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Users\Christian\Documents\Mes Excel\FORUM\"/>
    </mc:Choice>
  </mc:AlternateContent>
  <xr:revisionPtr revIDLastSave="0" documentId="13_ncr:1_{0F2B2093-FEB5-4D03-81FF-8D539A28BD1F}" xr6:coauthVersionLast="47" xr6:coauthVersionMax="47" xr10:uidLastSave="{00000000-0000-0000-0000-000000000000}"/>
  <bookViews>
    <workbookView xWindow="-120" yWindow="-120" windowWidth="51840" windowHeight="21120" tabRatio="876" activeTab="1" xr2:uid="{99A0A964-F5EB-4C2B-B4DE-0905EA037E80}"/>
  </bookViews>
  <sheets>
    <sheet name="Quarks &quot;général&quot; pr VLEP" sheetId="44" r:id="rId1"/>
    <sheet name="VLEP par labo" sheetId="46" r:id="rId2"/>
    <sheet name="VLEP" sheetId="45" r:id="rId3"/>
    <sheet name="Tests" sheetId="48" r:id="rId4"/>
  </sheets>
  <definedNames>
    <definedName name="_xlnm._FilterDatabase" localSheetId="0" hidden="1">'Quarks "général" pr VLEP'!$A$4:$CD$635</definedName>
    <definedName name="_xlnm._FilterDatabase" localSheetId="2" hidden="1">VLEP!$B$4:$P$588</definedName>
    <definedName name="_xlnm._FilterDatabase" localSheetId="1" hidden="1">'VLEP par labo'!$B$4:$H$313</definedName>
    <definedName name="classe_danger">#REF!</definedName>
    <definedName name="durée">#REF!</definedName>
    <definedName name="EPC_mobile">#REF!</definedName>
    <definedName name="EPC_poste">#REF!</definedName>
    <definedName name="EPI">#REF!</definedName>
    <definedName name="formation">#REF!</definedName>
    <definedName name="fréquence">#REF!</definedName>
    <definedName name="Inventaire">#REF!</definedName>
    <definedName name="liste_vlep_1" localSheetId="2">VLEP!$B$4:$P$586</definedName>
    <definedName name="quantité">#REF!</definedName>
    <definedName name="sse">#REF!</definedName>
    <definedName name="volatilité">#REF!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 i="48" l="1"/>
  <c r="N3" i="48"/>
  <c r="O3" i="48"/>
  <c r="P3" i="48"/>
  <c r="M4" i="48"/>
  <c r="N4" i="48"/>
  <c r="O4" i="48"/>
  <c r="P4" i="48"/>
  <c r="M5" i="48"/>
  <c r="N5" i="48"/>
  <c r="O5" i="48"/>
  <c r="P5" i="48"/>
  <c r="N2" i="48"/>
  <c r="O2" i="48"/>
  <c r="P2" i="48"/>
  <c r="M2" i="48"/>
  <c r="B2" i="48"/>
  <c r="I46" i="48"/>
  <c r="I47" i="48"/>
  <c r="I48" i="48"/>
  <c r="I49" i="48"/>
  <c r="I50" i="48"/>
  <c r="I51" i="48"/>
  <c r="I52" i="48"/>
  <c r="I53" i="48"/>
  <c r="I54" i="48"/>
  <c r="I55" i="48"/>
  <c r="I56" i="48"/>
  <c r="I57" i="48"/>
  <c r="I58" i="48"/>
  <c r="I59" i="48"/>
  <c r="I60" i="48"/>
  <c r="I61" i="48"/>
  <c r="I62" i="48"/>
  <c r="I63" i="48"/>
  <c r="I64" i="48"/>
  <c r="I65" i="48"/>
  <c r="I66" i="48"/>
  <c r="I67" i="48"/>
  <c r="I68" i="48"/>
  <c r="I69" i="48"/>
  <c r="I70" i="48"/>
  <c r="I71" i="48"/>
  <c r="I72" i="48"/>
  <c r="I73" i="48"/>
  <c r="I74" i="48"/>
  <c r="I75" i="48"/>
  <c r="I76" i="48"/>
  <c r="I77" i="48"/>
  <c r="I78" i="48"/>
  <c r="I79" i="48"/>
  <c r="I80" i="48"/>
  <c r="I81" i="48"/>
  <c r="I82" i="48"/>
  <c r="I83" i="48"/>
  <c r="I84" i="48"/>
  <c r="I85" i="48"/>
  <c r="I86" i="48"/>
  <c r="I87" i="48"/>
  <c r="I88" i="48"/>
  <c r="I89" i="48"/>
  <c r="I90" i="48"/>
  <c r="I91" i="48"/>
  <c r="I92" i="48"/>
  <c r="I93" i="48"/>
  <c r="I94" i="48"/>
  <c r="I95" i="48"/>
  <c r="I96" i="48"/>
  <c r="I97" i="48"/>
  <c r="I98" i="48"/>
  <c r="I99" i="48"/>
  <c r="I100" i="48"/>
  <c r="I101" i="48"/>
  <c r="I102" i="48"/>
  <c r="I103" i="48"/>
  <c r="I104" i="48"/>
  <c r="I105" i="48"/>
  <c r="I106" i="48"/>
  <c r="I107" i="48"/>
  <c r="I108" i="48"/>
  <c r="I109" i="48"/>
  <c r="I110" i="48"/>
  <c r="I111" i="48"/>
  <c r="I112" i="48"/>
  <c r="I113" i="48"/>
  <c r="I114" i="48"/>
  <c r="I115" i="48"/>
  <c r="I116" i="48"/>
  <c r="I117" i="48"/>
  <c r="I118" i="48"/>
  <c r="I119" i="48"/>
  <c r="I120" i="48"/>
  <c r="I121" i="48"/>
  <c r="I122" i="48"/>
  <c r="I123" i="48"/>
  <c r="I124" i="48"/>
  <c r="I125" i="48"/>
  <c r="I126" i="48"/>
  <c r="I127" i="48"/>
  <c r="I128" i="48"/>
  <c r="I129" i="48"/>
  <c r="I130" i="48"/>
  <c r="I131" i="48"/>
  <c r="I132" i="48"/>
  <c r="I133" i="48"/>
  <c r="I134" i="48"/>
  <c r="I135" i="48"/>
  <c r="I136" i="48"/>
  <c r="I137" i="48"/>
  <c r="I138" i="48"/>
  <c r="I139" i="48"/>
  <c r="I140" i="48"/>
  <c r="I141" i="48"/>
  <c r="I142" i="48"/>
  <c r="I143" i="48"/>
  <c r="I144" i="48"/>
  <c r="I145" i="48"/>
  <c r="I146" i="48"/>
  <c r="I147" i="48"/>
  <c r="I148" i="48"/>
  <c r="I149" i="48"/>
  <c r="I150" i="48"/>
  <c r="I151" i="48"/>
  <c r="I152" i="48"/>
  <c r="I153" i="48"/>
  <c r="I154" i="48"/>
  <c r="I155" i="48"/>
  <c r="I156" i="48"/>
  <c r="I157" i="48"/>
  <c r="I158" i="48"/>
  <c r="I159" i="48"/>
  <c r="I160" i="48"/>
  <c r="I161" i="48"/>
  <c r="I162" i="48"/>
  <c r="I163" i="48"/>
  <c r="I164" i="48"/>
  <c r="I165" i="48"/>
  <c r="I166" i="48"/>
  <c r="I167" i="48"/>
  <c r="I168" i="48"/>
  <c r="I169" i="48"/>
  <c r="I170" i="48"/>
  <c r="I171" i="48"/>
  <c r="I172" i="48"/>
  <c r="I173" i="48"/>
  <c r="I174" i="48"/>
  <c r="I175" i="48"/>
  <c r="I176" i="48"/>
  <c r="I177" i="48"/>
  <c r="I178" i="48"/>
  <c r="I179" i="48"/>
  <c r="I180" i="48"/>
  <c r="I181" i="48"/>
  <c r="I182" i="48"/>
  <c r="I183" i="48"/>
  <c r="I184" i="48"/>
  <c r="I185" i="48"/>
  <c r="I186" i="48"/>
  <c r="I187" i="48"/>
  <c r="I188" i="48"/>
  <c r="I189" i="48"/>
  <c r="I190" i="48"/>
  <c r="I191" i="48"/>
  <c r="I192" i="48"/>
  <c r="I193" i="48"/>
  <c r="I194" i="48"/>
  <c r="I195" i="48"/>
  <c r="I196" i="48"/>
  <c r="I197" i="48"/>
  <c r="I198" i="48"/>
  <c r="I199" i="48"/>
  <c r="I200" i="48"/>
  <c r="I201" i="48"/>
  <c r="I202" i="48"/>
  <c r="I203" i="48"/>
  <c r="I204" i="48"/>
  <c r="I205" i="48"/>
  <c r="I206" i="48"/>
  <c r="I207" i="48"/>
  <c r="I208" i="48"/>
  <c r="I209" i="48"/>
  <c r="I210" i="48"/>
  <c r="I211" i="48"/>
  <c r="I212" i="48"/>
  <c r="I213" i="48"/>
  <c r="I214" i="48"/>
  <c r="I215" i="48"/>
  <c r="I216" i="48"/>
  <c r="I217" i="48"/>
  <c r="I218" i="48"/>
  <c r="I219" i="48"/>
  <c r="I220" i="48"/>
  <c r="I221" i="48"/>
  <c r="I222" i="48"/>
  <c r="I223" i="48"/>
  <c r="I224" i="48"/>
  <c r="I225" i="48"/>
  <c r="I226" i="48"/>
  <c r="I227" i="48"/>
  <c r="I228" i="48"/>
  <c r="I229" i="48"/>
  <c r="I230" i="48"/>
  <c r="I231" i="48"/>
  <c r="I232" i="48"/>
  <c r="I233" i="48"/>
  <c r="I234" i="48"/>
  <c r="I235" i="48"/>
  <c r="I236" i="48"/>
  <c r="I237" i="48"/>
  <c r="I238" i="48"/>
  <c r="I239" i="48"/>
  <c r="I240" i="48"/>
  <c r="I241" i="48"/>
  <c r="I242" i="48"/>
  <c r="I243" i="48"/>
  <c r="I244" i="48"/>
  <c r="I245" i="48"/>
  <c r="I246" i="48"/>
  <c r="I247" i="48"/>
  <c r="I248" i="48"/>
  <c r="I249" i="48"/>
  <c r="I250" i="48"/>
  <c r="I251" i="48"/>
  <c r="I252" i="48"/>
  <c r="I253" i="48"/>
  <c r="I254" i="48"/>
  <c r="I255" i="48"/>
  <c r="I256" i="48"/>
  <c r="I257" i="48"/>
  <c r="I258" i="48"/>
  <c r="I259" i="48"/>
  <c r="I260" i="48"/>
  <c r="I261" i="48"/>
  <c r="I262" i="48"/>
  <c r="I263" i="48"/>
  <c r="I264" i="48"/>
  <c r="I265" i="48"/>
  <c r="I266" i="48"/>
  <c r="I267" i="48"/>
  <c r="I268" i="48"/>
  <c r="I269" i="48"/>
  <c r="I270" i="48"/>
  <c r="I271" i="48"/>
  <c r="I272" i="48"/>
  <c r="I273" i="48"/>
  <c r="I274" i="48"/>
  <c r="I275" i="48"/>
  <c r="I276" i="48"/>
  <c r="I277" i="48"/>
  <c r="I278" i="48"/>
  <c r="I279" i="48"/>
  <c r="I280" i="48"/>
  <c r="I281" i="48"/>
  <c r="I282" i="48"/>
  <c r="I283" i="48"/>
  <c r="I284" i="48"/>
  <c r="I285" i="48"/>
  <c r="I286" i="48"/>
  <c r="I287" i="48"/>
  <c r="I288" i="48"/>
  <c r="I289" i="48"/>
  <c r="I290" i="48"/>
  <c r="I291" i="48"/>
  <c r="I292" i="48"/>
  <c r="I293" i="48"/>
  <c r="I294" i="48"/>
  <c r="I295" i="48"/>
  <c r="I296" i="48"/>
  <c r="I297" i="48"/>
  <c r="I298" i="48"/>
  <c r="I299" i="48"/>
  <c r="I300" i="48"/>
  <c r="I301" i="48"/>
  <c r="I302" i="48"/>
  <c r="I303" i="48"/>
  <c r="I304" i="48"/>
  <c r="I305" i="48"/>
  <c r="I306" i="48"/>
  <c r="I307" i="48"/>
  <c r="I308" i="48"/>
  <c r="I309" i="48"/>
  <c r="I310" i="48"/>
  <c r="I311" i="48"/>
  <c r="I312" i="48"/>
  <c r="I313" i="48"/>
  <c r="I314" i="48"/>
  <c r="I315" i="48"/>
  <c r="I316" i="48"/>
  <c r="I317" i="48"/>
  <c r="I318" i="48"/>
  <c r="I319" i="48"/>
  <c r="I320" i="48"/>
  <c r="I321" i="48"/>
  <c r="I322" i="48"/>
  <c r="I323" i="48"/>
  <c r="I324" i="48"/>
  <c r="I325" i="48"/>
  <c r="I326" i="48"/>
  <c r="I327" i="48"/>
  <c r="I328" i="48"/>
  <c r="I329" i="48"/>
  <c r="I330" i="48"/>
  <c r="I331" i="48"/>
  <c r="I332" i="48"/>
  <c r="I333" i="48"/>
  <c r="I334" i="48"/>
  <c r="I335" i="48"/>
  <c r="I336" i="48"/>
  <c r="I337" i="48"/>
  <c r="I338" i="48"/>
  <c r="I339" i="48"/>
  <c r="I340" i="48"/>
  <c r="I341" i="48"/>
  <c r="I342" i="48"/>
  <c r="I343" i="48"/>
  <c r="I344" i="48"/>
  <c r="I345" i="48"/>
  <c r="I346" i="48"/>
  <c r="I347" i="48"/>
  <c r="I348" i="48"/>
  <c r="I349" i="48"/>
  <c r="I350" i="48"/>
  <c r="I351" i="48"/>
  <c r="I352" i="48"/>
  <c r="I353" i="48"/>
  <c r="I354" i="48"/>
  <c r="I355" i="48"/>
  <c r="I356" i="48"/>
  <c r="I357" i="48"/>
  <c r="I358" i="48"/>
  <c r="I359" i="48"/>
  <c r="I360" i="48"/>
  <c r="I361" i="48"/>
  <c r="I362" i="48"/>
  <c r="I363" i="48"/>
  <c r="I364" i="48"/>
  <c r="I365" i="48"/>
  <c r="I366" i="48"/>
  <c r="I367" i="48"/>
  <c r="I368" i="48"/>
  <c r="I369" i="48"/>
  <c r="I370" i="48"/>
  <c r="I371" i="48"/>
  <c r="I372" i="48"/>
  <c r="I373" i="48"/>
  <c r="I374" i="48"/>
  <c r="I375" i="48"/>
  <c r="I376" i="48"/>
  <c r="I377" i="48"/>
  <c r="I378" i="48"/>
  <c r="I379" i="48"/>
  <c r="I380" i="48"/>
  <c r="I381" i="48"/>
  <c r="I382" i="48"/>
  <c r="I383" i="48"/>
  <c r="I384" i="48"/>
  <c r="I385" i="48"/>
  <c r="I386" i="48"/>
  <c r="I387" i="48"/>
  <c r="I388" i="48"/>
  <c r="I389" i="48"/>
  <c r="I390" i="48"/>
  <c r="I391" i="48"/>
  <c r="I392" i="48"/>
  <c r="I393" i="48"/>
  <c r="I394" i="48"/>
  <c r="I395" i="48"/>
  <c r="I396" i="48"/>
  <c r="I397" i="48"/>
  <c r="I398" i="48"/>
  <c r="I399" i="48"/>
  <c r="I400" i="48"/>
  <c r="I401" i="48"/>
  <c r="I402" i="48"/>
  <c r="I403" i="48"/>
  <c r="I404" i="48"/>
  <c r="I405" i="48"/>
  <c r="I406" i="48"/>
  <c r="I407" i="48"/>
  <c r="I408" i="48"/>
  <c r="I409" i="48"/>
  <c r="I410" i="48"/>
  <c r="I411" i="48"/>
  <c r="I412" i="48"/>
  <c r="I413" i="48"/>
  <c r="I414" i="48"/>
  <c r="I415" i="48"/>
  <c r="I416" i="48"/>
  <c r="I417" i="48"/>
  <c r="I418" i="48"/>
  <c r="I419" i="48"/>
  <c r="I420" i="48"/>
  <c r="I421" i="48"/>
  <c r="I422" i="48"/>
  <c r="I423" i="48"/>
  <c r="I424" i="48"/>
  <c r="I425" i="48"/>
  <c r="I426" i="48"/>
  <c r="I427" i="48"/>
  <c r="I428" i="48"/>
  <c r="I429" i="48"/>
  <c r="I430" i="48"/>
  <c r="I431" i="48"/>
  <c r="I432" i="48"/>
  <c r="I433" i="48"/>
  <c r="I434" i="48"/>
  <c r="I435" i="48"/>
  <c r="I436" i="48"/>
  <c r="I437" i="48"/>
  <c r="I438" i="48"/>
  <c r="I439" i="48"/>
  <c r="I440" i="48"/>
  <c r="I441" i="48"/>
  <c r="I442" i="48"/>
  <c r="I443" i="48"/>
  <c r="I444" i="48"/>
  <c r="I445" i="48"/>
  <c r="I446" i="48"/>
  <c r="I447" i="48"/>
  <c r="I448" i="48"/>
  <c r="I449" i="48"/>
  <c r="I450" i="48"/>
  <c r="I451" i="48"/>
  <c r="I452" i="48"/>
  <c r="I453" i="48"/>
  <c r="I454" i="48"/>
  <c r="I455" i="48"/>
  <c r="I456" i="48"/>
  <c r="I457" i="48"/>
  <c r="I458" i="48"/>
  <c r="I459" i="48"/>
  <c r="I460" i="48"/>
  <c r="I461" i="48"/>
  <c r="I462" i="48"/>
  <c r="I463" i="48"/>
  <c r="I464" i="48"/>
  <c r="I465" i="48"/>
  <c r="I466" i="48"/>
  <c r="I467" i="48"/>
  <c r="I468" i="48"/>
  <c r="I469" i="48"/>
  <c r="I470" i="48"/>
  <c r="I471" i="48"/>
  <c r="I472" i="48"/>
  <c r="I473" i="48"/>
  <c r="I474" i="48"/>
  <c r="I475" i="48"/>
  <c r="I476" i="48"/>
  <c r="I477" i="48"/>
  <c r="I478" i="48"/>
  <c r="I479" i="48"/>
  <c r="I480" i="48"/>
  <c r="I481" i="48"/>
  <c r="I482" i="48"/>
  <c r="I483" i="48"/>
  <c r="I484" i="48"/>
  <c r="I485" i="48"/>
  <c r="I486" i="48"/>
  <c r="I487" i="48"/>
  <c r="I488" i="48"/>
  <c r="I489" i="48"/>
  <c r="I490" i="48"/>
  <c r="I491" i="48"/>
  <c r="I492" i="48"/>
  <c r="I493" i="48"/>
  <c r="I494" i="48"/>
  <c r="I495" i="48"/>
  <c r="I496" i="48"/>
  <c r="I497" i="48"/>
  <c r="I498" i="48"/>
  <c r="I499" i="48"/>
  <c r="I500" i="48"/>
  <c r="I501" i="48"/>
  <c r="I502" i="48"/>
  <c r="I503" i="48"/>
  <c r="I504" i="48"/>
  <c r="I505" i="48"/>
  <c r="I506" i="48"/>
  <c r="G46" i="48"/>
  <c r="G47" i="48"/>
  <c r="G48" i="48"/>
  <c r="G49" i="48"/>
  <c r="G50" i="48"/>
  <c r="G51" i="48"/>
  <c r="G52" i="48"/>
  <c r="G53" i="48"/>
  <c r="G54" i="48"/>
  <c r="G55" i="48"/>
  <c r="G56" i="48"/>
  <c r="G57" i="48"/>
  <c r="G58" i="48"/>
  <c r="G59" i="48"/>
  <c r="G60" i="48"/>
  <c r="G61" i="48"/>
  <c r="G62" i="48"/>
  <c r="G63" i="48"/>
  <c r="G64" i="48"/>
  <c r="G65" i="48"/>
  <c r="G66" i="48"/>
  <c r="G67" i="48"/>
  <c r="G68" i="48"/>
  <c r="G69" i="48"/>
  <c r="G70" i="48"/>
  <c r="G71" i="48"/>
  <c r="G72" i="48"/>
  <c r="G73" i="48"/>
  <c r="G74" i="48"/>
  <c r="G75" i="48"/>
  <c r="G76" i="48"/>
  <c r="G77" i="48"/>
  <c r="G78" i="48"/>
  <c r="G79" i="48"/>
  <c r="G80" i="48"/>
  <c r="G81" i="48"/>
  <c r="G82" i="48"/>
  <c r="G83" i="48"/>
  <c r="G84" i="48"/>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G114" i="48"/>
  <c r="G115" i="48"/>
  <c r="G116" i="48"/>
  <c r="G117" i="48"/>
  <c r="G118" i="48"/>
  <c r="G119" i="48"/>
  <c r="G120" i="48"/>
  <c r="G121" i="48"/>
  <c r="G122" i="48"/>
  <c r="G123" i="48"/>
  <c r="G124" i="48"/>
  <c r="G125" i="48"/>
  <c r="G126" i="48"/>
  <c r="G127" i="48"/>
  <c r="G128" i="48"/>
  <c r="G129" i="48"/>
  <c r="G130" i="48"/>
  <c r="G131" i="48"/>
  <c r="G132" i="48"/>
  <c r="G133" i="48"/>
  <c r="G134" i="48"/>
  <c r="G135" i="48"/>
  <c r="G136" i="48"/>
  <c r="G137" i="48"/>
  <c r="G138" i="48"/>
  <c r="G139" i="48"/>
  <c r="G140" i="48"/>
  <c r="G141" i="48"/>
  <c r="G142" i="48"/>
  <c r="G143" i="48"/>
  <c r="G144" i="48"/>
  <c r="G145" i="48"/>
  <c r="G146" i="48"/>
  <c r="G147" i="48"/>
  <c r="G148" i="48"/>
  <c r="G149" i="48"/>
  <c r="G150" i="48"/>
  <c r="G151" i="48"/>
  <c r="G152" i="48"/>
  <c r="G153" i="48"/>
  <c r="G154" i="48"/>
  <c r="G155" i="48"/>
  <c r="G156" i="48"/>
  <c r="G157" i="48"/>
  <c r="G158" i="48"/>
  <c r="G159" i="48"/>
  <c r="G160" i="48"/>
  <c r="G161" i="48"/>
  <c r="G162" i="48"/>
  <c r="G163" i="48"/>
  <c r="G164" i="48"/>
  <c r="G165" i="48"/>
  <c r="G166" i="48"/>
  <c r="G167" i="48"/>
  <c r="G168" i="48"/>
  <c r="G169" i="48"/>
  <c r="G170" i="48"/>
  <c r="G171" i="48"/>
  <c r="G172" i="48"/>
  <c r="G173" i="48"/>
  <c r="G174" i="48"/>
  <c r="G175" i="48"/>
  <c r="G176" i="48"/>
  <c r="G177" i="48"/>
  <c r="G178" i="48"/>
  <c r="G179" i="48"/>
  <c r="G180" i="48"/>
  <c r="G181" i="48"/>
  <c r="G182" i="48"/>
  <c r="G183" i="48"/>
  <c r="G184" i="48"/>
  <c r="G185" i="48"/>
  <c r="G186" i="48"/>
  <c r="G187" i="48"/>
  <c r="G188" i="48"/>
  <c r="G189" i="48"/>
  <c r="G190" i="48"/>
  <c r="G191" i="48"/>
  <c r="G192" i="48"/>
  <c r="G193" i="48"/>
  <c r="G194" i="48"/>
  <c r="G195" i="48"/>
  <c r="G196" i="48"/>
  <c r="G197" i="48"/>
  <c r="G198" i="48"/>
  <c r="G199" i="48"/>
  <c r="G200" i="48"/>
  <c r="G201" i="48"/>
  <c r="G202" i="48"/>
  <c r="G203" i="48"/>
  <c r="G204" i="48"/>
  <c r="G205" i="48"/>
  <c r="G206" i="48"/>
  <c r="G207" i="48"/>
  <c r="G208" i="48"/>
  <c r="G209" i="48"/>
  <c r="G210" i="48"/>
  <c r="G211" i="48"/>
  <c r="G212" i="48"/>
  <c r="G213" i="48"/>
  <c r="G214" i="48"/>
  <c r="G215" i="48"/>
  <c r="G216" i="48"/>
  <c r="G217" i="48"/>
  <c r="G218" i="48"/>
  <c r="G219" i="48"/>
  <c r="G220" i="48"/>
  <c r="G221" i="48"/>
  <c r="G222" i="48"/>
  <c r="G223" i="48"/>
  <c r="G224" i="48"/>
  <c r="G225" i="48"/>
  <c r="G226" i="48"/>
  <c r="G227" i="48"/>
  <c r="G228" i="48"/>
  <c r="G229" i="48"/>
  <c r="G230" i="48"/>
  <c r="G231" i="48"/>
  <c r="G232" i="48"/>
  <c r="G233" i="48"/>
  <c r="G234" i="48"/>
  <c r="G235" i="48"/>
  <c r="G236" i="48"/>
  <c r="G237" i="48"/>
  <c r="G238" i="48"/>
  <c r="G239" i="48"/>
  <c r="G240" i="48"/>
  <c r="G241" i="48"/>
  <c r="G242" i="48"/>
  <c r="G243" i="48"/>
  <c r="G244" i="48"/>
  <c r="G245" i="48"/>
  <c r="G246" i="48"/>
  <c r="G247" i="48"/>
  <c r="G248" i="48"/>
  <c r="G249" i="48"/>
  <c r="G250" i="48"/>
  <c r="G251" i="48"/>
  <c r="G252" i="48"/>
  <c r="G253" i="48"/>
  <c r="G254" i="48"/>
  <c r="G255" i="48"/>
  <c r="G256" i="48"/>
  <c r="G257" i="48"/>
  <c r="G258" i="48"/>
  <c r="G259" i="48"/>
  <c r="G260" i="48"/>
  <c r="G261" i="48"/>
  <c r="G262" i="48"/>
  <c r="G263" i="48"/>
  <c r="G264" i="48"/>
  <c r="G265" i="48"/>
  <c r="G266" i="48"/>
  <c r="G267" i="48"/>
  <c r="G268" i="48"/>
  <c r="G269" i="48"/>
  <c r="G270" i="48"/>
  <c r="G271" i="48"/>
  <c r="G272" i="48"/>
  <c r="G273" i="48"/>
  <c r="G274" i="48"/>
  <c r="G275" i="48"/>
  <c r="G276" i="48"/>
  <c r="G277" i="48"/>
  <c r="G278" i="48"/>
  <c r="G279" i="48"/>
  <c r="G280" i="48"/>
  <c r="G281" i="48"/>
  <c r="G282" i="48"/>
  <c r="G283" i="48"/>
  <c r="G284" i="48"/>
  <c r="G285" i="48"/>
  <c r="G286" i="48"/>
  <c r="G287" i="48"/>
  <c r="G288" i="48"/>
  <c r="G289" i="48"/>
  <c r="G290" i="48"/>
  <c r="G291" i="48"/>
  <c r="G292" i="48"/>
  <c r="G293" i="48"/>
  <c r="G294" i="48"/>
  <c r="G295" i="48"/>
  <c r="G296" i="48"/>
  <c r="G297" i="48"/>
  <c r="G298" i="48"/>
  <c r="G299" i="48"/>
  <c r="G300" i="48"/>
  <c r="G301" i="48"/>
  <c r="G302" i="48"/>
  <c r="G303" i="48"/>
  <c r="G304" i="48"/>
  <c r="G305" i="48"/>
  <c r="G306" i="48"/>
  <c r="G307" i="48"/>
  <c r="G308" i="48"/>
  <c r="G309" i="48"/>
  <c r="G310" i="48"/>
  <c r="G311" i="48"/>
  <c r="G312" i="48"/>
  <c r="G313" i="48"/>
  <c r="G314" i="48"/>
  <c r="G315" i="48"/>
  <c r="G316" i="48"/>
  <c r="G317" i="48"/>
  <c r="G318" i="48"/>
  <c r="G319" i="48"/>
  <c r="G320" i="48"/>
  <c r="G321" i="48"/>
  <c r="G322" i="48"/>
  <c r="G323" i="48"/>
  <c r="G324" i="48"/>
  <c r="G325" i="48"/>
  <c r="G326" i="48"/>
  <c r="G327" i="48"/>
  <c r="G328" i="48"/>
  <c r="G329" i="48"/>
  <c r="G330" i="48"/>
  <c r="G331" i="48"/>
  <c r="G332" i="48"/>
  <c r="G333" i="48"/>
  <c r="G334" i="48"/>
  <c r="G335" i="48"/>
  <c r="G336" i="48"/>
  <c r="G337" i="48"/>
  <c r="G338" i="48"/>
  <c r="G339" i="48"/>
  <c r="G340" i="48"/>
  <c r="G341" i="48"/>
  <c r="G342" i="48"/>
  <c r="G343" i="48"/>
  <c r="G344" i="48"/>
  <c r="G345" i="48"/>
  <c r="G346" i="48"/>
  <c r="G347" i="48"/>
  <c r="G348" i="48"/>
  <c r="G349" i="48"/>
  <c r="G350" i="48"/>
  <c r="G351" i="48"/>
  <c r="G352" i="48"/>
  <c r="G353" i="48"/>
  <c r="G354" i="48"/>
  <c r="G355" i="48"/>
  <c r="G356" i="48"/>
  <c r="G357" i="48"/>
  <c r="G358" i="48"/>
  <c r="G359" i="48"/>
  <c r="G360" i="48"/>
  <c r="G361" i="48"/>
  <c r="G362" i="48"/>
  <c r="G363" i="48"/>
  <c r="G364" i="48"/>
  <c r="G365" i="48"/>
  <c r="G366" i="48"/>
  <c r="G367" i="48"/>
  <c r="G368" i="48"/>
  <c r="G369" i="48"/>
  <c r="G370" i="48"/>
  <c r="G371" i="48"/>
  <c r="G372" i="48"/>
  <c r="G373" i="48"/>
  <c r="G374" i="48"/>
  <c r="G375" i="48"/>
  <c r="G376" i="48"/>
  <c r="G377" i="48"/>
  <c r="G378" i="48"/>
  <c r="G379" i="48"/>
  <c r="G380" i="48"/>
  <c r="G381" i="48"/>
  <c r="G382" i="48"/>
  <c r="G383" i="48"/>
  <c r="G384" i="48"/>
  <c r="G385" i="48"/>
  <c r="G386" i="48"/>
  <c r="G387" i="48"/>
  <c r="G388" i="48"/>
  <c r="G389" i="48"/>
  <c r="G390" i="48"/>
  <c r="G391" i="48"/>
  <c r="G392" i="48"/>
  <c r="G393" i="48"/>
  <c r="G394" i="48"/>
  <c r="G395" i="48"/>
  <c r="G396" i="48"/>
  <c r="G397" i="48"/>
  <c r="G398" i="48"/>
  <c r="G399" i="48"/>
  <c r="G400" i="48"/>
  <c r="G401" i="48"/>
  <c r="G402" i="48"/>
  <c r="G403" i="48"/>
  <c r="G404" i="48"/>
  <c r="G405" i="48"/>
  <c r="G406" i="48"/>
  <c r="G407" i="48"/>
  <c r="G408" i="48"/>
  <c r="G409" i="48"/>
  <c r="G410" i="48"/>
  <c r="G411" i="48"/>
  <c r="G412" i="48"/>
  <c r="G413" i="48"/>
  <c r="G414" i="48"/>
  <c r="G415" i="48"/>
  <c r="G416" i="48"/>
  <c r="G417" i="48"/>
  <c r="G418" i="48"/>
  <c r="G419" i="48"/>
  <c r="G420" i="48"/>
  <c r="G421" i="48"/>
  <c r="G422" i="48"/>
  <c r="G423" i="48"/>
  <c r="G424" i="48"/>
  <c r="G425" i="48"/>
  <c r="G426" i="48"/>
  <c r="G427" i="48"/>
  <c r="G428" i="48"/>
  <c r="G429" i="48"/>
  <c r="G430" i="48"/>
  <c r="G431" i="48"/>
  <c r="G432" i="48"/>
  <c r="G433" i="48"/>
  <c r="G434" i="48"/>
  <c r="G435" i="48"/>
  <c r="G436" i="48"/>
  <c r="G437" i="48"/>
  <c r="G438" i="48"/>
  <c r="G439" i="48"/>
  <c r="G440" i="48"/>
  <c r="G441" i="48"/>
  <c r="G442" i="48"/>
  <c r="G443" i="48"/>
  <c r="G444" i="48"/>
  <c r="G445" i="48"/>
  <c r="G446" i="48"/>
  <c r="G447" i="48"/>
  <c r="G448" i="48"/>
  <c r="G449" i="48"/>
  <c r="G450" i="48"/>
  <c r="G451" i="48"/>
  <c r="G452" i="48"/>
  <c r="G453" i="48"/>
  <c r="G454" i="48"/>
  <c r="G455" i="48"/>
  <c r="G456" i="48"/>
  <c r="G457" i="48"/>
  <c r="G458" i="48"/>
  <c r="G459" i="48"/>
  <c r="G460" i="48"/>
  <c r="G461" i="48"/>
  <c r="G462" i="48"/>
  <c r="G463" i="48"/>
  <c r="G464" i="48"/>
  <c r="G465" i="48"/>
  <c r="G466" i="48"/>
  <c r="G467" i="48"/>
  <c r="G468" i="48"/>
  <c r="G469" i="48"/>
  <c r="G470" i="48"/>
  <c r="G471" i="48"/>
  <c r="G472" i="48"/>
  <c r="G473" i="48"/>
  <c r="G474" i="48"/>
  <c r="G475" i="48"/>
  <c r="G476" i="48"/>
  <c r="G477" i="48"/>
  <c r="G478" i="48"/>
  <c r="G479" i="48"/>
  <c r="G480" i="48"/>
  <c r="G481" i="48"/>
  <c r="G482" i="48"/>
  <c r="G483" i="48"/>
  <c r="G484" i="48"/>
  <c r="G485" i="48"/>
  <c r="G486" i="48"/>
  <c r="G487" i="48"/>
  <c r="G488" i="48"/>
  <c r="G489" i="48"/>
  <c r="G490" i="48"/>
  <c r="G491" i="48"/>
  <c r="G492" i="48"/>
  <c r="G493" i="48"/>
  <c r="G494" i="48"/>
  <c r="G495" i="48"/>
  <c r="G496" i="48"/>
  <c r="G497" i="48"/>
  <c r="G498" i="48"/>
  <c r="G499" i="48"/>
  <c r="G500" i="48"/>
  <c r="G501" i="48"/>
  <c r="G502" i="48"/>
  <c r="G503" i="48"/>
  <c r="G504" i="48"/>
  <c r="G505" i="48"/>
  <c r="G506" i="48"/>
  <c r="E46" i="48"/>
  <c r="E47" i="48"/>
  <c r="E48" i="48"/>
  <c r="E49" i="48"/>
  <c r="E50" i="48"/>
  <c r="E51" i="48"/>
  <c r="E52" i="48"/>
  <c r="E53" i="48"/>
  <c r="E54" i="48"/>
  <c r="E55" i="48"/>
  <c r="E56" i="48"/>
  <c r="E57" i="48"/>
  <c r="E58" i="48"/>
  <c r="E59" i="48"/>
  <c r="E60" i="48"/>
  <c r="E61" i="48"/>
  <c r="E62" i="48"/>
  <c r="E63" i="48"/>
  <c r="E64" i="48"/>
  <c r="E65" i="48"/>
  <c r="E66" i="48"/>
  <c r="E67" i="48"/>
  <c r="E68" i="48"/>
  <c r="E69" i="48"/>
  <c r="E70" i="48"/>
  <c r="E71" i="48"/>
  <c r="E72" i="48"/>
  <c r="E73" i="48"/>
  <c r="E74" i="48"/>
  <c r="E75" i="48"/>
  <c r="E76" i="48"/>
  <c r="E77" i="48"/>
  <c r="E78" i="48"/>
  <c r="E79" i="48"/>
  <c r="E80" i="48"/>
  <c r="E81" i="48"/>
  <c r="E82" i="48"/>
  <c r="E83" i="48"/>
  <c r="E84" i="48"/>
  <c r="E85" i="48"/>
  <c r="E86" i="48"/>
  <c r="E87" i="48"/>
  <c r="E88" i="48"/>
  <c r="E89" i="48"/>
  <c r="E90" i="48"/>
  <c r="E91" i="48"/>
  <c r="E92" i="48"/>
  <c r="E93" i="48"/>
  <c r="E94" i="48"/>
  <c r="E95" i="48"/>
  <c r="E96" i="48"/>
  <c r="E97" i="48"/>
  <c r="E98" i="48"/>
  <c r="E99" i="48"/>
  <c r="E100" i="48"/>
  <c r="E101" i="48"/>
  <c r="E102" i="48"/>
  <c r="E103" i="48"/>
  <c r="E104" i="48"/>
  <c r="E105" i="48"/>
  <c r="E106" i="48"/>
  <c r="E107" i="48"/>
  <c r="E108" i="48"/>
  <c r="E109" i="48"/>
  <c r="E110" i="48"/>
  <c r="E111" i="48"/>
  <c r="E112" i="48"/>
  <c r="E113" i="48"/>
  <c r="E114" i="48"/>
  <c r="E115" i="48"/>
  <c r="E116" i="48"/>
  <c r="E117" i="48"/>
  <c r="E118" i="48"/>
  <c r="E119" i="48"/>
  <c r="E120" i="48"/>
  <c r="E121" i="48"/>
  <c r="E122" i="48"/>
  <c r="E123" i="48"/>
  <c r="E124" i="48"/>
  <c r="E125" i="48"/>
  <c r="E126" i="48"/>
  <c r="E127" i="48"/>
  <c r="E128" i="48"/>
  <c r="E129" i="48"/>
  <c r="E130" i="48"/>
  <c r="E131" i="48"/>
  <c r="E132" i="48"/>
  <c r="E133" i="48"/>
  <c r="E134" i="48"/>
  <c r="E135" i="48"/>
  <c r="E136" i="48"/>
  <c r="E137" i="48"/>
  <c r="E138" i="48"/>
  <c r="E139" i="48"/>
  <c r="E140" i="48"/>
  <c r="E141" i="48"/>
  <c r="E142" i="48"/>
  <c r="E143" i="48"/>
  <c r="E144" i="48"/>
  <c r="E145" i="48"/>
  <c r="E146" i="48"/>
  <c r="E147" i="48"/>
  <c r="E148" i="48"/>
  <c r="E149" i="48"/>
  <c r="E150" i="48"/>
  <c r="E151" i="48"/>
  <c r="E152" i="48"/>
  <c r="E153" i="48"/>
  <c r="E154" i="48"/>
  <c r="E155" i="48"/>
  <c r="E156" i="48"/>
  <c r="E157" i="48"/>
  <c r="E158" i="48"/>
  <c r="E159" i="48"/>
  <c r="E160" i="48"/>
  <c r="E161" i="48"/>
  <c r="E162" i="48"/>
  <c r="E163" i="48"/>
  <c r="E164" i="48"/>
  <c r="E165" i="48"/>
  <c r="E166" i="48"/>
  <c r="E167" i="48"/>
  <c r="E168" i="48"/>
  <c r="E169" i="48"/>
  <c r="E170" i="48"/>
  <c r="E171" i="48"/>
  <c r="E172" i="48"/>
  <c r="E173" i="48"/>
  <c r="E174" i="48"/>
  <c r="E175" i="48"/>
  <c r="E176" i="48"/>
  <c r="E177" i="48"/>
  <c r="E178" i="48"/>
  <c r="E179" i="48"/>
  <c r="E180" i="48"/>
  <c r="E181" i="48"/>
  <c r="E182" i="48"/>
  <c r="E183" i="48"/>
  <c r="E184" i="48"/>
  <c r="E185" i="48"/>
  <c r="E186" i="48"/>
  <c r="E187" i="48"/>
  <c r="E188" i="48"/>
  <c r="E189" i="48"/>
  <c r="E190" i="48"/>
  <c r="E191" i="48"/>
  <c r="E192" i="48"/>
  <c r="E193" i="48"/>
  <c r="E194" i="48"/>
  <c r="E195" i="48"/>
  <c r="E196" i="48"/>
  <c r="E197" i="48"/>
  <c r="E198" i="48"/>
  <c r="E199" i="48"/>
  <c r="E200" i="48"/>
  <c r="E201" i="48"/>
  <c r="E202" i="48"/>
  <c r="E203" i="48"/>
  <c r="E204" i="48"/>
  <c r="E205" i="48"/>
  <c r="E206" i="48"/>
  <c r="E207" i="48"/>
  <c r="E208" i="48"/>
  <c r="E209" i="48"/>
  <c r="E210" i="48"/>
  <c r="E211" i="48"/>
  <c r="E212" i="48"/>
  <c r="E213" i="48"/>
  <c r="E214" i="48"/>
  <c r="E215" i="48"/>
  <c r="E216" i="48"/>
  <c r="E217" i="48"/>
  <c r="E218" i="48"/>
  <c r="E219" i="48"/>
  <c r="E220" i="48"/>
  <c r="E221" i="48"/>
  <c r="E222" i="48"/>
  <c r="E223" i="48"/>
  <c r="E224" i="48"/>
  <c r="E225" i="48"/>
  <c r="E226" i="48"/>
  <c r="E227" i="48"/>
  <c r="E228" i="48"/>
  <c r="E229" i="48"/>
  <c r="E230" i="48"/>
  <c r="E231" i="48"/>
  <c r="E232" i="48"/>
  <c r="E233" i="48"/>
  <c r="E234" i="48"/>
  <c r="E235" i="48"/>
  <c r="E236" i="48"/>
  <c r="E237" i="48"/>
  <c r="E238" i="48"/>
  <c r="E239" i="48"/>
  <c r="E240" i="48"/>
  <c r="E241" i="48"/>
  <c r="E242" i="48"/>
  <c r="E243" i="48"/>
  <c r="E244" i="48"/>
  <c r="E245" i="48"/>
  <c r="E246" i="48"/>
  <c r="E247" i="48"/>
  <c r="E248" i="48"/>
  <c r="E249" i="48"/>
  <c r="E250" i="48"/>
  <c r="E251" i="48"/>
  <c r="E252" i="48"/>
  <c r="E253" i="48"/>
  <c r="E254" i="48"/>
  <c r="E255" i="48"/>
  <c r="E256" i="48"/>
  <c r="E257" i="48"/>
  <c r="E258" i="48"/>
  <c r="E259" i="48"/>
  <c r="E260" i="48"/>
  <c r="E261" i="48"/>
  <c r="E262" i="48"/>
  <c r="E263" i="48"/>
  <c r="E264" i="48"/>
  <c r="E265" i="48"/>
  <c r="E266" i="48"/>
  <c r="E267" i="48"/>
  <c r="E268" i="48"/>
  <c r="E269" i="48"/>
  <c r="E270" i="48"/>
  <c r="E271" i="48"/>
  <c r="E272" i="48"/>
  <c r="E273" i="48"/>
  <c r="E274" i="48"/>
  <c r="E275" i="48"/>
  <c r="E276" i="48"/>
  <c r="E277" i="48"/>
  <c r="E278" i="48"/>
  <c r="E279" i="48"/>
  <c r="E280" i="48"/>
  <c r="E281" i="48"/>
  <c r="E282" i="48"/>
  <c r="E283" i="48"/>
  <c r="E284" i="48"/>
  <c r="E285" i="48"/>
  <c r="E286" i="48"/>
  <c r="E287" i="48"/>
  <c r="E288" i="48"/>
  <c r="E289" i="48"/>
  <c r="E290" i="48"/>
  <c r="E291" i="48"/>
  <c r="E292" i="48"/>
  <c r="E293" i="48"/>
  <c r="E294" i="48"/>
  <c r="E295" i="48"/>
  <c r="E296" i="48"/>
  <c r="E297" i="48"/>
  <c r="E298" i="48"/>
  <c r="E299" i="48"/>
  <c r="E300" i="48"/>
  <c r="E301" i="48"/>
  <c r="E302" i="48"/>
  <c r="E303" i="48"/>
  <c r="E304" i="48"/>
  <c r="E305" i="48"/>
  <c r="E306" i="48"/>
  <c r="E307" i="48"/>
  <c r="E308" i="48"/>
  <c r="E309" i="48"/>
  <c r="E310" i="48"/>
  <c r="E311" i="48"/>
  <c r="E312" i="48"/>
  <c r="E313" i="48"/>
  <c r="E314" i="48"/>
  <c r="E315" i="48"/>
  <c r="E316" i="48"/>
  <c r="E317" i="48"/>
  <c r="E318" i="48"/>
  <c r="E319" i="48"/>
  <c r="E320" i="48"/>
  <c r="E321" i="48"/>
  <c r="E322" i="48"/>
  <c r="E323" i="48"/>
  <c r="E324" i="48"/>
  <c r="E325" i="48"/>
  <c r="E326" i="48"/>
  <c r="E327" i="48"/>
  <c r="E328" i="48"/>
  <c r="E329" i="48"/>
  <c r="E330" i="48"/>
  <c r="E331" i="48"/>
  <c r="E332" i="48"/>
  <c r="E333" i="48"/>
  <c r="E334" i="48"/>
  <c r="E335" i="48"/>
  <c r="E336" i="48"/>
  <c r="E337" i="48"/>
  <c r="E338" i="48"/>
  <c r="E339" i="48"/>
  <c r="E340" i="48"/>
  <c r="E341" i="48"/>
  <c r="E342" i="48"/>
  <c r="E343" i="48"/>
  <c r="E344" i="48"/>
  <c r="E345" i="48"/>
  <c r="E346" i="48"/>
  <c r="E347" i="48"/>
  <c r="E348" i="48"/>
  <c r="E349" i="48"/>
  <c r="E350" i="48"/>
  <c r="E351" i="48"/>
  <c r="E352" i="48"/>
  <c r="E353" i="48"/>
  <c r="E354" i="48"/>
  <c r="E355" i="48"/>
  <c r="E356" i="48"/>
  <c r="E357" i="48"/>
  <c r="E358" i="48"/>
  <c r="E359" i="48"/>
  <c r="E360" i="48"/>
  <c r="E361" i="48"/>
  <c r="E362" i="48"/>
  <c r="E363" i="48"/>
  <c r="E364" i="48"/>
  <c r="E365" i="48"/>
  <c r="E366" i="48"/>
  <c r="E367" i="48"/>
  <c r="E368" i="48"/>
  <c r="E369" i="48"/>
  <c r="E370" i="48"/>
  <c r="E371" i="48"/>
  <c r="E372" i="48"/>
  <c r="E373" i="48"/>
  <c r="E374" i="48"/>
  <c r="E375" i="48"/>
  <c r="E376" i="48"/>
  <c r="E377" i="48"/>
  <c r="E378" i="48"/>
  <c r="E379" i="48"/>
  <c r="E380" i="48"/>
  <c r="E381" i="48"/>
  <c r="E382" i="48"/>
  <c r="E383" i="48"/>
  <c r="E384" i="48"/>
  <c r="E385" i="48"/>
  <c r="E386" i="48"/>
  <c r="E387" i="48"/>
  <c r="E388" i="48"/>
  <c r="E389" i="48"/>
  <c r="E390" i="48"/>
  <c r="E391" i="48"/>
  <c r="E392" i="48"/>
  <c r="E393" i="48"/>
  <c r="E394" i="48"/>
  <c r="E395" i="48"/>
  <c r="E396" i="48"/>
  <c r="E397" i="48"/>
  <c r="E398" i="48"/>
  <c r="E399" i="48"/>
  <c r="E400" i="48"/>
  <c r="E401" i="48"/>
  <c r="E402" i="48"/>
  <c r="E403" i="48"/>
  <c r="E404" i="48"/>
  <c r="E405" i="48"/>
  <c r="E406" i="48"/>
  <c r="E407" i="48"/>
  <c r="E408" i="48"/>
  <c r="E409" i="48"/>
  <c r="E410" i="48"/>
  <c r="E411" i="48"/>
  <c r="E412" i="48"/>
  <c r="E413" i="48"/>
  <c r="E414" i="48"/>
  <c r="E415" i="48"/>
  <c r="E416" i="48"/>
  <c r="E417" i="48"/>
  <c r="E418" i="48"/>
  <c r="E419" i="48"/>
  <c r="E420" i="48"/>
  <c r="E421" i="48"/>
  <c r="E422" i="48"/>
  <c r="E423" i="48"/>
  <c r="E424" i="48"/>
  <c r="E425" i="48"/>
  <c r="E426" i="48"/>
  <c r="E427" i="48"/>
  <c r="E428" i="48"/>
  <c r="E429" i="48"/>
  <c r="E430" i="48"/>
  <c r="E431" i="48"/>
  <c r="E432" i="48"/>
  <c r="E433" i="48"/>
  <c r="E434" i="48"/>
  <c r="E435" i="48"/>
  <c r="E436" i="48"/>
  <c r="E437" i="48"/>
  <c r="E438" i="48"/>
  <c r="E439" i="48"/>
  <c r="E440" i="48"/>
  <c r="E441" i="48"/>
  <c r="E442" i="48"/>
  <c r="E443" i="48"/>
  <c r="E444" i="48"/>
  <c r="E445" i="48"/>
  <c r="E446" i="48"/>
  <c r="E447" i="48"/>
  <c r="E448" i="48"/>
  <c r="E449" i="48"/>
  <c r="E450" i="48"/>
  <c r="E451" i="48"/>
  <c r="E452" i="48"/>
  <c r="E453" i="48"/>
  <c r="E454" i="48"/>
  <c r="E455" i="48"/>
  <c r="E456" i="48"/>
  <c r="E457" i="48"/>
  <c r="E458" i="48"/>
  <c r="E459" i="48"/>
  <c r="E460" i="48"/>
  <c r="E461" i="48"/>
  <c r="E462" i="48"/>
  <c r="E463" i="48"/>
  <c r="E464" i="48"/>
  <c r="E465" i="48"/>
  <c r="E466" i="48"/>
  <c r="E467" i="48"/>
  <c r="E468" i="48"/>
  <c r="E469" i="48"/>
  <c r="E470" i="48"/>
  <c r="E471" i="48"/>
  <c r="E472" i="48"/>
  <c r="E473" i="48"/>
  <c r="E474" i="48"/>
  <c r="E475" i="48"/>
  <c r="E476" i="48"/>
  <c r="E477" i="48"/>
  <c r="E478" i="48"/>
  <c r="E479" i="48"/>
  <c r="E480" i="48"/>
  <c r="E481" i="48"/>
  <c r="E482" i="48"/>
  <c r="E483" i="48"/>
  <c r="E484" i="48"/>
  <c r="E485" i="48"/>
  <c r="E486" i="48"/>
  <c r="E487" i="48"/>
  <c r="E488" i="48"/>
  <c r="E489" i="48"/>
  <c r="E490" i="48"/>
  <c r="E491" i="48"/>
  <c r="E492" i="48"/>
  <c r="E493" i="48"/>
  <c r="E494" i="48"/>
  <c r="E495" i="48"/>
  <c r="E496" i="48"/>
  <c r="E497" i="48"/>
  <c r="E498" i="48"/>
  <c r="E499" i="48"/>
  <c r="E500" i="48"/>
  <c r="E501" i="48"/>
  <c r="E502" i="48"/>
  <c r="E503" i="48"/>
  <c r="E504" i="48"/>
  <c r="E505" i="48"/>
  <c r="E506" i="48"/>
  <c r="C46" i="48"/>
  <c r="C47" i="48"/>
  <c r="C48" i="48"/>
  <c r="C49" i="48"/>
  <c r="C50" i="48"/>
  <c r="C51" i="48"/>
  <c r="C52" i="48"/>
  <c r="C53" i="48"/>
  <c r="C54" i="48"/>
  <c r="C55" i="48"/>
  <c r="C56" i="48"/>
  <c r="C57" i="48"/>
  <c r="C58" i="48"/>
  <c r="C59" i="48"/>
  <c r="C60" i="48"/>
  <c r="C61" i="48"/>
  <c r="C62" i="48"/>
  <c r="C63" i="48"/>
  <c r="C64" i="48"/>
  <c r="C65" i="48"/>
  <c r="C66" i="48"/>
  <c r="C67" i="48"/>
  <c r="C68" i="48"/>
  <c r="C69" i="48"/>
  <c r="C70" i="48"/>
  <c r="C71" i="48"/>
  <c r="C72" i="48"/>
  <c r="C73" i="48"/>
  <c r="C74" i="48"/>
  <c r="C75" i="48"/>
  <c r="C76" i="48"/>
  <c r="C77" i="48"/>
  <c r="C78" i="48"/>
  <c r="C79" i="48"/>
  <c r="C80" i="48"/>
  <c r="C81" i="48"/>
  <c r="C82" i="48"/>
  <c r="C83" i="48"/>
  <c r="C84" i="48"/>
  <c r="C85" i="48"/>
  <c r="C86" i="48"/>
  <c r="C87" i="48"/>
  <c r="C88" i="48"/>
  <c r="C89" i="48"/>
  <c r="C90" i="48"/>
  <c r="C91" i="48"/>
  <c r="C92" i="48"/>
  <c r="C93" i="48"/>
  <c r="C94" i="48"/>
  <c r="C95" i="48"/>
  <c r="C96" i="48"/>
  <c r="C97" i="48"/>
  <c r="C98" i="48"/>
  <c r="C99" i="48"/>
  <c r="C100" i="48"/>
  <c r="C101" i="48"/>
  <c r="C102" i="48"/>
  <c r="C103" i="48"/>
  <c r="C104" i="48"/>
  <c r="C105" i="48"/>
  <c r="C106" i="48"/>
  <c r="C107" i="48"/>
  <c r="C108" i="48"/>
  <c r="C109" i="48"/>
  <c r="C110" i="48"/>
  <c r="C111" i="48"/>
  <c r="C112" i="48"/>
  <c r="C113" i="48"/>
  <c r="C114" i="48"/>
  <c r="C115" i="48"/>
  <c r="C116" i="48"/>
  <c r="C117" i="48"/>
  <c r="C118" i="48"/>
  <c r="C119" i="48"/>
  <c r="C120" i="48"/>
  <c r="C121" i="48"/>
  <c r="C122" i="48"/>
  <c r="C123" i="48"/>
  <c r="C124" i="48"/>
  <c r="C125" i="48"/>
  <c r="C126" i="48"/>
  <c r="C127" i="48"/>
  <c r="C128" i="48"/>
  <c r="C129" i="48"/>
  <c r="C130" i="48"/>
  <c r="C131" i="48"/>
  <c r="C132" i="48"/>
  <c r="C133" i="48"/>
  <c r="C134" i="48"/>
  <c r="C135" i="48"/>
  <c r="C136" i="48"/>
  <c r="C137" i="48"/>
  <c r="C138" i="48"/>
  <c r="C139" i="48"/>
  <c r="C140" i="48"/>
  <c r="C141" i="48"/>
  <c r="C142" i="48"/>
  <c r="C143" i="48"/>
  <c r="C144" i="48"/>
  <c r="C145" i="48"/>
  <c r="C146" i="48"/>
  <c r="C147" i="48"/>
  <c r="C148" i="48"/>
  <c r="C149" i="48"/>
  <c r="C150" i="48"/>
  <c r="C151" i="48"/>
  <c r="C152" i="48"/>
  <c r="C153" i="48"/>
  <c r="C154" i="48"/>
  <c r="C155" i="48"/>
  <c r="C156" i="48"/>
  <c r="C157" i="48"/>
  <c r="C158" i="48"/>
  <c r="C159" i="48"/>
  <c r="C160" i="48"/>
  <c r="C161" i="48"/>
  <c r="C162" i="48"/>
  <c r="C163" i="48"/>
  <c r="C164" i="48"/>
  <c r="C165" i="48"/>
  <c r="C166" i="48"/>
  <c r="C167" i="48"/>
  <c r="C168" i="48"/>
  <c r="C169" i="48"/>
  <c r="C170" i="48"/>
  <c r="C171" i="48"/>
  <c r="C172" i="48"/>
  <c r="C173" i="48"/>
  <c r="C174" i="48"/>
  <c r="C175" i="48"/>
  <c r="C176" i="48"/>
  <c r="C177" i="48"/>
  <c r="C178" i="48"/>
  <c r="C179" i="48"/>
  <c r="C180" i="48"/>
  <c r="C181" i="48"/>
  <c r="C182" i="48"/>
  <c r="C183" i="48"/>
  <c r="C184" i="48"/>
  <c r="C185" i="48"/>
  <c r="C186" i="48"/>
  <c r="C187" i="48"/>
  <c r="C188" i="48"/>
  <c r="C189" i="48"/>
  <c r="C190" i="48"/>
  <c r="C191" i="48"/>
  <c r="C192" i="48"/>
  <c r="C193" i="48"/>
  <c r="C194" i="48"/>
  <c r="C195" i="48"/>
  <c r="C196" i="48"/>
  <c r="C197" i="48"/>
  <c r="C198" i="48"/>
  <c r="C199" i="48"/>
  <c r="C200" i="48"/>
  <c r="C201" i="48"/>
  <c r="C202" i="48"/>
  <c r="C203" i="48"/>
  <c r="C204" i="48"/>
  <c r="C205" i="48"/>
  <c r="C206" i="48"/>
  <c r="C207" i="48"/>
  <c r="C208" i="48"/>
  <c r="C209" i="48"/>
  <c r="C210" i="48"/>
  <c r="C211" i="48"/>
  <c r="C212" i="48"/>
  <c r="C213" i="48"/>
  <c r="C214" i="48"/>
  <c r="C215" i="48"/>
  <c r="C216" i="48"/>
  <c r="C217" i="48"/>
  <c r="C218" i="48"/>
  <c r="C219" i="48"/>
  <c r="C220" i="48"/>
  <c r="C221" i="48"/>
  <c r="C222" i="48"/>
  <c r="C223" i="48"/>
  <c r="C224" i="48"/>
  <c r="C225" i="48"/>
  <c r="C226" i="48"/>
  <c r="C227" i="48"/>
  <c r="C228" i="48"/>
  <c r="C229" i="48"/>
  <c r="C230" i="48"/>
  <c r="C231" i="48"/>
  <c r="C232" i="48"/>
  <c r="C233" i="48"/>
  <c r="C234" i="48"/>
  <c r="C235" i="48"/>
  <c r="C236" i="48"/>
  <c r="C237" i="48"/>
  <c r="C238" i="48"/>
  <c r="C239" i="48"/>
  <c r="C240" i="48"/>
  <c r="C241" i="48"/>
  <c r="C242" i="48"/>
  <c r="C243" i="48"/>
  <c r="C244" i="48"/>
  <c r="C245" i="48"/>
  <c r="C246" i="48"/>
  <c r="C247" i="48"/>
  <c r="C248" i="48"/>
  <c r="C249" i="48"/>
  <c r="C250" i="48"/>
  <c r="C251" i="48"/>
  <c r="C252" i="48"/>
  <c r="C253" i="48"/>
  <c r="C254" i="48"/>
  <c r="C255" i="48"/>
  <c r="C256" i="48"/>
  <c r="C257" i="48"/>
  <c r="C258" i="48"/>
  <c r="C259" i="48"/>
  <c r="C260" i="48"/>
  <c r="C261" i="48"/>
  <c r="C262" i="48"/>
  <c r="C263" i="48"/>
  <c r="C264" i="48"/>
  <c r="C265" i="48"/>
  <c r="C266" i="48"/>
  <c r="C267" i="48"/>
  <c r="C268" i="48"/>
  <c r="C269" i="48"/>
  <c r="C270" i="48"/>
  <c r="C271" i="48"/>
  <c r="C272" i="48"/>
  <c r="C273" i="48"/>
  <c r="C274" i="48"/>
  <c r="C275" i="48"/>
  <c r="C276" i="48"/>
  <c r="C277" i="48"/>
  <c r="C278" i="48"/>
  <c r="C279" i="48"/>
  <c r="C280" i="48"/>
  <c r="C281" i="48"/>
  <c r="C282" i="48"/>
  <c r="C283" i="48"/>
  <c r="C284" i="48"/>
  <c r="C285" i="48"/>
  <c r="C286" i="48"/>
  <c r="C287" i="48"/>
  <c r="C288" i="48"/>
  <c r="C289" i="48"/>
  <c r="C290" i="48"/>
  <c r="C291" i="48"/>
  <c r="C292" i="48"/>
  <c r="C293" i="48"/>
  <c r="C294" i="48"/>
  <c r="C295" i="48"/>
  <c r="C296" i="48"/>
  <c r="C297" i="48"/>
  <c r="C298" i="48"/>
  <c r="C299" i="48"/>
  <c r="C300" i="48"/>
  <c r="C301" i="48"/>
  <c r="C302" i="48"/>
  <c r="C303" i="48"/>
  <c r="C304" i="48"/>
  <c r="C305" i="48"/>
  <c r="C306" i="48"/>
  <c r="C307" i="48"/>
  <c r="C308" i="48"/>
  <c r="C309" i="48"/>
  <c r="C310" i="48"/>
  <c r="C311" i="48"/>
  <c r="C312" i="48"/>
  <c r="C313" i="48"/>
  <c r="C314" i="48"/>
  <c r="C315" i="48"/>
  <c r="C316" i="48"/>
  <c r="C317" i="48"/>
  <c r="C318" i="48"/>
  <c r="C319" i="48"/>
  <c r="C320" i="48"/>
  <c r="C321" i="48"/>
  <c r="C322" i="48"/>
  <c r="C323" i="48"/>
  <c r="C324" i="48"/>
  <c r="C325" i="48"/>
  <c r="C326" i="48"/>
  <c r="C327" i="48"/>
  <c r="C328" i="48"/>
  <c r="C329" i="48"/>
  <c r="C330" i="48"/>
  <c r="C331" i="48"/>
  <c r="C332" i="48"/>
  <c r="C333" i="48"/>
  <c r="C334" i="48"/>
  <c r="C335" i="48"/>
  <c r="C336" i="48"/>
  <c r="C337" i="48"/>
  <c r="C338" i="48"/>
  <c r="C339" i="48"/>
  <c r="C340" i="48"/>
  <c r="C341" i="48"/>
  <c r="C342" i="48"/>
  <c r="C343" i="48"/>
  <c r="C344" i="48"/>
  <c r="C345" i="48"/>
  <c r="C346" i="48"/>
  <c r="C347" i="48"/>
  <c r="C348" i="48"/>
  <c r="C349" i="48"/>
  <c r="C350" i="48"/>
  <c r="C351" i="48"/>
  <c r="C352" i="48"/>
  <c r="C353" i="48"/>
  <c r="C354" i="48"/>
  <c r="C355" i="48"/>
  <c r="C356" i="48"/>
  <c r="C357" i="48"/>
  <c r="C358" i="48"/>
  <c r="C359" i="48"/>
  <c r="C360" i="48"/>
  <c r="C361" i="48"/>
  <c r="C362" i="48"/>
  <c r="C363" i="48"/>
  <c r="C364" i="48"/>
  <c r="C365" i="48"/>
  <c r="C366" i="48"/>
  <c r="C367" i="48"/>
  <c r="C368" i="48"/>
  <c r="C369" i="48"/>
  <c r="C370" i="48"/>
  <c r="C371" i="48"/>
  <c r="C372" i="48"/>
  <c r="C373" i="48"/>
  <c r="C374" i="48"/>
  <c r="C375" i="48"/>
  <c r="C376" i="48"/>
  <c r="C377" i="48"/>
  <c r="C378" i="48"/>
  <c r="C379" i="48"/>
  <c r="C380" i="48"/>
  <c r="C381" i="48"/>
  <c r="C382" i="48"/>
  <c r="C383" i="48"/>
  <c r="C384" i="48"/>
  <c r="C385" i="48"/>
  <c r="C386" i="48"/>
  <c r="C387" i="48"/>
  <c r="C388" i="48"/>
  <c r="C389" i="48"/>
  <c r="C390" i="48"/>
  <c r="C391" i="48"/>
  <c r="C392" i="48"/>
  <c r="C393" i="48"/>
  <c r="C394" i="48"/>
  <c r="C395" i="48"/>
  <c r="C396" i="48"/>
  <c r="C397" i="48"/>
  <c r="C398" i="48"/>
  <c r="C399" i="48"/>
  <c r="C400" i="48"/>
  <c r="C401" i="48"/>
  <c r="C402" i="48"/>
  <c r="C403" i="48"/>
  <c r="C404" i="48"/>
  <c r="C405" i="48"/>
  <c r="C406" i="48"/>
  <c r="C407" i="48"/>
  <c r="C408" i="48"/>
  <c r="C409" i="48"/>
  <c r="C410" i="48"/>
  <c r="C411" i="48"/>
  <c r="C412" i="48"/>
  <c r="C413" i="48"/>
  <c r="C414" i="48"/>
  <c r="C415" i="48"/>
  <c r="C416" i="48"/>
  <c r="C417" i="48"/>
  <c r="C418" i="48"/>
  <c r="C419" i="48"/>
  <c r="C420" i="48"/>
  <c r="C421" i="48"/>
  <c r="C422" i="48"/>
  <c r="C423" i="48"/>
  <c r="C424" i="48"/>
  <c r="C425" i="48"/>
  <c r="C426" i="48"/>
  <c r="C427" i="48"/>
  <c r="C428" i="48"/>
  <c r="C429" i="48"/>
  <c r="C430" i="48"/>
  <c r="C431" i="48"/>
  <c r="C432" i="48"/>
  <c r="C433" i="48"/>
  <c r="C434" i="48"/>
  <c r="C435" i="48"/>
  <c r="C436" i="48"/>
  <c r="C437" i="48"/>
  <c r="C438" i="48"/>
  <c r="C439" i="48"/>
  <c r="C440" i="48"/>
  <c r="C441" i="48"/>
  <c r="C442" i="48"/>
  <c r="C443" i="48"/>
  <c r="C444" i="48"/>
  <c r="C445" i="48"/>
  <c r="C446" i="48"/>
  <c r="C447" i="48"/>
  <c r="C448" i="48"/>
  <c r="C449" i="48"/>
  <c r="C450" i="48"/>
  <c r="C451" i="48"/>
  <c r="C452" i="48"/>
  <c r="C453" i="48"/>
  <c r="C454" i="48"/>
  <c r="C455" i="48"/>
  <c r="C456" i="48"/>
  <c r="C457" i="48"/>
  <c r="C458" i="48"/>
  <c r="C459" i="48"/>
  <c r="C460" i="48"/>
  <c r="C461" i="48"/>
  <c r="C462" i="48"/>
  <c r="C463" i="48"/>
  <c r="C464" i="48"/>
  <c r="C465" i="48"/>
  <c r="C466" i="48"/>
  <c r="C467" i="48"/>
  <c r="C468" i="48"/>
  <c r="C469" i="48"/>
  <c r="C470" i="48"/>
  <c r="C471" i="48"/>
  <c r="C472" i="48"/>
  <c r="C473" i="48"/>
  <c r="C474" i="48"/>
  <c r="C475" i="48"/>
  <c r="C476" i="48"/>
  <c r="C477" i="48"/>
  <c r="C478" i="48"/>
  <c r="C479" i="48"/>
  <c r="C480" i="48"/>
  <c r="C481" i="48"/>
  <c r="C482" i="48"/>
  <c r="C483" i="48"/>
  <c r="C484" i="48"/>
  <c r="C485" i="48"/>
  <c r="C486" i="48"/>
  <c r="C487" i="48"/>
  <c r="C488" i="48"/>
  <c r="C489" i="48"/>
  <c r="C490" i="48"/>
  <c r="C491" i="48"/>
  <c r="C492" i="48"/>
  <c r="C493" i="48"/>
  <c r="C494" i="48"/>
  <c r="C495" i="48"/>
  <c r="C496" i="48"/>
  <c r="C497" i="48"/>
  <c r="C498" i="48"/>
  <c r="C499" i="48"/>
  <c r="C500" i="48"/>
  <c r="C501" i="48"/>
  <c r="C502" i="48"/>
  <c r="C503" i="48"/>
  <c r="C504" i="48"/>
  <c r="C505" i="48"/>
  <c r="C506" i="48"/>
  <c r="H4" i="48"/>
  <c r="H7" i="48" s="1" a="1"/>
  <c r="F4" i="48"/>
  <c r="F7" i="48" s="1" a="1"/>
  <c r="F7" i="48" s="1"/>
  <c r="G7" i="48" s="1"/>
  <c r="D4" i="48"/>
  <c r="D7" i="48" s="1" a="1"/>
  <c r="B4" i="48"/>
  <c r="B7" i="48" s="1" a="1"/>
  <c r="BU6" i="44"/>
  <c r="BU7" i="44"/>
  <c r="BU8" i="44"/>
  <c r="BU9" i="44"/>
  <c r="BU10" i="44"/>
  <c r="BU11" i="44"/>
  <c r="BU12" i="44"/>
  <c r="BU13" i="44"/>
  <c r="BU14" i="44"/>
  <c r="BU15" i="44"/>
  <c r="BU16" i="44"/>
  <c r="BU17" i="44"/>
  <c r="BU18" i="44"/>
  <c r="BU19" i="44"/>
  <c r="BU20" i="44"/>
  <c r="BU21" i="44"/>
  <c r="BU22" i="44"/>
  <c r="BU23" i="44"/>
  <c r="BU24" i="44"/>
  <c r="BU25" i="44"/>
  <c r="BU26" i="44"/>
  <c r="BU27" i="44"/>
  <c r="BU28" i="44"/>
  <c r="BU29" i="44"/>
  <c r="BU30" i="44"/>
  <c r="BU31" i="44"/>
  <c r="BU32" i="44"/>
  <c r="BU33" i="44"/>
  <c r="BU34" i="44"/>
  <c r="BU35" i="44"/>
  <c r="BU36" i="44"/>
  <c r="BU37" i="44"/>
  <c r="BU38" i="44"/>
  <c r="BU39" i="44"/>
  <c r="BU40" i="44"/>
  <c r="BU41" i="44"/>
  <c r="BU42" i="44"/>
  <c r="BU43" i="44"/>
  <c r="BU44" i="44"/>
  <c r="BU45" i="44"/>
  <c r="BU46" i="44"/>
  <c r="BU47" i="44"/>
  <c r="BU48" i="44"/>
  <c r="BU49" i="44"/>
  <c r="BU50" i="44"/>
  <c r="BU51" i="44"/>
  <c r="BU52" i="44"/>
  <c r="BU53" i="44"/>
  <c r="BU54" i="44"/>
  <c r="BU55" i="44"/>
  <c r="BU56" i="44"/>
  <c r="BU57" i="44"/>
  <c r="BU58" i="44"/>
  <c r="BU59" i="44"/>
  <c r="BU60" i="44"/>
  <c r="BU61" i="44"/>
  <c r="BU62" i="44"/>
  <c r="BU63" i="44"/>
  <c r="BU64" i="44"/>
  <c r="BU65" i="44"/>
  <c r="BU66" i="44"/>
  <c r="BU67" i="44"/>
  <c r="BU68" i="44"/>
  <c r="BU69" i="44"/>
  <c r="BU70" i="44"/>
  <c r="BU71" i="44"/>
  <c r="BU72" i="44"/>
  <c r="BU73" i="44"/>
  <c r="BU74" i="44"/>
  <c r="BU75" i="44"/>
  <c r="BU76" i="44"/>
  <c r="BU77" i="44"/>
  <c r="BU78" i="44"/>
  <c r="BU79" i="44"/>
  <c r="BU80" i="44"/>
  <c r="BU81" i="44"/>
  <c r="BU82" i="44"/>
  <c r="BU83" i="44"/>
  <c r="BU84" i="44"/>
  <c r="BU85" i="44"/>
  <c r="BU86" i="44"/>
  <c r="BU87" i="44"/>
  <c r="BU88" i="44"/>
  <c r="BU89" i="44"/>
  <c r="BU90" i="44"/>
  <c r="BU91" i="44"/>
  <c r="BU92" i="44"/>
  <c r="BU93" i="44"/>
  <c r="BU94" i="44"/>
  <c r="BU95" i="44"/>
  <c r="BU96" i="44"/>
  <c r="BU97" i="44"/>
  <c r="BU98" i="44"/>
  <c r="BU99" i="44"/>
  <c r="BU100" i="44"/>
  <c r="BU101" i="44"/>
  <c r="BU102" i="44"/>
  <c r="BU103" i="44"/>
  <c r="BU104" i="44"/>
  <c r="BU105" i="44"/>
  <c r="BU106" i="44"/>
  <c r="BU107" i="44"/>
  <c r="BU108" i="44"/>
  <c r="BU109" i="44"/>
  <c r="BU110" i="44"/>
  <c r="BU111" i="44"/>
  <c r="BU112" i="44"/>
  <c r="BU113" i="44"/>
  <c r="BU114" i="44"/>
  <c r="BU115" i="44"/>
  <c r="BU116" i="44"/>
  <c r="BU117" i="44"/>
  <c r="BU118" i="44"/>
  <c r="BU119" i="44"/>
  <c r="BU120" i="44"/>
  <c r="BU121" i="44"/>
  <c r="BU122" i="44"/>
  <c r="BU123" i="44"/>
  <c r="BU124" i="44"/>
  <c r="BU125" i="44"/>
  <c r="BU126" i="44"/>
  <c r="BU127" i="44"/>
  <c r="BU128" i="44"/>
  <c r="BU129" i="44"/>
  <c r="BU130" i="44"/>
  <c r="BU131" i="44"/>
  <c r="BU132" i="44"/>
  <c r="BU133" i="44"/>
  <c r="BU134" i="44"/>
  <c r="BU135" i="44"/>
  <c r="BU136" i="44"/>
  <c r="BU137" i="44"/>
  <c r="BU138" i="44"/>
  <c r="BU139" i="44"/>
  <c r="BU140" i="44"/>
  <c r="BU141" i="44"/>
  <c r="BU142" i="44"/>
  <c r="BU143" i="44"/>
  <c r="BU144" i="44"/>
  <c r="BU145" i="44"/>
  <c r="BU146" i="44"/>
  <c r="BU147" i="44"/>
  <c r="BU148" i="44"/>
  <c r="BU149" i="44"/>
  <c r="BU150" i="44"/>
  <c r="BU151" i="44"/>
  <c r="BU152" i="44"/>
  <c r="BU153" i="44"/>
  <c r="BU154" i="44"/>
  <c r="BU155" i="44"/>
  <c r="BU156" i="44"/>
  <c r="BU157" i="44"/>
  <c r="BU158" i="44"/>
  <c r="BU159" i="44"/>
  <c r="BU160" i="44"/>
  <c r="BU161" i="44"/>
  <c r="BU162" i="44"/>
  <c r="BU163" i="44"/>
  <c r="BU164" i="44"/>
  <c r="BU165" i="44"/>
  <c r="BU166" i="44"/>
  <c r="BU167" i="44"/>
  <c r="BU168" i="44"/>
  <c r="BU169" i="44"/>
  <c r="BU170" i="44"/>
  <c r="BU171" i="44"/>
  <c r="BU172" i="44"/>
  <c r="BU173" i="44"/>
  <c r="BU174" i="44"/>
  <c r="BU175" i="44"/>
  <c r="BU176" i="44"/>
  <c r="BU177" i="44"/>
  <c r="BU178" i="44"/>
  <c r="BU179" i="44"/>
  <c r="BU180" i="44"/>
  <c r="BU181" i="44"/>
  <c r="BU182" i="44"/>
  <c r="BU183" i="44"/>
  <c r="BU184" i="44"/>
  <c r="BU185" i="44"/>
  <c r="BU186" i="44"/>
  <c r="BU187" i="44"/>
  <c r="BU188" i="44"/>
  <c r="BU189" i="44"/>
  <c r="BU190" i="44"/>
  <c r="BU191" i="44"/>
  <c r="BU192" i="44"/>
  <c r="BU193" i="44"/>
  <c r="BU194" i="44"/>
  <c r="BU195" i="44"/>
  <c r="BU196" i="44"/>
  <c r="BU197" i="44"/>
  <c r="BU198" i="44"/>
  <c r="BU199" i="44"/>
  <c r="BU200" i="44"/>
  <c r="BU201" i="44"/>
  <c r="BU202" i="44"/>
  <c r="BU203" i="44"/>
  <c r="BU204" i="44"/>
  <c r="BU205" i="44"/>
  <c r="BU206" i="44"/>
  <c r="BU207" i="44"/>
  <c r="BU208" i="44"/>
  <c r="BU209" i="44"/>
  <c r="BU210" i="44"/>
  <c r="BU211" i="44"/>
  <c r="BU212" i="44"/>
  <c r="BU213" i="44"/>
  <c r="BU214" i="44"/>
  <c r="BU215" i="44"/>
  <c r="BU216" i="44"/>
  <c r="BU217" i="44"/>
  <c r="BU218" i="44"/>
  <c r="BU219" i="44"/>
  <c r="BU220" i="44"/>
  <c r="BU221" i="44"/>
  <c r="BU222" i="44"/>
  <c r="BU223" i="44"/>
  <c r="BU224" i="44"/>
  <c r="BU225" i="44"/>
  <c r="BU226" i="44"/>
  <c r="BU227" i="44"/>
  <c r="BU228" i="44"/>
  <c r="BU229" i="44"/>
  <c r="BU230" i="44"/>
  <c r="BU231" i="44"/>
  <c r="BU232" i="44"/>
  <c r="BU233" i="44"/>
  <c r="BU234" i="44"/>
  <c r="BU235" i="44"/>
  <c r="BU236" i="44"/>
  <c r="BU237" i="44"/>
  <c r="BU238" i="44"/>
  <c r="BU239" i="44"/>
  <c r="BU240" i="44"/>
  <c r="BU241" i="44"/>
  <c r="BU242" i="44"/>
  <c r="BU243" i="44"/>
  <c r="BU244" i="44"/>
  <c r="BU245" i="44"/>
  <c r="BU246" i="44"/>
  <c r="BU247" i="44"/>
  <c r="BU248" i="44"/>
  <c r="BU249" i="44"/>
  <c r="BU250" i="44"/>
  <c r="BU251" i="44"/>
  <c r="BU252" i="44"/>
  <c r="BU253" i="44"/>
  <c r="BU254" i="44"/>
  <c r="BU255" i="44"/>
  <c r="BU256" i="44"/>
  <c r="BU257" i="44"/>
  <c r="BU258" i="44"/>
  <c r="BU259" i="44"/>
  <c r="BU260" i="44"/>
  <c r="BU261" i="44"/>
  <c r="BU262" i="44"/>
  <c r="BU263" i="44"/>
  <c r="BU264" i="44"/>
  <c r="BU265" i="44"/>
  <c r="BU266" i="44"/>
  <c r="BU267" i="44"/>
  <c r="BU268" i="44"/>
  <c r="BU269" i="44"/>
  <c r="BU270" i="44"/>
  <c r="BU271" i="44"/>
  <c r="BU272" i="44"/>
  <c r="BU273" i="44"/>
  <c r="BU274" i="44"/>
  <c r="BU275" i="44"/>
  <c r="BU276" i="44"/>
  <c r="BU277" i="44"/>
  <c r="BU278" i="44"/>
  <c r="BU279" i="44"/>
  <c r="BU280" i="44"/>
  <c r="BU281" i="44"/>
  <c r="BU282" i="44"/>
  <c r="BU283" i="44"/>
  <c r="BU284" i="44"/>
  <c r="BU285" i="44"/>
  <c r="BU286" i="44"/>
  <c r="BU287" i="44"/>
  <c r="BU288" i="44"/>
  <c r="BU289" i="44"/>
  <c r="BU290" i="44"/>
  <c r="BU291" i="44"/>
  <c r="BU292" i="44"/>
  <c r="BU293" i="44"/>
  <c r="BU294" i="44"/>
  <c r="BU295" i="44"/>
  <c r="BU296" i="44"/>
  <c r="BU297" i="44"/>
  <c r="BU298" i="44"/>
  <c r="BU299" i="44"/>
  <c r="BU300" i="44"/>
  <c r="BU301" i="44"/>
  <c r="BU302" i="44"/>
  <c r="BU303" i="44"/>
  <c r="BU304" i="44"/>
  <c r="BU305" i="44"/>
  <c r="BU306" i="44"/>
  <c r="BU307" i="44"/>
  <c r="BU308" i="44"/>
  <c r="BU309" i="44"/>
  <c r="BU310" i="44"/>
  <c r="BU311" i="44"/>
  <c r="BU312" i="44"/>
  <c r="BU313" i="44"/>
  <c r="BU314" i="44"/>
  <c r="BU315" i="44"/>
  <c r="BU316" i="44"/>
  <c r="BU317" i="44"/>
  <c r="BU318" i="44"/>
  <c r="BU319" i="44"/>
  <c r="BU320" i="44"/>
  <c r="BU321" i="44"/>
  <c r="BU322" i="44"/>
  <c r="BU323" i="44"/>
  <c r="BU324" i="44"/>
  <c r="BU325" i="44"/>
  <c r="BU326" i="44"/>
  <c r="BU327" i="44"/>
  <c r="BU328" i="44"/>
  <c r="BU329" i="44"/>
  <c r="BU330" i="44"/>
  <c r="BU331" i="44"/>
  <c r="BU332" i="44"/>
  <c r="BU333" i="44"/>
  <c r="BU334" i="44"/>
  <c r="BU335" i="44"/>
  <c r="BU336" i="44"/>
  <c r="BU337" i="44"/>
  <c r="BU338" i="44"/>
  <c r="BU339" i="44"/>
  <c r="BU340" i="44"/>
  <c r="BU341" i="44"/>
  <c r="BU342" i="44"/>
  <c r="BU343" i="44"/>
  <c r="BU344" i="44"/>
  <c r="BU345" i="44"/>
  <c r="BU346" i="44"/>
  <c r="BU347" i="44"/>
  <c r="BU348" i="44"/>
  <c r="BU349" i="44"/>
  <c r="BU350" i="44"/>
  <c r="BU351" i="44"/>
  <c r="BU352" i="44"/>
  <c r="BU353" i="44"/>
  <c r="BU354" i="44"/>
  <c r="BU355" i="44"/>
  <c r="BU356" i="44"/>
  <c r="BU357" i="44"/>
  <c r="BU358" i="44"/>
  <c r="BU359" i="44"/>
  <c r="BU360" i="44"/>
  <c r="BU361" i="44"/>
  <c r="BU362" i="44"/>
  <c r="BU363" i="44"/>
  <c r="BU364" i="44"/>
  <c r="BU365" i="44"/>
  <c r="BU366" i="44"/>
  <c r="BU367" i="44"/>
  <c r="BU368" i="44"/>
  <c r="BU369" i="44"/>
  <c r="BU370" i="44"/>
  <c r="BU371" i="44"/>
  <c r="BU372" i="44"/>
  <c r="BU373" i="44"/>
  <c r="BU374" i="44"/>
  <c r="BU375" i="44"/>
  <c r="BU376" i="44"/>
  <c r="BU377" i="44"/>
  <c r="BU378" i="44"/>
  <c r="BU379" i="44"/>
  <c r="BU380" i="44"/>
  <c r="BU381" i="44"/>
  <c r="BU382" i="44"/>
  <c r="BU383" i="44"/>
  <c r="BU384" i="44"/>
  <c r="BU385" i="44"/>
  <c r="BU386" i="44"/>
  <c r="BU387" i="44"/>
  <c r="BU388" i="44"/>
  <c r="BU389" i="44"/>
  <c r="BU390" i="44"/>
  <c r="BU391" i="44"/>
  <c r="BU392" i="44"/>
  <c r="BU393" i="44"/>
  <c r="BU394" i="44"/>
  <c r="BU395" i="44"/>
  <c r="BU396" i="44"/>
  <c r="BU397" i="44"/>
  <c r="BU398" i="44"/>
  <c r="BU399" i="44"/>
  <c r="BU400" i="44"/>
  <c r="BU401" i="44"/>
  <c r="BU402" i="44"/>
  <c r="BU403" i="44"/>
  <c r="BU404" i="44"/>
  <c r="BU405" i="44"/>
  <c r="BU406" i="44"/>
  <c r="BU407" i="44"/>
  <c r="BU408" i="44"/>
  <c r="BU409" i="44"/>
  <c r="BU410" i="44"/>
  <c r="BU411" i="44"/>
  <c r="BU412" i="44"/>
  <c r="BU413" i="44"/>
  <c r="BU414" i="44"/>
  <c r="BU415" i="44"/>
  <c r="BU416" i="44"/>
  <c r="BU417" i="44"/>
  <c r="BU418" i="44"/>
  <c r="BU419" i="44"/>
  <c r="BU420" i="44"/>
  <c r="BU421" i="44"/>
  <c r="BU422" i="44"/>
  <c r="BU423" i="44"/>
  <c r="BU424" i="44"/>
  <c r="BU425" i="44"/>
  <c r="BU426" i="44"/>
  <c r="BU427" i="44"/>
  <c r="BU428" i="44"/>
  <c r="BU429" i="44"/>
  <c r="BU430" i="44"/>
  <c r="BU431" i="44"/>
  <c r="BU432" i="44"/>
  <c r="BU433" i="44"/>
  <c r="BU434" i="44"/>
  <c r="BU435" i="44"/>
  <c r="BU436" i="44"/>
  <c r="BU437" i="44"/>
  <c r="BU438" i="44"/>
  <c r="BU439" i="44"/>
  <c r="BU440" i="44"/>
  <c r="BU441" i="44"/>
  <c r="BU442" i="44"/>
  <c r="BU443" i="44"/>
  <c r="BU444" i="44"/>
  <c r="BU445" i="44"/>
  <c r="BU446" i="44"/>
  <c r="BU447" i="44"/>
  <c r="BU448" i="44"/>
  <c r="BU449" i="44"/>
  <c r="BU450" i="44"/>
  <c r="BU451" i="44"/>
  <c r="BU452" i="44"/>
  <c r="BU453" i="44"/>
  <c r="BU454" i="44"/>
  <c r="BU455" i="44"/>
  <c r="BU456" i="44"/>
  <c r="BU457" i="44"/>
  <c r="BU458" i="44"/>
  <c r="BU459" i="44"/>
  <c r="BU460" i="44"/>
  <c r="BU461" i="44"/>
  <c r="BU462" i="44"/>
  <c r="BU463" i="44"/>
  <c r="BU464" i="44"/>
  <c r="BU465" i="44"/>
  <c r="BU466" i="44"/>
  <c r="BU467" i="44"/>
  <c r="BU468" i="44"/>
  <c r="BU469" i="44"/>
  <c r="BU470" i="44"/>
  <c r="BU471" i="44"/>
  <c r="BU472" i="44"/>
  <c r="BU473" i="44"/>
  <c r="BU474" i="44"/>
  <c r="BU475" i="44"/>
  <c r="BU476" i="44"/>
  <c r="BU477" i="44"/>
  <c r="BU478" i="44"/>
  <c r="BU479" i="44"/>
  <c r="BU480" i="44"/>
  <c r="BU481" i="44"/>
  <c r="BU482" i="44"/>
  <c r="BU483" i="44"/>
  <c r="BU484" i="44"/>
  <c r="BU485" i="44"/>
  <c r="BU486" i="44"/>
  <c r="BU487" i="44"/>
  <c r="BU488" i="44"/>
  <c r="BU489" i="44"/>
  <c r="BU490" i="44"/>
  <c r="BU491" i="44"/>
  <c r="BU492" i="44"/>
  <c r="BU493" i="44"/>
  <c r="BU494" i="44"/>
  <c r="BU495" i="44"/>
  <c r="BU496" i="44"/>
  <c r="BU497" i="44"/>
  <c r="BU498" i="44"/>
  <c r="BU499" i="44"/>
  <c r="BU500" i="44"/>
  <c r="BU501" i="44"/>
  <c r="BU502" i="44"/>
  <c r="BU503" i="44"/>
  <c r="BU504" i="44"/>
  <c r="BU505" i="44"/>
  <c r="BU506" i="44"/>
  <c r="BU507" i="44"/>
  <c r="BU508" i="44"/>
  <c r="BU509" i="44"/>
  <c r="BU510" i="44"/>
  <c r="BU511" i="44"/>
  <c r="BU512" i="44"/>
  <c r="BU513" i="44"/>
  <c r="BU514" i="44"/>
  <c r="BU515" i="44"/>
  <c r="BU516" i="44"/>
  <c r="BU517" i="44"/>
  <c r="BU518" i="44"/>
  <c r="BU519" i="44"/>
  <c r="BU520" i="44"/>
  <c r="BU521" i="44"/>
  <c r="BU522" i="44"/>
  <c r="BU523" i="44"/>
  <c r="BU524" i="44"/>
  <c r="BU525" i="44"/>
  <c r="BU526" i="44"/>
  <c r="BU527" i="44"/>
  <c r="BU528" i="44"/>
  <c r="BU529" i="44"/>
  <c r="BU530" i="44"/>
  <c r="BU531" i="44"/>
  <c r="BU532" i="44"/>
  <c r="BU533" i="44"/>
  <c r="BU534" i="44"/>
  <c r="BU535" i="44"/>
  <c r="BU536" i="44"/>
  <c r="BU537" i="44"/>
  <c r="BU538" i="44"/>
  <c r="BU539" i="44"/>
  <c r="BU540" i="44"/>
  <c r="BU541" i="44"/>
  <c r="BU542" i="44"/>
  <c r="BU543" i="44"/>
  <c r="BU544" i="44"/>
  <c r="BU545" i="44"/>
  <c r="BU546" i="44"/>
  <c r="BU547" i="44"/>
  <c r="BU548" i="44"/>
  <c r="BU549" i="44"/>
  <c r="BU550" i="44"/>
  <c r="BU551" i="44"/>
  <c r="BU552" i="44"/>
  <c r="BU553" i="44"/>
  <c r="BU554" i="44"/>
  <c r="BU555" i="44"/>
  <c r="BU556" i="44"/>
  <c r="BU557" i="44"/>
  <c r="BU558" i="44"/>
  <c r="BU559" i="44"/>
  <c r="BU560" i="44"/>
  <c r="BU561" i="44"/>
  <c r="BU562" i="44"/>
  <c r="BU563" i="44"/>
  <c r="BU564" i="44"/>
  <c r="BU565" i="44"/>
  <c r="BU566" i="44"/>
  <c r="BU567" i="44"/>
  <c r="BU568" i="44"/>
  <c r="BU569" i="44"/>
  <c r="BU570" i="44"/>
  <c r="BU571" i="44"/>
  <c r="BU572" i="44"/>
  <c r="BU573" i="44"/>
  <c r="BU574" i="44"/>
  <c r="BU575" i="44"/>
  <c r="BU576" i="44"/>
  <c r="BU577" i="44"/>
  <c r="BU578" i="44"/>
  <c r="BU579" i="44"/>
  <c r="BU580" i="44"/>
  <c r="BU581" i="44"/>
  <c r="BU582" i="44"/>
  <c r="BU583" i="44"/>
  <c r="BU584" i="44"/>
  <c r="BU585" i="44"/>
  <c r="BU586" i="44"/>
  <c r="BU587" i="44"/>
  <c r="BU588" i="44"/>
  <c r="BU589" i="44"/>
  <c r="BU590" i="44"/>
  <c r="BU591" i="44"/>
  <c r="BU592" i="44"/>
  <c r="BU593" i="44"/>
  <c r="BU594" i="44"/>
  <c r="BU595" i="44"/>
  <c r="BU596" i="44"/>
  <c r="BU597" i="44"/>
  <c r="BU598" i="44"/>
  <c r="BU599" i="44"/>
  <c r="BU600" i="44"/>
  <c r="BU601" i="44"/>
  <c r="BU602" i="44"/>
  <c r="BU603" i="44"/>
  <c r="BU604" i="44"/>
  <c r="BU605" i="44"/>
  <c r="BU606" i="44"/>
  <c r="BU607" i="44"/>
  <c r="BU608" i="44"/>
  <c r="BU609" i="44"/>
  <c r="BU610" i="44"/>
  <c r="BU611" i="44"/>
  <c r="BU612" i="44"/>
  <c r="BU613" i="44"/>
  <c r="BU614" i="44"/>
  <c r="BU615" i="44"/>
  <c r="BU616" i="44"/>
  <c r="BU617" i="44"/>
  <c r="BU618" i="44"/>
  <c r="BU619" i="44"/>
  <c r="BU620" i="44"/>
  <c r="BU621" i="44"/>
  <c r="BU622" i="44"/>
  <c r="BU623" i="44"/>
  <c r="BU624" i="44"/>
  <c r="BU625" i="44"/>
  <c r="BU626" i="44"/>
  <c r="BU627" i="44"/>
  <c r="BU628" i="44"/>
  <c r="BU629" i="44"/>
  <c r="BU630" i="44"/>
  <c r="BU631" i="44"/>
  <c r="BU632" i="44"/>
  <c r="BU633" i="44"/>
  <c r="BU634" i="44"/>
  <c r="BU635" i="44"/>
  <c r="BU5" i="44"/>
  <c r="H7" i="48" l="1"/>
  <c r="I7" i="48" s="1"/>
  <c r="I8" i="48"/>
  <c r="I9" i="48" s="1"/>
  <c r="I10" i="48" s="1"/>
  <c r="I11" i="48" s="1"/>
  <c r="I12" i="48" s="1"/>
  <c r="I13" i="48" s="1"/>
  <c r="I14" i="48" s="1"/>
  <c r="I15" i="48" s="1"/>
  <c r="I16" i="48" s="1"/>
  <c r="I17" i="48" s="1"/>
  <c r="I18" i="48" s="1"/>
  <c r="I19" i="48" s="1"/>
  <c r="I20" i="48" s="1"/>
  <c r="I21" i="48" s="1"/>
  <c r="I22" i="48" s="1"/>
  <c r="I23" i="48" s="1"/>
  <c r="I24" i="48" s="1"/>
  <c r="I25" i="48" s="1"/>
  <c r="I26" i="48" s="1"/>
  <c r="I27" i="48" s="1"/>
  <c r="I28" i="48" s="1"/>
  <c r="I29" i="48" s="1"/>
  <c r="I30" i="48" s="1"/>
  <c r="I31" i="48" s="1"/>
  <c r="I32" i="48" s="1"/>
  <c r="I33" i="48" s="1"/>
  <c r="I34" i="48" s="1"/>
  <c r="I35" i="48" s="1"/>
  <c r="I36" i="48" s="1"/>
  <c r="I37" i="48" s="1"/>
  <c r="I38" i="48" s="1"/>
  <c r="I39" i="48" s="1"/>
  <c r="I40" i="48" s="1"/>
  <c r="I41" i="48" s="1"/>
  <c r="I42" i="48" s="1"/>
  <c r="I43" i="48" s="1"/>
  <c r="I44" i="48" s="1"/>
  <c r="I45" i="48" s="1"/>
  <c r="G8" i="48"/>
  <c r="D7" i="48"/>
  <c r="E7" i="48" s="1"/>
  <c r="B7" i="48"/>
  <c r="C7" i="48" s="1"/>
  <c r="B6" i="46" s="1"/>
  <c r="H4" i="46"/>
  <c r="F4" i="46"/>
  <c r="D4" i="46"/>
  <c r="B4" i="46"/>
  <c r="CA6" i="44"/>
  <c r="CA7" i="44"/>
  <c r="CA8" i="44"/>
  <c r="CA9" i="44"/>
  <c r="CA10" i="44"/>
  <c r="CA11" i="44"/>
  <c r="CA12" i="44"/>
  <c r="CA13" i="44"/>
  <c r="CA14" i="44"/>
  <c r="CA15" i="44"/>
  <c r="CA16" i="44"/>
  <c r="CA17" i="44"/>
  <c r="CA18" i="44"/>
  <c r="CA19" i="44"/>
  <c r="CA20" i="44"/>
  <c r="CA21" i="44"/>
  <c r="CA22" i="44"/>
  <c r="CA23" i="44"/>
  <c r="CA24" i="44"/>
  <c r="CA25" i="44"/>
  <c r="CA26" i="44"/>
  <c r="CA27" i="44"/>
  <c r="CA28" i="44"/>
  <c r="CA29" i="44"/>
  <c r="CA30" i="44"/>
  <c r="CA31" i="44"/>
  <c r="CA32" i="44"/>
  <c r="CA33" i="44"/>
  <c r="CA34" i="44"/>
  <c r="CA35" i="44"/>
  <c r="CA36" i="44"/>
  <c r="CA37" i="44"/>
  <c r="CA38" i="44"/>
  <c r="CA39" i="44"/>
  <c r="CA40" i="44"/>
  <c r="CA41" i="44"/>
  <c r="CA42" i="44"/>
  <c r="CA43" i="44"/>
  <c r="CA44" i="44"/>
  <c r="CA45" i="44"/>
  <c r="CA46" i="44"/>
  <c r="CA47" i="44"/>
  <c r="CA48" i="44"/>
  <c r="CA49" i="44"/>
  <c r="CA50" i="44"/>
  <c r="CA51" i="44"/>
  <c r="CA52" i="44"/>
  <c r="CA53" i="44"/>
  <c r="CA54" i="44"/>
  <c r="CA55" i="44"/>
  <c r="CA56" i="44"/>
  <c r="CA57" i="44"/>
  <c r="CA58" i="44"/>
  <c r="CA59" i="44"/>
  <c r="CA60" i="44"/>
  <c r="CA61" i="44"/>
  <c r="CA62" i="44"/>
  <c r="CA63" i="44"/>
  <c r="CA64" i="44"/>
  <c r="CA65" i="44"/>
  <c r="CA66" i="44"/>
  <c r="CA67" i="44"/>
  <c r="CA68" i="44"/>
  <c r="CA69" i="44"/>
  <c r="CA70" i="44"/>
  <c r="CA71" i="44"/>
  <c r="CA72" i="44"/>
  <c r="CA73" i="44"/>
  <c r="CA74" i="44"/>
  <c r="CA75" i="44"/>
  <c r="CA76" i="44"/>
  <c r="CA77" i="44"/>
  <c r="CA78" i="44"/>
  <c r="CA79" i="44"/>
  <c r="CA80" i="44"/>
  <c r="CA81" i="44"/>
  <c r="CA82" i="44"/>
  <c r="CA83" i="44"/>
  <c r="CA84" i="44"/>
  <c r="CA85" i="44"/>
  <c r="CA86" i="44"/>
  <c r="CA87" i="44"/>
  <c r="CA88" i="44"/>
  <c r="CA89" i="44"/>
  <c r="CA90" i="44"/>
  <c r="CA91" i="44"/>
  <c r="CA92" i="44"/>
  <c r="CA93" i="44"/>
  <c r="CA94" i="44"/>
  <c r="CA95" i="44"/>
  <c r="CA96" i="44"/>
  <c r="CA5" i="44"/>
  <c r="BV6" i="44"/>
  <c r="BW6" i="44"/>
  <c r="BX6" i="44"/>
  <c r="BY6" i="44"/>
  <c r="BZ6" i="44"/>
  <c r="BV7" i="44"/>
  <c r="BW7" i="44"/>
  <c r="BX7" i="44"/>
  <c r="BY7" i="44"/>
  <c r="BZ7" i="44"/>
  <c r="BV8" i="44"/>
  <c r="CB8" i="44" s="1"/>
  <c r="BW8" i="44"/>
  <c r="BX8" i="44"/>
  <c r="BY8" i="44"/>
  <c r="BZ8" i="44"/>
  <c r="BV9" i="44"/>
  <c r="BW9" i="44"/>
  <c r="BX9" i="44"/>
  <c r="BY9" i="44"/>
  <c r="BZ9" i="44"/>
  <c r="BV10" i="44"/>
  <c r="BW10" i="44"/>
  <c r="BX10" i="44"/>
  <c r="BY10" i="44"/>
  <c r="BZ10" i="44"/>
  <c r="BV11" i="44"/>
  <c r="BW11" i="44"/>
  <c r="BX11" i="44"/>
  <c r="BY11" i="44"/>
  <c r="BZ11" i="44"/>
  <c r="BV12" i="44"/>
  <c r="BW12" i="44"/>
  <c r="BX12" i="44"/>
  <c r="BY12" i="44"/>
  <c r="BZ12" i="44"/>
  <c r="BV13" i="44"/>
  <c r="BW13" i="44"/>
  <c r="BX13" i="44"/>
  <c r="BY13" i="44"/>
  <c r="BZ13" i="44"/>
  <c r="BV14" i="44"/>
  <c r="BW14" i="44"/>
  <c r="BX14" i="44"/>
  <c r="BY14" i="44"/>
  <c r="BZ14" i="44"/>
  <c r="BV15" i="44"/>
  <c r="BW15" i="44"/>
  <c r="CC15" i="44" s="1"/>
  <c r="BX15" i="44"/>
  <c r="BY15" i="44"/>
  <c r="BZ15" i="44"/>
  <c r="BV16" i="44"/>
  <c r="BW16" i="44"/>
  <c r="BX16" i="44"/>
  <c r="BY16" i="44"/>
  <c r="BZ16" i="44"/>
  <c r="BV17" i="44"/>
  <c r="BW17" i="44"/>
  <c r="BX17" i="44"/>
  <c r="BY17" i="44"/>
  <c r="BZ17" i="44"/>
  <c r="BV18" i="44"/>
  <c r="BW18" i="44"/>
  <c r="BX18" i="44"/>
  <c r="BY18" i="44"/>
  <c r="BZ18" i="44"/>
  <c r="BV19" i="44"/>
  <c r="BW19" i="44"/>
  <c r="BX19" i="44"/>
  <c r="BY19" i="44"/>
  <c r="BZ19" i="44"/>
  <c r="BV20" i="44"/>
  <c r="BW20" i="44"/>
  <c r="BX20" i="44"/>
  <c r="BY20" i="44"/>
  <c r="BZ20" i="44"/>
  <c r="BV21" i="44"/>
  <c r="BW21" i="44"/>
  <c r="BX21" i="44"/>
  <c r="BY21" i="44"/>
  <c r="BZ21" i="44"/>
  <c r="BV22" i="44"/>
  <c r="BW22" i="44"/>
  <c r="BX22" i="44"/>
  <c r="BY22" i="44"/>
  <c r="BZ22" i="44"/>
  <c r="BV23" i="44"/>
  <c r="BW23" i="44"/>
  <c r="BX23" i="44"/>
  <c r="BY23" i="44"/>
  <c r="BZ23" i="44"/>
  <c r="BV24" i="44"/>
  <c r="BW24" i="44"/>
  <c r="BX24" i="44"/>
  <c r="BY24" i="44"/>
  <c r="BZ24" i="44"/>
  <c r="BV25" i="44"/>
  <c r="BW25" i="44"/>
  <c r="BX25" i="44"/>
  <c r="BY25" i="44"/>
  <c r="BZ25" i="44"/>
  <c r="BV26" i="44"/>
  <c r="BW26" i="44"/>
  <c r="BX26" i="44"/>
  <c r="BY26" i="44"/>
  <c r="BZ26" i="44"/>
  <c r="BV27" i="44"/>
  <c r="BW27" i="44"/>
  <c r="BX27" i="44"/>
  <c r="BY27" i="44"/>
  <c r="BZ27" i="44"/>
  <c r="BV28" i="44"/>
  <c r="BW28" i="44"/>
  <c r="BX28" i="44"/>
  <c r="BY28" i="44"/>
  <c r="BZ28" i="44"/>
  <c r="BV29" i="44"/>
  <c r="BW29" i="44"/>
  <c r="BX29" i="44"/>
  <c r="BY29" i="44"/>
  <c r="BZ29" i="44"/>
  <c r="BV30" i="44"/>
  <c r="BW30" i="44"/>
  <c r="BX30" i="44"/>
  <c r="BY30" i="44"/>
  <c r="BZ30" i="44"/>
  <c r="BV31" i="44"/>
  <c r="BW31" i="44"/>
  <c r="BX31" i="44"/>
  <c r="BY31" i="44"/>
  <c r="BZ31" i="44"/>
  <c r="BV32" i="44"/>
  <c r="BW32" i="44"/>
  <c r="BX32" i="44"/>
  <c r="BY32" i="44"/>
  <c r="BZ32" i="44"/>
  <c r="BV33" i="44"/>
  <c r="BW33" i="44"/>
  <c r="BX33" i="44"/>
  <c r="BY33" i="44"/>
  <c r="BZ33" i="44"/>
  <c r="BV34" i="44"/>
  <c r="BW34" i="44"/>
  <c r="BX34" i="44"/>
  <c r="BY34" i="44"/>
  <c r="BZ34" i="44"/>
  <c r="BV35" i="44"/>
  <c r="BW35" i="44"/>
  <c r="BX35" i="44"/>
  <c r="BY35" i="44"/>
  <c r="BZ35" i="44"/>
  <c r="BV36" i="44"/>
  <c r="BW36" i="44"/>
  <c r="BX36" i="44"/>
  <c r="BY36" i="44"/>
  <c r="BZ36" i="44"/>
  <c r="BV37" i="44"/>
  <c r="BW37" i="44"/>
  <c r="BX37" i="44"/>
  <c r="BY37" i="44"/>
  <c r="BZ37" i="44"/>
  <c r="BV38" i="44"/>
  <c r="BW38" i="44"/>
  <c r="BX38" i="44"/>
  <c r="BY38" i="44"/>
  <c r="BZ38" i="44"/>
  <c r="BV39" i="44"/>
  <c r="BW39" i="44"/>
  <c r="BX39" i="44"/>
  <c r="BY39" i="44"/>
  <c r="BZ39" i="44"/>
  <c r="BV40" i="44"/>
  <c r="BW40" i="44"/>
  <c r="BX40" i="44"/>
  <c r="BY40" i="44"/>
  <c r="BZ40" i="44"/>
  <c r="BV41" i="44"/>
  <c r="BW41" i="44"/>
  <c r="BX41" i="44"/>
  <c r="BY41" i="44"/>
  <c r="BZ41" i="44"/>
  <c r="BV42" i="44"/>
  <c r="BW42" i="44"/>
  <c r="BX42" i="44"/>
  <c r="BY42" i="44"/>
  <c r="BZ42" i="44"/>
  <c r="BV43" i="44"/>
  <c r="BW43" i="44"/>
  <c r="BX43" i="44"/>
  <c r="BY43" i="44"/>
  <c r="BZ43" i="44"/>
  <c r="BV44" i="44"/>
  <c r="BW44" i="44"/>
  <c r="BX44" i="44"/>
  <c r="BY44" i="44"/>
  <c r="BZ44" i="44"/>
  <c r="BV45" i="44"/>
  <c r="BW45" i="44"/>
  <c r="BX45" i="44"/>
  <c r="BY45" i="44"/>
  <c r="BZ45" i="44"/>
  <c r="BV46" i="44"/>
  <c r="BW46" i="44"/>
  <c r="BX46" i="44"/>
  <c r="BY46" i="44"/>
  <c r="BZ46" i="44"/>
  <c r="BV47" i="44"/>
  <c r="BW47" i="44"/>
  <c r="BX47" i="44"/>
  <c r="BY47" i="44"/>
  <c r="BZ47" i="44"/>
  <c r="BV48" i="44"/>
  <c r="BW48" i="44"/>
  <c r="BX48" i="44"/>
  <c r="BY48" i="44"/>
  <c r="BZ48" i="44"/>
  <c r="BV49" i="44"/>
  <c r="BW49" i="44"/>
  <c r="BX49" i="44"/>
  <c r="BY49" i="44"/>
  <c r="BZ49" i="44"/>
  <c r="BV50" i="44"/>
  <c r="BW50" i="44"/>
  <c r="BX50" i="44"/>
  <c r="BY50" i="44"/>
  <c r="BZ50" i="44"/>
  <c r="BV51" i="44"/>
  <c r="BW51" i="44"/>
  <c r="BX51" i="44"/>
  <c r="BY51" i="44"/>
  <c r="BZ51" i="44"/>
  <c r="BV52" i="44"/>
  <c r="BW52" i="44"/>
  <c r="BX52" i="44"/>
  <c r="BY52" i="44"/>
  <c r="BZ52" i="44"/>
  <c r="BV53" i="44"/>
  <c r="BW53" i="44"/>
  <c r="BX53" i="44"/>
  <c r="BY53" i="44"/>
  <c r="BZ53" i="44"/>
  <c r="BV54" i="44"/>
  <c r="BW54" i="44"/>
  <c r="BX54" i="44"/>
  <c r="BY54" i="44"/>
  <c r="BZ54" i="44"/>
  <c r="BV55" i="44"/>
  <c r="BW55" i="44"/>
  <c r="BX55" i="44"/>
  <c r="BY55" i="44"/>
  <c r="BZ55" i="44"/>
  <c r="BV56" i="44"/>
  <c r="BW56" i="44"/>
  <c r="BX56" i="44"/>
  <c r="BY56" i="44"/>
  <c r="BZ56" i="44"/>
  <c r="BV57" i="44"/>
  <c r="BW57" i="44"/>
  <c r="BX57" i="44"/>
  <c r="BY57" i="44"/>
  <c r="BZ57" i="44"/>
  <c r="BV58" i="44"/>
  <c r="BW58" i="44"/>
  <c r="BX58" i="44"/>
  <c r="BY58" i="44"/>
  <c r="BZ58" i="44"/>
  <c r="BV59" i="44"/>
  <c r="BW59" i="44"/>
  <c r="BX59" i="44"/>
  <c r="BY59" i="44"/>
  <c r="BZ59" i="44"/>
  <c r="BV60" i="44"/>
  <c r="BW60" i="44"/>
  <c r="BX60" i="44"/>
  <c r="BY60" i="44"/>
  <c r="BZ60" i="44"/>
  <c r="BV61" i="44"/>
  <c r="BW61" i="44"/>
  <c r="BX61" i="44"/>
  <c r="BY61" i="44"/>
  <c r="BZ61" i="44"/>
  <c r="BV62" i="44"/>
  <c r="BW62" i="44"/>
  <c r="BX62" i="44"/>
  <c r="BY62" i="44"/>
  <c r="BZ62" i="44"/>
  <c r="BV63" i="44"/>
  <c r="BW63" i="44"/>
  <c r="BX63" i="44"/>
  <c r="BY63" i="44"/>
  <c r="BZ63" i="44"/>
  <c r="BV64" i="44"/>
  <c r="BW64" i="44"/>
  <c r="BX64" i="44"/>
  <c r="BY64" i="44"/>
  <c r="BZ64" i="44"/>
  <c r="BV65" i="44"/>
  <c r="BW65" i="44"/>
  <c r="BX65" i="44"/>
  <c r="BY65" i="44"/>
  <c r="BZ65" i="44"/>
  <c r="BV66" i="44"/>
  <c r="BW66" i="44"/>
  <c r="BX66" i="44"/>
  <c r="BY66" i="44"/>
  <c r="BZ66" i="44"/>
  <c r="BV67" i="44"/>
  <c r="BW67" i="44"/>
  <c r="BX67" i="44"/>
  <c r="BY67" i="44"/>
  <c r="BZ67" i="44"/>
  <c r="BV68" i="44"/>
  <c r="BW68" i="44"/>
  <c r="BX68" i="44"/>
  <c r="BY68" i="44"/>
  <c r="BZ68" i="44"/>
  <c r="BV69" i="44"/>
  <c r="BW69" i="44"/>
  <c r="BX69" i="44"/>
  <c r="BY69" i="44"/>
  <c r="BZ69" i="44"/>
  <c r="BV70" i="44"/>
  <c r="BW70" i="44"/>
  <c r="BX70" i="44"/>
  <c r="BY70" i="44"/>
  <c r="BZ70" i="44"/>
  <c r="BV71" i="44"/>
  <c r="BW71" i="44"/>
  <c r="BX71" i="44"/>
  <c r="BY71" i="44"/>
  <c r="BZ71" i="44"/>
  <c r="BV72" i="44"/>
  <c r="BW72" i="44"/>
  <c r="BX72" i="44"/>
  <c r="BY72" i="44"/>
  <c r="BZ72" i="44"/>
  <c r="BV73" i="44"/>
  <c r="BW73" i="44"/>
  <c r="BX73" i="44"/>
  <c r="BY73" i="44"/>
  <c r="BZ73" i="44"/>
  <c r="BV74" i="44"/>
  <c r="BW74" i="44"/>
  <c r="BX74" i="44"/>
  <c r="BY74" i="44"/>
  <c r="BZ74" i="44"/>
  <c r="BV75" i="44"/>
  <c r="BW75" i="44"/>
  <c r="BX75" i="44"/>
  <c r="BY75" i="44"/>
  <c r="BZ75" i="44"/>
  <c r="BV76" i="44"/>
  <c r="BW76" i="44"/>
  <c r="BX76" i="44"/>
  <c r="BY76" i="44"/>
  <c r="BZ76" i="44"/>
  <c r="BV77" i="44"/>
  <c r="BW77" i="44"/>
  <c r="BX77" i="44"/>
  <c r="BY77" i="44"/>
  <c r="BZ77" i="44"/>
  <c r="BV78" i="44"/>
  <c r="BW78" i="44"/>
  <c r="BX78" i="44"/>
  <c r="BY78" i="44"/>
  <c r="BZ78" i="44"/>
  <c r="BV79" i="44"/>
  <c r="BW79" i="44"/>
  <c r="BX79" i="44"/>
  <c r="BY79" i="44"/>
  <c r="BZ79" i="44"/>
  <c r="BV80" i="44"/>
  <c r="BW80" i="44"/>
  <c r="BX80" i="44"/>
  <c r="BY80" i="44"/>
  <c r="BZ80" i="44"/>
  <c r="BV81" i="44"/>
  <c r="BW81" i="44"/>
  <c r="BX81" i="44"/>
  <c r="BY81" i="44"/>
  <c r="BZ81" i="44"/>
  <c r="BV82" i="44"/>
  <c r="BW82" i="44"/>
  <c r="BX82" i="44"/>
  <c r="BY82" i="44"/>
  <c r="BZ82" i="44"/>
  <c r="BV83" i="44"/>
  <c r="BW83" i="44"/>
  <c r="BX83" i="44"/>
  <c r="BY83" i="44"/>
  <c r="BZ83" i="44"/>
  <c r="BV84" i="44"/>
  <c r="BW84" i="44"/>
  <c r="BX84" i="44"/>
  <c r="BY84" i="44"/>
  <c r="BZ84" i="44"/>
  <c r="BV85" i="44"/>
  <c r="BW85" i="44"/>
  <c r="BX85" i="44"/>
  <c r="BY85" i="44"/>
  <c r="BZ85" i="44"/>
  <c r="BV86" i="44"/>
  <c r="BW86" i="44"/>
  <c r="BX86" i="44"/>
  <c r="BY86" i="44"/>
  <c r="BZ86" i="44"/>
  <c r="BV87" i="44"/>
  <c r="BW87" i="44"/>
  <c r="BX87" i="44"/>
  <c r="BY87" i="44"/>
  <c r="BZ87" i="44"/>
  <c r="BV88" i="44"/>
  <c r="BW88" i="44"/>
  <c r="BX88" i="44"/>
  <c r="BY88" i="44"/>
  <c r="BZ88" i="44"/>
  <c r="BV89" i="44"/>
  <c r="BW89" i="44"/>
  <c r="BX89" i="44"/>
  <c r="BY89" i="44"/>
  <c r="BZ89" i="44"/>
  <c r="BV90" i="44"/>
  <c r="BW90" i="44"/>
  <c r="BX90" i="44"/>
  <c r="BY90" i="44"/>
  <c r="BZ90" i="44"/>
  <c r="BV91" i="44"/>
  <c r="BW91" i="44"/>
  <c r="BX91" i="44"/>
  <c r="BY91" i="44"/>
  <c r="BZ91" i="44"/>
  <c r="BV92" i="44"/>
  <c r="BW92" i="44"/>
  <c r="BX92" i="44"/>
  <c r="BY92" i="44"/>
  <c r="BZ92" i="44"/>
  <c r="BV93" i="44"/>
  <c r="BW93" i="44"/>
  <c r="BX93" i="44"/>
  <c r="BY93" i="44"/>
  <c r="BZ93" i="44"/>
  <c r="BV94" i="44"/>
  <c r="BW94" i="44"/>
  <c r="BX94" i="44"/>
  <c r="BY94" i="44"/>
  <c r="BZ94" i="44"/>
  <c r="BV95" i="44"/>
  <c r="BW95" i="44"/>
  <c r="BX95" i="44"/>
  <c r="BY95" i="44"/>
  <c r="BZ95" i="44"/>
  <c r="BV96" i="44"/>
  <c r="BW96" i="44"/>
  <c r="BX96" i="44"/>
  <c r="BY96" i="44"/>
  <c r="BZ96" i="44"/>
  <c r="BV97" i="44"/>
  <c r="BW97" i="44"/>
  <c r="BX97" i="44"/>
  <c r="BY97" i="44"/>
  <c r="BZ97" i="44"/>
  <c r="BV98" i="44"/>
  <c r="BW98" i="44"/>
  <c r="BX98" i="44"/>
  <c r="BY98" i="44"/>
  <c r="BZ98" i="44"/>
  <c r="BV99" i="44"/>
  <c r="BW99" i="44"/>
  <c r="BX99" i="44"/>
  <c r="BY99" i="44"/>
  <c r="BZ99" i="44"/>
  <c r="BV100" i="44"/>
  <c r="BW100" i="44"/>
  <c r="BX100" i="44"/>
  <c r="BY100" i="44"/>
  <c r="BZ100" i="44"/>
  <c r="BV101" i="44"/>
  <c r="BW101" i="44"/>
  <c r="BX101" i="44"/>
  <c r="BY101" i="44"/>
  <c r="BZ101" i="44"/>
  <c r="BV102" i="44"/>
  <c r="BW102" i="44"/>
  <c r="BX102" i="44"/>
  <c r="BY102" i="44"/>
  <c r="BZ102" i="44"/>
  <c r="BV103" i="44"/>
  <c r="BW103" i="44"/>
  <c r="BX103" i="44"/>
  <c r="BY103" i="44"/>
  <c r="BZ103" i="44"/>
  <c r="BV104" i="44"/>
  <c r="BW104" i="44"/>
  <c r="BX104" i="44"/>
  <c r="BY104" i="44"/>
  <c r="BZ104" i="44"/>
  <c r="BV105" i="44"/>
  <c r="BW105" i="44"/>
  <c r="BX105" i="44"/>
  <c r="BY105" i="44"/>
  <c r="BZ105" i="44"/>
  <c r="BV106" i="44"/>
  <c r="BW106" i="44"/>
  <c r="BX106" i="44"/>
  <c r="BY106" i="44"/>
  <c r="BZ106" i="44"/>
  <c r="BV107" i="44"/>
  <c r="BW107" i="44"/>
  <c r="BX107" i="44"/>
  <c r="BY107" i="44"/>
  <c r="BZ107" i="44"/>
  <c r="BV108" i="44"/>
  <c r="BW108" i="44"/>
  <c r="BX108" i="44"/>
  <c r="BY108" i="44"/>
  <c r="BZ108" i="44"/>
  <c r="BV109" i="44"/>
  <c r="BW109" i="44"/>
  <c r="BX109" i="44"/>
  <c r="BY109" i="44"/>
  <c r="BZ109" i="44"/>
  <c r="BV110" i="44"/>
  <c r="BW110" i="44"/>
  <c r="BX110" i="44"/>
  <c r="BY110" i="44"/>
  <c r="BZ110" i="44"/>
  <c r="BV111" i="44"/>
  <c r="BW111" i="44"/>
  <c r="BX111" i="44"/>
  <c r="BY111" i="44"/>
  <c r="BZ111" i="44"/>
  <c r="BV112" i="44"/>
  <c r="BW112" i="44"/>
  <c r="BX112" i="44"/>
  <c r="BY112" i="44"/>
  <c r="BZ112" i="44"/>
  <c r="BV113" i="44"/>
  <c r="BW113" i="44"/>
  <c r="BX113" i="44"/>
  <c r="BY113" i="44"/>
  <c r="BZ113" i="44"/>
  <c r="BV114" i="44"/>
  <c r="BW114" i="44"/>
  <c r="BX114" i="44"/>
  <c r="BY114" i="44"/>
  <c r="BZ114" i="44"/>
  <c r="BV115" i="44"/>
  <c r="BW115" i="44"/>
  <c r="BX115" i="44"/>
  <c r="BY115" i="44"/>
  <c r="BZ115" i="44"/>
  <c r="BV116" i="44"/>
  <c r="BW116" i="44"/>
  <c r="BX116" i="44"/>
  <c r="BY116" i="44"/>
  <c r="BZ116" i="44"/>
  <c r="BV117" i="44"/>
  <c r="BW117" i="44"/>
  <c r="BX117" i="44"/>
  <c r="BY117" i="44"/>
  <c r="BZ117" i="44"/>
  <c r="BV118" i="44"/>
  <c r="BW118" i="44"/>
  <c r="BX118" i="44"/>
  <c r="BY118" i="44"/>
  <c r="BZ118" i="44"/>
  <c r="BV119" i="44"/>
  <c r="BW119" i="44"/>
  <c r="BX119" i="44"/>
  <c r="BY119" i="44"/>
  <c r="BZ119" i="44"/>
  <c r="BV120" i="44"/>
  <c r="BW120" i="44"/>
  <c r="BX120" i="44"/>
  <c r="BY120" i="44"/>
  <c r="BZ120" i="44"/>
  <c r="BV121" i="44"/>
  <c r="BW121" i="44"/>
  <c r="BX121" i="44"/>
  <c r="BY121" i="44"/>
  <c r="BZ121" i="44"/>
  <c r="BV122" i="44"/>
  <c r="BW122" i="44"/>
  <c r="BX122" i="44"/>
  <c r="BY122" i="44"/>
  <c r="BZ122" i="44"/>
  <c r="BV123" i="44"/>
  <c r="BW123" i="44"/>
  <c r="BX123" i="44"/>
  <c r="BY123" i="44"/>
  <c r="BZ123" i="44"/>
  <c r="BV124" i="44"/>
  <c r="BW124" i="44"/>
  <c r="BX124" i="44"/>
  <c r="BY124" i="44"/>
  <c r="BZ124" i="44"/>
  <c r="BV125" i="44"/>
  <c r="BW125" i="44"/>
  <c r="BX125" i="44"/>
  <c r="BY125" i="44"/>
  <c r="BZ125" i="44"/>
  <c r="BV126" i="44"/>
  <c r="BW126" i="44"/>
  <c r="BX126" i="44"/>
  <c r="BY126" i="44"/>
  <c r="BZ126" i="44"/>
  <c r="BV127" i="44"/>
  <c r="BW127" i="44"/>
  <c r="BX127" i="44"/>
  <c r="BY127" i="44"/>
  <c r="BZ127" i="44"/>
  <c r="BV128" i="44"/>
  <c r="BW128" i="44"/>
  <c r="BX128" i="44"/>
  <c r="BY128" i="44"/>
  <c r="BZ128" i="44"/>
  <c r="BV129" i="44"/>
  <c r="BW129" i="44"/>
  <c r="BX129" i="44"/>
  <c r="BY129" i="44"/>
  <c r="BZ129" i="44"/>
  <c r="BV130" i="44"/>
  <c r="BW130" i="44"/>
  <c r="BX130" i="44"/>
  <c r="BY130" i="44"/>
  <c r="BZ130" i="44"/>
  <c r="BV131" i="44"/>
  <c r="BW131" i="44"/>
  <c r="BX131" i="44"/>
  <c r="BY131" i="44"/>
  <c r="BZ131" i="44"/>
  <c r="BV132" i="44"/>
  <c r="BW132" i="44"/>
  <c r="BX132" i="44"/>
  <c r="BY132" i="44"/>
  <c r="BZ132" i="44"/>
  <c r="BV133" i="44"/>
  <c r="BW133" i="44"/>
  <c r="BX133" i="44"/>
  <c r="BY133" i="44"/>
  <c r="BZ133" i="44"/>
  <c r="BV134" i="44"/>
  <c r="BW134" i="44"/>
  <c r="BX134" i="44"/>
  <c r="BY134" i="44"/>
  <c r="BZ134" i="44"/>
  <c r="BV135" i="44"/>
  <c r="BW135" i="44"/>
  <c r="BX135" i="44"/>
  <c r="BY135" i="44"/>
  <c r="BZ135" i="44"/>
  <c r="BV136" i="44"/>
  <c r="BW136" i="44"/>
  <c r="BX136" i="44"/>
  <c r="BY136" i="44"/>
  <c r="BZ136" i="44"/>
  <c r="BV137" i="44"/>
  <c r="BW137" i="44"/>
  <c r="BX137" i="44"/>
  <c r="BY137" i="44"/>
  <c r="BZ137" i="44"/>
  <c r="BV138" i="44"/>
  <c r="BW138" i="44"/>
  <c r="BX138" i="44"/>
  <c r="BY138" i="44"/>
  <c r="BZ138" i="44"/>
  <c r="BV139" i="44"/>
  <c r="BW139" i="44"/>
  <c r="BX139" i="44"/>
  <c r="BY139" i="44"/>
  <c r="BZ139" i="44"/>
  <c r="BV140" i="44"/>
  <c r="BW140" i="44"/>
  <c r="BX140" i="44"/>
  <c r="BY140" i="44"/>
  <c r="BZ140" i="44"/>
  <c r="BV141" i="44"/>
  <c r="BW141" i="44"/>
  <c r="BX141" i="44"/>
  <c r="BY141" i="44"/>
  <c r="BZ141" i="44"/>
  <c r="BV142" i="44"/>
  <c r="BW142" i="44"/>
  <c r="BX142" i="44"/>
  <c r="BY142" i="44"/>
  <c r="BZ142" i="44"/>
  <c r="BV143" i="44"/>
  <c r="BW143" i="44"/>
  <c r="BX143" i="44"/>
  <c r="BY143" i="44"/>
  <c r="BZ143" i="44"/>
  <c r="BV144" i="44"/>
  <c r="BW144" i="44"/>
  <c r="BX144" i="44"/>
  <c r="BY144" i="44"/>
  <c r="BZ144" i="44"/>
  <c r="BV145" i="44"/>
  <c r="BW145" i="44"/>
  <c r="BX145" i="44"/>
  <c r="BY145" i="44"/>
  <c r="BZ145" i="44"/>
  <c r="BV146" i="44"/>
  <c r="BW146" i="44"/>
  <c r="BX146" i="44"/>
  <c r="BY146" i="44"/>
  <c r="BZ146" i="44"/>
  <c r="BV147" i="44"/>
  <c r="BW147" i="44"/>
  <c r="BX147" i="44"/>
  <c r="BY147" i="44"/>
  <c r="BZ147" i="44"/>
  <c r="BV148" i="44"/>
  <c r="BW148" i="44"/>
  <c r="BX148" i="44"/>
  <c r="BY148" i="44"/>
  <c r="BZ148" i="44"/>
  <c r="BV149" i="44"/>
  <c r="BW149" i="44"/>
  <c r="BX149" i="44"/>
  <c r="BY149" i="44"/>
  <c r="BZ149" i="44"/>
  <c r="BV150" i="44"/>
  <c r="BW150" i="44"/>
  <c r="BX150" i="44"/>
  <c r="BY150" i="44"/>
  <c r="BZ150" i="44"/>
  <c r="BV151" i="44"/>
  <c r="BW151" i="44"/>
  <c r="BX151" i="44"/>
  <c r="BY151" i="44"/>
  <c r="BZ151" i="44"/>
  <c r="BV152" i="44"/>
  <c r="BW152" i="44"/>
  <c r="BX152" i="44"/>
  <c r="BY152" i="44"/>
  <c r="BZ152" i="44"/>
  <c r="BV153" i="44"/>
  <c r="BW153" i="44"/>
  <c r="BX153" i="44"/>
  <c r="BY153" i="44"/>
  <c r="BZ153" i="44"/>
  <c r="BV154" i="44"/>
  <c r="BW154" i="44"/>
  <c r="BX154" i="44"/>
  <c r="BY154" i="44"/>
  <c r="BZ154" i="44"/>
  <c r="BV155" i="44"/>
  <c r="BW155" i="44"/>
  <c r="BX155" i="44"/>
  <c r="BY155" i="44"/>
  <c r="BZ155" i="44"/>
  <c r="BV156" i="44"/>
  <c r="BW156" i="44"/>
  <c r="BX156" i="44"/>
  <c r="BY156" i="44"/>
  <c r="BZ156" i="44"/>
  <c r="BV157" i="44"/>
  <c r="BW157" i="44"/>
  <c r="BX157" i="44"/>
  <c r="BY157" i="44"/>
  <c r="BZ157" i="44"/>
  <c r="BV158" i="44"/>
  <c r="BW158" i="44"/>
  <c r="BX158" i="44"/>
  <c r="BY158" i="44"/>
  <c r="BZ158" i="44"/>
  <c r="BV159" i="44"/>
  <c r="BW159" i="44"/>
  <c r="BX159" i="44"/>
  <c r="BY159" i="44"/>
  <c r="BZ159" i="44"/>
  <c r="BV160" i="44"/>
  <c r="BW160" i="44"/>
  <c r="BX160" i="44"/>
  <c r="BY160" i="44"/>
  <c r="BZ160" i="44"/>
  <c r="BV161" i="44"/>
  <c r="BW161" i="44"/>
  <c r="BX161" i="44"/>
  <c r="BY161" i="44"/>
  <c r="BZ161" i="44"/>
  <c r="BV162" i="44"/>
  <c r="BW162" i="44"/>
  <c r="BX162" i="44"/>
  <c r="BY162" i="44"/>
  <c r="BZ162" i="44"/>
  <c r="BV163" i="44"/>
  <c r="BW163" i="44"/>
  <c r="BX163" i="44"/>
  <c r="BY163" i="44"/>
  <c r="BZ163" i="44"/>
  <c r="BV164" i="44"/>
  <c r="BW164" i="44"/>
  <c r="BX164" i="44"/>
  <c r="BY164" i="44"/>
  <c r="BZ164" i="44"/>
  <c r="BV165" i="44"/>
  <c r="BW165" i="44"/>
  <c r="BX165" i="44"/>
  <c r="BY165" i="44"/>
  <c r="BZ165" i="44"/>
  <c r="BV166" i="44"/>
  <c r="BW166" i="44"/>
  <c r="BX166" i="44"/>
  <c r="BY166" i="44"/>
  <c r="BZ166" i="44"/>
  <c r="BV167" i="44"/>
  <c r="BW167" i="44"/>
  <c r="BX167" i="44"/>
  <c r="BY167" i="44"/>
  <c r="BZ167" i="44"/>
  <c r="BV168" i="44"/>
  <c r="BW168" i="44"/>
  <c r="BX168" i="44"/>
  <c r="BY168" i="44"/>
  <c r="BZ168" i="44"/>
  <c r="BV169" i="44"/>
  <c r="BW169" i="44"/>
  <c r="BX169" i="44"/>
  <c r="BY169" i="44"/>
  <c r="BZ169" i="44"/>
  <c r="BV170" i="44"/>
  <c r="BW170" i="44"/>
  <c r="BX170" i="44"/>
  <c r="BY170" i="44"/>
  <c r="BZ170" i="44"/>
  <c r="BV171" i="44"/>
  <c r="BW171" i="44"/>
  <c r="BX171" i="44"/>
  <c r="BY171" i="44"/>
  <c r="BZ171" i="44"/>
  <c r="BV172" i="44"/>
  <c r="BW172" i="44"/>
  <c r="BX172" i="44"/>
  <c r="BY172" i="44"/>
  <c r="BZ172" i="44"/>
  <c r="BV173" i="44"/>
  <c r="BW173" i="44"/>
  <c r="BX173" i="44"/>
  <c r="BY173" i="44"/>
  <c r="BZ173" i="44"/>
  <c r="BV174" i="44"/>
  <c r="BW174" i="44"/>
  <c r="BX174" i="44"/>
  <c r="BY174" i="44"/>
  <c r="BZ174" i="44"/>
  <c r="BV175" i="44"/>
  <c r="BW175" i="44"/>
  <c r="BX175" i="44"/>
  <c r="BY175" i="44"/>
  <c r="BZ175" i="44"/>
  <c r="BV176" i="44"/>
  <c r="BW176" i="44"/>
  <c r="BX176" i="44"/>
  <c r="BY176" i="44"/>
  <c r="BZ176" i="44"/>
  <c r="BV177" i="44"/>
  <c r="BW177" i="44"/>
  <c r="BX177" i="44"/>
  <c r="BY177" i="44"/>
  <c r="BZ177" i="44"/>
  <c r="BV178" i="44"/>
  <c r="BW178" i="44"/>
  <c r="BX178" i="44"/>
  <c r="BY178" i="44"/>
  <c r="BZ178" i="44"/>
  <c r="BV179" i="44"/>
  <c r="BW179" i="44"/>
  <c r="BX179" i="44"/>
  <c r="BY179" i="44"/>
  <c r="BZ179" i="44"/>
  <c r="BV180" i="44"/>
  <c r="BW180" i="44"/>
  <c r="BX180" i="44"/>
  <c r="BY180" i="44"/>
  <c r="BZ180" i="44"/>
  <c r="BV181" i="44"/>
  <c r="BW181" i="44"/>
  <c r="BX181" i="44"/>
  <c r="BY181" i="44"/>
  <c r="BZ181" i="44"/>
  <c r="BV182" i="44"/>
  <c r="BW182" i="44"/>
  <c r="BX182" i="44"/>
  <c r="BY182" i="44"/>
  <c r="BZ182" i="44"/>
  <c r="BV183" i="44"/>
  <c r="BW183" i="44"/>
  <c r="BX183" i="44"/>
  <c r="BY183" i="44"/>
  <c r="BZ183" i="44"/>
  <c r="BV184" i="44"/>
  <c r="BW184" i="44"/>
  <c r="BX184" i="44"/>
  <c r="BY184" i="44"/>
  <c r="BZ184" i="44"/>
  <c r="BV185" i="44"/>
  <c r="BW185" i="44"/>
  <c r="BX185" i="44"/>
  <c r="BY185" i="44"/>
  <c r="BZ185" i="44"/>
  <c r="BV186" i="44"/>
  <c r="BW186" i="44"/>
  <c r="BX186" i="44"/>
  <c r="BY186" i="44"/>
  <c r="BZ186" i="44"/>
  <c r="BV187" i="44"/>
  <c r="BW187" i="44"/>
  <c r="BX187" i="44"/>
  <c r="BY187" i="44"/>
  <c r="BZ187" i="44"/>
  <c r="BV188" i="44"/>
  <c r="BW188" i="44"/>
  <c r="BX188" i="44"/>
  <c r="BY188" i="44"/>
  <c r="BZ188" i="44"/>
  <c r="BV189" i="44"/>
  <c r="BW189" i="44"/>
  <c r="BX189" i="44"/>
  <c r="BY189" i="44"/>
  <c r="BZ189" i="44"/>
  <c r="BV190" i="44"/>
  <c r="BW190" i="44"/>
  <c r="BX190" i="44"/>
  <c r="BY190" i="44"/>
  <c r="BZ190" i="44"/>
  <c r="BV191" i="44"/>
  <c r="BW191" i="44"/>
  <c r="BX191" i="44"/>
  <c r="BY191" i="44"/>
  <c r="BZ191" i="44"/>
  <c r="BV192" i="44"/>
  <c r="BW192" i="44"/>
  <c r="BX192" i="44"/>
  <c r="BY192" i="44"/>
  <c r="BZ192" i="44"/>
  <c r="BV193" i="44"/>
  <c r="BW193" i="44"/>
  <c r="BX193" i="44"/>
  <c r="BY193" i="44"/>
  <c r="BZ193" i="44"/>
  <c r="BV194" i="44"/>
  <c r="BW194" i="44"/>
  <c r="BX194" i="44"/>
  <c r="BY194" i="44"/>
  <c r="BZ194" i="44"/>
  <c r="BV195" i="44"/>
  <c r="BW195" i="44"/>
  <c r="BX195" i="44"/>
  <c r="BY195" i="44"/>
  <c r="BZ195" i="44"/>
  <c r="BV196" i="44"/>
  <c r="BW196" i="44"/>
  <c r="BX196" i="44"/>
  <c r="BY196" i="44"/>
  <c r="BZ196" i="44"/>
  <c r="BV197" i="44"/>
  <c r="BW197" i="44"/>
  <c r="BX197" i="44"/>
  <c r="BY197" i="44"/>
  <c r="BZ197" i="44"/>
  <c r="BV198" i="44"/>
  <c r="BW198" i="44"/>
  <c r="BX198" i="44"/>
  <c r="BY198" i="44"/>
  <c r="BZ198" i="44"/>
  <c r="BV199" i="44"/>
  <c r="BW199" i="44"/>
  <c r="BX199" i="44"/>
  <c r="BY199" i="44"/>
  <c r="BZ199" i="44"/>
  <c r="BV200" i="44"/>
  <c r="BW200" i="44"/>
  <c r="BX200" i="44"/>
  <c r="BY200" i="44"/>
  <c r="BZ200" i="44"/>
  <c r="BV201" i="44"/>
  <c r="BW201" i="44"/>
  <c r="BX201" i="44"/>
  <c r="BY201" i="44"/>
  <c r="BZ201" i="44"/>
  <c r="BV202" i="44"/>
  <c r="BW202" i="44"/>
  <c r="BX202" i="44"/>
  <c r="BY202" i="44"/>
  <c r="BZ202" i="44"/>
  <c r="BV203" i="44"/>
  <c r="BW203" i="44"/>
  <c r="BX203" i="44"/>
  <c r="BY203" i="44"/>
  <c r="BZ203" i="44"/>
  <c r="BV204" i="44"/>
  <c r="BW204" i="44"/>
  <c r="BX204" i="44"/>
  <c r="BY204" i="44"/>
  <c r="BZ204" i="44"/>
  <c r="BV205" i="44"/>
  <c r="BW205" i="44"/>
  <c r="BX205" i="44"/>
  <c r="BY205" i="44"/>
  <c r="BZ205" i="44"/>
  <c r="BV206" i="44"/>
  <c r="BW206" i="44"/>
  <c r="BX206" i="44"/>
  <c r="BY206" i="44"/>
  <c r="BZ206" i="44"/>
  <c r="BV207" i="44"/>
  <c r="BW207" i="44"/>
  <c r="BX207" i="44"/>
  <c r="BY207" i="44"/>
  <c r="BZ207" i="44"/>
  <c r="BV208" i="44"/>
  <c r="BW208" i="44"/>
  <c r="BX208" i="44"/>
  <c r="BY208" i="44"/>
  <c r="BZ208" i="44"/>
  <c r="BV209" i="44"/>
  <c r="BW209" i="44"/>
  <c r="BX209" i="44"/>
  <c r="BY209" i="44"/>
  <c r="BZ209" i="44"/>
  <c r="BV210" i="44"/>
  <c r="BW210" i="44"/>
  <c r="BX210" i="44"/>
  <c r="BY210" i="44"/>
  <c r="BZ210" i="44"/>
  <c r="BV211" i="44"/>
  <c r="BW211" i="44"/>
  <c r="BX211" i="44"/>
  <c r="BY211" i="44"/>
  <c r="BZ211" i="44"/>
  <c r="BV212" i="44"/>
  <c r="BW212" i="44"/>
  <c r="BX212" i="44"/>
  <c r="BY212" i="44"/>
  <c r="BZ212" i="44"/>
  <c r="BV213" i="44"/>
  <c r="BW213" i="44"/>
  <c r="BX213" i="44"/>
  <c r="BY213" i="44"/>
  <c r="BZ213" i="44"/>
  <c r="BV214" i="44"/>
  <c r="BW214" i="44"/>
  <c r="BX214" i="44"/>
  <c r="BY214" i="44"/>
  <c r="BZ214" i="44"/>
  <c r="BV215" i="44"/>
  <c r="BW215" i="44"/>
  <c r="BX215" i="44"/>
  <c r="BY215" i="44"/>
  <c r="BZ215" i="44"/>
  <c r="BV216" i="44"/>
  <c r="BW216" i="44"/>
  <c r="BX216" i="44"/>
  <c r="BY216" i="44"/>
  <c r="BZ216" i="44"/>
  <c r="BV217" i="44"/>
  <c r="BW217" i="44"/>
  <c r="BX217" i="44"/>
  <c r="BY217" i="44"/>
  <c r="BZ217" i="44"/>
  <c r="BV218" i="44"/>
  <c r="BW218" i="44"/>
  <c r="BX218" i="44"/>
  <c r="BY218" i="44"/>
  <c r="BZ218" i="44"/>
  <c r="BV219" i="44"/>
  <c r="BW219" i="44"/>
  <c r="BX219" i="44"/>
  <c r="BY219" i="44"/>
  <c r="BZ219" i="44"/>
  <c r="BV220" i="44"/>
  <c r="BW220" i="44"/>
  <c r="BX220" i="44"/>
  <c r="BY220" i="44"/>
  <c r="BZ220" i="44"/>
  <c r="BV221" i="44"/>
  <c r="BW221" i="44"/>
  <c r="BX221" i="44"/>
  <c r="BY221" i="44"/>
  <c r="BZ221" i="44"/>
  <c r="BV222" i="44"/>
  <c r="BW222" i="44"/>
  <c r="BX222" i="44"/>
  <c r="BY222" i="44"/>
  <c r="BZ222" i="44"/>
  <c r="BV223" i="44"/>
  <c r="BW223" i="44"/>
  <c r="BX223" i="44"/>
  <c r="BY223" i="44"/>
  <c r="BZ223" i="44"/>
  <c r="BV224" i="44"/>
  <c r="BW224" i="44"/>
  <c r="BX224" i="44"/>
  <c r="BY224" i="44"/>
  <c r="BZ224" i="44"/>
  <c r="BV225" i="44"/>
  <c r="BW225" i="44"/>
  <c r="BX225" i="44"/>
  <c r="BY225" i="44"/>
  <c r="BZ225" i="44"/>
  <c r="BV226" i="44"/>
  <c r="BW226" i="44"/>
  <c r="BX226" i="44"/>
  <c r="BY226" i="44"/>
  <c r="BZ226" i="44"/>
  <c r="BV227" i="44"/>
  <c r="BW227" i="44"/>
  <c r="BX227" i="44"/>
  <c r="BY227" i="44"/>
  <c r="BZ227" i="44"/>
  <c r="BV228" i="44"/>
  <c r="BW228" i="44"/>
  <c r="BX228" i="44"/>
  <c r="BY228" i="44"/>
  <c r="BZ228" i="44"/>
  <c r="BV229" i="44"/>
  <c r="BW229" i="44"/>
  <c r="BX229" i="44"/>
  <c r="BY229" i="44"/>
  <c r="BZ229" i="44"/>
  <c r="BV230" i="44"/>
  <c r="BW230" i="44"/>
  <c r="BX230" i="44"/>
  <c r="BY230" i="44"/>
  <c r="BZ230" i="44"/>
  <c r="BV231" i="44"/>
  <c r="BW231" i="44"/>
  <c r="BX231" i="44"/>
  <c r="BY231" i="44"/>
  <c r="BZ231" i="44"/>
  <c r="BV232" i="44"/>
  <c r="BW232" i="44"/>
  <c r="BX232" i="44"/>
  <c r="BY232" i="44"/>
  <c r="BZ232" i="44"/>
  <c r="BV233" i="44"/>
  <c r="BW233" i="44"/>
  <c r="BX233" i="44"/>
  <c r="BY233" i="44"/>
  <c r="BZ233" i="44"/>
  <c r="BV234" i="44"/>
  <c r="BW234" i="44"/>
  <c r="BX234" i="44"/>
  <c r="BY234" i="44"/>
  <c r="BZ234" i="44"/>
  <c r="BV235" i="44"/>
  <c r="BW235" i="44"/>
  <c r="BX235" i="44"/>
  <c r="BY235" i="44"/>
  <c r="BZ235" i="44"/>
  <c r="BV236" i="44"/>
  <c r="BW236" i="44"/>
  <c r="BX236" i="44"/>
  <c r="BY236" i="44"/>
  <c r="BZ236" i="44"/>
  <c r="BV237" i="44"/>
  <c r="BW237" i="44"/>
  <c r="BX237" i="44"/>
  <c r="BY237" i="44"/>
  <c r="BZ237" i="44"/>
  <c r="BV238" i="44"/>
  <c r="BW238" i="44"/>
  <c r="BX238" i="44"/>
  <c r="BY238" i="44"/>
  <c r="BZ238" i="44"/>
  <c r="BV239" i="44"/>
  <c r="BW239" i="44"/>
  <c r="BX239" i="44"/>
  <c r="BY239" i="44"/>
  <c r="BZ239" i="44"/>
  <c r="BV240" i="44"/>
  <c r="BW240" i="44"/>
  <c r="BX240" i="44"/>
  <c r="BY240" i="44"/>
  <c r="BZ240" i="44"/>
  <c r="BV241" i="44"/>
  <c r="BW241" i="44"/>
  <c r="BX241" i="44"/>
  <c r="BY241" i="44"/>
  <c r="BZ241" i="44"/>
  <c r="BV242" i="44"/>
  <c r="BW242" i="44"/>
  <c r="BX242" i="44"/>
  <c r="BY242" i="44"/>
  <c r="BZ242" i="44"/>
  <c r="BV243" i="44"/>
  <c r="BW243" i="44"/>
  <c r="BX243" i="44"/>
  <c r="BY243" i="44"/>
  <c r="BZ243" i="44"/>
  <c r="BV244" i="44"/>
  <c r="BW244" i="44"/>
  <c r="BX244" i="44"/>
  <c r="BY244" i="44"/>
  <c r="BZ244" i="44"/>
  <c r="BV245" i="44"/>
  <c r="BW245" i="44"/>
  <c r="BX245" i="44"/>
  <c r="BY245" i="44"/>
  <c r="BZ245" i="44"/>
  <c r="BV246" i="44"/>
  <c r="BW246" i="44"/>
  <c r="BX246" i="44"/>
  <c r="BY246" i="44"/>
  <c r="BZ246" i="44"/>
  <c r="BV247" i="44"/>
  <c r="BW247" i="44"/>
  <c r="BX247" i="44"/>
  <c r="BY247" i="44"/>
  <c r="BZ247" i="44"/>
  <c r="BV248" i="44"/>
  <c r="BW248" i="44"/>
  <c r="BX248" i="44"/>
  <c r="BY248" i="44"/>
  <c r="BZ248" i="44"/>
  <c r="BV249" i="44"/>
  <c r="BW249" i="44"/>
  <c r="BX249" i="44"/>
  <c r="BY249" i="44"/>
  <c r="BZ249" i="44"/>
  <c r="BV250" i="44"/>
  <c r="BW250" i="44"/>
  <c r="BX250" i="44"/>
  <c r="BY250" i="44"/>
  <c r="BZ250" i="44"/>
  <c r="BV251" i="44"/>
  <c r="BW251" i="44"/>
  <c r="BX251" i="44"/>
  <c r="BY251" i="44"/>
  <c r="BZ251" i="44"/>
  <c r="BV252" i="44"/>
  <c r="BW252" i="44"/>
  <c r="BX252" i="44"/>
  <c r="BY252" i="44"/>
  <c r="BZ252" i="44"/>
  <c r="BV253" i="44"/>
  <c r="BW253" i="44"/>
  <c r="BX253" i="44"/>
  <c r="BY253" i="44"/>
  <c r="BZ253" i="44"/>
  <c r="BV254" i="44"/>
  <c r="BW254" i="44"/>
  <c r="BX254" i="44"/>
  <c r="BY254" i="44"/>
  <c r="BZ254" i="44"/>
  <c r="BV255" i="44"/>
  <c r="BW255" i="44"/>
  <c r="BX255" i="44"/>
  <c r="BY255" i="44"/>
  <c r="BZ255" i="44"/>
  <c r="BV256" i="44"/>
  <c r="BW256" i="44"/>
  <c r="BX256" i="44"/>
  <c r="BY256" i="44"/>
  <c r="BZ256" i="44"/>
  <c r="BV257" i="44"/>
  <c r="BW257" i="44"/>
  <c r="BX257" i="44"/>
  <c r="BY257" i="44"/>
  <c r="BZ257" i="44"/>
  <c r="BV258" i="44"/>
  <c r="BW258" i="44"/>
  <c r="BX258" i="44"/>
  <c r="BY258" i="44"/>
  <c r="BZ258" i="44"/>
  <c r="BV259" i="44"/>
  <c r="BW259" i="44"/>
  <c r="BX259" i="44"/>
  <c r="BY259" i="44"/>
  <c r="BZ259" i="44"/>
  <c r="BV260" i="44"/>
  <c r="BW260" i="44"/>
  <c r="BX260" i="44"/>
  <c r="BY260" i="44"/>
  <c r="BZ260" i="44"/>
  <c r="BV261" i="44"/>
  <c r="BW261" i="44"/>
  <c r="BX261" i="44"/>
  <c r="BY261" i="44"/>
  <c r="BZ261" i="44"/>
  <c r="BV262" i="44"/>
  <c r="BW262" i="44"/>
  <c r="BX262" i="44"/>
  <c r="BY262" i="44"/>
  <c r="BZ262" i="44"/>
  <c r="BV263" i="44"/>
  <c r="BW263" i="44"/>
  <c r="BX263" i="44"/>
  <c r="BY263" i="44"/>
  <c r="BZ263" i="44"/>
  <c r="BV264" i="44"/>
  <c r="BW264" i="44"/>
  <c r="BX264" i="44"/>
  <c r="BY264" i="44"/>
  <c r="BZ264" i="44"/>
  <c r="BV265" i="44"/>
  <c r="BW265" i="44"/>
  <c r="BX265" i="44"/>
  <c r="BY265" i="44"/>
  <c r="BZ265" i="44"/>
  <c r="BV266" i="44"/>
  <c r="BW266" i="44"/>
  <c r="BX266" i="44"/>
  <c r="BY266" i="44"/>
  <c r="BZ266" i="44"/>
  <c r="BV267" i="44"/>
  <c r="BW267" i="44"/>
  <c r="BX267" i="44"/>
  <c r="BY267" i="44"/>
  <c r="BZ267" i="44"/>
  <c r="BV268" i="44"/>
  <c r="BW268" i="44"/>
  <c r="BX268" i="44"/>
  <c r="BY268" i="44"/>
  <c r="BZ268" i="44"/>
  <c r="BV269" i="44"/>
  <c r="BW269" i="44"/>
  <c r="BX269" i="44"/>
  <c r="BY269" i="44"/>
  <c r="BZ269" i="44"/>
  <c r="BV270" i="44"/>
  <c r="BW270" i="44"/>
  <c r="BX270" i="44"/>
  <c r="BY270" i="44"/>
  <c r="BZ270" i="44"/>
  <c r="BV271" i="44"/>
  <c r="BW271" i="44"/>
  <c r="BX271" i="44"/>
  <c r="BY271" i="44"/>
  <c r="BZ271" i="44"/>
  <c r="BV272" i="44"/>
  <c r="BW272" i="44"/>
  <c r="BX272" i="44"/>
  <c r="BY272" i="44"/>
  <c r="BZ272" i="44"/>
  <c r="BV273" i="44"/>
  <c r="BW273" i="44"/>
  <c r="BX273" i="44"/>
  <c r="BY273" i="44"/>
  <c r="BZ273" i="44"/>
  <c r="BV274" i="44"/>
  <c r="BW274" i="44"/>
  <c r="BX274" i="44"/>
  <c r="BY274" i="44"/>
  <c r="BZ274" i="44"/>
  <c r="BV275" i="44"/>
  <c r="BW275" i="44"/>
  <c r="BX275" i="44"/>
  <c r="BY275" i="44"/>
  <c r="BZ275" i="44"/>
  <c r="BV276" i="44"/>
  <c r="BW276" i="44"/>
  <c r="BX276" i="44"/>
  <c r="BY276" i="44"/>
  <c r="BZ276" i="44"/>
  <c r="BV277" i="44"/>
  <c r="BW277" i="44"/>
  <c r="BX277" i="44"/>
  <c r="BY277" i="44"/>
  <c r="BZ277" i="44"/>
  <c r="BV278" i="44"/>
  <c r="BW278" i="44"/>
  <c r="BX278" i="44"/>
  <c r="BY278" i="44"/>
  <c r="BZ278" i="44"/>
  <c r="BV279" i="44"/>
  <c r="BW279" i="44"/>
  <c r="BX279" i="44"/>
  <c r="BY279" i="44"/>
  <c r="BZ279" i="44"/>
  <c r="BV280" i="44"/>
  <c r="BW280" i="44"/>
  <c r="BX280" i="44"/>
  <c r="BY280" i="44"/>
  <c r="BZ280" i="44"/>
  <c r="BV281" i="44"/>
  <c r="BW281" i="44"/>
  <c r="BX281" i="44"/>
  <c r="BY281" i="44"/>
  <c r="BZ281" i="44"/>
  <c r="BV282" i="44"/>
  <c r="BW282" i="44"/>
  <c r="BX282" i="44"/>
  <c r="BY282" i="44"/>
  <c r="BZ282" i="44"/>
  <c r="BV283" i="44"/>
  <c r="BW283" i="44"/>
  <c r="BX283" i="44"/>
  <c r="BY283" i="44"/>
  <c r="BZ283" i="44"/>
  <c r="BV284" i="44"/>
  <c r="BW284" i="44"/>
  <c r="BX284" i="44"/>
  <c r="BY284" i="44"/>
  <c r="BZ284" i="44"/>
  <c r="BV285" i="44"/>
  <c r="BW285" i="44"/>
  <c r="BX285" i="44"/>
  <c r="BY285" i="44"/>
  <c r="BZ285" i="44"/>
  <c r="BV286" i="44"/>
  <c r="BW286" i="44"/>
  <c r="BX286" i="44"/>
  <c r="BY286" i="44"/>
  <c r="BZ286" i="44"/>
  <c r="BV287" i="44"/>
  <c r="BW287" i="44"/>
  <c r="BX287" i="44"/>
  <c r="BY287" i="44"/>
  <c r="BZ287" i="44"/>
  <c r="BV288" i="44"/>
  <c r="BW288" i="44"/>
  <c r="BX288" i="44"/>
  <c r="BY288" i="44"/>
  <c r="BZ288" i="44"/>
  <c r="BV289" i="44"/>
  <c r="BW289" i="44"/>
  <c r="BX289" i="44"/>
  <c r="BY289" i="44"/>
  <c r="BZ289" i="44"/>
  <c r="BV290" i="44"/>
  <c r="BW290" i="44"/>
  <c r="BX290" i="44"/>
  <c r="BY290" i="44"/>
  <c r="BZ290" i="44"/>
  <c r="BV291" i="44"/>
  <c r="BW291" i="44"/>
  <c r="BX291" i="44"/>
  <c r="BY291" i="44"/>
  <c r="BZ291" i="44"/>
  <c r="BV292" i="44"/>
  <c r="BW292" i="44"/>
  <c r="BX292" i="44"/>
  <c r="BY292" i="44"/>
  <c r="BZ292" i="44"/>
  <c r="BV293" i="44"/>
  <c r="BW293" i="44"/>
  <c r="BX293" i="44"/>
  <c r="BY293" i="44"/>
  <c r="BZ293" i="44"/>
  <c r="BV294" i="44"/>
  <c r="BW294" i="44"/>
  <c r="BX294" i="44"/>
  <c r="BY294" i="44"/>
  <c r="BZ294" i="44"/>
  <c r="BV295" i="44"/>
  <c r="BW295" i="44"/>
  <c r="BX295" i="44"/>
  <c r="BY295" i="44"/>
  <c r="BZ295" i="44"/>
  <c r="BV296" i="44"/>
  <c r="BW296" i="44"/>
  <c r="BX296" i="44"/>
  <c r="BY296" i="44"/>
  <c r="BZ296" i="44"/>
  <c r="BV297" i="44"/>
  <c r="BW297" i="44"/>
  <c r="BX297" i="44"/>
  <c r="BY297" i="44"/>
  <c r="BZ297" i="44"/>
  <c r="BV298" i="44"/>
  <c r="BW298" i="44"/>
  <c r="BX298" i="44"/>
  <c r="BY298" i="44"/>
  <c r="BZ298" i="44"/>
  <c r="BV299" i="44"/>
  <c r="BW299" i="44"/>
  <c r="BX299" i="44"/>
  <c r="BY299" i="44"/>
  <c r="BZ299" i="44"/>
  <c r="BV300" i="44"/>
  <c r="BW300" i="44"/>
  <c r="BX300" i="44"/>
  <c r="BY300" i="44"/>
  <c r="BZ300" i="44"/>
  <c r="BV301" i="44"/>
  <c r="BW301" i="44"/>
  <c r="BX301" i="44"/>
  <c r="BY301" i="44"/>
  <c r="BZ301" i="44"/>
  <c r="BV302" i="44"/>
  <c r="BW302" i="44"/>
  <c r="BX302" i="44"/>
  <c r="BY302" i="44"/>
  <c r="BZ302" i="44"/>
  <c r="BV303" i="44"/>
  <c r="BW303" i="44"/>
  <c r="BX303" i="44"/>
  <c r="BY303" i="44"/>
  <c r="BZ303" i="44"/>
  <c r="BV304" i="44"/>
  <c r="BW304" i="44"/>
  <c r="BX304" i="44"/>
  <c r="BY304" i="44"/>
  <c r="BZ304" i="44"/>
  <c r="BV305" i="44"/>
  <c r="BW305" i="44"/>
  <c r="BX305" i="44"/>
  <c r="BY305" i="44"/>
  <c r="BZ305" i="44"/>
  <c r="BV306" i="44"/>
  <c r="BW306" i="44"/>
  <c r="BX306" i="44"/>
  <c r="BY306" i="44"/>
  <c r="BZ306" i="44"/>
  <c r="BV307" i="44"/>
  <c r="BW307" i="44"/>
  <c r="BX307" i="44"/>
  <c r="BY307" i="44"/>
  <c r="BZ307" i="44"/>
  <c r="BV308" i="44"/>
  <c r="BW308" i="44"/>
  <c r="BX308" i="44"/>
  <c r="BY308" i="44"/>
  <c r="BZ308" i="44"/>
  <c r="BV309" i="44"/>
  <c r="BW309" i="44"/>
  <c r="BX309" i="44"/>
  <c r="BY309" i="44"/>
  <c r="BZ309" i="44"/>
  <c r="BV310" i="44"/>
  <c r="BW310" i="44"/>
  <c r="BX310" i="44"/>
  <c r="BY310" i="44"/>
  <c r="BZ310" i="44"/>
  <c r="BV311" i="44"/>
  <c r="BW311" i="44"/>
  <c r="BX311" i="44"/>
  <c r="BY311" i="44"/>
  <c r="BZ311" i="44"/>
  <c r="BV312" i="44"/>
  <c r="BW312" i="44"/>
  <c r="BX312" i="44"/>
  <c r="BY312" i="44"/>
  <c r="BZ312" i="44"/>
  <c r="BV313" i="44"/>
  <c r="BW313" i="44"/>
  <c r="BX313" i="44"/>
  <c r="BY313" i="44"/>
  <c r="BZ313" i="44"/>
  <c r="BV314" i="44"/>
  <c r="BW314" i="44"/>
  <c r="BX314" i="44"/>
  <c r="BY314" i="44"/>
  <c r="BZ314" i="44"/>
  <c r="BV315" i="44"/>
  <c r="BW315" i="44"/>
  <c r="BX315" i="44"/>
  <c r="BY315" i="44"/>
  <c r="BZ315" i="44"/>
  <c r="BV316" i="44"/>
  <c r="BW316" i="44"/>
  <c r="BX316" i="44"/>
  <c r="BY316" i="44"/>
  <c r="BZ316" i="44"/>
  <c r="BV317" i="44"/>
  <c r="BW317" i="44"/>
  <c r="BX317" i="44"/>
  <c r="BY317" i="44"/>
  <c r="BZ317" i="44"/>
  <c r="BV318" i="44"/>
  <c r="BW318" i="44"/>
  <c r="BX318" i="44"/>
  <c r="BY318" i="44"/>
  <c r="BZ318" i="44"/>
  <c r="BV319" i="44"/>
  <c r="BW319" i="44"/>
  <c r="BX319" i="44"/>
  <c r="BY319" i="44"/>
  <c r="BZ319" i="44"/>
  <c r="BV320" i="44"/>
  <c r="BW320" i="44"/>
  <c r="BX320" i="44"/>
  <c r="BY320" i="44"/>
  <c r="BZ320" i="44"/>
  <c r="BV321" i="44"/>
  <c r="BW321" i="44"/>
  <c r="BX321" i="44"/>
  <c r="BY321" i="44"/>
  <c r="BZ321" i="44"/>
  <c r="BV322" i="44"/>
  <c r="BW322" i="44"/>
  <c r="BX322" i="44"/>
  <c r="BY322" i="44"/>
  <c r="BZ322" i="44"/>
  <c r="BV323" i="44"/>
  <c r="BW323" i="44"/>
  <c r="BX323" i="44"/>
  <c r="BY323" i="44"/>
  <c r="BZ323" i="44"/>
  <c r="BV324" i="44"/>
  <c r="BW324" i="44"/>
  <c r="BX324" i="44"/>
  <c r="BY324" i="44"/>
  <c r="BZ324" i="44"/>
  <c r="BV325" i="44"/>
  <c r="BW325" i="44"/>
  <c r="BX325" i="44"/>
  <c r="BY325" i="44"/>
  <c r="BZ325" i="44"/>
  <c r="BV326" i="44"/>
  <c r="BW326" i="44"/>
  <c r="BX326" i="44"/>
  <c r="BY326" i="44"/>
  <c r="BZ326" i="44"/>
  <c r="BV327" i="44"/>
  <c r="BW327" i="44"/>
  <c r="BX327" i="44"/>
  <c r="BY327" i="44"/>
  <c r="BZ327" i="44"/>
  <c r="BV328" i="44"/>
  <c r="BW328" i="44"/>
  <c r="BX328" i="44"/>
  <c r="BY328" i="44"/>
  <c r="BZ328" i="44"/>
  <c r="BV329" i="44"/>
  <c r="BW329" i="44"/>
  <c r="BX329" i="44"/>
  <c r="BY329" i="44"/>
  <c r="BZ329" i="44"/>
  <c r="BV330" i="44"/>
  <c r="BW330" i="44"/>
  <c r="BX330" i="44"/>
  <c r="BY330" i="44"/>
  <c r="BZ330" i="44"/>
  <c r="BV331" i="44"/>
  <c r="BW331" i="44"/>
  <c r="BX331" i="44"/>
  <c r="BY331" i="44"/>
  <c r="BZ331" i="44"/>
  <c r="BV332" i="44"/>
  <c r="BW332" i="44"/>
  <c r="BX332" i="44"/>
  <c r="BY332" i="44"/>
  <c r="BZ332" i="44"/>
  <c r="BV333" i="44"/>
  <c r="BW333" i="44"/>
  <c r="BX333" i="44"/>
  <c r="BY333" i="44"/>
  <c r="BZ333" i="44"/>
  <c r="BV334" i="44"/>
  <c r="BW334" i="44"/>
  <c r="BX334" i="44"/>
  <c r="BY334" i="44"/>
  <c r="BZ334" i="44"/>
  <c r="BV335" i="44"/>
  <c r="BW335" i="44"/>
  <c r="BX335" i="44"/>
  <c r="BY335" i="44"/>
  <c r="BZ335" i="44"/>
  <c r="BV336" i="44"/>
  <c r="BW336" i="44"/>
  <c r="BX336" i="44"/>
  <c r="BY336" i="44"/>
  <c r="BZ336" i="44"/>
  <c r="BV337" i="44"/>
  <c r="BW337" i="44"/>
  <c r="BX337" i="44"/>
  <c r="BY337" i="44"/>
  <c r="BZ337" i="44"/>
  <c r="BV338" i="44"/>
  <c r="BW338" i="44"/>
  <c r="BX338" i="44"/>
  <c r="BY338" i="44"/>
  <c r="BZ338" i="44"/>
  <c r="BV339" i="44"/>
  <c r="BW339" i="44"/>
  <c r="BX339" i="44"/>
  <c r="BY339" i="44"/>
  <c r="BZ339" i="44"/>
  <c r="BV340" i="44"/>
  <c r="BW340" i="44"/>
  <c r="BX340" i="44"/>
  <c r="BY340" i="44"/>
  <c r="BZ340" i="44"/>
  <c r="BV341" i="44"/>
  <c r="BW341" i="44"/>
  <c r="BX341" i="44"/>
  <c r="BY341" i="44"/>
  <c r="BZ341" i="44"/>
  <c r="BV342" i="44"/>
  <c r="BW342" i="44"/>
  <c r="BX342" i="44"/>
  <c r="BY342" i="44"/>
  <c r="BZ342" i="44"/>
  <c r="BV343" i="44"/>
  <c r="BW343" i="44"/>
  <c r="BX343" i="44"/>
  <c r="BY343" i="44"/>
  <c r="BZ343" i="44"/>
  <c r="BV344" i="44"/>
  <c r="BW344" i="44"/>
  <c r="BX344" i="44"/>
  <c r="BY344" i="44"/>
  <c r="BZ344" i="44"/>
  <c r="BV345" i="44"/>
  <c r="BW345" i="44"/>
  <c r="BX345" i="44"/>
  <c r="BY345" i="44"/>
  <c r="BZ345" i="44"/>
  <c r="BV346" i="44"/>
  <c r="BW346" i="44"/>
  <c r="BX346" i="44"/>
  <c r="BY346" i="44"/>
  <c r="BZ346" i="44"/>
  <c r="BV347" i="44"/>
  <c r="BW347" i="44"/>
  <c r="BX347" i="44"/>
  <c r="BY347" i="44"/>
  <c r="BZ347" i="44"/>
  <c r="BV348" i="44"/>
  <c r="BW348" i="44"/>
  <c r="BX348" i="44"/>
  <c r="BY348" i="44"/>
  <c r="BZ348" i="44"/>
  <c r="BV349" i="44"/>
  <c r="BW349" i="44"/>
  <c r="BX349" i="44"/>
  <c r="BY349" i="44"/>
  <c r="BZ349" i="44"/>
  <c r="BV350" i="44"/>
  <c r="BW350" i="44"/>
  <c r="BX350" i="44"/>
  <c r="BY350" i="44"/>
  <c r="BZ350" i="44"/>
  <c r="BV351" i="44"/>
  <c r="BW351" i="44"/>
  <c r="BX351" i="44"/>
  <c r="BY351" i="44"/>
  <c r="BZ351" i="44"/>
  <c r="BV352" i="44"/>
  <c r="BW352" i="44"/>
  <c r="BX352" i="44"/>
  <c r="BY352" i="44"/>
  <c r="BZ352" i="44"/>
  <c r="BV353" i="44"/>
  <c r="BW353" i="44"/>
  <c r="BX353" i="44"/>
  <c r="BY353" i="44"/>
  <c r="BZ353" i="44"/>
  <c r="BV354" i="44"/>
  <c r="BW354" i="44"/>
  <c r="BX354" i="44"/>
  <c r="BY354" i="44"/>
  <c r="BZ354" i="44"/>
  <c r="BV355" i="44"/>
  <c r="BW355" i="44"/>
  <c r="BX355" i="44"/>
  <c r="BY355" i="44"/>
  <c r="BZ355" i="44"/>
  <c r="BV356" i="44"/>
  <c r="BW356" i="44"/>
  <c r="BX356" i="44"/>
  <c r="BY356" i="44"/>
  <c r="BZ356" i="44"/>
  <c r="BV357" i="44"/>
  <c r="BW357" i="44"/>
  <c r="BX357" i="44"/>
  <c r="BY357" i="44"/>
  <c r="BZ357" i="44"/>
  <c r="BV358" i="44"/>
  <c r="BW358" i="44"/>
  <c r="BX358" i="44"/>
  <c r="BY358" i="44"/>
  <c r="BZ358" i="44"/>
  <c r="BV359" i="44"/>
  <c r="BW359" i="44"/>
  <c r="BX359" i="44"/>
  <c r="BY359" i="44"/>
  <c r="BZ359" i="44"/>
  <c r="BV360" i="44"/>
  <c r="BW360" i="44"/>
  <c r="BX360" i="44"/>
  <c r="BY360" i="44"/>
  <c r="BZ360" i="44"/>
  <c r="BV361" i="44"/>
  <c r="BW361" i="44"/>
  <c r="BX361" i="44"/>
  <c r="BY361" i="44"/>
  <c r="BZ361" i="44"/>
  <c r="BV362" i="44"/>
  <c r="BW362" i="44"/>
  <c r="BX362" i="44"/>
  <c r="BY362" i="44"/>
  <c r="BZ362" i="44"/>
  <c r="BV363" i="44"/>
  <c r="BW363" i="44"/>
  <c r="BX363" i="44"/>
  <c r="BY363" i="44"/>
  <c r="BZ363" i="44"/>
  <c r="BV364" i="44"/>
  <c r="BW364" i="44"/>
  <c r="BX364" i="44"/>
  <c r="BY364" i="44"/>
  <c r="BZ364" i="44"/>
  <c r="BV365" i="44"/>
  <c r="BW365" i="44"/>
  <c r="BX365" i="44"/>
  <c r="BY365" i="44"/>
  <c r="BZ365" i="44"/>
  <c r="BV366" i="44"/>
  <c r="BW366" i="44"/>
  <c r="BX366" i="44"/>
  <c r="BY366" i="44"/>
  <c r="BZ366" i="44"/>
  <c r="BV367" i="44"/>
  <c r="BW367" i="44"/>
  <c r="BX367" i="44"/>
  <c r="BY367" i="44"/>
  <c r="BZ367" i="44"/>
  <c r="BV368" i="44"/>
  <c r="BW368" i="44"/>
  <c r="BX368" i="44"/>
  <c r="BY368" i="44"/>
  <c r="BZ368" i="44"/>
  <c r="BV369" i="44"/>
  <c r="BW369" i="44"/>
  <c r="BX369" i="44"/>
  <c r="BY369" i="44"/>
  <c r="BZ369" i="44"/>
  <c r="BV370" i="44"/>
  <c r="BW370" i="44"/>
  <c r="BX370" i="44"/>
  <c r="BY370" i="44"/>
  <c r="BZ370" i="44"/>
  <c r="BV371" i="44"/>
  <c r="BW371" i="44"/>
  <c r="BX371" i="44"/>
  <c r="BY371" i="44"/>
  <c r="BZ371" i="44"/>
  <c r="BV372" i="44"/>
  <c r="BW372" i="44"/>
  <c r="BX372" i="44"/>
  <c r="BY372" i="44"/>
  <c r="BZ372" i="44"/>
  <c r="BV373" i="44"/>
  <c r="BW373" i="44"/>
  <c r="BX373" i="44"/>
  <c r="BY373" i="44"/>
  <c r="BZ373" i="44"/>
  <c r="BV374" i="44"/>
  <c r="BW374" i="44"/>
  <c r="BX374" i="44"/>
  <c r="BY374" i="44"/>
  <c r="BZ374" i="44"/>
  <c r="BV375" i="44"/>
  <c r="BW375" i="44"/>
  <c r="BX375" i="44"/>
  <c r="BY375" i="44"/>
  <c r="BZ375" i="44"/>
  <c r="BV376" i="44"/>
  <c r="BW376" i="44"/>
  <c r="BX376" i="44"/>
  <c r="BY376" i="44"/>
  <c r="BZ376" i="44"/>
  <c r="BV377" i="44"/>
  <c r="BW377" i="44"/>
  <c r="BX377" i="44"/>
  <c r="BY377" i="44"/>
  <c r="BZ377" i="44"/>
  <c r="BV378" i="44"/>
  <c r="BW378" i="44"/>
  <c r="BX378" i="44"/>
  <c r="BY378" i="44"/>
  <c r="BZ378" i="44"/>
  <c r="BV379" i="44"/>
  <c r="BW379" i="44"/>
  <c r="BX379" i="44"/>
  <c r="BY379" i="44"/>
  <c r="BZ379" i="44"/>
  <c r="BV380" i="44"/>
  <c r="BW380" i="44"/>
  <c r="BX380" i="44"/>
  <c r="BY380" i="44"/>
  <c r="BZ380" i="44"/>
  <c r="BV381" i="44"/>
  <c r="BW381" i="44"/>
  <c r="BX381" i="44"/>
  <c r="BY381" i="44"/>
  <c r="BZ381" i="44"/>
  <c r="BV382" i="44"/>
  <c r="BW382" i="44"/>
  <c r="BX382" i="44"/>
  <c r="BY382" i="44"/>
  <c r="BZ382" i="44"/>
  <c r="BV383" i="44"/>
  <c r="BW383" i="44"/>
  <c r="BX383" i="44"/>
  <c r="BY383" i="44"/>
  <c r="BZ383" i="44"/>
  <c r="BV384" i="44"/>
  <c r="BW384" i="44"/>
  <c r="BX384" i="44"/>
  <c r="BY384" i="44"/>
  <c r="BZ384" i="44"/>
  <c r="BV385" i="44"/>
  <c r="BW385" i="44"/>
  <c r="BX385" i="44"/>
  <c r="BY385" i="44"/>
  <c r="BZ385" i="44"/>
  <c r="BV386" i="44"/>
  <c r="BW386" i="44"/>
  <c r="BX386" i="44"/>
  <c r="BY386" i="44"/>
  <c r="BZ386" i="44"/>
  <c r="BV387" i="44"/>
  <c r="BW387" i="44"/>
  <c r="BX387" i="44"/>
  <c r="BY387" i="44"/>
  <c r="BZ387" i="44"/>
  <c r="BV388" i="44"/>
  <c r="BW388" i="44"/>
  <c r="BX388" i="44"/>
  <c r="BY388" i="44"/>
  <c r="BZ388" i="44"/>
  <c r="BV389" i="44"/>
  <c r="BW389" i="44"/>
  <c r="BX389" i="44"/>
  <c r="BY389" i="44"/>
  <c r="BZ389" i="44"/>
  <c r="BV390" i="44"/>
  <c r="BW390" i="44"/>
  <c r="BX390" i="44"/>
  <c r="BY390" i="44"/>
  <c r="BZ390" i="44"/>
  <c r="BV391" i="44"/>
  <c r="BW391" i="44"/>
  <c r="BX391" i="44"/>
  <c r="BY391" i="44"/>
  <c r="BZ391" i="44"/>
  <c r="BV392" i="44"/>
  <c r="BW392" i="44"/>
  <c r="BX392" i="44"/>
  <c r="BY392" i="44"/>
  <c r="BZ392" i="44"/>
  <c r="BV393" i="44"/>
  <c r="BW393" i="44"/>
  <c r="BX393" i="44"/>
  <c r="BY393" i="44"/>
  <c r="BZ393" i="44"/>
  <c r="BV394" i="44"/>
  <c r="BW394" i="44"/>
  <c r="BX394" i="44"/>
  <c r="BY394" i="44"/>
  <c r="BZ394" i="44"/>
  <c r="BV395" i="44"/>
  <c r="BW395" i="44"/>
  <c r="BX395" i="44"/>
  <c r="BY395" i="44"/>
  <c r="BZ395" i="44"/>
  <c r="BV396" i="44"/>
  <c r="BW396" i="44"/>
  <c r="BX396" i="44"/>
  <c r="BY396" i="44"/>
  <c r="BZ396" i="44"/>
  <c r="BV397" i="44"/>
  <c r="BW397" i="44"/>
  <c r="BX397" i="44"/>
  <c r="BY397" i="44"/>
  <c r="BZ397" i="44"/>
  <c r="BV398" i="44"/>
  <c r="BW398" i="44"/>
  <c r="BX398" i="44"/>
  <c r="BY398" i="44"/>
  <c r="BZ398" i="44"/>
  <c r="BV399" i="44"/>
  <c r="BW399" i="44"/>
  <c r="BX399" i="44"/>
  <c r="BY399" i="44"/>
  <c r="BZ399" i="44"/>
  <c r="BV400" i="44"/>
  <c r="BW400" i="44"/>
  <c r="BX400" i="44"/>
  <c r="BY400" i="44"/>
  <c r="BZ400" i="44"/>
  <c r="BV401" i="44"/>
  <c r="BW401" i="44"/>
  <c r="BX401" i="44"/>
  <c r="BY401" i="44"/>
  <c r="BZ401" i="44"/>
  <c r="BV402" i="44"/>
  <c r="BW402" i="44"/>
  <c r="BX402" i="44"/>
  <c r="BY402" i="44"/>
  <c r="BZ402" i="44"/>
  <c r="BV403" i="44"/>
  <c r="BW403" i="44"/>
  <c r="BX403" i="44"/>
  <c r="BY403" i="44"/>
  <c r="BZ403" i="44"/>
  <c r="BV404" i="44"/>
  <c r="BW404" i="44"/>
  <c r="BX404" i="44"/>
  <c r="BY404" i="44"/>
  <c r="BZ404" i="44"/>
  <c r="BV405" i="44"/>
  <c r="BW405" i="44"/>
  <c r="BX405" i="44"/>
  <c r="BY405" i="44"/>
  <c r="BZ405" i="44"/>
  <c r="BV406" i="44"/>
  <c r="BW406" i="44"/>
  <c r="BX406" i="44"/>
  <c r="BY406" i="44"/>
  <c r="BZ406" i="44"/>
  <c r="BV407" i="44"/>
  <c r="BW407" i="44"/>
  <c r="BX407" i="44"/>
  <c r="BY407" i="44"/>
  <c r="BZ407" i="44"/>
  <c r="BV408" i="44"/>
  <c r="BW408" i="44"/>
  <c r="BX408" i="44"/>
  <c r="BY408" i="44"/>
  <c r="BZ408" i="44"/>
  <c r="BV409" i="44"/>
  <c r="BW409" i="44"/>
  <c r="BX409" i="44"/>
  <c r="BY409" i="44"/>
  <c r="BZ409" i="44"/>
  <c r="BV410" i="44"/>
  <c r="BW410" i="44"/>
  <c r="BX410" i="44"/>
  <c r="BY410" i="44"/>
  <c r="BZ410" i="44"/>
  <c r="BV411" i="44"/>
  <c r="BW411" i="44"/>
  <c r="BX411" i="44"/>
  <c r="BY411" i="44"/>
  <c r="BZ411" i="44"/>
  <c r="BV412" i="44"/>
  <c r="BW412" i="44"/>
  <c r="BX412" i="44"/>
  <c r="BY412" i="44"/>
  <c r="BZ412" i="44"/>
  <c r="BV413" i="44"/>
  <c r="BW413" i="44"/>
  <c r="BX413" i="44"/>
  <c r="BY413" i="44"/>
  <c r="BZ413" i="44"/>
  <c r="BV414" i="44"/>
  <c r="BW414" i="44"/>
  <c r="BX414" i="44"/>
  <c r="BY414" i="44"/>
  <c r="BZ414" i="44"/>
  <c r="BV415" i="44"/>
  <c r="BW415" i="44"/>
  <c r="BX415" i="44"/>
  <c r="BY415" i="44"/>
  <c r="BZ415" i="44"/>
  <c r="BV416" i="44"/>
  <c r="BW416" i="44"/>
  <c r="BX416" i="44"/>
  <c r="BY416" i="44"/>
  <c r="BZ416" i="44"/>
  <c r="BV417" i="44"/>
  <c r="BW417" i="44"/>
  <c r="BX417" i="44"/>
  <c r="BY417" i="44"/>
  <c r="BZ417" i="44"/>
  <c r="BV418" i="44"/>
  <c r="BW418" i="44"/>
  <c r="BX418" i="44"/>
  <c r="BY418" i="44"/>
  <c r="BZ418" i="44"/>
  <c r="BV419" i="44"/>
  <c r="BW419" i="44"/>
  <c r="BX419" i="44"/>
  <c r="BY419" i="44"/>
  <c r="BZ419" i="44"/>
  <c r="BV420" i="44"/>
  <c r="BW420" i="44"/>
  <c r="BX420" i="44"/>
  <c r="BY420" i="44"/>
  <c r="BZ420" i="44"/>
  <c r="BV421" i="44"/>
  <c r="BW421" i="44"/>
  <c r="BX421" i="44"/>
  <c r="BY421" i="44"/>
  <c r="BZ421" i="44"/>
  <c r="BV422" i="44"/>
  <c r="BW422" i="44"/>
  <c r="BX422" i="44"/>
  <c r="BY422" i="44"/>
  <c r="BZ422" i="44"/>
  <c r="BV423" i="44"/>
  <c r="BW423" i="44"/>
  <c r="BX423" i="44"/>
  <c r="BY423" i="44"/>
  <c r="BZ423" i="44"/>
  <c r="BV424" i="44"/>
  <c r="BW424" i="44"/>
  <c r="BX424" i="44"/>
  <c r="BY424" i="44"/>
  <c r="BZ424" i="44"/>
  <c r="BV425" i="44"/>
  <c r="BW425" i="44"/>
  <c r="BX425" i="44"/>
  <c r="BY425" i="44"/>
  <c r="BZ425" i="44"/>
  <c r="BV426" i="44"/>
  <c r="BW426" i="44"/>
  <c r="BX426" i="44"/>
  <c r="BY426" i="44"/>
  <c r="BZ426" i="44"/>
  <c r="BV427" i="44"/>
  <c r="BW427" i="44"/>
  <c r="BX427" i="44"/>
  <c r="BY427" i="44"/>
  <c r="BZ427" i="44"/>
  <c r="BV428" i="44"/>
  <c r="BW428" i="44"/>
  <c r="BX428" i="44"/>
  <c r="BY428" i="44"/>
  <c r="BZ428" i="44"/>
  <c r="BV429" i="44"/>
  <c r="BW429" i="44"/>
  <c r="BX429" i="44"/>
  <c r="BY429" i="44"/>
  <c r="BZ429" i="44"/>
  <c r="BV430" i="44"/>
  <c r="BW430" i="44"/>
  <c r="BX430" i="44"/>
  <c r="BY430" i="44"/>
  <c r="BZ430" i="44"/>
  <c r="BV431" i="44"/>
  <c r="BW431" i="44"/>
  <c r="BX431" i="44"/>
  <c r="BY431" i="44"/>
  <c r="BZ431" i="44"/>
  <c r="BV432" i="44"/>
  <c r="BW432" i="44"/>
  <c r="BX432" i="44"/>
  <c r="BY432" i="44"/>
  <c r="BZ432" i="44"/>
  <c r="BV433" i="44"/>
  <c r="BW433" i="44"/>
  <c r="BX433" i="44"/>
  <c r="BY433" i="44"/>
  <c r="BZ433" i="44"/>
  <c r="BV434" i="44"/>
  <c r="BW434" i="44"/>
  <c r="BX434" i="44"/>
  <c r="BY434" i="44"/>
  <c r="BZ434" i="44"/>
  <c r="BV435" i="44"/>
  <c r="BW435" i="44"/>
  <c r="BX435" i="44"/>
  <c r="BY435" i="44"/>
  <c r="BZ435" i="44"/>
  <c r="BV436" i="44"/>
  <c r="BW436" i="44"/>
  <c r="BX436" i="44"/>
  <c r="BY436" i="44"/>
  <c r="BZ436" i="44"/>
  <c r="BV437" i="44"/>
  <c r="BW437" i="44"/>
  <c r="BX437" i="44"/>
  <c r="BY437" i="44"/>
  <c r="BZ437" i="44"/>
  <c r="BV438" i="44"/>
  <c r="BW438" i="44"/>
  <c r="BX438" i="44"/>
  <c r="BY438" i="44"/>
  <c r="BZ438" i="44"/>
  <c r="BV439" i="44"/>
  <c r="BW439" i="44"/>
  <c r="BX439" i="44"/>
  <c r="BY439" i="44"/>
  <c r="BZ439" i="44"/>
  <c r="BV440" i="44"/>
  <c r="BW440" i="44"/>
  <c r="BX440" i="44"/>
  <c r="BY440" i="44"/>
  <c r="BZ440" i="44"/>
  <c r="BV441" i="44"/>
  <c r="BW441" i="44"/>
  <c r="BX441" i="44"/>
  <c r="BY441" i="44"/>
  <c r="BZ441" i="44"/>
  <c r="BV442" i="44"/>
  <c r="BW442" i="44"/>
  <c r="BX442" i="44"/>
  <c r="BY442" i="44"/>
  <c r="BZ442" i="44"/>
  <c r="BV443" i="44"/>
  <c r="BW443" i="44"/>
  <c r="BX443" i="44"/>
  <c r="BY443" i="44"/>
  <c r="BZ443" i="44"/>
  <c r="BV444" i="44"/>
  <c r="BW444" i="44"/>
  <c r="BX444" i="44"/>
  <c r="BY444" i="44"/>
  <c r="BZ444" i="44"/>
  <c r="BV445" i="44"/>
  <c r="BW445" i="44"/>
  <c r="BX445" i="44"/>
  <c r="BY445" i="44"/>
  <c r="BZ445" i="44"/>
  <c r="BV446" i="44"/>
  <c r="BW446" i="44"/>
  <c r="BX446" i="44"/>
  <c r="BY446" i="44"/>
  <c r="BZ446" i="44"/>
  <c r="BV447" i="44"/>
  <c r="BW447" i="44"/>
  <c r="BX447" i="44"/>
  <c r="BY447" i="44"/>
  <c r="BZ447" i="44"/>
  <c r="BV448" i="44"/>
  <c r="BW448" i="44"/>
  <c r="BX448" i="44"/>
  <c r="BY448" i="44"/>
  <c r="BZ448" i="44"/>
  <c r="BV449" i="44"/>
  <c r="BW449" i="44"/>
  <c r="BX449" i="44"/>
  <c r="BY449" i="44"/>
  <c r="BZ449" i="44"/>
  <c r="BV450" i="44"/>
  <c r="BW450" i="44"/>
  <c r="BX450" i="44"/>
  <c r="BY450" i="44"/>
  <c r="BZ450" i="44"/>
  <c r="BV451" i="44"/>
  <c r="BW451" i="44"/>
  <c r="BX451" i="44"/>
  <c r="BY451" i="44"/>
  <c r="BZ451" i="44"/>
  <c r="BV452" i="44"/>
  <c r="BW452" i="44"/>
  <c r="BX452" i="44"/>
  <c r="BY452" i="44"/>
  <c r="BZ452" i="44"/>
  <c r="BV453" i="44"/>
  <c r="BW453" i="44"/>
  <c r="BX453" i="44"/>
  <c r="BY453" i="44"/>
  <c r="BZ453" i="44"/>
  <c r="BV454" i="44"/>
  <c r="BW454" i="44"/>
  <c r="BX454" i="44"/>
  <c r="BY454" i="44"/>
  <c r="BZ454" i="44"/>
  <c r="BV455" i="44"/>
  <c r="BW455" i="44"/>
  <c r="BX455" i="44"/>
  <c r="BY455" i="44"/>
  <c r="BZ455" i="44"/>
  <c r="BV456" i="44"/>
  <c r="BW456" i="44"/>
  <c r="BX456" i="44"/>
  <c r="BY456" i="44"/>
  <c r="BZ456" i="44"/>
  <c r="BV457" i="44"/>
  <c r="BW457" i="44"/>
  <c r="BX457" i="44"/>
  <c r="BY457" i="44"/>
  <c r="BZ457" i="44"/>
  <c r="BV458" i="44"/>
  <c r="BW458" i="44"/>
  <c r="BX458" i="44"/>
  <c r="BY458" i="44"/>
  <c r="BZ458" i="44"/>
  <c r="BV459" i="44"/>
  <c r="BW459" i="44"/>
  <c r="BX459" i="44"/>
  <c r="BY459" i="44"/>
  <c r="BZ459" i="44"/>
  <c r="BV460" i="44"/>
  <c r="BW460" i="44"/>
  <c r="BX460" i="44"/>
  <c r="BY460" i="44"/>
  <c r="BZ460" i="44"/>
  <c r="BV461" i="44"/>
  <c r="BW461" i="44"/>
  <c r="BX461" i="44"/>
  <c r="BY461" i="44"/>
  <c r="BZ461" i="44"/>
  <c r="BV462" i="44"/>
  <c r="BW462" i="44"/>
  <c r="BX462" i="44"/>
  <c r="BY462" i="44"/>
  <c r="BZ462" i="44"/>
  <c r="BV463" i="44"/>
  <c r="BW463" i="44"/>
  <c r="BX463" i="44"/>
  <c r="BY463" i="44"/>
  <c r="BZ463" i="44"/>
  <c r="BV464" i="44"/>
  <c r="BW464" i="44"/>
  <c r="BX464" i="44"/>
  <c r="BY464" i="44"/>
  <c r="BZ464" i="44"/>
  <c r="BV465" i="44"/>
  <c r="BW465" i="44"/>
  <c r="BX465" i="44"/>
  <c r="BY465" i="44"/>
  <c r="BZ465" i="44"/>
  <c r="BV466" i="44"/>
  <c r="BW466" i="44"/>
  <c r="BX466" i="44"/>
  <c r="BY466" i="44"/>
  <c r="BZ466" i="44"/>
  <c r="BV467" i="44"/>
  <c r="BW467" i="44"/>
  <c r="BX467" i="44"/>
  <c r="BY467" i="44"/>
  <c r="BZ467" i="44"/>
  <c r="BV468" i="44"/>
  <c r="BW468" i="44"/>
  <c r="BX468" i="44"/>
  <c r="BY468" i="44"/>
  <c r="BZ468" i="44"/>
  <c r="BV469" i="44"/>
  <c r="BW469" i="44"/>
  <c r="BX469" i="44"/>
  <c r="BY469" i="44"/>
  <c r="BZ469" i="44"/>
  <c r="BV470" i="44"/>
  <c r="BW470" i="44"/>
  <c r="BX470" i="44"/>
  <c r="BY470" i="44"/>
  <c r="BZ470" i="44"/>
  <c r="BV471" i="44"/>
  <c r="BW471" i="44"/>
  <c r="BX471" i="44"/>
  <c r="BY471" i="44"/>
  <c r="BZ471" i="44"/>
  <c r="BV472" i="44"/>
  <c r="BW472" i="44"/>
  <c r="BX472" i="44"/>
  <c r="BY472" i="44"/>
  <c r="BZ472" i="44"/>
  <c r="BV473" i="44"/>
  <c r="BW473" i="44"/>
  <c r="BX473" i="44"/>
  <c r="BY473" i="44"/>
  <c r="BZ473" i="44"/>
  <c r="BV474" i="44"/>
  <c r="BW474" i="44"/>
  <c r="BX474" i="44"/>
  <c r="BY474" i="44"/>
  <c r="BZ474" i="44"/>
  <c r="BV475" i="44"/>
  <c r="BW475" i="44"/>
  <c r="BX475" i="44"/>
  <c r="BY475" i="44"/>
  <c r="BZ475" i="44"/>
  <c r="BV476" i="44"/>
  <c r="BW476" i="44"/>
  <c r="BX476" i="44"/>
  <c r="BY476" i="44"/>
  <c r="BZ476" i="44"/>
  <c r="BV477" i="44"/>
  <c r="BW477" i="44"/>
  <c r="BX477" i="44"/>
  <c r="BY477" i="44"/>
  <c r="BZ477" i="44"/>
  <c r="BV478" i="44"/>
  <c r="BW478" i="44"/>
  <c r="BX478" i="44"/>
  <c r="BY478" i="44"/>
  <c r="BZ478" i="44"/>
  <c r="BV479" i="44"/>
  <c r="BW479" i="44"/>
  <c r="BX479" i="44"/>
  <c r="BY479" i="44"/>
  <c r="BZ479" i="44"/>
  <c r="BV480" i="44"/>
  <c r="BW480" i="44"/>
  <c r="BX480" i="44"/>
  <c r="BY480" i="44"/>
  <c r="BZ480" i="44"/>
  <c r="BV481" i="44"/>
  <c r="BW481" i="44"/>
  <c r="BX481" i="44"/>
  <c r="BY481" i="44"/>
  <c r="BZ481" i="44"/>
  <c r="BV482" i="44"/>
  <c r="BW482" i="44"/>
  <c r="BX482" i="44"/>
  <c r="BY482" i="44"/>
  <c r="BZ482" i="44"/>
  <c r="BV483" i="44"/>
  <c r="BW483" i="44"/>
  <c r="BX483" i="44"/>
  <c r="BY483" i="44"/>
  <c r="BZ483" i="44"/>
  <c r="BV484" i="44"/>
  <c r="BW484" i="44"/>
  <c r="BX484" i="44"/>
  <c r="BY484" i="44"/>
  <c r="BZ484" i="44"/>
  <c r="BV485" i="44"/>
  <c r="BW485" i="44"/>
  <c r="BX485" i="44"/>
  <c r="BY485" i="44"/>
  <c r="BZ485" i="44"/>
  <c r="BV486" i="44"/>
  <c r="BW486" i="44"/>
  <c r="BX486" i="44"/>
  <c r="BY486" i="44"/>
  <c r="BZ486" i="44"/>
  <c r="BV487" i="44"/>
  <c r="BW487" i="44"/>
  <c r="BX487" i="44"/>
  <c r="BY487" i="44"/>
  <c r="BZ487" i="44"/>
  <c r="BV488" i="44"/>
  <c r="BW488" i="44"/>
  <c r="BX488" i="44"/>
  <c r="BY488" i="44"/>
  <c r="BZ488" i="44"/>
  <c r="BV489" i="44"/>
  <c r="BW489" i="44"/>
  <c r="BX489" i="44"/>
  <c r="BY489" i="44"/>
  <c r="BZ489" i="44"/>
  <c r="BV490" i="44"/>
  <c r="BW490" i="44"/>
  <c r="BX490" i="44"/>
  <c r="BY490" i="44"/>
  <c r="BZ490" i="44"/>
  <c r="BV491" i="44"/>
  <c r="BW491" i="44"/>
  <c r="BX491" i="44"/>
  <c r="BY491" i="44"/>
  <c r="BZ491" i="44"/>
  <c r="BV492" i="44"/>
  <c r="BW492" i="44"/>
  <c r="BX492" i="44"/>
  <c r="BY492" i="44"/>
  <c r="BZ492" i="44"/>
  <c r="BV493" i="44"/>
  <c r="BW493" i="44"/>
  <c r="BX493" i="44"/>
  <c r="BY493" i="44"/>
  <c r="BZ493" i="44"/>
  <c r="BV494" i="44"/>
  <c r="BW494" i="44"/>
  <c r="BX494" i="44"/>
  <c r="BY494" i="44"/>
  <c r="BZ494" i="44"/>
  <c r="BV495" i="44"/>
  <c r="BW495" i="44"/>
  <c r="BX495" i="44"/>
  <c r="BY495" i="44"/>
  <c r="BZ495" i="44"/>
  <c r="BV496" i="44"/>
  <c r="BW496" i="44"/>
  <c r="BX496" i="44"/>
  <c r="BY496" i="44"/>
  <c r="BZ496" i="44"/>
  <c r="BV497" i="44"/>
  <c r="BW497" i="44"/>
  <c r="BX497" i="44"/>
  <c r="BY497" i="44"/>
  <c r="BZ497" i="44"/>
  <c r="BV498" i="44"/>
  <c r="BW498" i="44"/>
  <c r="BX498" i="44"/>
  <c r="BY498" i="44"/>
  <c r="BZ498" i="44"/>
  <c r="BV499" i="44"/>
  <c r="BW499" i="44"/>
  <c r="BX499" i="44"/>
  <c r="BY499" i="44"/>
  <c r="BZ499" i="44"/>
  <c r="BV500" i="44"/>
  <c r="BW500" i="44"/>
  <c r="BX500" i="44"/>
  <c r="BY500" i="44"/>
  <c r="BZ500" i="44"/>
  <c r="BV501" i="44"/>
  <c r="BW501" i="44"/>
  <c r="BX501" i="44"/>
  <c r="BY501" i="44"/>
  <c r="BZ501" i="44"/>
  <c r="BV502" i="44"/>
  <c r="BW502" i="44"/>
  <c r="BX502" i="44"/>
  <c r="BY502" i="44"/>
  <c r="BZ502" i="44"/>
  <c r="BV503" i="44"/>
  <c r="BW503" i="44"/>
  <c r="BX503" i="44"/>
  <c r="BY503" i="44"/>
  <c r="BZ503" i="44"/>
  <c r="BV504" i="44"/>
  <c r="BW504" i="44"/>
  <c r="BX504" i="44"/>
  <c r="BY504" i="44"/>
  <c r="BZ504" i="44"/>
  <c r="BV505" i="44"/>
  <c r="BW505" i="44"/>
  <c r="BX505" i="44"/>
  <c r="BY505" i="44"/>
  <c r="BZ505" i="44"/>
  <c r="BV506" i="44"/>
  <c r="BW506" i="44"/>
  <c r="BX506" i="44"/>
  <c r="BY506" i="44"/>
  <c r="BZ506" i="44"/>
  <c r="BV507" i="44"/>
  <c r="BW507" i="44"/>
  <c r="BX507" i="44"/>
  <c r="BY507" i="44"/>
  <c r="BZ507" i="44"/>
  <c r="BV508" i="44"/>
  <c r="BW508" i="44"/>
  <c r="BX508" i="44"/>
  <c r="BY508" i="44"/>
  <c r="BZ508" i="44"/>
  <c r="BV509" i="44"/>
  <c r="BW509" i="44"/>
  <c r="BX509" i="44"/>
  <c r="BY509" i="44"/>
  <c r="BZ509" i="44"/>
  <c r="BV510" i="44"/>
  <c r="BW510" i="44"/>
  <c r="BX510" i="44"/>
  <c r="BY510" i="44"/>
  <c r="BZ510" i="44"/>
  <c r="BV511" i="44"/>
  <c r="BW511" i="44"/>
  <c r="BX511" i="44"/>
  <c r="BY511" i="44"/>
  <c r="BZ511" i="44"/>
  <c r="BV512" i="44"/>
  <c r="BW512" i="44"/>
  <c r="BX512" i="44"/>
  <c r="BY512" i="44"/>
  <c r="BZ512" i="44"/>
  <c r="BV513" i="44"/>
  <c r="BW513" i="44"/>
  <c r="BX513" i="44"/>
  <c r="BY513" i="44"/>
  <c r="BZ513" i="44"/>
  <c r="BV514" i="44"/>
  <c r="BW514" i="44"/>
  <c r="BX514" i="44"/>
  <c r="BY514" i="44"/>
  <c r="BZ514" i="44"/>
  <c r="BV515" i="44"/>
  <c r="BW515" i="44"/>
  <c r="BX515" i="44"/>
  <c r="BY515" i="44"/>
  <c r="BZ515" i="44"/>
  <c r="BV516" i="44"/>
  <c r="BW516" i="44"/>
  <c r="BX516" i="44"/>
  <c r="BY516" i="44"/>
  <c r="BZ516" i="44"/>
  <c r="BV517" i="44"/>
  <c r="BW517" i="44"/>
  <c r="BX517" i="44"/>
  <c r="BY517" i="44"/>
  <c r="BZ517" i="44"/>
  <c r="BV518" i="44"/>
  <c r="BW518" i="44"/>
  <c r="BX518" i="44"/>
  <c r="BY518" i="44"/>
  <c r="BZ518" i="44"/>
  <c r="BV519" i="44"/>
  <c r="BW519" i="44"/>
  <c r="BX519" i="44"/>
  <c r="BY519" i="44"/>
  <c r="BZ519" i="44"/>
  <c r="BV520" i="44"/>
  <c r="BW520" i="44"/>
  <c r="BX520" i="44"/>
  <c r="BY520" i="44"/>
  <c r="BZ520" i="44"/>
  <c r="BV521" i="44"/>
  <c r="BW521" i="44"/>
  <c r="BX521" i="44"/>
  <c r="BY521" i="44"/>
  <c r="BZ521" i="44"/>
  <c r="BV522" i="44"/>
  <c r="BW522" i="44"/>
  <c r="BX522" i="44"/>
  <c r="BY522" i="44"/>
  <c r="BZ522" i="44"/>
  <c r="BV523" i="44"/>
  <c r="BW523" i="44"/>
  <c r="BX523" i="44"/>
  <c r="BY523" i="44"/>
  <c r="BZ523" i="44"/>
  <c r="BV524" i="44"/>
  <c r="BW524" i="44"/>
  <c r="BX524" i="44"/>
  <c r="BY524" i="44"/>
  <c r="BZ524" i="44"/>
  <c r="BV525" i="44"/>
  <c r="BW525" i="44"/>
  <c r="BX525" i="44"/>
  <c r="BY525" i="44"/>
  <c r="BZ525" i="44"/>
  <c r="BV526" i="44"/>
  <c r="BW526" i="44"/>
  <c r="BX526" i="44"/>
  <c r="BY526" i="44"/>
  <c r="BZ526" i="44"/>
  <c r="BV527" i="44"/>
  <c r="BW527" i="44"/>
  <c r="BX527" i="44"/>
  <c r="BY527" i="44"/>
  <c r="BZ527" i="44"/>
  <c r="BV528" i="44"/>
  <c r="BW528" i="44"/>
  <c r="BX528" i="44"/>
  <c r="BY528" i="44"/>
  <c r="BZ528" i="44"/>
  <c r="BV529" i="44"/>
  <c r="BW529" i="44"/>
  <c r="BX529" i="44"/>
  <c r="BY529" i="44"/>
  <c r="BZ529" i="44"/>
  <c r="BV530" i="44"/>
  <c r="BW530" i="44"/>
  <c r="BX530" i="44"/>
  <c r="BY530" i="44"/>
  <c r="BZ530" i="44"/>
  <c r="BV531" i="44"/>
  <c r="BW531" i="44"/>
  <c r="BX531" i="44"/>
  <c r="BY531" i="44"/>
  <c r="BZ531" i="44"/>
  <c r="BV532" i="44"/>
  <c r="BW532" i="44"/>
  <c r="BX532" i="44"/>
  <c r="BY532" i="44"/>
  <c r="BZ532" i="44"/>
  <c r="BV533" i="44"/>
  <c r="BW533" i="44"/>
  <c r="BX533" i="44"/>
  <c r="BY533" i="44"/>
  <c r="BZ533" i="44"/>
  <c r="BV534" i="44"/>
  <c r="BW534" i="44"/>
  <c r="BX534" i="44"/>
  <c r="BY534" i="44"/>
  <c r="BZ534" i="44"/>
  <c r="BV535" i="44"/>
  <c r="BW535" i="44"/>
  <c r="BX535" i="44"/>
  <c r="BY535" i="44"/>
  <c r="BZ535" i="44"/>
  <c r="BV536" i="44"/>
  <c r="BW536" i="44"/>
  <c r="BX536" i="44"/>
  <c r="BY536" i="44"/>
  <c r="BZ536" i="44"/>
  <c r="BV537" i="44"/>
  <c r="BW537" i="44"/>
  <c r="BX537" i="44"/>
  <c r="BY537" i="44"/>
  <c r="BZ537" i="44"/>
  <c r="BV538" i="44"/>
  <c r="BW538" i="44"/>
  <c r="BX538" i="44"/>
  <c r="BY538" i="44"/>
  <c r="BZ538" i="44"/>
  <c r="BV539" i="44"/>
  <c r="BW539" i="44"/>
  <c r="BX539" i="44"/>
  <c r="BY539" i="44"/>
  <c r="BZ539" i="44"/>
  <c r="BV540" i="44"/>
  <c r="BW540" i="44"/>
  <c r="BX540" i="44"/>
  <c r="BY540" i="44"/>
  <c r="BZ540" i="44"/>
  <c r="BV541" i="44"/>
  <c r="BW541" i="44"/>
  <c r="BX541" i="44"/>
  <c r="BY541" i="44"/>
  <c r="BZ541" i="44"/>
  <c r="BV542" i="44"/>
  <c r="BW542" i="44"/>
  <c r="BX542" i="44"/>
  <c r="BY542" i="44"/>
  <c r="BZ542" i="44"/>
  <c r="BV543" i="44"/>
  <c r="BW543" i="44"/>
  <c r="BX543" i="44"/>
  <c r="BY543" i="44"/>
  <c r="BZ543" i="44"/>
  <c r="BV544" i="44"/>
  <c r="BW544" i="44"/>
  <c r="BX544" i="44"/>
  <c r="BY544" i="44"/>
  <c r="BZ544" i="44"/>
  <c r="BV545" i="44"/>
  <c r="BW545" i="44"/>
  <c r="BX545" i="44"/>
  <c r="BY545" i="44"/>
  <c r="BZ545" i="44"/>
  <c r="BV546" i="44"/>
  <c r="BW546" i="44"/>
  <c r="BX546" i="44"/>
  <c r="BY546" i="44"/>
  <c r="BZ546" i="44"/>
  <c r="BV547" i="44"/>
  <c r="BW547" i="44"/>
  <c r="BX547" i="44"/>
  <c r="BY547" i="44"/>
  <c r="BZ547" i="44"/>
  <c r="BV548" i="44"/>
  <c r="BW548" i="44"/>
  <c r="BX548" i="44"/>
  <c r="BY548" i="44"/>
  <c r="BZ548" i="44"/>
  <c r="BV549" i="44"/>
  <c r="BW549" i="44"/>
  <c r="BX549" i="44"/>
  <c r="BY549" i="44"/>
  <c r="BZ549" i="44"/>
  <c r="BV550" i="44"/>
  <c r="BW550" i="44"/>
  <c r="BX550" i="44"/>
  <c r="BY550" i="44"/>
  <c r="BZ550" i="44"/>
  <c r="BV551" i="44"/>
  <c r="BW551" i="44"/>
  <c r="BX551" i="44"/>
  <c r="BY551" i="44"/>
  <c r="BZ551" i="44"/>
  <c r="BV552" i="44"/>
  <c r="BW552" i="44"/>
  <c r="BX552" i="44"/>
  <c r="BY552" i="44"/>
  <c r="BZ552" i="44"/>
  <c r="BV553" i="44"/>
  <c r="BW553" i="44"/>
  <c r="BX553" i="44"/>
  <c r="BY553" i="44"/>
  <c r="BZ553" i="44"/>
  <c r="BV554" i="44"/>
  <c r="BW554" i="44"/>
  <c r="BX554" i="44"/>
  <c r="BY554" i="44"/>
  <c r="BZ554" i="44"/>
  <c r="BV555" i="44"/>
  <c r="BW555" i="44"/>
  <c r="BX555" i="44"/>
  <c r="BY555" i="44"/>
  <c r="BZ555" i="44"/>
  <c r="BV556" i="44"/>
  <c r="BW556" i="44"/>
  <c r="BX556" i="44"/>
  <c r="BY556" i="44"/>
  <c r="BZ556" i="44"/>
  <c r="BV557" i="44"/>
  <c r="BW557" i="44"/>
  <c r="BX557" i="44"/>
  <c r="BY557" i="44"/>
  <c r="BZ557" i="44"/>
  <c r="BV558" i="44"/>
  <c r="BW558" i="44"/>
  <c r="BX558" i="44"/>
  <c r="BY558" i="44"/>
  <c r="BZ558" i="44"/>
  <c r="BV559" i="44"/>
  <c r="BW559" i="44"/>
  <c r="BX559" i="44"/>
  <c r="BY559" i="44"/>
  <c r="BZ559" i="44"/>
  <c r="BV560" i="44"/>
  <c r="BW560" i="44"/>
  <c r="BX560" i="44"/>
  <c r="BY560" i="44"/>
  <c r="BZ560" i="44"/>
  <c r="BV561" i="44"/>
  <c r="BW561" i="44"/>
  <c r="BX561" i="44"/>
  <c r="BY561" i="44"/>
  <c r="BZ561" i="44"/>
  <c r="BV562" i="44"/>
  <c r="BW562" i="44"/>
  <c r="BX562" i="44"/>
  <c r="BY562" i="44"/>
  <c r="BZ562" i="44"/>
  <c r="BV563" i="44"/>
  <c r="BW563" i="44"/>
  <c r="BX563" i="44"/>
  <c r="BY563" i="44"/>
  <c r="BZ563" i="44"/>
  <c r="BV564" i="44"/>
  <c r="BW564" i="44"/>
  <c r="BX564" i="44"/>
  <c r="BY564" i="44"/>
  <c r="BZ564" i="44"/>
  <c r="BV565" i="44"/>
  <c r="BW565" i="44"/>
  <c r="BX565" i="44"/>
  <c r="BY565" i="44"/>
  <c r="BZ565" i="44"/>
  <c r="BV566" i="44"/>
  <c r="BW566" i="44"/>
  <c r="BX566" i="44"/>
  <c r="BY566" i="44"/>
  <c r="BZ566" i="44"/>
  <c r="BV567" i="44"/>
  <c r="BW567" i="44"/>
  <c r="BX567" i="44"/>
  <c r="BY567" i="44"/>
  <c r="BZ567" i="44"/>
  <c r="BV568" i="44"/>
  <c r="BW568" i="44"/>
  <c r="BX568" i="44"/>
  <c r="BY568" i="44"/>
  <c r="BZ568" i="44"/>
  <c r="BV569" i="44"/>
  <c r="BW569" i="44"/>
  <c r="BX569" i="44"/>
  <c r="BY569" i="44"/>
  <c r="BZ569" i="44"/>
  <c r="BV570" i="44"/>
  <c r="BW570" i="44"/>
  <c r="BX570" i="44"/>
  <c r="BY570" i="44"/>
  <c r="BZ570" i="44"/>
  <c r="BV571" i="44"/>
  <c r="BW571" i="44"/>
  <c r="BX571" i="44"/>
  <c r="BY571" i="44"/>
  <c r="BZ571" i="44"/>
  <c r="BV572" i="44"/>
  <c r="BW572" i="44"/>
  <c r="BX572" i="44"/>
  <c r="BY572" i="44"/>
  <c r="BZ572" i="44"/>
  <c r="BV573" i="44"/>
  <c r="BW573" i="44"/>
  <c r="BX573" i="44"/>
  <c r="BY573" i="44"/>
  <c r="BZ573" i="44"/>
  <c r="BV574" i="44"/>
  <c r="BW574" i="44"/>
  <c r="BX574" i="44"/>
  <c r="BY574" i="44"/>
  <c r="BZ574" i="44"/>
  <c r="BV575" i="44"/>
  <c r="BW575" i="44"/>
  <c r="BX575" i="44"/>
  <c r="BY575" i="44"/>
  <c r="BZ575" i="44"/>
  <c r="BV576" i="44"/>
  <c r="BW576" i="44"/>
  <c r="BX576" i="44"/>
  <c r="BY576" i="44"/>
  <c r="BZ576" i="44"/>
  <c r="BV577" i="44"/>
  <c r="BW577" i="44"/>
  <c r="BX577" i="44"/>
  <c r="BY577" i="44"/>
  <c r="BZ577" i="44"/>
  <c r="BV578" i="44"/>
  <c r="BW578" i="44"/>
  <c r="BX578" i="44"/>
  <c r="BY578" i="44"/>
  <c r="BZ578" i="44"/>
  <c r="BV579" i="44"/>
  <c r="BW579" i="44"/>
  <c r="BX579" i="44"/>
  <c r="BY579" i="44"/>
  <c r="BZ579" i="44"/>
  <c r="BV580" i="44"/>
  <c r="BW580" i="44"/>
  <c r="BX580" i="44"/>
  <c r="BY580" i="44"/>
  <c r="BZ580" i="44"/>
  <c r="BV581" i="44"/>
  <c r="BW581" i="44"/>
  <c r="BX581" i="44"/>
  <c r="BY581" i="44"/>
  <c r="BZ581" i="44"/>
  <c r="BV582" i="44"/>
  <c r="BW582" i="44"/>
  <c r="BX582" i="44"/>
  <c r="BY582" i="44"/>
  <c r="BZ582" i="44"/>
  <c r="BV583" i="44"/>
  <c r="BW583" i="44"/>
  <c r="BX583" i="44"/>
  <c r="BY583" i="44"/>
  <c r="BZ583" i="44"/>
  <c r="BV584" i="44"/>
  <c r="BW584" i="44"/>
  <c r="BX584" i="44"/>
  <c r="BY584" i="44"/>
  <c r="BZ584" i="44"/>
  <c r="BV585" i="44"/>
  <c r="BW585" i="44"/>
  <c r="BX585" i="44"/>
  <c r="BY585" i="44"/>
  <c r="BZ585" i="44"/>
  <c r="BV586" i="44"/>
  <c r="BW586" i="44"/>
  <c r="BX586" i="44"/>
  <c r="BY586" i="44"/>
  <c r="BZ586" i="44"/>
  <c r="BV587" i="44"/>
  <c r="BW587" i="44"/>
  <c r="BX587" i="44"/>
  <c r="BY587" i="44"/>
  <c r="BZ587" i="44"/>
  <c r="BV588" i="44"/>
  <c r="BW588" i="44"/>
  <c r="BX588" i="44"/>
  <c r="BY588" i="44"/>
  <c r="BZ588" i="44"/>
  <c r="BV589" i="44"/>
  <c r="BW589" i="44"/>
  <c r="BX589" i="44"/>
  <c r="BY589" i="44"/>
  <c r="BZ589" i="44"/>
  <c r="BV590" i="44"/>
  <c r="BW590" i="44"/>
  <c r="BX590" i="44"/>
  <c r="BY590" i="44"/>
  <c r="BZ590" i="44"/>
  <c r="BV591" i="44"/>
  <c r="BW591" i="44"/>
  <c r="BX591" i="44"/>
  <c r="BY591" i="44"/>
  <c r="BZ591" i="44"/>
  <c r="BV592" i="44"/>
  <c r="BW592" i="44"/>
  <c r="BX592" i="44"/>
  <c r="BY592" i="44"/>
  <c r="BZ592" i="44"/>
  <c r="BV593" i="44"/>
  <c r="BW593" i="44"/>
  <c r="BX593" i="44"/>
  <c r="BY593" i="44"/>
  <c r="BZ593" i="44"/>
  <c r="BV594" i="44"/>
  <c r="BW594" i="44"/>
  <c r="BX594" i="44"/>
  <c r="BY594" i="44"/>
  <c r="BZ594" i="44"/>
  <c r="BV595" i="44"/>
  <c r="BW595" i="44"/>
  <c r="BX595" i="44"/>
  <c r="BY595" i="44"/>
  <c r="BZ595" i="44"/>
  <c r="BV596" i="44"/>
  <c r="BW596" i="44"/>
  <c r="BX596" i="44"/>
  <c r="BY596" i="44"/>
  <c r="BZ596" i="44"/>
  <c r="BV597" i="44"/>
  <c r="BW597" i="44"/>
  <c r="BX597" i="44"/>
  <c r="BY597" i="44"/>
  <c r="BZ597" i="44"/>
  <c r="BV598" i="44"/>
  <c r="BW598" i="44"/>
  <c r="BX598" i="44"/>
  <c r="BY598" i="44"/>
  <c r="BZ598" i="44"/>
  <c r="BV599" i="44"/>
  <c r="BW599" i="44"/>
  <c r="BX599" i="44"/>
  <c r="BY599" i="44"/>
  <c r="BZ599" i="44"/>
  <c r="BV600" i="44"/>
  <c r="BW600" i="44"/>
  <c r="BX600" i="44"/>
  <c r="BY600" i="44"/>
  <c r="BZ600" i="44"/>
  <c r="BV601" i="44"/>
  <c r="BW601" i="44"/>
  <c r="BX601" i="44"/>
  <c r="BY601" i="44"/>
  <c r="BZ601" i="44"/>
  <c r="BV602" i="44"/>
  <c r="BW602" i="44"/>
  <c r="BX602" i="44"/>
  <c r="BY602" i="44"/>
  <c r="BZ602" i="44"/>
  <c r="BV603" i="44"/>
  <c r="BW603" i="44"/>
  <c r="BX603" i="44"/>
  <c r="BY603" i="44"/>
  <c r="BZ603" i="44"/>
  <c r="BV604" i="44"/>
  <c r="BW604" i="44"/>
  <c r="BX604" i="44"/>
  <c r="BY604" i="44"/>
  <c r="BZ604" i="44"/>
  <c r="BV605" i="44"/>
  <c r="BW605" i="44"/>
  <c r="BX605" i="44"/>
  <c r="BY605" i="44"/>
  <c r="BZ605" i="44"/>
  <c r="BV606" i="44"/>
  <c r="BW606" i="44"/>
  <c r="BX606" i="44"/>
  <c r="BY606" i="44"/>
  <c r="BZ606" i="44"/>
  <c r="BV607" i="44"/>
  <c r="BW607" i="44"/>
  <c r="BX607" i="44"/>
  <c r="BY607" i="44"/>
  <c r="BZ607" i="44"/>
  <c r="BV608" i="44"/>
  <c r="BW608" i="44"/>
  <c r="BX608" i="44"/>
  <c r="BY608" i="44"/>
  <c r="BZ608" i="44"/>
  <c r="BV609" i="44"/>
  <c r="BW609" i="44"/>
  <c r="BX609" i="44"/>
  <c r="BY609" i="44"/>
  <c r="BZ609" i="44"/>
  <c r="BV610" i="44"/>
  <c r="BW610" i="44"/>
  <c r="BX610" i="44"/>
  <c r="BY610" i="44"/>
  <c r="BZ610" i="44"/>
  <c r="BV611" i="44"/>
  <c r="BW611" i="44"/>
  <c r="BX611" i="44"/>
  <c r="BY611" i="44"/>
  <c r="BZ611" i="44"/>
  <c r="BV612" i="44"/>
  <c r="BW612" i="44"/>
  <c r="BX612" i="44"/>
  <c r="BY612" i="44"/>
  <c r="BZ612" i="44"/>
  <c r="BV613" i="44"/>
  <c r="BW613" i="44"/>
  <c r="BX613" i="44"/>
  <c r="BY613" i="44"/>
  <c r="BZ613" i="44"/>
  <c r="BV614" i="44"/>
  <c r="BW614" i="44"/>
  <c r="BX614" i="44"/>
  <c r="BY614" i="44"/>
  <c r="BZ614" i="44"/>
  <c r="BV615" i="44"/>
  <c r="BW615" i="44"/>
  <c r="BX615" i="44"/>
  <c r="BY615" i="44"/>
  <c r="BZ615" i="44"/>
  <c r="BV616" i="44"/>
  <c r="BW616" i="44"/>
  <c r="BX616" i="44"/>
  <c r="BY616" i="44"/>
  <c r="BZ616" i="44"/>
  <c r="BV617" i="44"/>
  <c r="BW617" i="44"/>
  <c r="BX617" i="44"/>
  <c r="BY617" i="44"/>
  <c r="BZ617" i="44"/>
  <c r="BV618" i="44"/>
  <c r="BW618" i="44"/>
  <c r="BX618" i="44"/>
  <c r="BY618" i="44"/>
  <c r="BZ618" i="44"/>
  <c r="BV619" i="44"/>
  <c r="BW619" i="44"/>
  <c r="BX619" i="44"/>
  <c r="BY619" i="44"/>
  <c r="BZ619" i="44"/>
  <c r="BV620" i="44"/>
  <c r="BW620" i="44"/>
  <c r="BX620" i="44"/>
  <c r="BY620" i="44"/>
  <c r="BZ620" i="44"/>
  <c r="BV621" i="44"/>
  <c r="BW621" i="44"/>
  <c r="BX621" i="44"/>
  <c r="BY621" i="44"/>
  <c r="BZ621" i="44"/>
  <c r="BV622" i="44"/>
  <c r="BW622" i="44"/>
  <c r="BX622" i="44"/>
  <c r="BY622" i="44"/>
  <c r="BZ622" i="44"/>
  <c r="BV623" i="44"/>
  <c r="BW623" i="44"/>
  <c r="BX623" i="44"/>
  <c r="BY623" i="44"/>
  <c r="BZ623" i="44"/>
  <c r="BV624" i="44"/>
  <c r="BW624" i="44"/>
  <c r="BX624" i="44"/>
  <c r="BY624" i="44"/>
  <c r="BZ624" i="44"/>
  <c r="BV625" i="44"/>
  <c r="BW625" i="44"/>
  <c r="BX625" i="44"/>
  <c r="BY625" i="44"/>
  <c r="BZ625" i="44"/>
  <c r="BV626" i="44"/>
  <c r="BW626" i="44"/>
  <c r="BX626" i="44"/>
  <c r="BY626" i="44"/>
  <c r="BZ626" i="44"/>
  <c r="BV627" i="44"/>
  <c r="BW627" i="44"/>
  <c r="BX627" i="44"/>
  <c r="BY627" i="44"/>
  <c r="BZ627" i="44"/>
  <c r="BV628" i="44"/>
  <c r="BW628" i="44"/>
  <c r="BX628" i="44"/>
  <c r="BY628" i="44"/>
  <c r="BZ628" i="44"/>
  <c r="BV629" i="44"/>
  <c r="BW629" i="44"/>
  <c r="BX629" i="44"/>
  <c r="BY629" i="44"/>
  <c r="BZ629" i="44"/>
  <c r="BV630" i="44"/>
  <c r="BW630" i="44"/>
  <c r="BX630" i="44"/>
  <c r="BY630" i="44"/>
  <c r="BZ630" i="44"/>
  <c r="BV631" i="44"/>
  <c r="BW631" i="44"/>
  <c r="BX631" i="44"/>
  <c r="BY631" i="44"/>
  <c r="BZ631" i="44"/>
  <c r="BV632" i="44"/>
  <c r="BW632" i="44"/>
  <c r="BX632" i="44"/>
  <c r="BY632" i="44"/>
  <c r="BZ632" i="44"/>
  <c r="BV633" i="44"/>
  <c r="BW633" i="44"/>
  <c r="BX633" i="44"/>
  <c r="BY633" i="44"/>
  <c r="BZ633" i="44"/>
  <c r="BV634" i="44"/>
  <c r="BW634" i="44"/>
  <c r="BX634" i="44"/>
  <c r="BY634" i="44"/>
  <c r="BZ634" i="44"/>
  <c r="BV635" i="44"/>
  <c r="BW635" i="44"/>
  <c r="BX635" i="44"/>
  <c r="BY635" i="44"/>
  <c r="BZ635" i="44"/>
  <c r="BW5" i="44"/>
  <c r="BX5" i="44"/>
  <c r="BY5" i="44"/>
  <c r="BZ5" i="44"/>
  <c r="BV5" i="44"/>
  <c r="C8" i="48" l="1"/>
  <c r="C9" i="48" s="1"/>
  <c r="C10" i="48" s="1"/>
  <c r="C11" i="48" s="1"/>
  <c r="C12" i="48" s="1"/>
  <c r="C13" i="48" s="1"/>
  <c r="C14" i="48" s="1"/>
  <c r="C15" i="48" s="1"/>
  <c r="C16" i="48" s="1"/>
  <c r="C17" i="48" s="1"/>
  <c r="C18" i="48" s="1"/>
  <c r="C19" i="48" s="1"/>
  <c r="C20" i="48" s="1"/>
  <c r="C21" i="48" s="1"/>
  <c r="C22" i="48" s="1"/>
  <c r="C23" i="48" s="1"/>
  <c r="C24" i="48" s="1"/>
  <c r="C25" i="48" s="1"/>
  <c r="C26" i="48" s="1"/>
  <c r="C27" i="48" s="1"/>
  <c r="C28" i="48" s="1"/>
  <c r="C29" i="48" s="1"/>
  <c r="C30" i="48" s="1"/>
  <c r="C31" i="48" s="1"/>
  <c r="C32" i="48" s="1"/>
  <c r="C33" i="48" s="1"/>
  <c r="C34" i="48" s="1"/>
  <c r="C35" i="48" s="1"/>
  <c r="C36" i="48" s="1"/>
  <c r="C37" i="48" s="1"/>
  <c r="C38" i="48" s="1"/>
  <c r="C39" i="48" s="1"/>
  <c r="C40" i="48" s="1"/>
  <c r="C41" i="48" s="1"/>
  <c r="C42" i="48" s="1"/>
  <c r="C43" i="48" s="1"/>
  <c r="C44" i="48" s="1"/>
  <c r="C45" i="48" s="1"/>
  <c r="H22" i="46"/>
  <c r="H38" i="46"/>
  <c r="H54" i="46"/>
  <c r="H70" i="46"/>
  <c r="H86" i="46"/>
  <c r="H102" i="46"/>
  <c r="H118" i="46"/>
  <c r="H134" i="46"/>
  <c r="H150" i="46"/>
  <c r="H166" i="46"/>
  <c r="H182" i="46"/>
  <c r="H198" i="46"/>
  <c r="I198" i="46" s="1"/>
  <c r="H214" i="46"/>
  <c r="I214" i="46" s="1"/>
  <c r="H230" i="46"/>
  <c r="I230" i="46" s="1"/>
  <c r="H246" i="46"/>
  <c r="I246" i="46" s="1"/>
  <c r="H262" i="46"/>
  <c r="I262" i="46" s="1"/>
  <c r="H278" i="46"/>
  <c r="I278" i="46" s="1"/>
  <c r="H294" i="46"/>
  <c r="I294" i="46" s="1"/>
  <c r="H310" i="46"/>
  <c r="I310" i="46" s="1"/>
  <c r="H326" i="46"/>
  <c r="I326" i="46" s="1"/>
  <c r="H342" i="46"/>
  <c r="I342" i="46" s="1"/>
  <c r="H358" i="46"/>
  <c r="I358" i="46" s="1"/>
  <c r="H374" i="46"/>
  <c r="I374" i="46" s="1"/>
  <c r="H390" i="46"/>
  <c r="I390" i="46" s="1"/>
  <c r="H406" i="46"/>
  <c r="I406" i="46" s="1"/>
  <c r="H422" i="46"/>
  <c r="I422" i="46" s="1"/>
  <c r="H438" i="46"/>
  <c r="I438" i="46" s="1"/>
  <c r="H454" i="46"/>
  <c r="I454" i="46" s="1"/>
  <c r="H470" i="46"/>
  <c r="I470" i="46" s="1"/>
  <c r="H486" i="46"/>
  <c r="I486" i="46" s="1"/>
  <c r="H502" i="46"/>
  <c r="I502" i="46" s="1"/>
  <c r="H518" i="46"/>
  <c r="I518" i="46" s="1"/>
  <c r="H534" i="46"/>
  <c r="I534" i="46" s="1"/>
  <c r="H550" i="46"/>
  <c r="I550" i="46" s="1"/>
  <c r="H566" i="46"/>
  <c r="I566" i="46" s="1"/>
  <c r="H582" i="46"/>
  <c r="I582" i="46" s="1"/>
  <c r="H598" i="46"/>
  <c r="I598" i="46" s="1"/>
  <c r="H614" i="46"/>
  <c r="I614" i="46" s="1"/>
  <c r="H630" i="46"/>
  <c r="I630" i="46" s="1"/>
  <c r="H646" i="46"/>
  <c r="I646" i="46" s="1"/>
  <c r="H662" i="46"/>
  <c r="I662" i="46" s="1"/>
  <c r="H678" i="46"/>
  <c r="I678" i="46" s="1"/>
  <c r="H694" i="46"/>
  <c r="I694" i="46" s="1"/>
  <c r="H710" i="46"/>
  <c r="I710" i="46" s="1"/>
  <c r="H7" i="46"/>
  <c r="H23" i="46"/>
  <c r="H39" i="46"/>
  <c r="H55" i="46"/>
  <c r="H71" i="46"/>
  <c r="H87" i="46"/>
  <c r="H103" i="46"/>
  <c r="H119" i="46"/>
  <c r="H135" i="46"/>
  <c r="H151" i="46"/>
  <c r="H167" i="46"/>
  <c r="H183" i="46"/>
  <c r="H199" i="46"/>
  <c r="I199" i="46" s="1"/>
  <c r="H215" i="46"/>
  <c r="I215" i="46" s="1"/>
  <c r="H231" i="46"/>
  <c r="I231" i="46" s="1"/>
  <c r="H247" i="46"/>
  <c r="I247" i="46" s="1"/>
  <c r="H263" i="46"/>
  <c r="I263" i="46" s="1"/>
  <c r="H279" i="46"/>
  <c r="I279" i="46" s="1"/>
  <c r="H295" i="46"/>
  <c r="I295" i="46" s="1"/>
  <c r="H311" i="46"/>
  <c r="I311" i="46" s="1"/>
  <c r="H327" i="46"/>
  <c r="I327" i="46" s="1"/>
  <c r="H343" i="46"/>
  <c r="I343" i="46" s="1"/>
  <c r="H359" i="46"/>
  <c r="I359" i="46" s="1"/>
  <c r="H375" i="46"/>
  <c r="I375" i="46" s="1"/>
  <c r="H391" i="46"/>
  <c r="I391" i="46" s="1"/>
  <c r="H407" i="46"/>
  <c r="I407" i="46" s="1"/>
  <c r="H423" i="46"/>
  <c r="I423" i="46" s="1"/>
  <c r="H439" i="46"/>
  <c r="I439" i="46" s="1"/>
  <c r="H455" i="46"/>
  <c r="I455" i="46" s="1"/>
  <c r="H471" i="46"/>
  <c r="I471" i="46" s="1"/>
  <c r="H487" i="46"/>
  <c r="I487" i="46" s="1"/>
  <c r="H503" i="46"/>
  <c r="I503" i="46" s="1"/>
  <c r="H519" i="46"/>
  <c r="I519" i="46" s="1"/>
  <c r="H535" i="46"/>
  <c r="I535" i="46" s="1"/>
  <c r="H551" i="46"/>
  <c r="I551" i="46" s="1"/>
  <c r="H567" i="46"/>
  <c r="I567" i="46" s="1"/>
  <c r="H583" i="46"/>
  <c r="I583" i="46" s="1"/>
  <c r="H599" i="46"/>
  <c r="I599" i="46" s="1"/>
  <c r="H615" i="46"/>
  <c r="I615" i="46" s="1"/>
  <c r="H631" i="46"/>
  <c r="I631" i="46" s="1"/>
  <c r="H647" i="46"/>
  <c r="I647" i="46" s="1"/>
  <c r="H663" i="46"/>
  <c r="I663" i="46" s="1"/>
  <c r="H679" i="46"/>
  <c r="I679" i="46" s="1"/>
  <c r="H695" i="46"/>
  <c r="I695" i="46" s="1"/>
  <c r="H711" i="46"/>
  <c r="I711" i="46" s="1"/>
  <c r="H8" i="46"/>
  <c r="H24" i="46"/>
  <c r="H40" i="46"/>
  <c r="H56" i="46"/>
  <c r="H72" i="46"/>
  <c r="H88" i="46"/>
  <c r="H104" i="46"/>
  <c r="H120" i="46"/>
  <c r="H136" i="46"/>
  <c r="H152" i="46"/>
  <c r="H168" i="46"/>
  <c r="H184" i="46"/>
  <c r="H200" i="46"/>
  <c r="I200" i="46" s="1"/>
  <c r="H216" i="46"/>
  <c r="I216" i="46" s="1"/>
  <c r="H232" i="46"/>
  <c r="I232" i="46" s="1"/>
  <c r="H248" i="46"/>
  <c r="I248" i="46" s="1"/>
  <c r="H264" i="46"/>
  <c r="I264" i="46" s="1"/>
  <c r="H280" i="46"/>
  <c r="I280" i="46" s="1"/>
  <c r="H296" i="46"/>
  <c r="I296" i="46" s="1"/>
  <c r="H312" i="46"/>
  <c r="I312" i="46" s="1"/>
  <c r="H328" i="46"/>
  <c r="I328" i="46" s="1"/>
  <c r="H344" i="46"/>
  <c r="I344" i="46" s="1"/>
  <c r="H360" i="46"/>
  <c r="I360" i="46" s="1"/>
  <c r="H376" i="46"/>
  <c r="I376" i="46" s="1"/>
  <c r="H392" i="46"/>
  <c r="I392" i="46" s="1"/>
  <c r="H408" i="46"/>
  <c r="I408" i="46" s="1"/>
  <c r="H424" i="46"/>
  <c r="I424" i="46" s="1"/>
  <c r="H440" i="46"/>
  <c r="I440" i="46" s="1"/>
  <c r="H456" i="46"/>
  <c r="I456" i="46" s="1"/>
  <c r="H472" i="46"/>
  <c r="I472" i="46" s="1"/>
  <c r="H488" i="46"/>
  <c r="I488" i="46" s="1"/>
  <c r="H504" i="46"/>
  <c r="I504" i="46" s="1"/>
  <c r="H520" i="46"/>
  <c r="I520" i="46" s="1"/>
  <c r="H536" i="46"/>
  <c r="I536" i="46" s="1"/>
  <c r="H552" i="46"/>
  <c r="I552" i="46" s="1"/>
  <c r="H568" i="46"/>
  <c r="I568" i="46" s="1"/>
  <c r="H584" i="46"/>
  <c r="I584" i="46" s="1"/>
  <c r="H600" i="46"/>
  <c r="I600" i="46" s="1"/>
  <c r="H616" i="46"/>
  <c r="I616" i="46" s="1"/>
  <c r="H632" i="46"/>
  <c r="I632" i="46" s="1"/>
  <c r="H648" i="46"/>
  <c r="I648" i="46" s="1"/>
  <c r="H664" i="46"/>
  <c r="I664" i="46" s="1"/>
  <c r="H680" i="46"/>
  <c r="I680" i="46" s="1"/>
  <c r="H696" i="46"/>
  <c r="I696" i="46" s="1"/>
  <c r="H712" i="46"/>
  <c r="I712" i="46" s="1"/>
  <c r="H9" i="46"/>
  <c r="H25" i="46"/>
  <c r="H41" i="46"/>
  <c r="H57" i="46"/>
  <c r="H73" i="46"/>
  <c r="H89" i="46"/>
  <c r="H105" i="46"/>
  <c r="H121" i="46"/>
  <c r="H137" i="46"/>
  <c r="H153" i="46"/>
  <c r="H169" i="46"/>
  <c r="H185" i="46"/>
  <c r="H201" i="46"/>
  <c r="I201" i="46" s="1"/>
  <c r="H217" i="46"/>
  <c r="I217" i="46" s="1"/>
  <c r="H233" i="46"/>
  <c r="I233" i="46" s="1"/>
  <c r="H249" i="46"/>
  <c r="I249" i="46" s="1"/>
  <c r="H265" i="46"/>
  <c r="I265" i="46" s="1"/>
  <c r="H281" i="46"/>
  <c r="I281" i="46" s="1"/>
  <c r="H297" i="46"/>
  <c r="I297" i="46" s="1"/>
  <c r="H313" i="46"/>
  <c r="I313" i="46" s="1"/>
  <c r="H329" i="46"/>
  <c r="I329" i="46" s="1"/>
  <c r="H345" i="46"/>
  <c r="I345" i="46" s="1"/>
  <c r="H361" i="46"/>
  <c r="I361" i="46" s="1"/>
  <c r="H377" i="46"/>
  <c r="I377" i="46" s="1"/>
  <c r="H393" i="46"/>
  <c r="I393" i="46" s="1"/>
  <c r="H409" i="46"/>
  <c r="I409" i="46" s="1"/>
  <c r="H425" i="46"/>
  <c r="I425" i="46" s="1"/>
  <c r="H441" i="46"/>
  <c r="I441" i="46" s="1"/>
  <c r="H457" i="46"/>
  <c r="I457" i="46" s="1"/>
  <c r="H473" i="46"/>
  <c r="I473" i="46" s="1"/>
  <c r="H489" i="46"/>
  <c r="I489" i="46" s="1"/>
  <c r="H505" i="46"/>
  <c r="I505" i="46" s="1"/>
  <c r="H521" i="46"/>
  <c r="I521" i="46" s="1"/>
  <c r="H537" i="46"/>
  <c r="I537" i="46" s="1"/>
  <c r="H553" i="46"/>
  <c r="I553" i="46" s="1"/>
  <c r="H569" i="46"/>
  <c r="I569" i="46" s="1"/>
  <c r="H585" i="46"/>
  <c r="I585" i="46" s="1"/>
  <c r="H601" i="46"/>
  <c r="I601" i="46" s="1"/>
  <c r="H617" i="46"/>
  <c r="I617" i="46" s="1"/>
  <c r="H633" i="46"/>
  <c r="I633" i="46" s="1"/>
  <c r="H649" i="46"/>
  <c r="I649" i="46" s="1"/>
  <c r="H665" i="46"/>
  <c r="I665" i="46" s="1"/>
  <c r="H681" i="46"/>
  <c r="I681" i="46" s="1"/>
  <c r="H697" i="46"/>
  <c r="I697" i="46" s="1"/>
  <c r="H6" i="46"/>
  <c r="H10" i="46"/>
  <c r="H26" i="46"/>
  <c r="H42" i="46"/>
  <c r="H58" i="46"/>
  <c r="H74" i="46"/>
  <c r="I74" i="46" s="1"/>
  <c r="H90" i="46"/>
  <c r="I90" i="46" s="1"/>
  <c r="H106" i="46"/>
  <c r="H122" i="46"/>
  <c r="H138" i="46"/>
  <c r="H154" i="46"/>
  <c r="H170" i="46"/>
  <c r="I170" i="46" s="1"/>
  <c r="H186" i="46"/>
  <c r="I186" i="46" s="1"/>
  <c r="H202" i="46"/>
  <c r="I202" i="46" s="1"/>
  <c r="H218" i="46"/>
  <c r="I218" i="46" s="1"/>
  <c r="H234" i="46"/>
  <c r="I234" i="46" s="1"/>
  <c r="H250" i="46"/>
  <c r="I250" i="46" s="1"/>
  <c r="H266" i="46"/>
  <c r="I266" i="46" s="1"/>
  <c r="H282" i="46"/>
  <c r="I282" i="46" s="1"/>
  <c r="H298" i="46"/>
  <c r="I298" i="46" s="1"/>
  <c r="H314" i="46"/>
  <c r="I314" i="46" s="1"/>
  <c r="H330" i="46"/>
  <c r="I330" i="46" s="1"/>
  <c r="H346" i="46"/>
  <c r="I346" i="46" s="1"/>
  <c r="H362" i="46"/>
  <c r="I362" i="46" s="1"/>
  <c r="H378" i="46"/>
  <c r="I378" i="46" s="1"/>
  <c r="H394" i="46"/>
  <c r="I394" i="46" s="1"/>
  <c r="H410" i="46"/>
  <c r="I410" i="46" s="1"/>
  <c r="H426" i="46"/>
  <c r="I426" i="46" s="1"/>
  <c r="H442" i="46"/>
  <c r="I442" i="46" s="1"/>
  <c r="H458" i="46"/>
  <c r="I458" i="46" s="1"/>
  <c r="H474" i="46"/>
  <c r="I474" i="46" s="1"/>
  <c r="H490" i="46"/>
  <c r="I490" i="46" s="1"/>
  <c r="H506" i="46"/>
  <c r="I506" i="46" s="1"/>
  <c r="H522" i="46"/>
  <c r="I522" i="46" s="1"/>
  <c r="H538" i="46"/>
  <c r="I538" i="46" s="1"/>
  <c r="H554" i="46"/>
  <c r="I554" i="46" s="1"/>
  <c r="H570" i="46"/>
  <c r="I570" i="46" s="1"/>
  <c r="H586" i="46"/>
  <c r="I586" i="46" s="1"/>
  <c r="H602" i="46"/>
  <c r="I602" i="46" s="1"/>
  <c r="H618" i="46"/>
  <c r="I618" i="46" s="1"/>
  <c r="H634" i="46"/>
  <c r="I634" i="46" s="1"/>
  <c r="H650" i="46"/>
  <c r="I650" i="46" s="1"/>
  <c r="H666" i="46"/>
  <c r="I666" i="46" s="1"/>
  <c r="H682" i="46"/>
  <c r="I682" i="46" s="1"/>
  <c r="H698" i="46"/>
  <c r="I698" i="46" s="1"/>
  <c r="H11" i="46"/>
  <c r="H27" i="46"/>
  <c r="H43" i="46"/>
  <c r="H59" i="46"/>
  <c r="H75" i="46"/>
  <c r="H91" i="46"/>
  <c r="H107" i="46"/>
  <c r="H123" i="46"/>
  <c r="H139" i="46"/>
  <c r="H155" i="46"/>
  <c r="H171" i="46"/>
  <c r="H187" i="46"/>
  <c r="H203" i="46"/>
  <c r="I203" i="46" s="1"/>
  <c r="H219" i="46"/>
  <c r="I219" i="46" s="1"/>
  <c r="H235" i="46"/>
  <c r="I235" i="46" s="1"/>
  <c r="H251" i="46"/>
  <c r="I251" i="46" s="1"/>
  <c r="H267" i="46"/>
  <c r="I267" i="46" s="1"/>
  <c r="H283" i="46"/>
  <c r="I283" i="46" s="1"/>
  <c r="H299" i="46"/>
  <c r="I299" i="46" s="1"/>
  <c r="H315" i="46"/>
  <c r="I315" i="46" s="1"/>
  <c r="H331" i="46"/>
  <c r="I331" i="46" s="1"/>
  <c r="H347" i="46"/>
  <c r="I347" i="46" s="1"/>
  <c r="H363" i="46"/>
  <c r="I363" i="46" s="1"/>
  <c r="H379" i="46"/>
  <c r="I379" i="46" s="1"/>
  <c r="H395" i="46"/>
  <c r="I395" i="46" s="1"/>
  <c r="H411" i="46"/>
  <c r="I411" i="46" s="1"/>
  <c r="H427" i="46"/>
  <c r="I427" i="46" s="1"/>
  <c r="H443" i="46"/>
  <c r="I443" i="46" s="1"/>
  <c r="H459" i="46"/>
  <c r="I459" i="46" s="1"/>
  <c r="H475" i="46"/>
  <c r="I475" i="46" s="1"/>
  <c r="H491" i="46"/>
  <c r="I491" i="46" s="1"/>
  <c r="H507" i="46"/>
  <c r="I507" i="46" s="1"/>
  <c r="H523" i="46"/>
  <c r="I523" i="46" s="1"/>
  <c r="H539" i="46"/>
  <c r="I539" i="46" s="1"/>
  <c r="H555" i="46"/>
  <c r="I555" i="46" s="1"/>
  <c r="H571" i="46"/>
  <c r="I571" i="46" s="1"/>
  <c r="H587" i="46"/>
  <c r="I587" i="46" s="1"/>
  <c r="H603" i="46"/>
  <c r="I603" i="46" s="1"/>
  <c r="H619" i="46"/>
  <c r="I619" i="46" s="1"/>
  <c r="H635" i="46"/>
  <c r="I635" i="46" s="1"/>
  <c r="H651" i="46"/>
  <c r="I651" i="46" s="1"/>
  <c r="H667" i="46"/>
  <c r="I667" i="46" s="1"/>
  <c r="H683" i="46"/>
  <c r="I683" i="46" s="1"/>
  <c r="H699" i="46"/>
  <c r="I699" i="46" s="1"/>
  <c r="H12" i="46"/>
  <c r="H28" i="46"/>
  <c r="H44" i="46"/>
  <c r="I44" i="46" s="1"/>
  <c r="H60" i="46"/>
  <c r="H76" i="46"/>
  <c r="I76" i="46" s="1"/>
  <c r="H92" i="46"/>
  <c r="I92" i="46" s="1"/>
  <c r="H108" i="46"/>
  <c r="H124" i="46"/>
  <c r="I124" i="46" s="1"/>
  <c r="H140" i="46"/>
  <c r="I140" i="46" s="1"/>
  <c r="H156" i="46"/>
  <c r="I156" i="46" s="1"/>
  <c r="H172" i="46"/>
  <c r="I172" i="46" s="1"/>
  <c r="H188" i="46"/>
  <c r="I188" i="46" s="1"/>
  <c r="H204" i="46"/>
  <c r="I204" i="46" s="1"/>
  <c r="H220" i="46"/>
  <c r="I220" i="46" s="1"/>
  <c r="H236" i="46"/>
  <c r="I236" i="46" s="1"/>
  <c r="H252" i="46"/>
  <c r="I252" i="46" s="1"/>
  <c r="H268" i="46"/>
  <c r="I268" i="46" s="1"/>
  <c r="H284" i="46"/>
  <c r="I284" i="46" s="1"/>
  <c r="H300" i="46"/>
  <c r="I300" i="46" s="1"/>
  <c r="H316" i="46"/>
  <c r="I316" i="46" s="1"/>
  <c r="H332" i="46"/>
  <c r="I332" i="46" s="1"/>
  <c r="H348" i="46"/>
  <c r="I348" i="46" s="1"/>
  <c r="H364" i="46"/>
  <c r="I364" i="46" s="1"/>
  <c r="H380" i="46"/>
  <c r="I380" i="46" s="1"/>
  <c r="H396" i="46"/>
  <c r="I396" i="46" s="1"/>
  <c r="H412" i="46"/>
  <c r="I412" i="46" s="1"/>
  <c r="H428" i="46"/>
  <c r="I428" i="46" s="1"/>
  <c r="H444" i="46"/>
  <c r="I444" i="46" s="1"/>
  <c r="H460" i="46"/>
  <c r="I460" i="46" s="1"/>
  <c r="H476" i="46"/>
  <c r="I476" i="46" s="1"/>
  <c r="H492" i="46"/>
  <c r="I492" i="46" s="1"/>
  <c r="H508" i="46"/>
  <c r="I508" i="46" s="1"/>
  <c r="H524" i="46"/>
  <c r="I524" i="46" s="1"/>
  <c r="H540" i="46"/>
  <c r="I540" i="46" s="1"/>
  <c r="H556" i="46"/>
  <c r="I556" i="46" s="1"/>
  <c r="H572" i="46"/>
  <c r="I572" i="46" s="1"/>
  <c r="H588" i="46"/>
  <c r="I588" i="46" s="1"/>
  <c r="H604" i="46"/>
  <c r="I604" i="46" s="1"/>
  <c r="H620" i="46"/>
  <c r="I620" i="46" s="1"/>
  <c r="H636" i="46"/>
  <c r="I636" i="46" s="1"/>
  <c r="H652" i="46"/>
  <c r="I652" i="46" s="1"/>
  <c r="H668" i="46"/>
  <c r="I668" i="46" s="1"/>
  <c r="H684" i="46"/>
  <c r="I684" i="46" s="1"/>
  <c r="H700" i="46"/>
  <c r="I700" i="46" s="1"/>
  <c r="H13" i="46"/>
  <c r="I13" i="46" s="1"/>
  <c r="H29" i="46"/>
  <c r="I29" i="46" s="1"/>
  <c r="H45" i="46"/>
  <c r="H61" i="46"/>
  <c r="I61" i="46" s="1"/>
  <c r="H77" i="46"/>
  <c r="I77" i="46" s="1"/>
  <c r="H93" i="46"/>
  <c r="I93" i="46" s="1"/>
  <c r="H109" i="46"/>
  <c r="I109" i="46" s="1"/>
  <c r="H125" i="46"/>
  <c r="I125" i="46" s="1"/>
  <c r="H141" i="46"/>
  <c r="I141" i="46" s="1"/>
  <c r="H157" i="46"/>
  <c r="I157" i="46" s="1"/>
  <c r="H173" i="46"/>
  <c r="I173" i="46" s="1"/>
  <c r="H189" i="46"/>
  <c r="I189" i="46" s="1"/>
  <c r="H205" i="46"/>
  <c r="I205" i="46" s="1"/>
  <c r="H221" i="46"/>
  <c r="I221" i="46" s="1"/>
  <c r="H237" i="46"/>
  <c r="I237" i="46" s="1"/>
  <c r="H253" i="46"/>
  <c r="I253" i="46" s="1"/>
  <c r="H269" i="46"/>
  <c r="I269" i="46" s="1"/>
  <c r="H285" i="46"/>
  <c r="I285" i="46" s="1"/>
  <c r="H301" i="46"/>
  <c r="I301" i="46" s="1"/>
  <c r="H317" i="46"/>
  <c r="I317" i="46" s="1"/>
  <c r="H333" i="46"/>
  <c r="I333" i="46" s="1"/>
  <c r="H349" i="46"/>
  <c r="I349" i="46" s="1"/>
  <c r="H365" i="46"/>
  <c r="I365" i="46" s="1"/>
  <c r="H381" i="46"/>
  <c r="I381" i="46" s="1"/>
  <c r="H397" i="46"/>
  <c r="I397" i="46" s="1"/>
  <c r="H413" i="46"/>
  <c r="I413" i="46" s="1"/>
  <c r="H429" i="46"/>
  <c r="I429" i="46" s="1"/>
  <c r="H445" i="46"/>
  <c r="I445" i="46" s="1"/>
  <c r="H461" i="46"/>
  <c r="I461" i="46" s="1"/>
  <c r="H477" i="46"/>
  <c r="I477" i="46" s="1"/>
  <c r="H493" i="46"/>
  <c r="I493" i="46" s="1"/>
  <c r="H509" i="46"/>
  <c r="I509" i="46" s="1"/>
  <c r="H525" i="46"/>
  <c r="I525" i="46" s="1"/>
  <c r="H541" i="46"/>
  <c r="I541" i="46" s="1"/>
  <c r="H557" i="46"/>
  <c r="I557" i="46" s="1"/>
  <c r="H573" i="46"/>
  <c r="I573" i="46" s="1"/>
  <c r="H589" i="46"/>
  <c r="I589" i="46" s="1"/>
  <c r="H605" i="46"/>
  <c r="I605" i="46" s="1"/>
  <c r="H621" i="46"/>
  <c r="I621" i="46" s="1"/>
  <c r="H637" i="46"/>
  <c r="I637" i="46" s="1"/>
  <c r="H653" i="46"/>
  <c r="I653" i="46" s="1"/>
  <c r="H669" i="46"/>
  <c r="I669" i="46" s="1"/>
  <c r="H685" i="46"/>
  <c r="I685" i="46" s="1"/>
  <c r="H701" i="46"/>
  <c r="I701" i="46" s="1"/>
  <c r="H14" i="46"/>
  <c r="I14" i="46" s="1"/>
  <c r="H30" i="46"/>
  <c r="I30" i="46" s="1"/>
  <c r="H46" i="46"/>
  <c r="I46" i="46" s="1"/>
  <c r="H62" i="46"/>
  <c r="I62" i="46" s="1"/>
  <c r="H78" i="46"/>
  <c r="I78" i="46" s="1"/>
  <c r="H94" i="46"/>
  <c r="I94" i="46" s="1"/>
  <c r="H110" i="46"/>
  <c r="I110" i="46" s="1"/>
  <c r="H126" i="46"/>
  <c r="I126" i="46" s="1"/>
  <c r="H142" i="46"/>
  <c r="I142" i="46" s="1"/>
  <c r="H158" i="46"/>
  <c r="I158" i="46" s="1"/>
  <c r="H174" i="46"/>
  <c r="I174" i="46" s="1"/>
  <c r="H190" i="46"/>
  <c r="I190" i="46" s="1"/>
  <c r="H206" i="46"/>
  <c r="I206" i="46" s="1"/>
  <c r="H222" i="46"/>
  <c r="I222" i="46" s="1"/>
  <c r="H238" i="46"/>
  <c r="I238" i="46" s="1"/>
  <c r="H254" i="46"/>
  <c r="I254" i="46" s="1"/>
  <c r="H270" i="46"/>
  <c r="I270" i="46" s="1"/>
  <c r="H286" i="46"/>
  <c r="I286" i="46" s="1"/>
  <c r="H302" i="46"/>
  <c r="I302" i="46" s="1"/>
  <c r="H318" i="46"/>
  <c r="I318" i="46" s="1"/>
  <c r="H334" i="46"/>
  <c r="I334" i="46" s="1"/>
  <c r="H350" i="46"/>
  <c r="I350" i="46" s="1"/>
  <c r="H366" i="46"/>
  <c r="I366" i="46" s="1"/>
  <c r="H382" i="46"/>
  <c r="I382" i="46" s="1"/>
  <c r="H398" i="46"/>
  <c r="I398" i="46" s="1"/>
  <c r="H414" i="46"/>
  <c r="I414" i="46" s="1"/>
  <c r="H430" i="46"/>
  <c r="I430" i="46" s="1"/>
  <c r="H446" i="46"/>
  <c r="I446" i="46" s="1"/>
  <c r="H462" i="46"/>
  <c r="I462" i="46" s="1"/>
  <c r="H478" i="46"/>
  <c r="I478" i="46" s="1"/>
  <c r="H494" i="46"/>
  <c r="I494" i="46" s="1"/>
  <c r="H510" i="46"/>
  <c r="I510" i="46" s="1"/>
  <c r="H526" i="46"/>
  <c r="I526" i="46" s="1"/>
  <c r="H542" i="46"/>
  <c r="I542" i="46" s="1"/>
  <c r="H558" i="46"/>
  <c r="I558" i="46" s="1"/>
  <c r="H574" i="46"/>
  <c r="I574" i="46" s="1"/>
  <c r="H590" i="46"/>
  <c r="I590" i="46" s="1"/>
  <c r="H606" i="46"/>
  <c r="I606" i="46" s="1"/>
  <c r="H622" i="46"/>
  <c r="I622" i="46" s="1"/>
  <c r="H638" i="46"/>
  <c r="I638" i="46" s="1"/>
  <c r="H654" i="46"/>
  <c r="I654" i="46" s="1"/>
  <c r="H670" i="46"/>
  <c r="I670" i="46" s="1"/>
  <c r="H686" i="46"/>
  <c r="I686" i="46" s="1"/>
  <c r="H702" i="46"/>
  <c r="I702" i="46" s="1"/>
  <c r="H15" i="46"/>
  <c r="I15" i="46" s="1"/>
  <c r="H31" i="46"/>
  <c r="I31" i="46" s="1"/>
  <c r="H47" i="46"/>
  <c r="I47" i="46" s="1"/>
  <c r="H63" i="46"/>
  <c r="I63" i="46" s="1"/>
  <c r="H79" i="46"/>
  <c r="I79" i="46" s="1"/>
  <c r="H95" i="46"/>
  <c r="I95" i="46" s="1"/>
  <c r="H111" i="46"/>
  <c r="I111" i="46" s="1"/>
  <c r="H127" i="46"/>
  <c r="I127" i="46" s="1"/>
  <c r="H143" i="46"/>
  <c r="I143" i="46" s="1"/>
  <c r="H159" i="46"/>
  <c r="I159" i="46" s="1"/>
  <c r="H175" i="46"/>
  <c r="I175" i="46" s="1"/>
  <c r="H191" i="46"/>
  <c r="I191" i="46" s="1"/>
  <c r="H207" i="46"/>
  <c r="I207" i="46" s="1"/>
  <c r="H223" i="46"/>
  <c r="I223" i="46" s="1"/>
  <c r="H239" i="46"/>
  <c r="I239" i="46" s="1"/>
  <c r="H255" i="46"/>
  <c r="I255" i="46" s="1"/>
  <c r="H271" i="46"/>
  <c r="I271" i="46" s="1"/>
  <c r="H287" i="46"/>
  <c r="I287" i="46" s="1"/>
  <c r="H303" i="46"/>
  <c r="I303" i="46" s="1"/>
  <c r="H319" i="46"/>
  <c r="I319" i="46" s="1"/>
  <c r="H335" i="46"/>
  <c r="I335" i="46" s="1"/>
  <c r="H351" i="46"/>
  <c r="I351" i="46" s="1"/>
  <c r="H367" i="46"/>
  <c r="I367" i="46" s="1"/>
  <c r="H383" i="46"/>
  <c r="I383" i="46" s="1"/>
  <c r="H399" i="46"/>
  <c r="I399" i="46" s="1"/>
  <c r="H415" i="46"/>
  <c r="I415" i="46" s="1"/>
  <c r="H431" i="46"/>
  <c r="I431" i="46" s="1"/>
  <c r="H447" i="46"/>
  <c r="I447" i="46" s="1"/>
  <c r="H463" i="46"/>
  <c r="I463" i="46" s="1"/>
  <c r="H479" i="46"/>
  <c r="I479" i="46" s="1"/>
  <c r="H495" i="46"/>
  <c r="I495" i="46" s="1"/>
  <c r="H511" i="46"/>
  <c r="I511" i="46" s="1"/>
  <c r="H527" i="46"/>
  <c r="I527" i="46" s="1"/>
  <c r="H543" i="46"/>
  <c r="I543" i="46" s="1"/>
  <c r="H559" i="46"/>
  <c r="I559" i="46" s="1"/>
  <c r="H575" i="46"/>
  <c r="I575" i="46" s="1"/>
  <c r="H591" i="46"/>
  <c r="I591" i="46" s="1"/>
  <c r="H607" i="46"/>
  <c r="I607" i="46" s="1"/>
  <c r="H623" i="46"/>
  <c r="I623" i="46" s="1"/>
  <c r="H639" i="46"/>
  <c r="I639" i="46" s="1"/>
  <c r="H655" i="46"/>
  <c r="I655" i="46" s="1"/>
  <c r="H671" i="46"/>
  <c r="I671" i="46" s="1"/>
  <c r="H687" i="46"/>
  <c r="I687" i="46" s="1"/>
  <c r="H703" i="46"/>
  <c r="I703" i="46" s="1"/>
  <c r="H16" i="46"/>
  <c r="I16" i="46" s="1"/>
  <c r="H32" i="46"/>
  <c r="I32" i="46" s="1"/>
  <c r="H48" i="46"/>
  <c r="I48" i="46" s="1"/>
  <c r="H64" i="46"/>
  <c r="I64" i="46" s="1"/>
  <c r="H80" i="46"/>
  <c r="I80" i="46" s="1"/>
  <c r="H96" i="46"/>
  <c r="I96" i="46" s="1"/>
  <c r="H112" i="46"/>
  <c r="I112" i="46" s="1"/>
  <c r="H128" i="46"/>
  <c r="I128" i="46" s="1"/>
  <c r="H144" i="46"/>
  <c r="I144" i="46" s="1"/>
  <c r="H160" i="46"/>
  <c r="I160" i="46" s="1"/>
  <c r="H176" i="46"/>
  <c r="I176" i="46" s="1"/>
  <c r="H192" i="46"/>
  <c r="I192" i="46" s="1"/>
  <c r="H208" i="46"/>
  <c r="I208" i="46" s="1"/>
  <c r="H224" i="46"/>
  <c r="I224" i="46" s="1"/>
  <c r="H240" i="46"/>
  <c r="I240" i="46" s="1"/>
  <c r="H256" i="46"/>
  <c r="I256" i="46" s="1"/>
  <c r="H272" i="46"/>
  <c r="I272" i="46" s="1"/>
  <c r="H288" i="46"/>
  <c r="I288" i="46" s="1"/>
  <c r="H304" i="46"/>
  <c r="I304" i="46" s="1"/>
  <c r="H320" i="46"/>
  <c r="I320" i="46" s="1"/>
  <c r="H336" i="46"/>
  <c r="I336" i="46" s="1"/>
  <c r="H352" i="46"/>
  <c r="I352" i="46" s="1"/>
  <c r="H368" i="46"/>
  <c r="I368" i="46" s="1"/>
  <c r="H384" i="46"/>
  <c r="I384" i="46" s="1"/>
  <c r="H400" i="46"/>
  <c r="I400" i="46" s="1"/>
  <c r="H416" i="46"/>
  <c r="I416" i="46" s="1"/>
  <c r="H432" i="46"/>
  <c r="I432" i="46" s="1"/>
  <c r="H448" i="46"/>
  <c r="I448" i="46" s="1"/>
  <c r="H464" i="46"/>
  <c r="I464" i="46" s="1"/>
  <c r="H480" i="46"/>
  <c r="I480" i="46" s="1"/>
  <c r="H496" i="46"/>
  <c r="I496" i="46" s="1"/>
  <c r="H512" i="46"/>
  <c r="I512" i="46" s="1"/>
  <c r="H528" i="46"/>
  <c r="I528" i="46" s="1"/>
  <c r="H544" i="46"/>
  <c r="I544" i="46" s="1"/>
  <c r="H560" i="46"/>
  <c r="I560" i="46" s="1"/>
  <c r="H576" i="46"/>
  <c r="I576" i="46" s="1"/>
  <c r="H592" i="46"/>
  <c r="I592" i="46" s="1"/>
  <c r="H608" i="46"/>
  <c r="I608" i="46" s="1"/>
  <c r="H624" i="46"/>
  <c r="I624" i="46" s="1"/>
  <c r="H640" i="46"/>
  <c r="I640" i="46" s="1"/>
  <c r="H656" i="46"/>
  <c r="I656" i="46" s="1"/>
  <c r="H672" i="46"/>
  <c r="I672" i="46" s="1"/>
  <c r="H688" i="46"/>
  <c r="I688" i="46" s="1"/>
  <c r="H704" i="46"/>
  <c r="I704" i="46" s="1"/>
  <c r="H19" i="46"/>
  <c r="I19" i="46" s="1"/>
  <c r="H35" i="46"/>
  <c r="I35" i="46" s="1"/>
  <c r="H51" i="46"/>
  <c r="I51" i="46" s="1"/>
  <c r="H67" i="46"/>
  <c r="H83" i="46"/>
  <c r="I83" i="46" s="1"/>
  <c r="H99" i="46"/>
  <c r="I99" i="46" s="1"/>
  <c r="H115" i="46"/>
  <c r="I115" i="46" s="1"/>
  <c r="H131" i="46"/>
  <c r="I131" i="46" s="1"/>
  <c r="H147" i="46"/>
  <c r="I147" i="46" s="1"/>
  <c r="H163" i="46"/>
  <c r="I163" i="46" s="1"/>
  <c r="H179" i="46"/>
  <c r="I179" i="46" s="1"/>
  <c r="H195" i="46"/>
  <c r="I195" i="46" s="1"/>
  <c r="H211" i="46"/>
  <c r="I211" i="46" s="1"/>
  <c r="H227" i="46"/>
  <c r="I227" i="46" s="1"/>
  <c r="H243" i="46"/>
  <c r="I243" i="46" s="1"/>
  <c r="H259" i="46"/>
  <c r="I259" i="46" s="1"/>
  <c r="H275" i="46"/>
  <c r="I275" i="46" s="1"/>
  <c r="H291" i="46"/>
  <c r="I291" i="46" s="1"/>
  <c r="H307" i="46"/>
  <c r="I307" i="46" s="1"/>
  <c r="H323" i="46"/>
  <c r="I323" i="46" s="1"/>
  <c r="H339" i="46"/>
  <c r="I339" i="46" s="1"/>
  <c r="H355" i="46"/>
  <c r="I355" i="46" s="1"/>
  <c r="H371" i="46"/>
  <c r="I371" i="46" s="1"/>
  <c r="H387" i="46"/>
  <c r="I387" i="46" s="1"/>
  <c r="H403" i="46"/>
  <c r="I403" i="46" s="1"/>
  <c r="H419" i="46"/>
  <c r="I419" i="46" s="1"/>
  <c r="H435" i="46"/>
  <c r="I435" i="46" s="1"/>
  <c r="H451" i="46"/>
  <c r="I451" i="46" s="1"/>
  <c r="H467" i="46"/>
  <c r="I467" i="46" s="1"/>
  <c r="H483" i="46"/>
  <c r="I483" i="46" s="1"/>
  <c r="H499" i="46"/>
  <c r="I499" i="46" s="1"/>
  <c r="H515" i="46"/>
  <c r="I515" i="46" s="1"/>
  <c r="H531" i="46"/>
  <c r="I531" i="46" s="1"/>
  <c r="H547" i="46"/>
  <c r="I547" i="46" s="1"/>
  <c r="H563" i="46"/>
  <c r="I563" i="46" s="1"/>
  <c r="H579" i="46"/>
  <c r="I579" i="46" s="1"/>
  <c r="H595" i="46"/>
  <c r="I595" i="46" s="1"/>
  <c r="H611" i="46"/>
  <c r="I611" i="46" s="1"/>
  <c r="H627" i="46"/>
  <c r="I627" i="46" s="1"/>
  <c r="H643" i="46"/>
  <c r="I643" i="46" s="1"/>
  <c r="H659" i="46"/>
  <c r="I659" i="46" s="1"/>
  <c r="H675" i="46"/>
  <c r="I675" i="46" s="1"/>
  <c r="H691" i="46"/>
  <c r="I691" i="46" s="1"/>
  <c r="H707" i="46"/>
  <c r="I707" i="46" s="1"/>
  <c r="H69" i="46"/>
  <c r="I69" i="46" s="1"/>
  <c r="H133" i="46"/>
  <c r="I133" i="46" s="1"/>
  <c r="H197" i="46"/>
  <c r="I197" i="46" s="1"/>
  <c r="H261" i="46"/>
  <c r="I261" i="46" s="1"/>
  <c r="H325" i="46"/>
  <c r="I325" i="46" s="1"/>
  <c r="H389" i="46"/>
  <c r="I389" i="46" s="1"/>
  <c r="H453" i="46"/>
  <c r="I453" i="46" s="1"/>
  <c r="H517" i="46"/>
  <c r="I517" i="46" s="1"/>
  <c r="H581" i="46"/>
  <c r="I581" i="46" s="1"/>
  <c r="H645" i="46"/>
  <c r="I645" i="46" s="1"/>
  <c r="H709" i="46"/>
  <c r="I709" i="46" s="1"/>
  <c r="H17" i="46"/>
  <c r="I17" i="46" s="1"/>
  <c r="H81" i="46"/>
  <c r="I81" i="46" s="1"/>
  <c r="H145" i="46"/>
  <c r="I145" i="46" s="1"/>
  <c r="H209" i="46"/>
  <c r="I209" i="46" s="1"/>
  <c r="H273" i="46"/>
  <c r="I273" i="46" s="1"/>
  <c r="H337" i="46"/>
  <c r="I337" i="46" s="1"/>
  <c r="H401" i="46"/>
  <c r="I401" i="46" s="1"/>
  <c r="H465" i="46"/>
  <c r="I465" i="46" s="1"/>
  <c r="H529" i="46"/>
  <c r="I529" i="46" s="1"/>
  <c r="H593" i="46"/>
  <c r="I593" i="46" s="1"/>
  <c r="H657" i="46"/>
  <c r="I657" i="46" s="1"/>
  <c r="H18" i="46"/>
  <c r="I18" i="46" s="1"/>
  <c r="H82" i="46"/>
  <c r="I82" i="46" s="1"/>
  <c r="H146" i="46"/>
  <c r="I146" i="46" s="1"/>
  <c r="H210" i="46"/>
  <c r="I210" i="46" s="1"/>
  <c r="H274" i="46"/>
  <c r="I274" i="46" s="1"/>
  <c r="H338" i="46"/>
  <c r="I338" i="46" s="1"/>
  <c r="H402" i="46"/>
  <c r="I402" i="46" s="1"/>
  <c r="H466" i="46"/>
  <c r="I466" i="46" s="1"/>
  <c r="H530" i="46"/>
  <c r="I530" i="46" s="1"/>
  <c r="H594" i="46"/>
  <c r="I594" i="46" s="1"/>
  <c r="H658" i="46"/>
  <c r="I658" i="46" s="1"/>
  <c r="H20" i="46"/>
  <c r="H84" i="46"/>
  <c r="I84" i="46" s="1"/>
  <c r="H148" i="46"/>
  <c r="I148" i="46" s="1"/>
  <c r="H212" i="46"/>
  <c r="I212" i="46" s="1"/>
  <c r="H276" i="46"/>
  <c r="I276" i="46" s="1"/>
  <c r="H340" i="46"/>
  <c r="I340" i="46" s="1"/>
  <c r="H404" i="46"/>
  <c r="I404" i="46" s="1"/>
  <c r="H468" i="46"/>
  <c r="I468" i="46" s="1"/>
  <c r="H532" i="46"/>
  <c r="I532" i="46" s="1"/>
  <c r="H596" i="46"/>
  <c r="I596" i="46" s="1"/>
  <c r="H660" i="46"/>
  <c r="I660" i="46" s="1"/>
  <c r="H21" i="46"/>
  <c r="I21" i="46" s="1"/>
  <c r="H85" i="46"/>
  <c r="I85" i="46" s="1"/>
  <c r="H149" i="46"/>
  <c r="I149" i="46" s="1"/>
  <c r="H213" i="46"/>
  <c r="I213" i="46" s="1"/>
  <c r="H277" i="46"/>
  <c r="I277" i="46" s="1"/>
  <c r="H341" i="46"/>
  <c r="I341" i="46" s="1"/>
  <c r="H405" i="46"/>
  <c r="I405" i="46" s="1"/>
  <c r="H469" i="46"/>
  <c r="I469" i="46" s="1"/>
  <c r="H533" i="46"/>
  <c r="I533" i="46" s="1"/>
  <c r="H597" i="46"/>
  <c r="I597" i="46" s="1"/>
  <c r="H661" i="46"/>
  <c r="I661" i="46" s="1"/>
  <c r="H33" i="46"/>
  <c r="H97" i="46"/>
  <c r="I97" i="46" s="1"/>
  <c r="H161" i="46"/>
  <c r="I161" i="46" s="1"/>
  <c r="H225" i="46"/>
  <c r="I225" i="46" s="1"/>
  <c r="H289" i="46"/>
  <c r="I289" i="46" s="1"/>
  <c r="H353" i="46"/>
  <c r="I353" i="46" s="1"/>
  <c r="H417" i="46"/>
  <c r="I417" i="46" s="1"/>
  <c r="H481" i="46"/>
  <c r="I481" i="46" s="1"/>
  <c r="H545" i="46"/>
  <c r="I545" i="46" s="1"/>
  <c r="H609" i="46"/>
  <c r="I609" i="46" s="1"/>
  <c r="H673" i="46"/>
  <c r="I673" i="46" s="1"/>
  <c r="H34" i="46"/>
  <c r="I34" i="46" s="1"/>
  <c r="H98" i="46"/>
  <c r="I98" i="46" s="1"/>
  <c r="H162" i="46"/>
  <c r="I162" i="46" s="1"/>
  <c r="H226" i="46"/>
  <c r="I226" i="46" s="1"/>
  <c r="H290" i="46"/>
  <c r="I290" i="46" s="1"/>
  <c r="H354" i="46"/>
  <c r="I354" i="46" s="1"/>
  <c r="H418" i="46"/>
  <c r="I418" i="46" s="1"/>
  <c r="H482" i="46"/>
  <c r="I482" i="46" s="1"/>
  <c r="H546" i="46"/>
  <c r="I546" i="46" s="1"/>
  <c r="H610" i="46"/>
  <c r="I610" i="46" s="1"/>
  <c r="H674" i="46"/>
  <c r="I674" i="46" s="1"/>
  <c r="H36" i="46"/>
  <c r="I36" i="46" s="1"/>
  <c r="H100" i="46"/>
  <c r="I100" i="46" s="1"/>
  <c r="H164" i="46"/>
  <c r="I164" i="46" s="1"/>
  <c r="H228" i="46"/>
  <c r="I228" i="46" s="1"/>
  <c r="H292" i="46"/>
  <c r="I292" i="46" s="1"/>
  <c r="H356" i="46"/>
  <c r="I356" i="46" s="1"/>
  <c r="H420" i="46"/>
  <c r="I420" i="46" s="1"/>
  <c r="H484" i="46"/>
  <c r="I484" i="46" s="1"/>
  <c r="H548" i="46"/>
  <c r="I548" i="46" s="1"/>
  <c r="H612" i="46"/>
  <c r="I612" i="46" s="1"/>
  <c r="H676" i="46"/>
  <c r="I676" i="46" s="1"/>
  <c r="H37" i="46"/>
  <c r="I37" i="46" s="1"/>
  <c r="H101" i="46"/>
  <c r="I101" i="46" s="1"/>
  <c r="H165" i="46"/>
  <c r="I165" i="46" s="1"/>
  <c r="H229" i="46"/>
  <c r="I229" i="46" s="1"/>
  <c r="H293" i="46"/>
  <c r="I293" i="46" s="1"/>
  <c r="H357" i="46"/>
  <c r="I357" i="46" s="1"/>
  <c r="H421" i="46"/>
  <c r="I421" i="46" s="1"/>
  <c r="H485" i="46"/>
  <c r="I485" i="46" s="1"/>
  <c r="H549" i="46"/>
  <c r="I549" i="46" s="1"/>
  <c r="H613" i="46"/>
  <c r="I613" i="46" s="1"/>
  <c r="H677" i="46"/>
  <c r="I677" i="46" s="1"/>
  <c r="H49" i="46"/>
  <c r="I49" i="46" s="1"/>
  <c r="H113" i="46"/>
  <c r="I113" i="46" s="1"/>
  <c r="H177" i="46"/>
  <c r="I177" i="46" s="1"/>
  <c r="H241" i="46"/>
  <c r="I241" i="46" s="1"/>
  <c r="H305" i="46"/>
  <c r="I305" i="46" s="1"/>
  <c r="H369" i="46"/>
  <c r="I369" i="46" s="1"/>
  <c r="H433" i="46"/>
  <c r="I433" i="46" s="1"/>
  <c r="H497" i="46"/>
  <c r="I497" i="46" s="1"/>
  <c r="H561" i="46"/>
  <c r="I561" i="46" s="1"/>
  <c r="H625" i="46"/>
  <c r="I625" i="46" s="1"/>
  <c r="H689" i="46"/>
  <c r="I689" i="46" s="1"/>
  <c r="H50" i="46"/>
  <c r="I50" i="46" s="1"/>
  <c r="H114" i="46"/>
  <c r="I114" i="46" s="1"/>
  <c r="H178" i="46"/>
  <c r="I178" i="46" s="1"/>
  <c r="H242" i="46"/>
  <c r="I242" i="46" s="1"/>
  <c r="H306" i="46"/>
  <c r="I306" i="46" s="1"/>
  <c r="H370" i="46"/>
  <c r="I370" i="46" s="1"/>
  <c r="H434" i="46"/>
  <c r="I434" i="46" s="1"/>
  <c r="H498" i="46"/>
  <c r="I498" i="46" s="1"/>
  <c r="H562" i="46"/>
  <c r="I562" i="46" s="1"/>
  <c r="H626" i="46"/>
  <c r="I626" i="46" s="1"/>
  <c r="H690" i="46"/>
  <c r="I690" i="46" s="1"/>
  <c r="H52" i="46"/>
  <c r="I52" i="46" s="1"/>
  <c r="H116" i="46"/>
  <c r="I116" i="46" s="1"/>
  <c r="H180" i="46"/>
  <c r="I180" i="46" s="1"/>
  <c r="H244" i="46"/>
  <c r="I244" i="46" s="1"/>
  <c r="H308" i="46"/>
  <c r="I308" i="46" s="1"/>
  <c r="H372" i="46"/>
  <c r="I372" i="46" s="1"/>
  <c r="H436" i="46"/>
  <c r="I436" i="46" s="1"/>
  <c r="H500" i="46"/>
  <c r="I500" i="46" s="1"/>
  <c r="H564" i="46"/>
  <c r="I564" i="46" s="1"/>
  <c r="H628" i="46"/>
  <c r="I628" i="46" s="1"/>
  <c r="H692" i="46"/>
  <c r="I692" i="46" s="1"/>
  <c r="H260" i="46"/>
  <c r="I260" i="46" s="1"/>
  <c r="H516" i="46"/>
  <c r="I516" i="46" s="1"/>
  <c r="H53" i="46"/>
  <c r="I53" i="46" s="1"/>
  <c r="H309" i="46"/>
  <c r="I309" i="46" s="1"/>
  <c r="H565" i="46"/>
  <c r="I565" i="46" s="1"/>
  <c r="H65" i="46"/>
  <c r="I65" i="46" s="1"/>
  <c r="H321" i="46"/>
  <c r="I321" i="46" s="1"/>
  <c r="H577" i="46"/>
  <c r="I577" i="46" s="1"/>
  <c r="H66" i="46"/>
  <c r="I66" i="46" s="1"/>
  <c r="H322" i="46"/>
  <c r="I322" i="46" s="1"/>
  <c r="H578" i="46"/>
  <c r="I578" i="46" s="1"/>
  <c r="H68" i="46"/>
  <c r="I68" i="46" s="1"/>
  <c r="H324" i="46"/>
  <c r="I324" i="46" s="1"/>
  <c r="H580" i="46"/>
  <c r="I580" i="46" s="1"/>
  <c r="H117" i="46"/>
  <c r="I117" i="46" s="1"/>
  <c r="H373" i="46"/>
  <c r="I373" i="46" s="1"/>
  <c r="H629" i="46"/>
  <c r="I629" i="46" s="1"/>
  <c r="H129" i="46"/>
  <c r="I129" i="46" s="1"/>
  <c r="H385" i="46"/>
  <c r="I385" i="46" s="1"/>
  <c r="H641" i="46"/>
  <c r="I641" i="46" s="1"/>
  <c r="H130" i="46"/>
  <c r="I130" i="46" s="1"/>
  <c r="H386" i="46"/>
  <c r="I386" i="46" s="1"/>
  <c r="H642" i="46"/>
  <c r="I642" i="46" s="1"/>
  <c r="H132" i="46"/>
  <c r="I132" i="46" s="1"/>
  <c r="H388" i="46"/>
  <c r="I388" i="46" s="1"/>
  <c r="H644" i="46"/>
  <c r="I644" i="46" s="1"/>
  <c r="H181" i="46"/>
  <c r="I181" i="46" s="1"/>
  <c r="H437" i="46"/>
  <c r="I437" i="46" s="1"/>
  <c r="H693" i="46"/>
  <c r="I693" i="46" s="1"/>
  <c r="H193" i="46"/>
  <c r="I193" i="46" s="1"/>
  <c r="H449" i="46"/>
  <c r="I449" i="46" s="1"/>
  <c r="H705" i="46"/>
  <c r="I705" i="46" s="1"/>
  <c r="H501" i="46"/>
  <c r="I501" i="46" s="1"/>
  <c r="H194" i="46"/>
  <c r="I194" i="46" s="1"/>
  <c r="H450" i="46"/>
  <c r="I450" i="46" s="1"/>
  <c r="H706" i="46"/>
  <c r="I706" i="46" s="1"/>
  <c r="H245" i="46"/>
  <c r="I245" i="46" s="1"/>
  <c r="H196" i="46"/>
  <c r="I196" i="46" s="1"/>
  <c r="H452" i="46"/>
  <c r="I452" i="46" s="1"/>
  <c r="H708" i="46"/>
  <c r="I708" i="46" s="1"/>
  <c r="H257" i="46"/>
  <c r="I257" i="46" s="1"/>
  <c r="H258" i="46"/>
  <c r="I258" i="46" s="1"/>
  <c r="H513" i="46"/>
  <c r="I513" i="46" s="1"/>
  <c r="H514" i="46"/>
  <c r="I514" i="46" s="1"/>
  <c r="G9" i="48"/>
  <c r="E8" i="48"/>
  <c r="I22" i="46"/>
  <c r="I38" i="46"/>
  <c r="I54" i="46"/>
  <c r="I70" i="46"/>
  <c r="I86" i="46"/>
  <c r="I102" i="46"/>
  <c r="I118" i="46"/>
  <c r="I134" i="46"/>
  <c r="I150" i="46"/>
  <c r="I166" i="46"/>
  <c r="I182" i="46"/>
  <c r="I7" i="46"/>
  <c r="I23" i="46"/>
  <c r="I39" i="46"/>
  <c r="I55" i="46"/>
  <c r="I71" i="46"/>
  <c r="I87" i="46"/>
  <c r="I103" i="46"/>
  <c r="I119" i="46"/>
  <c r="I135" i="46"/>
  <c r="I151" i="46"/>
  <c r="I167" i="46"/>
  <c r="I183" i="46"/>
  <c r="I20" i="46"/>
  <c r="I8" i="46"/>
  <c r="I24" i="46"/>
  <c r="I40" i="46"/>
  <c r="I56" i="46"/>
  <c r="I72" i="46"/>
  <c r="I88" i="46"/>
  <c r="I104" i="46"/>
  <c r="I120" i="46"/>
  <c r="I136" i="46"/>
  <c r="I152" i="46"/>
  <c r="I168" i="46"/>
  <c r="I184" i="46"/>
  <c r="I9" i="46"/>
  <c r="I25" i="46"/>
  <c r="I41" i="46"/>
  <c r="I57" i="46"/>
  <c r="I73" i="46"/>
  <c r="I89" i="46"/>
  <c r="I105" i="46"/>
  <c r="I121" i="46"/>
  <c r="I137" i="46"/>
  <c r="I153" i="46"/>
  <c r="I169" i="46"/>
  <c r="I185" i="46"/>
  <c r="I10" i="46"/>
  <c r="I26" i="46"/>
  <c r="I42" i="46"/>
  <c r="I58" i="46"/>
  <c r="I106" i="46"/>
  <c r="I122" i="46"/>
  <c r="I138" i="46"/>
  <c r="I154" i="46"/>
  <c r="I33" i="46"/>
  <c r="I67" i="46"/>
  <c r="I11" i="46"/>
  <c r="I27" i="46"/>
  <c r="I43" i="46"/>
  <c r="I59" i="46"/>
  <c r="I75" i="46"/>
  <c r="I91" i="46"/>
  <c r="I107" i="46"/>
  <c r="I123" i="46"/>
  <c r="I139" i="46"/>
  <c r="I155" i="46"/>
  <c r="I171" i="46"/>
  <c r="I187" i="46"/>
  <c r="I45" i="46"/>
  <c r="I12" i="46"/>
  <c r="I28" i="46"/>
  <c r="I60" i="46"/>
  <c r="I108" i="46"/>
  <c r="B19" i="46"/>
  <c r="B20" i="46"/>
  <c r="B21" i="46"/>
  <c r="B22" i="46"/>
  <c r="B7" i="46"/>
  <c r="B23" i="46"/>
  <c r="B8" i="46"/>
  <c r="B24" i="46"/>
  <c r="B9" i="46"/>
  <c r="B25" i="46"/>
  <c r="B10" i="46"/>
  <c r="B26" i="46"/>
  <c r="B11" i="46"/>
  <c r="B17" i="46"/>
  <c r="B12" i="46"/>
  <c r="B13" i="46"/>
  <c r="B14" i="46"/>
  <c r="B15" i="46"/>
  <c r="B16" i="46"/>
  <c r="CC34" i="44"/>
  <c r="CB393" i="44"/>
  <c r="CB381" i="44"/>
  <c r="CC352" i="44"/>
  <c r="CB52" i="44"/>
  <c r="CB40" i="44"/>
  <c r="CC11" i="44"/>
  <c r="CC462" i="44"/>
  <c r="CB359" i="44"/>
  <c r="CB323" i="44"/>
  <c r="CC246" i="44"/>
  <c r="CB131" i="44"/>
  <c r="CB119" i="44"/>
  <c r="CC102" i="44"/>
  <c r="CB95" i="44"/>
  <c r="CB71" i="44"/>
  <c r="CB59" i="44"/>
  <c r="CC54" i="44"/>
  <c r="CB47" i="44"/>
  <c r="CC42" i="44"/>
  <c r="CC467" i="44"/>
  <c r="CC335" i="44"/>
  <c r="CC299" i="44"/>
  <c r="CB292" i="44"/>
  <c r="CC263" i="44"/>
  <c r="CC239" i="44"/>
  <c r="CB232" i="44"/>
  <c r="CC227" i="44"/>
  <c r="CB220" i="44"/>
  <c r="CC215" i="44"/>
  <c r="CC143" i="44"/>
  <c r="CB124" i="44"/>
  <c r="CC119" i="44"/>
  <c r="CB112" i="44"/>
  <c r="CC107" i="44"/>
  <c r="CB88" i="44"/>
  <c r="CC83" i="44"/>
  <c r="CB64" i="44"/>
  <c r="CB469" i="44"/>
  <c r="CB496" i="44"/>
  <c r="CC493" i="44"/>
  <c r="CB464" i="44"/>
  <c r="CB540" i="44"/>
  <c r="CC505" i="44"/>
  <c r="CC498" i="44"/>
  <c r="CC389" i="44"/>
  <c r="CC317" i="44"/>
  <c r="CB310" i="44"/>
  <c r="CC305" i="44"/>
  <c r="CB286" i="44"/>
  <c r="CB238" i="44"/>
  <c r="CC233" i="44"/>
  <c r="CB226" i="44"/>
  <c r="CB214" i="44"/>
  <c r="CB202" i="44"/>
  <c r="CB190" i="44"/>
  <c r="CC185" i="44"/>
  <c r="CB142" i="44"/>
  <c r="CC137" i="44"/>
  <c r="CB130" i="44"/>
  <c r="CB118" i="44"/>
  <c r="CC113" i="44"/>
  <c r="CB82" i="44"/>
  <c r="CC77" i="44"/>
  <c r="CC65" i="44"/>
  <c r="CB58" i="44"/>
  <c r="CB22" i="44"/>
  <c r="CC17" i="44"/>
  <c r="CB10" i="44"/>
  <c r="CB573" i="44"/>
  <c r="CB551" i="44"/>
  <c r="CB611" i="44"/>
  <c r="CC610" i="44"/>
  <c r="CB600" i="44"/>
  <c r="CB580" i="44"/>
  <c r="CC578" i="44"/>
  <c r="CB534" i="44"/>
  <c r="CC548" i="44"/>
  <c r="CB510" i="44"/>
  <c r="CB502" i="44"/>
  <c r="CC607" i="44"/>
  <c r="CC595" i="44"/>
  <c r="CB583" i="44"/>
  <c r="CC371" i="44"/>
  <c r="CC633" i="44"/>
  <c r="CB622" i="44"/>
  <c r="CC615" i="44"/>
  <c r="CB603" i="44"/>
  <c r="CC598" i="44"/>
  <c r="CB591" i="44"/>
  <c r="CC587" i="44"/>
  <c r="CC457" i="44"/>
  <c r="CC397" i="44"/>
  <c r="CB318" i="44"/>
  <c r="CB270" i="44"/>
  <c r="CC265" i="44"/>
  <c r="CB258" i="44"/>
  <c r="CB361" i="44"/>
  <c r="CB399" i="44"/>
  <c r="CC569" i="44"/>
  <c r="CB565" i="44"/>
  <c r="CB560" i="44"/>
  <c r="CB553" i="44"/>
  <c r="CC543" i="44"/>
  <c r="CC538" i="44"/>
  <c r="CB521" i="44"/>
  <c r="CC508" i="44"/>
  <c r="CB504" i="44"/>
  <c r="CB492" i="44"/>
  <c r="CC477" i="44"/>
  <c r="CC468" i="44"/>
  <c r="CC458" i="44"/>
  <c r="CB451" i="44"/>
  <c r="CB445" i="44"/>
  <c r="CC442" i="44"/>
  <c r="CC433" i="44"/>
  <c r="CC424" i="44"/>
  <c r="CB418" i="44"/>
  <c r="CC415" i="44"/>
  <c r="CB410" i="44"/>
  <c r="CC408" i="44"/>
  <c r="CB365" i="44"/>
  <c r="CC295" i="44"/>
  <c r="CB288" i="44"/>
  <c r="CC283" i="44"/>
  <c r="CB403" i="44"/>
  <c r="CC338" i="44"/>
  <c r="CB454" i="44"/>
  <c r="CB448" i="44"/>
  <c r="CC447" i="44"/>
  <c r="CC439" i="44"/>
  <c r="CB434" i="44"/>
  <c r="CC431" i="44"/>
  <c r="CC421" i="44"/>
  <c r="CC320" i="44"/>
  <c r="CB313" i="44"/>
  <c r="CB301" i="44"/>
  <c r="CC296" i="44"/>
  <c r="CB277" i="44"/>
  <c r="CB253" i="44"/>
  <c r="CC236" i="44"/>
  <c r="CB217" i="44"/>
  <c r="CC212" i="44"/>
  <c r="CB193" i="44"/>
  <c r="CC188" i="44"/>
  <c r="CC176" i="44"/>
  <c r="CC140" i="44"/>
  <c r="CB133" i="44"/>
  <c r="CB121" i="44"/>
  <c r="CC116" i="44"/>
  <c r="CC68" i="44"/>
  <c r="CB272" i="44"/>
  <c r="CB248" i="44"/>
  <c r="CB267" i="44"/>
  <c r="CC264" i="44"/>
  <c r="CC228" i="44"/>
  <c r="CB221" i="44"/>
  <c r="CB209" i="44"/>
  <c r="CB185" i="44"/>
  <c r="CB173" i="44"/>
  <c r="CC168" i="44"/>
  <c r="CB161" i="44"/>
  <c r="CC156" i="44"/>
  <c r="CB149" i="44"/>
  <c r="CB137" i="44"/>
  <c r="CB125" i="44"/>
  <c r="CC120" i="44"/>
  <c r="CB89" i="44"/>
  <c r="CC60" i="44"/>
  <c r="CB53" i="44"/>
  <c r="CB29" i="44"/>
  <c r="CC266" i="44"/>
  <c r="CB302" i="44"/>
  <c r="CB254" i="44"/>
  <c r="CC406" i="44"/>
  <c r="CC401" i="44"/>
  <c r="CB398" i="44"/>
  <c r="CC395" i="44"/>
  <c r="CB379" i="44"/>
  <c r="CC374" i="44"/>
  <c r="CB364" i="44"/>
  <c r="CB363" i="44"/>
  <c r="CC344" i="44"/>
  <c r="CB339" i="44"/>
  <c r="CC333" i="44"/>
  <c r="CC244" i="44"/>
  <c r="CB237" i="44"/>
  <c r="CB213" i="44"/>
  <c r="CC196" i="44"/>
  <c r="CC172" i="44"/>
  <c r="CB165" i="44"/>
  <c r="CC160" i="44"/>
  <c r="CB153" i="44"/>
  <c r="CC136" i="44"/>
  <c r="CB117" i="44"/>
  <c r="CC64" i="44"/>
  <c r="CB45" i="44"/>
  <c r="CB33" i="44"/>
  <c r="CC28" i="44"/>
  <c r="CB634" i="44"/>
  <c r="CC623" i="44"/>
  <c r="CB617" i="44"/>
  <c r="CC5" i="44"/>
  <c r="CB621" i="44"/>
  <c r="CC619" i="44"/>
  <c r="CB614" i="44"/>
  <c r="CC609" i="44"/>
  <c r="CB602" i="44"/>
  <c r="CC597" i="44"/>
  <c r="CC612" i="44"/>
  <c r="CC606" i="44"/>
  <c r="CB599" i="44"/>
  <c r="CC594" i="44"/>
  <c r="CC589" i="44"/>
  <c r="CC572" i="44"/>
  <c r="CB567" i="44"/>
  <c r="CC566" i="44"/>
  <c r="CB564" i="44"/>
  <c r="CC562" i="44"/>
  <c r="CB558" i="44"/>
  <c r="CC555" i="44"/>
  <c r="CB550" i="44"/>
  <c r="CC547" i="44"/>
  <c r="CB539" i="44"/>
  <c r="CB533" i="44"/>
  <c r="CC531" i="44"/>
  <c r="CB528" i="44"/>
  <c r="CB524" i="44"/>
  <c r="CB519" i="44"/>
  <c r="CB515" i="44"/>
  <c r="CB627" i="44"/>
  <c r="CC624" i="44"/>
  <c r="CC620" i="44"/>
  <c r="CC613" i="44"/>
  <c r="CB612" i="44"/>
  <c r="CB606" i="44"/>
  <c r="CC601" i="44"/>
  <c r="CB594" i="44"/>
  <c r="CB589" i="44"/>
  <c r="CC574" i="44"/>
  <c r="CB572" i="44"/>
  <c r="CC568" i="44"/>
  <c r="CB566" i="44"/>
  <c r="CB562" i="44"/>
  <c r="CC559" i="44"/>
  <c r="CB555" i="44"/>
  <c r="CB547" i="44"/>
  <c r="CC544" i="44"/>
  <c r="CC541" i="44"/>
  <c r="CB531" i="44"/>
  <c r="CC627" i="44"/>
  <c r="CC628" i="44"/>
  <c r="CC611" i="44"/>
  <c r="CB605" i="44"/>
  <c r="CC600" i="44"/>
  <c r="CB593" i="44"/>
  <c r="CB588" i="44"/>
  <c r="CC583" i="44"/>
  <c r="CB582" i="44"/>
  <c r="CC580" i="44"/>
  <c r="CB575" i="44"/>
  <c r="CC573" i="44"/>
  <c r="CD573" i="44" s="1"/>
  <c r="CB561" i="44"/>
  <c r="CC551" i="44"/>
  <c r="CB546" i="44"/>
  <c r="CB630" i="44"/>
  <c r="CB626" i="44"/>
  <c r="CC631" i="44"/>
  <c r="CB623" i="44"/>
  <c r="CB631" i="44"/>
  <c r="CC621" i="44"/>
  <c r="CC614" i="44"/>
  <c r="CB610" i="44"/>
  <c r="CB607" i="44"/>
  <c r="CC602" i="44"/>
  <c r="CB595" i="44"/>
  <c r="CC590" i="44"/>
  <c r="CC586" i="44"/>
  <c r="CC579" i="44"/>
  <c r="CB571" i="44"/>
  <c r="CB570" i="44"/>
  <c r="CC557" i="44"/>
  <c r="CB552" i="44"/>
  <c r="CC549" i="44"/>
  <c r="CB542" i="44"/>
  <c r="CB535" i="44"/>
  <c r="CB529" i="44"/>
  <c r="CB525" i="44"/>
  <c r="CB520" i="44"/>
  <c r="CB516" i="44"/>
  <c r="CB511" i="44"/>
  <c r="CC506" i="44"/>
  <c r="CB503" i="44"/>
  <c r="CC501" i="44"/>
  <c r="CC495" i="44"/>
  <c r="CB491" i="44"/>
  <c r="CC488" i="44"/>
  <c r="CB486" i="44"/>
  <c r="CB482" i="44"/>
  <c r="CC513" i="44"/>
  <c r="CB509" i="44"/>
  <c r="CC500" i="44"/>
  <c r="CB499" i="44"/>
  <c r="CB489" i="44"/>
  <c r="CB485" i="44"/>
  <c r="CB481" i="44"/>
  <c r="CC476" i="44"/>
  <c r="CB474" i="44"/>
  <c r="CC472" i="44"/>
  <c r="CC461" i="44"/>
  <c r="CB459" i="44"/>
  <c r="CC446" i="44"/>
  <c r="CC438" i="44"/>
  <c r="CC430" i="44"/>
  <c r="CB425" i="44"/>
  <c r="CC413" i="44"/>
  <c r="CB409" i="44"/>
  <c r="CC394" i="44"/>
  <c r="CB390" i="44"/>
  <c r="CC386" i="44"/>
  <c r="CB378" i="44"/>
  <c r="CB375" i="44"/>
  <c r="CC373" i="44"/>
  <c r="CC368" i="44"/>
  <c r="CC362" i="44"/>
  <c r="CC353" i="44"/>
  <c r="CB513" i="44"/>
  <c r="CB500" i="44"/>
  <c r="CC497" i="44"/>
  <c r="CB476" i="44"/>
  <c r="CC475" i="44"/>
  <c r="CB472" i="44"/>
  <c r="CB461" i="44"/>
  <c r="CC460" i="44"/>
  <c r="CC449" i="44"/>
  <c r="CB446" i="44"/>
  <c r="CC443" i="44"/>
  <c r="CB438" i="44"/>
  <c r="CC435" i="44"/>
  <c r="CB430" i="44"/>
  <c r="CC426" i="44"/>
  <c r="CC416" i="44"/>
  <c r="CB413" i="44"/>
  <c r="CC402" i="44"/>
  <c r="CB394" i="44"/>
  <c r="CC391" i="44"/>
  <c r="CB386" i="44"/>
  <c r="CC384" i="44"/>
  <c r="CB373" i="44"/>
  <c r="CB368" i="44"/>
  <c r="CB362" i="44"/>
  <c r="CC540" i="44"/>
  <c r="CB536" i="44"/>
  <c r="CC534" i="44"/>
  <c r="CB530" i="44"/>
  <c r="CB526" i="44"/>
  <c r="CB522" i="44"/>
  <c r="CB517" i="44"/>
  <c r="CB512" i="44"/>
  <c r="CC510" i="44"/>
  <c r="CC502" i="44"/>
  <c r="CC496" i="44"/>
  <c r="CB490" i="44"/>
  <c r="CB487" i="44"/>
  <c r="CB483" i="44"/>
  <c r="CB479" i="44"/>
  <c r="CB471" i="44"/>
  <c r="CB478" i="44"/>
  <c r="CB470" i="44"/>
  <c r="CB466" i="44"/>
  <c r="CC465" i="44"/>
  <c r="CC453" i="44"/>
  <c r="CB450" i="44"/>
  <c r="CB444" i="44"/>
  <c r="CC441" i="44"/>
  <c r="CC432" i="44"/>
  <c r="CB427" i="44"/>
  <c r="CC423" i="44"/>
  <c r="CB417" i="44"/>
  <c r="CC407" i="44"/>
  <c r="CB392" i="44"/>
  <c r="CC388" i="44"/>
  <c r="CB380" i="44"/>
  <c r="CB376" i="44"/>
  <c r="CB372" i="44"/>
  <c r="CC370" i="44"/>
  <c r="CB358" i="44"/>
  <c r="CC357" i="44"/>
  <c r="CC355" i="44"/>
  <c r="CB349" i="44"/>
  <c r="CC346" i="44"/>
  <c r="CB340" i="44"/>
  <c r="CB330" i="44"/>
  <c r="CC329" i="44"/>
  <c r="CB347" i="44"/>
  <c r="CC343" i="44"/>
  <c r="CC337" i="44"/>
  <c r="CB336" i="44"/>
  <c r="CC332" i="44"/>
  <c r="CC327" i="44"/>
  <c r="CB315" i="44"/>
  <c r="CB309" i="44"/>
  <c r="CC307" i="44"/>
  <c r="CC303" i="44"/>
  <c r="CC289" i="44"/>
  <c r="CB285" i="44"/>
  <c r="CB280" i="44"/>
  <c r="CC274" i="44"/>
  <c r="CC268" i="44"/>
  <c r="CC260" i="44"/>
  <c r="CC257" i="44"/>
  <c r="CC250" i="44"/>
  <c r="CB247" i="44"/>
  <c r="CC360" i="44"/>
  <c r="CB353" i="44"/>
  <c r="CC348" i="44"/>
  <c r="CB343" i="44"/>
  <c r="CB337" i="44"/>
  <c r="CB332" i="44"/>
  <c r="CC328" i="44"/>
  <c r="CB327" i="44"/>
  <c r="CC319" i="44"/>
  <c r="CB307" i="44"/>
  <c r="CB303" i="44"/>
  <c r="CC291" i="44"/>
  <c r="CB289" i="44"/>
  <c r="CB274" i="44"/>
  <c r="CC271" i="44"/>
  <c r="CB268" i="44"/>
  <c r="CC262" i="44"/>
  <c r="CB260" i="44"/>
  <c r="CB257" i="44"/>
  <c r="CB250" i="44"/>
  <c r="CC243" i="44"/>
  <c r="CC219" i="44"/>
  <c r="CC207" i="44"/>
  <c r="CC195" i="44"/>
  <c r="CC147" i="44"/>
  <c r="CC135" i="44"/>
  <c r="CB128" i="44"/>
  <c r="CC111" i="44"/>
  <c r="CB104" i="44"/>
  <c r="CC87" i="44"/>
  <c r="CC75" i="44"/>
  <c r="CB68" i="44"/>
  <c r="CB56" i="44"/>
  <c r="CC51" i="44"/>
  <c r="CC322" i="44"/>
  <c r="CB316" i="44"/>
  <c r="CC304" i="44"/>
  <c r="CC300" i="44"/>
  <c r="CB297" i="44"/>
  <c r="CB294" i="44"/>
  <c r="CC293" i="44"/>
  <c r="CC290" i="44"/>
  <c r="CB287" i="44"/>
  <c r="CC284" i="44"/>
  <c r="CB281" i="44"/>
  <c r="CC276" i="44"/>
  <c r="CC269" i="44"/>
  <c r="CC252" i="44"/>
  <c r="CC226" i="44"/>
  <c r="CB195" i="44"/>
  <c r="CC178" i="44"/>
  <c r="CB171" i="44"/>
  <c r="CC166" i="44"/>
  <c r="CB159" i="44"/>
  <c r="CC154" i="44"/>
  <c r="CB135" i="44"/>
  <c r="CC130" i="44"/>
  <c r="CC106" i="44"/>
  <c r="CB99" i="44"/>
  <c r="CC94" i="44"/>
  <c r="CC82" i="44"/>
  <c r="CC70" i="44"/>
  <c r="CB63" i="44"/>
  <c r="CC46" i="44"/>
  <c r="CB39" i="44"/>
  <c r="CC245" i="44"/>
  <c r="CB216" i="44"/>
  <c r="CC211" i="44"/>
  <c r="CB204" i="44"/>
  <c r="CC199" i="44"/>
  <c r="CB192" i="44"/>
  <c r="CB180" i="44"/>
  <c r="CC175" i="44"/>
  <c r="CB144" i="44"/>
  <c r="CB132" i="44"/>
  <c r="CC127" i="44"/>
  <c r="CB108" i="44"/>
  <c r="CC103" i="44"/>
  <c r="CB96" i="44"/>
  <c r="CC91" i="44"/>
  <c r="CB72" i="44"/>
  <c r="CB48" i="44"/>
  <c r="CC43" i="44"/>
  <c r="CB24" i="44"/>
  <c r="CC19" i="44"/>
  <c r="CB12" i="44"/>
  <c r="CC7" i="44"/>
  <c r="CB245" i="44"/>
  <c r="CC242" i="44"/>
  <c r="CB235" i="44"/>
  <c r="CC230" i="44"/>
  <c r="CB223" i="44"/>
  <c r="CB175" i="44"/>
  <c r="CC146" i="44"/>
  <c r="CB139" i="44"/>
  <c r="CC110" i="44"/>
  <c r="CB79" i="44"/>
  <c r="CB67" i="44"/>
  <c r="CB55" i="44"/>
  <c r="CC50" i="44"/>
  <c r="CC38" i="44"/>
  <c r="CB31" i="44"/>
  <c r="CC26" i="44"/>
  <c r="CC14" i="44"/>
  <c r="CB7" i="44"/>
  <c r="CB242" i="44"/>
  <c r="CC201" i="44"/>
  <c r="CB194" i="44"/>
  <c r="CC189" i="44"/>
  <c r="CB182" i="44"/>
  <c r="CB170" i="44"/>
  <c r="CC165" i="44"/>
  <c r="CB158" i="44"/>
  <c r="CC153" i="44"/>
  <c r="CC141" i="44"/>
  <c r="CB110" i="44"/>
  <c r="CB98" i="44"/>
  <c r="CC93" i="44"/>
  <c r="CB86" i="44"/>
  <c r="CC69" i="44"/>
  <c r="CB62" i="44"/>
  <c r="CB50" i="44"/>
  <c r="CC45" i="44"/>
  <c r="CC21" i="44"/>
  <c r="CC9" i="44"/>
  <c r="CB239" i="44"/>
  <c r="CC222" i="44"/>
  <c r="CB203" i="44"/>
  <c r="CC198" i="44"/>
  <c r="CC186" i="44"/>
  <c r="CB179" i="44"/>
  <c r="CB35" i="44"/>
  <c r="CB23" i="44"/>
  <c r="CC241" i="44"/>
  <c r="CB234" i="44"/>
  <c r="CC217" i="44"/>
  <c r="CB198" i="44"/>
  <c r="CC181" i="44"/>
  <c r="CC169" i="44"/>
  <c r="CB162" i="44"/>
  <c r="CC157" i="44"/>
  <c r="CB150" i="44"/>
  <c r="CC97" i="44"/>
  <c r="CC85" i="44"/>
  <c r="CB78" i="44"/>
  <c r="CC73" i="44"/>
  <c r="CB66" i="44"/>
  <c r="CC61" i="44"/>
  <c r="CC37" i="44"/>
  <c r="CC25" i="44"/>
  <c r="CB18" i="44"/>
  <c r="CB25" i="44"/>
  <c r="CB629" i="44"/>
  <c r="CB625" i="44"/>
  <c r="CB616" i="44"/>
  <c r="CB604" i="44"/>
  <c r="CC599" i="44"/>
  <c r="CB592" i="44"/>
  <c r="CB584" i="44"/>
  <c r="CB577" i="44"/>
  <c r="CC567" i="44"/>
  <c r="CC564" i="44"/>
  <c r="CC558" i="44"/>
  <c r="CB554" i="44"/>
  <c r="CC550" i="44"/>
  <c r="CB545" i="44"/>
  <c r="CC539" i="44"/>
  <c r="CC533" i="44"/>
  <c r="CC528" i="44"/>
  <c r="CC524" i="44"/>
  <c r="CC519" i="44"/>
  <c r="CC515" i="44"/>
  <c r="CC509" i="44"/>
  <c r="CC499" i="44"/>
  <c r="CC489" i="44"/>
  <c r="CC485" i="44"/>
  <c r="CC481" i="44"/>
  <c r="CC474" i="44"/>
  <c r="CC459" i="44"/>
  <c r="CB455" i="44"/>
  <c r="CC635" i="44"/>
  <c r="CC632" i="44"/>
  <c r="CB628" i="44"/>
  <c r="CB624" i="44"/>
  <c r="CB620" i="44"/>
  <c r="CC618" i="44"/>
  <c r="CB613" i="44"/>
  <c r="CB5" i="44"/>
  <c r="CB635" i="44"/>
  <c r="CB632" i="44"/>
  <c r="CC622" i="44"/>
  <c r="CB618" i="44"/>
  <c r="CD547" i="44"/>
  <c r="CC469" i="44"/>
  <c r="CC464" i="44"/>
  <c r="CB456" i="44"/>
  <c r="CC454" i="44"/>
  <c r="CC448" i="44"/>
  <c r="CB437" i="44"/>
  <c r="CC434" i="44"/>
  <c r="CB429" i="44"/>
  <c r="CB420" i="44"/>
  <c r="CB412" i="44"/>
  <c r="CB405" i="44"/>
  <c r="CB400" i="44"/>
  <c r="CC398" i="44"/>
  <c r="CB578" i="44"/>
  <c r="CC571" i="44"/>
  <c r="CC570" i="44"/>
  <c r="CC552" i="44"/>
  <c r="CB548" i="44"/>
  <c r="CC542" i="44"/>
  <c r="CC535" i="44"/>
  <c r="CC529" i="44"/>
  <c r="CC525" i="44"/>
  <c r="CC520" i="44"/>
  <c r="CC516" i="44"/>
  <c r="CC511" i="44"/>
  <c r="CB505" i="44"/>
  <c r="CC503" i="44"/>
  <c r="CB498" i="44"/>
  <c r="CB493" i="44"/>
  <c r="CC491" i="44"/>
  <c r="CC486" i="44"/>
  <c r="CC482" i="44"/>
  <c r="CC478" i="44"/>
  <c r="CC470" i="44"/>
  <c r="CB467" i="44"/>
  <c r="CC466" i="44"/>
  <c r="CC629" i="44"/>
  <c r="CC625" i="44"/>
  <c r="CB619" i="44"/>
  <c r="CC616" i="44"/>
  <c r="CB609" i="44"/>
  <c r="CC604" i="44"/>
  <c r="CB597" i="44"/>
  <c r="CC592" i="44"/>
  <c r="CB590" i="44"/>
  <c r="CB586" i="44"/>
  <c r="CC584" i="44"/>
  <c r="CB579" i="44"/>
  <c r="CC577" i="44"/>
  <c r="CB436" i="44"/>
  <c r="CB428" i="44"/>
  <c r="CC425" i="44"/>
  <c r="CB419" i="44"/>
  <c r="CB411" i="44"/>
  <c r="CC409" i="44"/>
  <c r="CB404" i="44"/>
  <c r="CC390" i="44"/>
  <c r="CB382" i="44"/>
  <c r="CC378" i="44"/>
  <c r="CB377" i="44"/>
  <c r="CC375" i="44"/>
  <c r="CB366" i="44"/>
  <c r="CC347" i="44"/>
  <c r="CB341" i="44"/>
  <c r="CC336" i="44"/>
  <c r="CB324" i="44"/>
  <c r="CC315" i="44"/>
  <c r="CB314" i="44"/>
  <c r="CC309" i="44"/>
  <c r="CC285" i="44"/>
  <c r="CB282" i="44"/>
  <c r="CC280" i="44"/>
  <c r="CB278" i="44"/>
  <c r="CB255" i="44"/>
  <c r="CB249" i="44"/>
  <c r="CC247" i="44"/>
  <c r="CC232" i="44"/>
  <c r="CB224" i="44"/>
  <c r="CC220" i="44"/>
  <c r="CC213" i="44"/>
  <c r="CC209" i="44"/>
  <c r="CB205" i="44"/>
  <c r="CC202" i="44"/>
  <c r="CD202" i="44" s="1"/>
  <c r="CB197" i="44"/>
  <c r="CC192" i="44"/>
  <c r="CB183" i="44"/>
  <c r="CC179" i="44"/>
  <c r="CB174" i="44"/>
  <c r="CC170" i="44"/>
  <c r="CB163" i="44"/>
  <c r="CC158" i="44"/>
  <c r="CB151" i="44"/>
  <c r="CC149" i="44"/>
  <c r="CB148" i="44"/>
  <c r="CC142" i="44"/>
  <c r="CC608" i="44"/>
  <c r="CB601" i="44"/>
  <c r="CC596" i="44"/>
  <c r="CC585" i="44"/>
  <c r="CC581" i="44"/>
  <c r="CC576" i="44"/>
  <c r="CB574" i="44"/>
  <c r="CB568" i="44"/>
  <c r="CC563" i="44"/>
  <c r="CB559" i="44"/>
  <c r="CC556" i="44"/>
  <c r="CB544" i="44"/>
  <c r="CB541" i="44"/>
  <c r="CC537" i="44"/>
  <c r="CC532" i="44"/>
  <c r="CC527" i="44"/>
  <c r="CC523" i="44"/>
  <c r="CC518" i="44"/>
  <c r="CC514" i="44"/>
  <c r="CC507" i="44"/>
  <c r="CB497" i="44"/>
  <c r="CC494" i="44"/>
  <c r="CC484" i="44"/>
  <c r="CC480" i="44"/>
  <c r="CB475" i="44"/>
  <c r="CC473" i="44"/>
  <c r="CC463" i="44"/>
  <c r="CB460" i="44"/>
  <c r="CC452" i="44"/>
  <c r="CB449" i="44"/>
  <c r="CB443" i="44"/>
  <c r="CC440" i="44"/>
  <c r="CB435" i="44"/>
  <c r="CB426" i="44"/>
  <c r="CC422" i="44"/>
  <c r="CB416" i="44"/>
  <c r="CC414" i="44"/>
  <c r="CB402" i="44"/>
  <c r="CC396" i="44"/>
  <c r="CB391" i="44"/>
  <c r="CC387" i="44"/>
  <c r="CB384" i="44"/>
  <c r="CC383" i="44"/>
  <c r="CC369" i="44"/>
  <c r="CB608" i="44"/>
  <c r="CC603" i="44"/>
  <c r="CB596" i="44"/>
  <c r="CC591" i="44"/>
  <c r="CB585" i="44"/>
  <c r="CB581" i="44"/>
  <c r="CB576" i="44"/>
  <c r="CC565" i="44"/>
  <c r="CB563" i="44"/>
  <c r="CC560" i="44"/>
  <c r="CB556" i="44"/>
  <c r="CC553" i="44"/>
  <c r="CB537" i="44"/>
  <c r="CB532" i="44"/>
  <c r="CB527" i="44"/>
  <c r="CB523" i="44"/>
  <c r="CC521" i="44"/>
  <c r="CB518" i="44"/>
  <c r="CB514" i="44"/>
  <c r="CB507" i="44"/>
  <c r="CC504" i="44"/>
  <c r="CB494" i="44"/>
  <c r="CC492" i="44"/>
  <c r="CB484" i="44"/>
  <c r="CB480" i="44"/>
  <c r="CB473" i="44"/>
  <c r="CB463" i="44"/>
  <c r="CB452" i="44"/>
  <c r="CC451" i="44"/>
  <c r="CD451" i="44" s="1"/>
  <c r="CC445" i="44"/>
  <c r="CB440" i="44"/>
  <c r="CB422" i="44"/>
  <c r="CC418" i="44"/>
  <c r="CB414" i="44"/>
  <c r="CC410" i="44"/>
  <c r="CD410" i="44" s="1"/>
  <c r="CC403" i="44"/>
  <c r="CC399" i="44"/>
  <c r="CB396" i="44"/>
  <c r="CC393" i="44"/>
  <c r="CB387" i="44"/>
  <c r="CB383" i="44"/>
  <c r="CC381" i="44"/>
  <c r="CB369" i="44"/>
  <c r="CC365" i="44"/>
  <c r="CC361" i="44"/>
  <c r="CC359" i="44"/>
  <c r="CC634" i="44"/>
  <c r="CB633" i="44"/>
  <c r="CC630" i="44"/>
  <c r="CC626" i="44"/>
  <c r="CC617" i="44"/>
  <c r="CB615" i="44"/>
  <c r="CC605" i="44"/>
  <c r="CB598" i="44"/>
  <c r="CC593" i="44"/>
  <c r="CC588" i="44"/>
  <c r="CB587" i="44"/>
  <c r="CB385" i="44"/>
  <c r="CC379" i="44"/>
  <c r="CB367" i="44"/>
  <c r="CC364" i="44"/>
  <c r="CC363" i="44"/>
  <c r="CB356" i="44"/>
  <c r="CB350" i="44"/>
  <c r="CB342" i="44"/>
  <c r="CC339" i="44"/>
  <c r="CB331" i="44"/>
  <c r="CB326" i="44"/>
  <c r="CB325" i="44"/>
  <c r="CC318" i="44"/>
  <c r="CB306" i="44"/>
  <c r="CC301" i="44"/>
  <c r="CB298" i="44"/>
  <c r="CC286" i="44"/>
  <c r="CB279" i="44"/>
  <c r="CB273" i="44"/>
  <c r="CC270" i="44"/>
  <c r="CB261" i="44"/>
  <c r="CB259" i="44"/>
  <c r="CB256" i="44"/>
  <c r="CC253" i="44"/>
  <c r="CC237" i="44"/>
  <c r="CB229" i="44"/>
  <c r="CB225" i="44"/>
  <c r="CC221" i="44"/>
  <c r="CC214" i="44"/>
  <c r="CB206" i="44"/>
  <c r="CC203" i="44"/>
  <c r="CC193" i="44"/>
  <c r="CB191" i="44"/>
  <c r="CC190" i="44"/>
  <c r="CB184" i="44"/>
  <c r="CC180" i="44"/>
  <c r="CC171" i="44"/>
  <c r="CB164" i="44"/>
  <c r="CC159" i="44"/>
  <c r="CB152" i="44"/>
  <c r="CB145" i="44"/>
  <c r="CC139" i="44"/>
  <c r="CC132" i="44"/>
  <c r="CC128" i="44"/>
  <c r="CB126" i="44"/>
  <c r="CB122" i="44"/>
  <c r="CC117" i="44"/>
  <c r="CB115" i="44"/>
  <c r="CB462" i="44"/>
  <c r="CB457" i="44"/>
  <c r="CC450" i="44"/>
  <c r="CB447" i="44"/>
  <c r="CC444" i="44"/>
  <c r="CB439" i="44"/>
  <c r="CB431" i="44"/>
  <c r="CC427" i="44"/>
  <c r="CB421" i="44"/>
  <c r="CC417" i="44"/>
  <c r="CB406" i="44"/>
  <c r="CB401" i="44"/>
  <c r="CB395" i="44"/>
  <c r="CC392" i="44"/>
  <c r="CC380" i="44"/>
  <c r="CC376" i="44"/>
  <c r="CB374" i="44"/>
  <c r="CC372" i="44"/>
  <c r="CC358" i="44"/>
  <c r="CC349" i="44"/>
  <c r="CB344" i="44"/>
  <c r="CC340" i="44"/>
  <c r="CB333" i="44"/>
  <c r="CC330" i="44"/>
  <c r="CB320" i="44"/>
  <c r="CC316" i="44"/>
  <c r="CB299" i="44"/>
  <c r="CC297" i="44"/>
  <c r="CB296" i="44"/>
  <c r="CB295" i="44"/>
  <c r="CC294" i="44"/>
  <c r="CC287" i="44"/>
  <c r="CB283" i="44"/>
  <c r="CC281" i="44"/>
  <c r="CB265" i="44"/>
  <c r="CB263" i="44"/>
  <c r="CB246" i="44"/>
  <c r="CC238" i="44"/>
  <c r="CC234" i="44"/>
  <c r="CB230" i="44"/>
  <c r="CB207" i="44"/>
  <c r="CD207" i="44" s="1"/>
  <c r="CB199" i="44"/>
  <c r="CC194" i="44"/>
  <c r="CB186" i="44"/>
  <c r="CB176" i="44"/>
  <c r="CC173" i="44"/>
  <c r="CB166" i="44"/>
  <c r="CC161" i="44"/>
  <c r="CB154" i="44"/>
  <c r="CB557" i="44"/>
  <c r="CC554" i="44"/>
  <c r="CB549" i="44"/>
  <c r="CC545" i="44"/>
  <c r="CB506" i="44"/>
  <c r="CB501" i="44"/>
  <c r="CB495" i="44"/>
  <c r="CB488" i="44"/>
  <c r="CB465" i="44"/>
  <c r="CC455" i="44"/>
  <c r="CB453" i="44"/>
  <c r="CB441" i="44"/>
  <c r="CC436" i="44"/>
  <c r="CB432" i="44"/>
  <c r="CC428" i="44"/>
  <c r="CB423" i="44"/>
  <c r="CC419" i="44"/>
  <c r="CC411" i="44"/>
  <c r="CB407" i="44"/>
  <c r="CC404" i="44"/>
  <c r="CB388" i="44"/>
  <c r="CC382" i="44"/>
  <c r="CC377" i="44"/>
  <c r="CB370" i="44"/>
  <c r="CC366" i="44"/>
  <c r="CB357" i="44"/>
  <c r="CB355" i="44"/>
  <c r="CB346" i="44"/>
  <c r="CC341" i="44"/>
  <c r="CB329" i="44"/>
  <c r="CC324" i="44"/>
  <c r="CB322" i="44"/>
  <c r="CC314" i="44"/>
  <c r="CB304" i="44"/>
  <c r="CB300" i="44"/>
  <c r="CB293" i="44"/>
  <c r="CB290" i="44"/>
  <c r="CB284" i="44"/>
  <c r="CC282" i="44"/>
  <c r="CC278" i="44"/>
  <c r="CB276" i="44"/>
  <c r="CB269" i="44"/>
  <c r="CC255" i="44"/>
  <c r="CB252" i="44"/>
  <c r="CC249" i="44"/>
  <c r="CB241" i="44"/>
  <c r="CB227" i="44"/>
  <c r="CC224" i="44"/>
  <c r="CB211" i="44"/>
  <c r="CC205" i="44"/>
  <c r="CB201" i="44"/>
  <c r="CC197" i="44"/>
  <c r="CB188" i="44"/>
  <c r="CC183" i="44"/>
  <c r="CC174" i="44"/>
  <c r="CB168" i="44"/>
  <c r="CC163" i="44"/>
  <c r="CB156" i="44"/>
  <c r="CC151" i="44"/>
  <c r="CC148" i="44"/>
  <c r="CB146" i="44"/>
  <c r="CB140" i="44"/>
  <c r="CC134" i="44"/>
  <c r="CC129" i="44"/>
  <c r="CB120" i="44"/>
  <c r="CC114" i="44"/>
  <c r="CB111" i="44"/>
  <c r="CC109" i="44"/>
  <c r="CC105" i="44"/>
  <c r="CC100" i="44"/>
  <c r="CB93" i="44"/>
  <c r="CC90" i="44"/>
  <c r="CC80" i="44"/>
  <c r="CC74" i="44"/>
  <c r="CB70" i="44"/>
  <c r="CB65" i="44"/>
  <c r="CB51" i="44"/>
  <c r="CC49" i="44"/>
  <c r="CB46" i="44"/>
  <c r="CC44" i="44"/>
  <c r="CB37" i="44"/>
  <c r="CC36" i="44"/>
  <c r="CC30" i="44"/>
  <c r="CB21" i="44"/>
  <c r="CB17" i="44"/>
  <c r="CC13" i="44"/>
  <c r="CB9" i="44"/>
  <c r="CC6" i="44"/>
  <c r="CB134" i="44"/>
  <c r="CC131" i="44"/>
  <c r="CB129" i="44"/>
  <c r="CC124" i="44"/>
  <c r="CB114" i="44"/>
  <c r="CC112" i="44"/>
  <c r="CB109" i="44"/>
  <c r="CB105" i="44"/>
  <c r="CB100" i="44"/>
  <c r="CC95" i="44"/>
  <c r="CB90" i="44"/>
  <c r="CB80" i="44"/>
  <c r="CC78" i="44"/>
  <c r="CB74" i="44"/>
  <c r="CC71" i="44"/>
  <c r="CC58" i="44"/>
  <c r="CC52" i="44"/>
  <c r="CB49" i="44"/>
  <c r="CB44" i="44"/>
  <c r="CB36" i="44"/>
  <c r="CC33" i="44"/>
  <c r="CB30" i="44"/>
  <c r="CC23" i="44"/>
  <c r="CC18" i="44"/>
  <c r="CB13" i="44"/>
  <c r="CC10" i="44"/>
  <c r="CB6" i="44"/>
  <c r="CB360" i="44"/>
  <c r="CC354" i="44"/>
  <c r="CC351" i="44"/>
  <c r="CB348" i="44"/>
  <c r="CC345" i="44"/>
  <c r="CC334" i="44"/>
  <c r="CB328" i="44"/>
  <c r="CC321" i="44"/>
  <c r="CB319" i="44"/>
  <c r="CC312" i="44"/>
  <c r="CC311" i="44"/>
  <c r="CC308" i="44"/>
  <c r="CB291" i="44"/>
  <c r="CC275" i="44"/>
  <c r="CB271" i="44"/>
  <c r="CB262" i="44"/>
  <c r="CC251" i="44"/>
  <c r="CB244" i="44"/>
  <c r="CC240" i="44"/>
  <c r="CB233" i="44"/>
  <c r="CC231" i="44"/>
  <c r="CB222" i="44"/>
  <c r="CC218" i="44"/>
  <c r="CB215" i="44"/>
  <c r="CC210" i="44"/>
  <c r="CC208" i="44"/>
  <c r="CC200" i="44"/>
  <c r="CB196" i="44"/>
  <c r="CC187" i="44"/>
  <c r="CB181" i="44"/>
  <c r="CC177" i="44"/>
  <c r="CB172" i="44"/>
  <c r="CC167" i="44"/>
  <c r="CB160" i="44"/>
  <c r="CC155" i="44"/>
  <c r="CB147" i="44"/>
  <c r="CB143" i="44"/>
  <c r="CC138" i="44"/>
  <c r="CB136" i="44"/>
  <c r="CC123" i="44"/>
  <c r="CB113" i="44"/>
  <c r="CB97" i="44"/>
  <c r="CC92" i="44"/>
  <c r="CB87" i="44"/>
  <c r="CC84" i="44"/>
  <c r="CC76" i="44"/>
  <c r="CB73" i="44"/>
  <c r="CC57" i="44"/>
  <c r="CB38" i="44"/>
  <c r="CB34" i="44"/>
  <c r="CC27" i="44"/>
  <c r="CC20" i="44"/>
  <c r="CC16" i="44"/>
  <c r="CB11" i="44"/>
  <c r="CB354" i="44"/>
  <c r="CB351" i="44"/>
  <c r="CB345" i="44"/>
  <c r="CB334" i="44"/>
  <c r="CC323" i="44"/>
  <c r="CB321" i="44"/>
  <c r="CC313" i="44"/>
  <c r="CD313" i="44" s="1"/>
  <c r="CB312" i="44"/>
  <c r="CB311" i="44"/>
  <c r="CC310" i="44"/>
  <c r="CB308" i="44"/>
  <c r="CC302" i="44"/>
  <c r="CC292" i="44"/>
  <c r="CC288" i="44"/>
  <c r="CC277" i="44"/>
  <c r="CB275" i="44"/>
  <c r="CC272" i="44"/>
  <c r="CC267" i="44"/>
  <c r="CC258" i="44"/>
  <c r="CC254" i="44"/>
  <c r="CB251" i="44"/>
  <c r="CC248" i="44"/>
  <c r="CB240" i="44"/>
  <c r="CC235" i="44"/>
  <c r="CB231" i="44"/>
  <c r="CC223" i="44"/>
  <c r="CB218" i="44"/>
  <c r="CC216" i="44"/>
  <c r="CB210" i="44"/>
  <c r="CB208" i="44"/>
  <c r="CC204" i="44"/>
  <c r="CB200" i="44"/>
  <c r="CB187" i="44"/>
  <c r="CC182" i="44"/>
  <c r="CB177" i="44"/>
  <c r="CB167" i="44"/>
  <c r="CC162" i="44"/>
  <c r="CB155" i="44"/>
  <c r="CC150" i="44"/>
  <c r="CC144" i="44"/>
  <c r="CB138" i="44"/>
  <c r="CC133" i="44"/>
  <c r="CD133" i="44" s="1"/>
  <c r="CB123" i="44"/>
  <c r="CC118" i="44"/>
  <c r="CC99" i="44"/>
  <c r="CB92" i="44"/>
  <c r="CC89" i="44"/>
  <c r="CB84" i="44"/>
  <c r="CC79" i="44"/>
  <c r="CB76" i="44"/>
  <c r="CC67" i="44"/>
  <c r="CC63" i="44"/>
  <c r="CB57" i="44"/>
  <c r="CC56" i="44"/>
  <c r="CC48" i="44"/>
  <c r="CC40" i="44"/>
  <c r="CC35" i="44"/>
  <c r="CC31" i="44"/>
  <c r="CB27" i="44"/>
  <c r="CB20" i="44"/>
  <c r="CB16" i="44"/>
  <c r="CC582" i="44"/>
  <c r="CC575" i="44"/>
  <c r="CB569" i="44"/>
  <c r="CD569" i="44" s="1"/>
  <c r="CC561" i="44"/>
  <c r="CC546" i="44"/>
  <c r="CB543" i="44"/>
  <c r="CB538" i="44"/>
  <c r="CC536" i="44"/>
  <c r="CC530" i="44"/>
  <c r="CC526" i="44"/>
  <c r="CC522" i="44"/>
  <c r="CC517" i="44"/>
  <c r="CC512" i="44"/>
  <c r="CB508" i="44"/>
  <c r="CC490" i="44"/>
  <c r="CC487" i="44"/>
  <c r="CC483" i="44"/>
  <c r="CD483" i="44" s="1"/>
  <c r="CC479" i="44"/>
  <c r="CB477" i="44"/>
  <c r="CC471" i="44"/>
  <c r="CB468" i="44"/>
  <c r="CB458" i="44"/>
  <c r="CC456" i="44"/>
  <c r="CB442" i="44"/>
  <c r="CC437" i="44"/>
  <c r="CB433" i="44"/>
  <c r="CD433" i="44" s="1"/>
  <c r="CC429" i="44"/>
  <c r="CB424" i="44"/>
  <c r="CC420" i="44"/>
  <c r="CB415" i="44"/>
  <c r="CC412" i="44"/>
  <c r="CB408" i="44"/>
  <c r="CC405" i="44"/>
  <c r="CC400" i="44"/>
  <c r="CB397" i="44"/>
  <c r="CB389" i="44"/>
  <c r="CC385" i="44"/>
  <c r="CB371" i="44"/>
  <c r="CC367" i="44"/>
  <c r="CC356" i="44"/>
  <c r="CB352" i="44"/>
  <c r="CD352" i="44" s="1"/>
  <c r="CC350" i="44"/>
  <c r="CC342" i="44"/>
  <c r="CB338" i="44"/>
  <c r="CB335" i="44"/>
  <c r="CC331" i="44"/>
  <c r="CC326" i="44"/>
  <c r="CC325" i="44"/>
  <c r="CB317" i="44"/>
  <c r="CC306" i="44"/>
  <c r="CB305" i="44"/>
  <c r="CC298" i="44"/>
  <c r="CC279" i="44"/>
  <c r="CC273" i="44"/>
  <c r="CB266" i="44"/>
  <c r="CB264" i="44"/>
  <c r="CC261" i="44"/>
  <c r="CC259" i="44"/>
  <c r="CC256" i="44"/>
  <c r="CB243" i="44"/>
  <c r="CB236" i="44"/>
  <c r="CC229" i="44"/>
  <c r="CB228" i="44"/>
  <c r="CC225" i="44"/>
  <c r="CB219" i="44"/>
  <c r="CB212" i="44"/>
  <c r="CC206" i="44"/>
  <c r="CC191" i="44"/>
  <c r="CB189" i="44"/>
  <c r="CC184" i="44"/>
  <c r="CB178" i="44"/>
  <c r="CB169" i="44"/>
  <c r="CC164" i="44"/>
  <c r="CB157" i="44"/>
  <c r="CD157" i="44" s="1"/>
  <c r="CC152" i="44"/>
  <c r="CC145" i="44"/>
  <c r="CB141" i="44"/>
  <c r="CC126" i="44"/>
  <c r="CC122" i="44"/>
  <c r="CC115" i="44"/>
  <c r="CB107" i="44"/>
  <c r="CB103" i="44"/>
  <c r="CC101" i="44"/>
  <c r="CB94" i="44"/>
  <c r="CB85" i="44"/>
  <c r="CC81" i="44"/>
  <c r="CB77" i="44"/>
  <c r="CD77" i="44" s="1"/>
  <c r="CB61" i="44"/>
  <c r="CB54" i="44"/>
  <c r="CB43" i="44"/>
  <c r="CD43" i="44" s="1"/>
  <c r="CC41" i="44"/>
  <c r="CC32" i="44"/>
  <c r="CB28" i="44"/>
  <c r="CB101" i="44"/>
  <c r="CC96" i="44"/>
  <c r="CC86" i="44"/>
  <c r="CB81" i="44"/>
  <c r="CC72" i="44"/>
  <c r="CC66" i="44"/>
  <c r="CC62" i="44"/>
  <c r="CC55" i="44"/>
  <c r="CC53" i="44"/>
  <c r="CC47" i="44"/>
  <c r="CB41" i="44"/>
  <c r="CB32" i="44"/>
  <c r="CC24" i="44"/>
  <c r="CC22" i="44"/>
  <c r="CB127" i="44"/>
  <c r="CC125" i="44"/>
  <c r="CC121" i="44"/>
  <c r="CD121" i="44" s="1"/>
  <c r="CB116" i="44"/>
  <c r="CC108" i="44"/>
  <c r="CB106" i="44"/>
  <c r="CC104" i="44"/>
  <c r="CB102" i="44"/>
  <c r="CC98" i="44"/>
  <c r="CB91" i="44"/>
  <c r="CC88" i="44"/>
  <c r="CB83" i="44"/>
  <c r="CB75" i="44"/>
  <c r="CB69" i="44"/>
  <c r="CB60" i="44"/>
  <c r="CC59" i="44"/>
  <c r="CB42" i="44"/>
  <c r="CC39" i="44"/>
  <c r="CC29" i="44"/>
  <c r="CB26" i="44"/>
  <c r="CB19" i="44"/>
  <c r="CB15" i="44"/>
  <c r="CD15" i="44" s="1"/>
  <c r="CB14" i="44"/>
  <c r="CC12" i="44"/>
  <c r="CC8" i="44"/>
  <c r="CD8" i="44" s="1"/>
  <c r="B36" i="46" l="1"/>
  <c r="G10" i="48"/>
  <c r="E9" i="48"/>
  <c r="B31" i="46"/>
  <c r="B30" i="46"/>
  <c r="B32" i="46"/>
  <c r="B29" i="46"/>
  <c r="B28" i="46"/>
  <c r="B33" i="46"/>
  <c r="B35" i="46"/>
  <c r="B27" i="46"/>
  <c r="B34" i="46"/>
  <c r="B18" i="46"/>
  <c r="B38" i="46"/>
  <c r="B37" i="46"/>
  <c r="CD83" i="44"/>
  <c r="CD95" i="44"/>
  <c r="CD29" i="44"/>
  <c r="CD283" i="44"/>
  <c r="CD59" i="44"/>
  <c r="CD305" i="44"/>
  <c r="CD188" i="44"/>
  <c r="CD441" i="44"/>
  <c r="CD320" i="44"/>
  <c r="CD144" i="44"/>
  <c r="CD598" i="44"/>
  <c r="CD448" i="44"/>
  <c r="CD132" i="44"/>
  <c r="CD439" i="44"/>
  <c r="CD21" i="44"/>
  <c r="CD607" i="44"/>
  <c r="CD398" i="44"/>
  <c r="CD467" i="44"/>
  <c r="CD397" i="44"/>
  <c r="CD119" i="44"/>
  <c r="CD611" i="44"/>
  <c r="CD468" i="44"/>
  <c r="CD232" i="44"/>
  <c r="CD499" i="44"/>
  <c r="CD425" i="44"/>
  <c r="CD117" i="44"/>
  <c r="CD344" i="44"/>
  <c r="CD106" i="44"/>
  <c r="CD219" i="44"/>
  <c r="CD186" i="44"/>
  <c r="CD381" i="44"/>
  <c r="CD469" i="44"/>
  <c r="CD487" i="44"/>
  <c r="CD534" i="44"/>
  <c r="CD66" i="44"/>
  <c r="CD490" i="44"/>
  <c r="CD222" i="44"/>
  <c r="CD51" i="44"/>
  <c r="CD276" i="44"/>
  <c r="CD295" i="44"/>
  <c r="CD615" i="44"/>
  <c r="CD544" i="44"/>
  <c r="CD150" i="44"/>
  <c r="CD399" i="44"/>
  <c r="CD238" i="44"/>
  <c r="CD153" i="44"/>
  <c r="CD357" i="44"/>
  <c r="CD67" i="44"/>
  <c r="CD65" i="44"/>
  <c r="CD458" i="44"/>
  <c r="CD462" i="44"/>
  <c r="CD489" i="44"/>
  <c r="CD193" i="44"/>
  <c r="CD310" i="44"/>
  <c r="CD401" i="44"/>
  <c r="CD493" i="44"/>
  <c r="CD564" i="44"/>
  <c r="CD536" i="44"/>
  <c r="CD253" i="44"/>
  <c r="CD361" i="44"/>
  <c r="CD504" i="44"/>
  <c r="CD247" i="44"/>
  <c r="CD104" i="44"/>
  <c r="CD266" i="44"/>
  <c r="CD477" i="44"/>
  <c r="CD40" i="44"/>
  <c r="CD34" i="44"/>
  <c r="CD52" i="44"/>
  <c r="CD173" i="44"/>
  <c r="CD565" i="44"/>
  <c r="CD236" i="44"/>
  <c r="CD288" i="44"/>
  <c r="CD233" i="44"/>
  <c r="CD23" i="44"/>
  <c r="CD201" i="44"/>
  <c r="CD355" i="44"/>
  <c r="CD297" i="44"/>
  <c r="CD603" i="44"/>
  <c r="CD149" i="44"/>
  <c r="CD277" i="44"/>
  <c r="CD442" i="44"/>
  <c r="CD497" i="44"/>
  <c r="CD496" i="44"/>
  <c r="CD22" i="44"/>
  <c r="CD11" i="44"/>
  <c r="CD457" i="44"/>
  <c r="CD301" i="44"/>
  <c r="CD403" i="44"/>
  <c r="CD553" i="44"/>
  <c r="CD220" i="44"/>
  <c r="CD597" i="44"/>
  <c r="CD53" i="44"/>
  <c r="CD176" i="44"/>
  <c r="CD528" i="44"/>
  <c r="CD270" i="44"/>
  <c r="CD551" i="44"/>
  <c r="CD131" i="44"/>
  <c r="CD75" i="44"/>
  <c r="CD228" i="44"/>
  <c r="CD160" i="44"/>
  <c r="CD524" i="44"/>
  <c r="CD371" i="44"/>
  <c r="CD319" i="44"/>
  <c r="CD374" i="44"/>
  <c r="CD444" i="44"/>
  <c r="CD142" i="44"/>
  <c r="CD88" i="44"/>
  <c r="CD172" i="44"/>
  <c r="CD9" i="44"/>
  <c r="CD376" i="44"/>
  <c r="CD447" i="44"/>
  <c r="CD393" i="44"/>
  <c r="CD389" i="44"/>
  <c r="CD517" i="44"/>
  <c r="CD162" i="44"/>
  <c r="CD292" i="44"/>
  <c r="CD328" i="44"/>
  <c r="CD286" i="44"/>
  <c r="CD102" i="44"/>
  <c r="CD89" i="44"/>
  <c r="CD113" i="44"/>
  <c r="CD293" i="44"/>
  <c r="C25" i="46" s="1"/>
  <c r="CD370" i="44"/>
  <c r="CD154" i="44"/>
  <c r="CD395" i="44"/>
  <c r="CD136" i="44"/>
  <c r="CD265" i="44"/>
  <c r="CD561" i="44"/>
  <c r="CD431" i="44"/>
  <c r="CD576" i="44"/>
  <c r="CD14" i="44"/>
  <c r="CD508" i="44"/>
  <c r="CD579" i="44"/>
  <c r="CD519" i="44"/>
  <c r="CD91" i="44"/>
  <c r="CD317" i="44"/>
  <c r="CD223" i="44"/>
  <c r="CD165" i="44"/>
  <c r="CD610" i="44"/>
  <c r="CD623" i="44"/>
  <c r="CD30" i="44"/>
  <c r="CD139" i="44"/>
  <c r="CD128" i="44"/>
  <c r="CD472" i="44"/>
  <c r="CD580" i="44"/>
  <c r="CD235" i="44"/>
  <c r="CD181" i="44"/>
  <c r="CD590" i="44"/>
  <c r="CD103" i="44"/>
  <c r="CD246" i="44"/>
  <c r="CD459" i="44"/>
  <c r="CD464" i="44"/>
  <c r="CD107" i="44"/>
  <c r="CD31" i="44"/>
  <c r="CD263" i="44"/>
  <c r="CD159" i="44"/>
  <c r="CD633" i="44"/>
  <c r="CD408" i="44"/>
  <c r="CD379" i="44"/>
  <c r="CD492" i="44"/>
  <c r="CD118" i="44"/>
  <c r="CD60" i="44"/>
  <c r="CD415" i="44"/>
  <c r="CD258" i="44"/>
  <c r="CD214" i="44"/>
  <c r="CD39" i="44"/>
  <c r="CD241" i="44"/>
  <c r="CD406" i="44"/>
  <c r="CD42" i="44"/>
  <c r="CD108" i="44"/>
  <c r="CD28" i="44"/>
  <c r="CD335" i="44"/>
  <c r="CD530" i="44"/>
  <c r="CD182" i="44"/>
  <c r="CD248" i="44"/>
  <c r="CD112" i="44"/>
  <c r="CD417" i="44"/>
  <c r="CD237" i="44"/>
  <c r="CD318" i="44"/>
  <c r="CD359" i="44"/>
  <c r="CD540" i="44"/>
  <c r="CD338" i="44"/>
  <c r="CD587" i="44"/>
  <c r="CD418" i="44"/>
  <c r="CD47" i="44"/>
  <c r="CD538" i="44"/>
  <c r="CD124" i="44"/>
  <c r="CD495" i="44"/>
  <c r="CD125" i="44"/>
  <c r="CD543" i="44"/>
  <c r="CD143" i="44"/>
  <c r="CD190" i="44"/>
  <c r="CD454" i="44"/>
  <c r="CD68" i="44"/>
  <c r="CD502" i="44"/>
  <c r="CD127" i="44"/>
  <c r="CD55" i="44"/>
  <c r="CD267" i="44"/>
  <c r="CD10" i="44"/>
  <c r="CD601" i="44"/>
  <c r="CD375" i="44"/>
  <c r="CD12" i="44"/>
  <c r="CD424" i="44"/>
  <c r="CD272" i="44"/>
  <c r="CD323" i="44"/>
  <c r="CD73" i="44"/>
  <c r="CD78" i="44"/>
  <c r="CD346" i="44"/>
  <c r="CD475" i="44"/>
  <c r="CD541" i="44"/>
  <c r="CD217" i="44"/>
  <c r="CD254" i="44"/>
  <c r="CD58" i="44"/>
  <c r="CD287" i="44"/>
  <c r="CD349" i="44"/>
  <c r="CD634" i="44"/>
  <c r="CD443" i="44"/>
  <c r="CD574" i="44"/>
  <c r="CD548" i="44"/>
  <c r="CD479" i="44"/>
  <c r="CD329" i="44"/>
  <c r="CD501" i="44"/>
  <c r="CD560" i="44"/>
  <c r="CD384" i="44"/>
  <c r="CD449" i="44"/>
  <c r="CD170" i="44"/>
  <c r="CD434" i="44"/>
  <c r="CD562" i="44"/>
  <c r="CD64" i="44"/>
  <c r="CD54" i="44"/>
  <c r="CD147" i="44"/>
  <c r="CD215" i="44"/>
  <c r="CD498" i="44"/>
  <c r="CD25" i="44"/>
  <c r="CD600" i="44"/>
  <c r="CD185" i="44"/>
  <c r="CD62" i="44"/>
  <c r="CD423" i="44"/>
  <c r="CD296" i="44"/>
  <c r="CD203" i="44"/>
  <c r="CD445" i="44"/>
  <c r="CD76" i="44"/>
  <c r="CD79" i="44"/>
  <c r="CD33" i="44"/>
  <c r="CD416" i="44"/>
  <c r="CD97" i="44"/>
  <c r="CD244" i="44"/>
  <c r="CD116" i="44"/>
  <c r="CD304" i="44"/>
  <c r="CD465" i="44"/>
  <c r="CD340" i="44"/>
  <c r="CD221" i="44"/>
  <c r="CD364" i="44"/>
  <c r="CD630" i="44"/>
  <c r="CD482" i="44"/>
  <c r="CD622" i="44"/>
  <c r="CD533" i="44"/>
  <c r="CD522" i="44"/>
  <c r="CD35" i="44"/>
  <c r="CD38" i="44"/>
  <c r="CD71" i="44"/>
  <c r="CD227" i="44"/>
  <c r="CD453" i="44"/>
  <c r="CD617" i="44"/>
  <c r="CD527" i="44"/>
  <c r="CD280" i="44"/>
  <c r="CD516" i="44"/>
  <c r="CD526" i="44"/>
  <c r="CD156" i="44"/>
  <c r="CD166" i="44"/>
  <c r="CD333" i="44"/>
  <c r="CD363" i="44"/>
  <c r="CD426" i="44"/>
  <c r="CD378" i="44"/>
  <c r="CD520" i="44"/>
  <c r="CD368" i="44"/>
  <c r="CD599" i="44"/>
  <c r="CD510" i="44"/>
  <c r="CD595" i="44"/>
  <c r="CD572" i="44"/>
  <c r="CD575" i="44"/>
  <c r="CD302" i="44"/>
  <c r="CD196" i="44"/>
  <c r="CD262" i="44"/>
  <c r="CD140" i="44"/>
  <c r="CD299" i="44"/>
  <c r="CD380" i="44"/>
  <c r="CD347" i="44"/>
  <c r="CD50" i="44"/>
  <c r="CD353" i="44"/>
  <c r="CD85" i="44"/>
  <c r="CD17" i="44"/>
  <c r="CD211" i="44"/>
  <c r="CD521" i="44"/>
  <c r="CD578" i="44"/>
  <c r="CD82" i="44"/>
  <c r="CD226" i="44"/>
  <c r="CD208" i="44"/>
  <c r="CD486" i="44"/>
  <c r="CD613" i="44"/>
  <c r="CD620" i="44"/>
  <c r="CD531" i="44"/>
  <c r="CD624" i="44"/>
  <c r="CD474" i="44"/>
  <c r="CD130" i="44"/>
  <c r="CD583" i="44"/>
  <c r="CD351" i="44"/>
  <c r="CD300" i="44"/>
  <c r="CD396" i="44"/>
  <c r="CD158" i="44"/>
  <c r="CD628" i="44"/>
  <c r="CD239" i="44"/>
  <c r="CD594" i="44"/>
  <c r="CD612" i="44"/>
  <c r="CD402" i="44"/>
  <c r="CD567" i="44"/>
  <c r="CD137" i="44"/>
  <c r="CD559" i="44"/>
  <c r="CD168" i="44"/>
  <c r="C24" i="46" s="1"/>
  <c r="CD252" i="44"/>
  <c r="CD392" i="44"/>
  <c r="CD591" i="44"/>
  <c r="CD460" i="44"/>
  <c r="CD209" i="44"/>
  <c r="CD390" i="44"/>
  <c r="CD609" i="44"/>
  <c r="CD505" i="44"/>
  <c r="CD550" i="44"/>
  <c r="CD413" i="44"/>
  <c r="CD19" i="44"/>
  <c r="CD86" i="44"/>
  <c r="CD271" i="44"/>
  <c r="CD111" i="44"/>
  <c r="CD407" i="44"/>
  <c r="CD365" i="44"/>
  <c r="CD470" i="44"/>
  <c r="CD529" i="44"/>
  <c r="CD45" i="44"/>
  <c r="CD476" i="44"/>
  <c r="CD189" i="44"/>
  <c r="CD99" i="44"/>
  <c r="CD269" i="44"/>
  <c r="CD161" i="44"/>
  <c r="CD330" i="44"/>
  <c r="CD440" i="44"/>
  <c r="CD315" i="44"/>
  <c r="CD586" i="44"/>
  <c r="CD485" i="44"/>
  <c r="CD509" i="44"/>
  <c r="CD539" i="44"/>
  <c r="CD513" i="44"/>
  <c r="CD80" i="44"/>
  <c r="CD192" i="44"/>
  <c r="CD555" i="44"/>
  <c r="CD589" i="44"/>
  <c r="CD155" i="44"/>
  <c r="CD484" i="44"/>
  <c r="CD72" i="44"/>
  <c r="CD557" i="44"/>
  <c r="CD234" i="44"/>
  <c r="CD605" i="44"/>
  <c r="CD503" i="44"/>
  <c r="CD525" i="44"/>
  <c r="CD327" i="44"/>
  <c r="CD627" i="44"/>
  <c r="CD92" i="44"/>
  <c r="CD114" i="44"/>
  <c r="CD179" i="44"/>
  <c r="CD386" i="44"/>
  <c r="CD339" i="44"/>
  <c r="CD138" i="44"/>
  <c r="CD171" i="44"/>
  <c r="CD268" i="44"/>
  <c r="CD180" i="44"/>
  <c r="CD606" i="44"/>
  <c r="CD289" i="44"/>
  <c r="CD212" i="44"/>
  <c r="CD231" i="44"/>
  <c r="CD369" i="44"/>
  <c r="CD422" i="44"/>
  <c r="CD518" i="44"/>
  <c r="CD563" i="44"/>
  <c r="CD596" i="44"/>
  <c r="CD213" i="44"/>
  <c r="CD257" i="44"/>
  <c r="CD20" i="44"/>
  <c r="CD84" i="44"/>
  <c r="CD167" i="44"/>
  <c r="CD354" i="44"/>
  <c r="CD588" i="44"/>
  <c r="CD466" i="44"/>
  <c r="CD242" i="44"/>
  <c r="CD195" i="44"/>
  <c r="CD61" i="44"/>
  <c r="CD387" i="44"/>
  <c r="CD463" i="44"/>
  <c r="CD480" i="44"/>
  <c r="CD523" i="44"/>
  <c r="CD585" i="44"/>
  <c r="CD608" i="44"/>
  <c r="CD7" i="44"/>
  <c r="CD175" i="44"/>
  <c r="CD69" i="44"/>
  <c r="CD450" i="44"/>
  <c r="CD409" i="44"/>
  <c r="CD481" i="44"/>
  <c r="CD391" i="44"/>
  <c r="CD435" i="44"/>
  <c r="CD546" i="44"/>
  <c r="CD194" i="44"/>
  <c r="CD294" i="44"/>
  <c r="CD135" i="44"/>
  <c r="CD337" i="44"/>
  <c r="CD46" i="44"/>
  <c r="CD421" i="44"/>
  <c r="CD452" i="44"/>
  <c r="CD507" i="44"/>
  <c r="CD537" i="44"/>
  <c r="CD556" i="44"/>
  <c r="CD568" i="44"/>
  <c r="CD303" i="44"/>
  <c r="CD491" i="44"/>
  <c r="CD511" i="44"/>
  <c r="CD542" i="44"/>
  <c r="CD566" i="44"/>
  <c r="CD24" i="44"/>
  <c r="CD264" i="44"/>
  <c r="CD120" i="44"/>
  <c r="CD632" i="44"/>
  <c r="CD56" i="44"/>
  <c r="CD582" i="44"/>
  <c r="CD81" i="44"/>
  <c r="CD321" i="44"/>
  <c r="CD218" i="44"/>
  <c r="CD87" i="44"/>
  <c r="CD44" i="44"/>
  <c r="CD37" i="44"/>
  <c r="CD285" i="44"/>
  <c r="CD309" i="44"/>
  <c r="CD336" i="44"/>
  <c r="CD307" i="44"/>
  <c r="CD332" i="44"/>
  <c r="CD471" i="44"/>
  <c r="CD512" i="44"/>
  <c r="CD290" i="44"/>
  <c r="CD322" i="44"/>
  <c r="CD388" i="44"/>
  <c r="CD432" i="44"/>
  <c r="CD614" i="44"/>
  <c r="CD621" i="44"/>
  <c r="CD94" i="44"/>
  <c r="C12" i="46" s="1"/>
  <c r="CD169" i="44"/>
  <c r="CD243" i="44"/>
  <c r="CD27" i="44"/>
  <c r="CD177" i="44"/>
  <c r="CD240" i="44"/>
  <c r="CD291" i="44"/>
  <c r="CD360" i="44"/>
  <c r="CD129" i="44"/>
  <c r="CD199" i="44"/>
  <c r="CD535" i="44"/>
  <c r="CD552" i="44"/>
  <c r="CD570" i="44"/>
  <c r="CD420" i="44"/>
  <c r="CD456" i="44"/>
  <c r="CD110" i="44"/>
  <c r="CD250" i="44"/>
  <c r="CD343" i="44"/>
  <c r="CD549" i="44"/>
  <c r="CD187" i="44"/>
  <c r="CD348" i="44"/>
  <c r="CD70" i="44"/>
  <c r="CD230" i="44"/>
  <c r="CD281" i="44"/>
  <c r="CD316" i="44"/>
  <c r="CD229" i="44"/>
  <c r="CD571" i="44"/>
  <c r="CD506" i="44"/>
  <c r="CD619" i="44"/>
  <c r="CD96" i="44"/>
  <c r="CD200" i="44"/>
  <c r="CD251" i="44"/>
  <c r="CD312" i="44"/>
  <c r="CD345" i="44"/>
  <c r="CD18" i="44"/>
  <c r="CD635" i="44"/>
  <c r="CD373" i="44"/>
  <c r="CD430" i="44"/>
  <c r="CD461" i="44"/>
  <c r="CD500" i="44"/>
  <c r="CD631" i="44"/>
  <c r="CD311" i="44"/>
  <c r="CD48" i="44"/>
  <c r="CD204" i="44"/>
  <c r="CD146" i="44"/>
  <c r="CD358" i="44"/>
  <c r="CD372" i="44"/>
  <c r="CD427" i="44"/>
  <c r="CD5" i="44"/>
  <c r="CD558" i="44"/>
  <c r="CD245" i="44"/>
  <c r="CD260" i="44"/>
  <c r="CD274" i="44"/>
  <c r="CD178" i="44"/>
  <c r="CD626" i="44"/>
  <c r="CD593" i="44"/>
  <c r="CD362" i="44"/>
  <c r="CD394" i="44"/>
  <c r="CD438" i="44"/>
  <c r="CD488" i="44"/>
  <c r="CD198" i="44"/>
  <c r="CD98" i="44"/>
  <c r="CD57" i="44"/>
  <c r="CD210" i="44"/>
  <c r="CD93" i="44"/>
  <c r="CD478" i="44"/>
  <c r="CD515" i="44"/>
  <c r="CD26" i="44"/>
  <c r="CD141" i="44"/>
  <c r="CD63" i="44"/>
  <c r="CD216" i="44"/>
  <c r="CD275" i="44"/>
  <c r="CD105" i="44"/>
  <c r="CD284" i="44"/>
  <c r="CD126" i="44"/>
  <c r="CD383" i="44"/>
  <c r="CD532" i="44"/>
  <c r="CD446" i="44"/>
  <c r="CD602" i="44"/>
  <c r="CD163" i="44"/>
  <c r="CD205" i="44"/>
  <c r="CD255" i="44"/>
  <c r="CD382" i="44"/>
  <c r="CD584" i="44"/>
  <c r="CD604" i="44"/>
  <c r="CD16" i="44"/>
  <c r="CD123" i="44"/>
  <c r="CD308" i="44"/>
  <c r="CD334" i="44"/>
  <c r="CD13" i="44"/>
  <c r="CD90" i="44"/>
  <c r="CD152" i="44"/>
  <c r="CD325" i="44"/>
  <c r="CD342" i="44"/>
  <c r="CD414" i="44"/>
  <c r="CD473" i="44"/>
  <c r="CD494" i="44"/>
  <c r="CD514" i="44"/>
  <c r="CD581" i="44"/>
  <c r="CD429" i="44"/>
  <c r="CD174" i="44"/>
  <c r="C8" i="46" s="1"/>
  <c r="CD314" i="44"/>
  <c r="CD404" i="44"/>
  <c r="CD616" i="44"/>
  <c r="CD36" i="44"/>
  <c r="CD100" i="44"/>
  <c r="CD164" i="44"/>
  <c r="CD206" i="44"/>
  <c r="CD256" i="44"/>
  <c r="CD326" i="44"/>
  <c r="CD350" i="44"/>
  <c r="CD437" i="44"/>
  <c r="CD183" i="44"/>
  <c r="CD278" i="44"/>
  <c r="CD411" i="44"/>
  <c r="CD545" i="44"/>
  <c r="CD115" i="44"/>
  <c r="CD259" i="44"/>
  <c r="CD273" i="44"/>
  <c r="CD298" i="44"/>
  <c r="CD385" i="44"/>
  <c r="CD400" i="44"/>
  <c r="CD32" i="44"/>
  <c r="CD224" i="44"/>
  <c r="CD282" i="44"/>
  <c r="CD366" i="44"/>
  <c r="CD419" i="44"/>
  <c r="CD554" i="44"/>
  <c r="CD577" i="44"/>
  <c r="CD625" i="44"/>
  <c r="CD184" i="44"/>
  <c r="CD279" i="44"/>
  <c r="CD405" i="44"/>
  <c r="CD101" i="44"/>
  <c r="CD148" i="44"/>
  <c r="CD428" i="44"/>
  <c r="CD629" i="44"/>
  <c r="CD6" i="44"/>
  <c r="CD49" i="44"/>
  <c r="CD74" i="44"/>
  <c r="CD109" i="44"/>
  <c r="CD134" i="44"/>
  <c r="CD122" i="44"/>
  <c r="CD145" i="44"/>
  <c r="CD191" i="44"/>
  <c r="CD225" i="44"/>
  <c r="CD261" i="44"/>
  <c r="CD306" i="44"/>
  <c r="CD331" i="44"/>
  <c r="CD356" i="44"/>
  <c r="CD367" i="44"/>
  <c r="CD412" i="44"/>
  <c r="CD41" i="44"/>
  <c r="CD151" i="44"/>
  <c r="CD197" i="44"/>
  <c r="CD249" i="44"/>
  <c r="CD324" i="44"/>
  <c r="CD341" i="44"/>
  <c r="CD377" i="44"/>
  <c r="CD436" i="44"/>
  <c r="CD618" i="44"/>
  <c r="CD455" i="44"/>
  <c r="CD592" i="44"/>
  <c r="I6" i="46"/>
  <c r="E10" i="48" l="1"/>
  <c r="C28" i="46"/>
  <c r="G11" i="48"/>
  <c r="C30" i="46"/>
  <c r="C18" i="46"/>
  <c r="C7" i="46"/>
  <c r="C26" i="46"/>
  <c r="C34" i="46"/>
  <c r="C31" i="46"/>
  <c r="C27" i="46"/>
  <c r="C23" i="46"/>
  <c r="C36" i="46"/>
  <c r="C20" i="46"/>
  <c r="C29" i="46"/>
  <c r="C9" i="46"/>
  <c r="C6" i="46"/>
  <c r="C10" i="46"/>
  <c r="C11" i="46"/>
  <c r="C19" i="46"/>
  <c r="C15" i="46"/>
  <c r="C33" i="46"/>
  <c r="C37" i="46"/>
  <c r="C38" i="46"/>
  <c r="C32" i="46"/>
  <c r="C13" i="46"/>
  <c r="C21" i="46"/>
  <c r="C22" i="46"/>
  <c r="C16" i="46"/>
  <c r="C17" i="46"/>
  <c r="C35" i="46"/>
  <c r="C14" i="46"/>
  <c r="G12" i="48" l="1"/>
  <c r="E11" i="48"/>
  <c r="B39" i="46"/>
  <c r="C39" i="46" s="1"/>
  <c r="E12" i="48" l="1"/>
  <c r="G13" i="48"/>
  <c r="B40" i="46"/>
  <c r="C40" i="46" s="1"/>
  <c r="E13" i="48" l="1"/>
  <c r="G14" i="48"/>
  <c r="B42" i="46"/>
  <c r="C42" i="46" s="1"/>
  <c r="B41" i="46"/>
  <c r="C41" i="46" s="1"/>
  <c r="E14" i="48" l="1"/>
  <c r="G15" i="48"/>
  <c r="B43" i="46"/>
  <c r="C43" i="46" s="1"/>
  <c r="G16" i="48" l="1"/>
  <c r="G17" i="48" s="1"/>
  <c r="G18" i="48" s="1"/>
  <c r="G19" i="48" s="1"/>
  <c r="G20" i="48" s="1"/>
  <c r="G21" i="48" s="1"/>
  <c r="G22" i="48" s="1"/>
  <c r="G23" i="48" s="1"/>
  <c r="G24" i="48" s="1"/>
  <c r="G25" i="48" s="1"/>
  <c r="G26" i="48" s="1"/>
  <c r="G27" i="48" s="1"/>
  <c r="G28" i="48" s="1"/>
  <c r="G29" i="48" s="1"/>
  <c r="G30" i="48" s="1"/>
  <c r="G31" i="48" s="1"/>
  <c r="G32" i="48" s="1"/>
  <c r="G33" i="48" s="1"/>
  <c r="G34" i="48" s="1"/>
  <c r="G35" i="48" s="1"/>
  <c r="G36" i="48" s="1"/>
  <c r="G37" i="48" s="1"/>
  <c r="G38" i="48" s="1"/>
  <c r="G39" i="48" s="1"/>
  <c r="G40" i="48" s="1"/>
  <c r="G41" i="48" s="1"/>
  <c r="G42" i="48" s="1"/>
  <c r="G43" i="48" s="1"/>
  <c r="G44" i="48" s="1"/>
  <c r="G45" i="48" s="1"/>
  <c r="F190" i="46" s="1"/>
  <c r="G190" i="46" s="1"/>
  <c r="E15" i="48"/>
  <c r="B44" i="46"/>
  <c r="C44" i="46" s="1"/>
  <c r="F377" i="46" l="1"/>
  <c r="G377" i="46" s="1"/>
  <c r="F117" i="46"/>
  <c r="G117" i="46" s="1"/>
  <c r="F350" i="46"/>
  <c r="G350" i="46" s="1"/>
  <c r="F525" i="46"/>
  <c r="G525" i="46" s="1"/>
  <c r="F216" i="46"/>
  <c r="G216" i="46" s="1"/>
  <c r="F661" i="46"/>
  <c r="G661" i="46" s="1"/>
  <c r="F331" i="46"/>
  <c r="G331" i="46" s="1"/>
  <c r="F271" i="46"/>
  <c r="G271" i="46" s="1"/>
  <c r="F671" i="46"/>
  <c r="G671" i="46" s="1"/>
  <c r="F711" i="46"/>
  <c r="G711" i="46" s="1"/>
  <c r="F230" i="46"/>
  <c r="G230" i="46" s="1"/>
  <c r="F83" i="46"/>
  <c r="G83" i="46" s="1"/>
  <c r="F176" i="46"/>
  <c r="G176" i="46" s="1"/>
  <c r="F35" i="46"/>
  <c r="G35" i="46" s="1"/>
  <c r="F401" i="46"/>
  <c r="G401" i="46" s="1"/>
  <c r="F672" i="46"/>
  <c r="G672" i="46" s="1"/>
  <c r="F491" i="46"/>
  <c r="G491" i="46" s="1"/>
  <c r="F449" i="46"/>
  <c r="G449" i="46" s="1"/>
  <c r="F234" i="46"/>
  <c r="G234" i="46" s="1"/>
  <c r="F329" i="46"/>
  <c r="G329" i="46" s="1"/>
  <c r="F321" i="46"/>
  <c r="G321" i="46" s="1"/>
  <c r="F126" i="46"/>
  <c r="G126" i="46" s="1"/>
  <c r="F528" i="46"/>
  <c r="G528" i="46" s="1"/>
  <c r="F291" i="46"/>
  <c r="G291" i="46" s="1"/>
  <c r="F643" i="46"/>
  <c r="G643" i="46" s="1"/>
  <c r="F158" i="46"/>
  <c r="G158" i="46" s="1"/>
  <c r="F396" i="46"/>
  <c r="G396" i="46" s="1"/>
  <c r="F670" i="46"/>
  <c r="G670" i="46" s="1"/>
  <c r="F592" i="46"/>
  <c r="G592" i="46" s="1"/>
  <c r="F619" i="46"/>
  <c r="G619" i="46" s="1"/>
  <c r="F218" i="46"/>
  <c r="G218" i="46" s="1"/>
  <c r="F635" i="46"/>
  <c r="G635" i="46" s="1"/>
  <c r="F470" i="46"/>
  <c r="G470" i="46" s="1"/>
  <c r="F701" i="46"/>
  <c r="G701" i="46" s="1"/>
  <c r="F539" i="46"/>
  <c r="G539" i="46" s="1"/>
  <c r="F154" i="46"/>
  <c r="G154" i="46" s="1"/>
  <c r="F676" i="46"/>
  <c r="G676" i="46" s="1"/>
  <c r="F228" i="46"/>
  <c r="G228" i="46" s="1"/>
  <c r="F613" i="46"/>
  <c r="G613" i="46" s="1"/>
  <c r="F408" i="46"/>
  <c r="G408" i="46" s="1"/>
  <c r="F208" i="46"/>
  <c r="G208" i="46" s="1"/>
  <c r="F604" i="46"/>
  <c r="G604" i="46" s="1"/>
  <c r="F415" i="46"/>
  <c r="G415" i="46" s="1"/>
  <c r="F623" i="46"/>
  <c r="G623" i="46" s="1"/>
  <c r="F685" i="46"/>
  <c r="G685" i="46" s="1"/>
  <c r="F45" i="46"/>
  <c r="G45" i="46" s="1"/>
  <c r="F689" i="46"/>
  <c r="G689" i="46" s="1"/>
  <c r="F111" i="46"/>
  <c r="G111" i="46" s="1"/>
  <c r="F110" i="46"/>
  <c r="G110" i="46" s="1"/>
  <c r="F633" i="46"/>
  <c r="G633" i="46" s="1"/>
  <c r="F484" i="46"/>
  <c r="G484" i="46" s="1"/>
  <c r="F96" i="46"/>
  <c r="G96" i="46" s="1"/>
  <c r="F315" i="46"/>
  <c r="G315" i="46" s="1"/>
  <c r="F339" i="46"/>
  <c r="G339" i="46" s="1"/>
  <c r="F202" i="46"/>
  <c r="G202" i="46" s="1"/>
  <c r="F37" i="46"/>
  <c r="G37" i="46" s="1"/>
  <c r="F607" i="46"/>
  <c r="G607" i="46" s="1"/>
  <c r="F89" i="46"/>
  <c r="G89" i="46" s="1"/>
  <c r="F140" i="46"/>
  <c r="G140" i="46" s="1"/>
  <c r="F541" i="46"/>
  <c r="G541" i="46" s="1"/>
  <c r="F212" i="46"/>
  <c r="G212" i="46" s="1"/>
  <c r="F480" i="46"/>
  <c r="G480" i="46" s="1"/>
  <c r="E16" i="48"/>
  <c r="E17" i="48" s="1"/>
  <c r="E18" i="48" s="1"/>
  <c r="E19" i="48" s="1"/>
  <c r="E20" i="48" s="1"/>
  <c r="E21" i="48" s="1"/>
  <c r="E22" i="48" s="1"/>
  <c r="E23" i="48" s="1"/>
  <c r="E24" i="48" s="1"/>
  <c r="E25" i="48" s="1"/>
  <c r="E26" i="48" s="1"/>
  <c r="E27" i="48" s="1"/>
  <c r="E28" i="48" s="1"/>
  <c r="E29" i="48" s="1"/>
  <c r="E30" i="48" s="1"/>
  <c r="E31" i="48" s="1"/>
  <c r="E32" i="48" s="1"/>
  <c r="E33" i="48" s="1"/>
  <c r="E34" i="48" s="1"/>
  <c r="E35" i="48" s="1"/>
  <c r="E36" i="48" s="1"/>
  <c r="E37" i="48" s="1"/>
  <c r="E38" i="48" s="1"/>
  <c r="E39" i="48" s="1"/>
  <c r="E40" i="48" s="1"/>
  <c r="E41" i="48" s="1"/>
  <c r="E42" i="48" s="1"/>
  <c r="E43" i="48" s="1"/>
  <c r="E44" i="48" s="1"/>
  <c r="E45" i="48" s="1"/>
  <c r="F375" i="46"/>
  <c r="G375" i="46" s="1"/>
  <c r="F133" i="46"/>
  <c r="G133" i="46" s="1"/>
  <c r="F656" i="46"/>
  <c r="G656" i="46" s="1"/>
  <c r="F344" i="46"/>
  <c r="G344" i="46" s="1"/>
  <c r="F560" i="46"/>
  <c r="G560" i="46" s="1"/>
  <c r="F664" i="46"/>
  <c r="G664" i="46" s="1"/>
  <c r="F247" i="46"/>
  <c r="G247" i="46" s="1"/>
  <c r="F28" i="46"/>
  <c r="G28" i="46" s="1"/>
  <c r="F265" i="46"/>
  <c r="G265" i="46" s="1"/>
  <c r="F38" i="46"/>
  <c r="G38" i="46" s="1"/>
  <c r="F326" i="46"/>
  <c r="G326" i="46" s="1"/>
  <c r="F169" i="46"/>
  <c r="G169" i="46" s="1"/>
  <c r="F62" i="46"/>
  <c r="G62" i="46" s="1"/>
  <c r="F394" i="46"/>
  <c r="G394" i="46" s="1"/>
  <c r="F573" i="46"/>
  <c r="G573" i="46" s="1"/>
  <c r="F581" i="46"/>
  <c r="G581" i="46" s="1"/>
  <c r="F666" i="46"/>
  <c r="G666" i="46" s="1"/>
  <c r="F252" i="46"/>
  <c r="G252" i="46" s="1"/>
  <c r="F662" i="46"/>
  <c r="G662" i="46" s="1"/>
  <c r="F272" i="46"/>
  <c r="G272" i="46" s="1"/>
  <c r="F67" i="46"/>
  <c r="G67" i="46" s="1"/>
  <c r="F526" i="46"/>
  <c r="G526" i="46" s="1"/>
  <c r="F667" i="46"/>
  <c r="G667" i="46" s="1"/>
  <c r="F532" i="46"/>
  <c r="G532" i="46" s="1"/>
  <c r="F123" i="46"/>
  <c r="G123" i="46" s="1"/>
  <c r="F489" i="46"/>
  <c r="G489" i="46" s="1"/>
  <c r="F399" i="46"/>
  <c r="G399" i="46" s="1"/>
  <c r="F438" i="46"/>
  <c r="G438" i="46" s="1"/>
  <c r="F157" i="46"/>
  <c r="G157" i="46" s="1"/>
  <c r="F434" i="46"/>
  <c r="G434" i="46" s="1"/>
  <c r="F378" i="46"/>
  <c r="G378" i="46" s="1"/>
  <c r="F600" i="46"/>
  <c r="G600" i="46" s="1"/>
  <c r="F170" i="46"/>
  <c r="G170" i="46" s="1"/>
  <c r="F199" i="46"/>
  <c r="G199" i="46" s="1"/>
  <c r="F317" i="46"/>
  <c r="G317" i="46" s="1"/>
  <c r="F520" i="46"/>
  <c r="G520" i="46" s="1"/>
  <c r="F374" i="46"/>
  <c r="G374" i="46" s="1"/>
  <c r="F507" i="46"/>
  <c r="G507" i="46" s="1"/>
  <c r="F552" i="46"/>
  <c r="G552" i="46" s="1"/>
  <c r="F517" i="46"/>
  <c r="G517" i="46" s="1"/>
  <c r="F186" i="46"/>
  <c r="G186" i="46" s="1"/>
  <c r="F606" i="46"/>
  <c r="G606" i="46" s="1"/>
  <c r="F21" i="46"/>
  <c r="G21" i="46" s="1"/>
  <c r="F104" i="46"/>
  <c r="G104" i="46" s="1"/>
  <c r="F389" i="46"/>
  <c r="G389" i="46" s="1"/>
  <c r="F439" i="46"/>
  <c r="G439" i="46" s="1"/>
  <c r="F553" i="46"/>
  <c r="G553" i="46" s="1"/>
  <c r="F301" i="46"/>
  <c r="G301" i="46" s="1"/>
  <c r="F108" i="46"/>
  <c r="G108" i="46" s="1"/>
  <c r="F109" i="46"/>
  <c r="G109" i="46" s="1"/>
  <c r="F267" i="46"/>
  <c r="G267" i="46" s="1"/>
  <c r="F579" i="46"/>
  <c r="G579" i="46" s="1"/>
  <c r="F457" i="46"/>
  <c r="G457" i="46" s="1"/>
  <c r="F57" i="46"/>
  <c r="G57" i="46" s="1"/>
  <c r="F319" i="46"/>
  <c r="G319" i="46" s="1"/>
  <c r="F58" i="46"/>
  <c r="G58" i="46" s="1"/>
  <c r="F138" i="46"/>
  <c r="G138" i="46" s="1"/>
  <c r="F620" i="46"/>
  <c r="G620" i="46" s="1"/>
  <c r="F160" i="46"/>
  <c r="G160" i="46" s="1"/>
  <c r="F12" i="46"/>
  <c r="G12" i="46" s="1"/>
  <c r="F310" i="46"/>
  <c r="G310" i="46" s="1"/>
  <c r="F23" i="46"/>
  <c r="G23" i="46" s="1"/>
  <c r="F475" i="46"/>
  <c r="G475" i="46" s="1"/>
  <c r="F621" i="46"/>
  <c r="G621" i="46" s="1"/>
  <c r="F168" i="46"/>
  <c r="G168" i="46" s="1"/>
  <c r="F251" i="46"/>
  <c r="G251" i="46" s="1"/>
  <c r="F217" i="46"/>
  <c r="G217" i="46" s="1"/>
  <c r="F244" i="46"/>
  <c r="G244" i="46" s="1"/>
  <c r="F179" i="46"/>
  <c r="G179" i="46" s="1"/>
  <c r="F31" i="46"/>
  <c r="G31" i="46" s="1"/>
  <c r="F454" i="46"/>
  <c r="G454" i="46" s="1"/>
  <c r="F16" i="46"/>
  <c r="G16" i="46" s="1"/>
  <c r="F340" i="46"/>
  <c r="G340" i="46" s="1"/>
  <c r="F650" i="46"/>
  <c r="G650" i="46" s="1"/>
  <c r="F681" i="46"/>
  <c r="G681" i="46" s="1"/>
  <c r="F397" i="46"/>
  <c r="G397" i="46" s="1"/>
  <c r="F474" i="46"/>
  <c r="G474" i="46" s="1"/>
  <c r="F303" i="46"/>
  <c r="G303" i="46" s="1"/>
  <c r="F393" i="46"/>
  <c r="G393" i="46" s="1"/>
  <c r="F694" i="46"/>
  <c r="G694" i="46" s="1"/>
  <c r="F605" i="46"/>
  <c r="G605" i="46" s="1"/>
  <c r="F632" i="46"/>
  <c r="G632" i="46" s="1"/>
  <c r="F281" i="46"/>
  <c r="G281" i="46" s="1"/>
  <c r="F693" i="46"/>
  <c r="G693" i="46" s="1"/>
  <c r="F463" i="46"/>
  <c r="G463" i="46" s="1"/>
  <c r="F245" i="46"/>
  <c r="G245" i="46" s="1"/>
  <c r="F235" i="46"/>
  <c r="G235" i="46" s="1"/>
  <c r="F307" i="46"/>
  <c r="G307" i="46" s="1"/>
  <c r="F493" i="46"/>
  <c r="G493" i="46" s="1"/>
  <c r="F161" i="46"/>
  <c r="G161" i="46" s="1"/>
  <c r="F207" i="46"/>
  <c r="G207" i="46" s="1"/>
  <c r="F300" i="46"/>
  <c r="G300" i="46" s="1"/>
  <c r="F69" i="46"/>
  <c r="G69" i="46" s="1"/>
  <c r="F358" i="46"/>
  <c r="G358" i="46" s="1"/>
  <c r="F448" i="46"/>
  <c r="G448" i="46" s="1"/>
  <c r="F100" i="46"/>
  <c r="G100" i="46" s="1"/>
  <c r="F519" i="46"/>
  <c r="G519" i="46" s="1"/>
  <c r="F122" i="46"/>
  <c r="G122" i="46" s="1"/>
  <c r="F527" i="46"/>
  <c r="G527" i="46" s="1"/>
  <c r="F388" i="46"/>
  <c r="G388" i="46" s="1"/>
  <c r="F145" i="46"/>
  <c r="G145" i="46" s="1"/>
  <c r="F90" i="46"/>
  <c r="G90" i="46" s="1"/>
  <c r="F382" i="46"/>
  <c r="G382" i="46" s="1"/>
  <c r="F642" i="46"/>
  <c r="G642" i="46" s="1"/>
  <c r="F240" i="46"/>
  <c r="G240" i="46" s="1"/>
  <c r="F76" i="46"/>
  <c r="G76" i="46" s="1"/>
  <c r="F376" i="46"/>
  <c r="G376" i="46" s="1"/>
  <c r="F533" i="46"/>
  <c r="G533" i="46" s="1"/>
  <c r="F407" i="46"/>
  <c r="G407" i="46" s="1"/>
  <c r="F521" i="46"/>
  <c r="G521" i="46" s="1"/>
  <c r="F125" i="46"/>
  <c r="G125" i="46" s="1"/>
  <c r="F451" i="46"/>
  <c r="G451" i="46" s="1"/>
  <c r="F436" i="46"/>
  <c r="G436" i="46" s="1"/>
  <c r="F562" i="46"/>
  <c r="G562" i="46" s="1"/>
  <c r="F574" i="46"/>
  <c r="G574" i="46" s="1"/>
  <c r="F580" i="46"/>
  <c r="G580" i="46" s="1"/>
  <c r="F473" i="46"/>
  <c r="G473" i="46" s="1"/>
  <c r="F583" i="46"/>
  <c r="G583" i="46" s="1"/>
  <c r="F147" i="46"/>
  <c r="G147" i="46" s="1"/>
  <c r="F549" i="46"/>
  <c r="G549" i="46" s="1"/>
  <c r="F78" i="46"/>
  <c r="G78" i="46" s="1"/>
  <c r="F20" i="46"/>
  <c r="G20" i="46" s="1"/>
  <c r="F127" i="46"/>
  <c r="G127" i="46" s="1"/>
  <c r="F409" i="46"/>
  <c r="G409" i="46" s="1"/>
  <c r="F9" i="46"/>
  <c r="G9" i="46" s="1"/>
  <c r="F700" i="46"/>
  <c r="G700" i="46" s="1"/>
  <c r="F210" i="46"/>
  <c r="G210" i="46" s="1"/>
  <c r="F296" i="46"/>
  <c r="G296" i="46" s="1"/>
  <c r="F128" i="46"/>
  <c r="G128" i="46" s="1"/>
  <c r="F338" i="46"/>
  <c r="G338" i="46" s="1"/>
  <c r="F221" i="46"/>
  <c r="G221" i="46" s="1"/>
  <c r="F162" i="46"/>
  <c r="G162" i="46" s="1"/>
  <c r="F40" i="46"/>
  <c r="G40" i="46" s="1"/>
  <c r="F173" i="46"/>
  <c r="G173" i="46" s="1"/>
  <c r="F690" i="46"/>
  <c r="G690" i="46" s="1"/>
  <c r="F384" i="46"/>
  <c r="G384" i="46" s="1"/>
  <c r="F129" i="46"/>
  <c r="G129" i="46" s="1"/>
  <c r="F142" i="46"/>
  <c r="G142" i="46" s="1"/>
  <c r="F167" i="46"/>
  <c r="G167" i="46" s="1"/>
  <c r="F172" i="46"/>
  <c r="G172" i="46" s="1"/>
  <c r="F433" i="46"/>
  <c r="G433" i="46" s="1"/>
  <c r="F370" i="46"/>
  <c r="G370" i="46" s="1"/>
  <c r="F327" i="46"/>
  <c r="G327" i="46" s="1"/>
  <c r="F361" i="46"/>
  <c r="G361" i="46" s="1"/>
  <c r="F679" i="46"/>
  <c r="G679" i="46" s="1"/>
  <c r="F392" i="46"/>
  <c r="G392" i="46" s="1"/>
  <c r="F324" i="46"/>
  <c r="G324" i="46" s="1"/>
  <c r="F134" i="46"/>
  <c r="G134" i="46" s="1"/>
  <c r="F452" i="46"/>
  <c r="G452" i="46" s="1"/>
  <c r="F195" i="46"/>
  <c r="G195" i="46" s="1"/>
  <c r="F364" i="46"/>
  <c r="G364" i="46" s="1"/>
  <c r="F279" i="46"/>
  <c r="G279" i="46" s="1"/>
  <c r="F571" i="46"/>
  <c r="G571" i="46" s="1"/>
  <c r="F334" i="46"/>
  <c r="G334" i="46" s="1"/>
  <c r="F416" i="46"/>
  <c r="G416" i="46" s="1"/>
  <c r="F561" i="46"/>
  <c r="G561" i="46" s="1"/>
  <c r="F586" i="46"/>
  <c r="G586" i="46" s="1"/>
  <c r="F155" i="46"/>
  <c r="G155" i="46" s="1"/>
  <c r="F273" i="46"/>
  <c r="G273" i="46" s="1"/>
  <c r="F51" i="46"/>
  <c r="G51" i="46" s="1"/>
  <c r="F602" i="46"/>
  <c r="G602" i="46" s="1"/>
  <c r="F628" i="46"/>
  <c r="G628" i="46" s="1"/>
  <c r="F432" i="46"/>
  <c r="G432" i="46" s="1"/>
  <c r="F705" i="46"/>
  <c r="G705" i="46" s="1"/>
  <c r="F546" i="46"/>
  <c r="G546" i="46" s="1"/>
  <c r="F264" i="46"/>
  <c r="G264" i="46" s="1"/>
  <c r="F565" i="46"/>
  <c r="G565" i="46" s="1"/>
  <c r="F52" i="46"/>
  <c r="G52" i="46" s="1"/>
  <c r="F356" i="46"/>
  <c r="G356" i="46" s="1"/>
  <c r="F706" i="46"/>
  <c r="G706" i="46" s="1"/>
  <c r="F501" i="46"/>
  <c r="G501" i="46" s="1"/>
  <c r="F598" i="46"/>
  <c r="G598" i="46" s="1"/>
  <c r="F203" i="46"/>
  <c r="G203" i="46" s="1"/>
  <c r="F102" i="46"/>
  <c r="G102" i="46" s="1"/>
  <c r="F547" i="46"/>
  <c r="G547" i="46" s="1"/>
  <c r="F316" i="46"/>
  <c r="G316" i="46" s="1"/>
  <c r="F593" i="46"/>
  <c r="G593" i="46" s="1"/>
  <c r="F572" i="46"/>
  <c r="G572" i="46" s="1"/>
  <c r="F18" i="46"/>
  <c r="G18" i="46" s="1"/>
  <c r="F226" i="46"/>
  <c r="G226" i="46" s="1"/>
  <c r="F171" i="46"/>
  <c r="G171" i="46" s="1"/>
  <c r="F26" i="46"/>
  <c r="G26" i="46" s="1"/>
  <c r="F485" i="46"/>
  <c r="G485" i="46" s="1"/>
  <c r="F584" i="46"/>
  <c r="G584" i="46" s="1"/>
  <c r="F421" i="46"/>
  <c r="G421" i="46" s="1"/>
  <c r="F242" i="46"/>
  <c r="G242" i="46" s="1"/>
  <c r="F256" i="46"/>
  <c r="G256" i="46" s="1"/>
  <c r="F189" i="46"/>
  <c r="G189" i="46" s="1"/>
  <c r="F654" i="46"/>
  <c r="G654" i="46" s="1"/>
  <c r="F19" i="46"/>
  <c r="G19" i="46" s="1"/>
  <c r="F435" i="46"/>
  <c r="G435" i="46" s="1"/>
  <c r="F379" i="46"/>
  <c r="G379" i="46" s="1"/>
  <c r="F238" i="46"/>
  <c r="G238" i="46" s="1"/>
  <c r="F346" i="46"/>
  <c r="G346" i="46" s="1"/>
  <c r="F283" i="46"/>
  <c r="G283" i="46" s="1"/>
  <c r="F277" i="46"/>
  <c r="G277" i="46" s="1"/>
  <c r="F644" i="46"/>
  <c r="G644" i="46" s="1"/>
  <c r="F558" i="46"/>
  <c r="G558" i="46" s="1"/>
  <c r="F639" i="46"/>
  <c r="G639" i="46" s="1"/>
  <c r="F44" i="46"/>
  <c r="G44" i="46" s="1"/>
  <c r="F68" i="46"/>
  <c r="G68" i="46" s="1"/>
  <c r="F426" i="46"/>
  <c r="G426" i="46" s="1"/>
  <c r="F380" i="46"/>
  <c r="G380" i="46" s="1"/>
  <c r="F299" i="46"/>
  <c r="G299" i="46" s="1"/>
  <c r="F64" i="46"/>
  <c r="G64" i="46" s="1"/>
  <c r="F709" i="46"/>
  <c r="G709" i="46" s="1"/>
  <c r="F355" i="46"/>
  <c r="G355" i="46" s="1"/>
  <c r="F333" i="46"/>
  <c r="G333" i="46" s="1"/>
  <c r="F70" i="46"/>
  <c r="G70" i="46" s="1"/>
  <c r="F578" i="46"/>
  <c r="G578" i="46" s="1"/>
  <c r="F298" i="46"/>
  <c r="G298" i="46" s="1"/>
  <c r="F487" i="46"/>
  <c r="G487" i="46" s="1"/>
  <c r="F354" i="46"/>
  <c r="G354" i="46" s="1"/>
  <c r="F285" i="46"/>
  <c r="G285" i="46" s="1"/>
  <c r="F511" i="46"/>
  <c r="G511" i="46" s="1"/>
  <c r="F141" i="46"/>
  <c r="G141" i="46" s="1"/>
  <c r="F447" i="46"/>
  <c r="G447" i="46" s="1"/>
  <c r="F311" i="46"/>
  <c r="G311" i="46" s="1"/>
  <c r="F683" i="46"/>
  <c r="G683" i="46" s="1"/>
  <c r="F420" i="46"/>
  <c r="G420" i="46" s="1"/>
  <c r="F254" i="46"/>
  <c r="G254" i="46" s="1"/>
  <c r="F192" i="46"/>
  <c r="G192" i="46" s="1"/>
  <c r="F95" i="46"/>
  <c r="G95" i="46" s="1"/>
  <c r="F674" i="46"/>
  <c r="G674" i="46" s="1"/>
  <c r="F175" i="46"/>
  <c r="G175" i="46" s="1"/>
  <c r="F398" i="46"/>
  <c r="G398" i="46" s="1"/>
  <c r="F469" i="46"/>
  <c r="G469" i="46" s="1"/>
  <c r="F197" i="46"/>
  <c r="G197" i="46" s="1"/>
  <c r="F703" i="46"/>
  <c r="G703" i="46" s="1"/>
  <c r="F342" i="46"/>
  <c r="G342" i="46" s="1"/>
  <c r="F77" i="46"/>
  <c r="G77" i="46" s="1"/>
  <c r="F50" i="46"/>
  <c r="G50" i="46" s="1"/>
  <c r="F591" i="46"/>
  <c r="G591" i="46" s="1"/>
  <c r="F86" i="46"/>
  <c r="G86" i="46" s="1"/>
  <c r="F498" i="46"/>
  <c r="G498" i="46" s="1"/>
  <c r="F411" i="46"/>
  <c r="G411" i="46" s="1"/>
  <c r="F211" i="46"/>
  <c r="G211" i="46" s="1"/>
  <c r="F268" i="46"/>
  <c r="G268" i="46" s="1"/>
  <c r="F196" i="46"/>
  <c r="G196" i="46" s="1"/>
  <c r="F206" i="46"/>
  <c r="G206" i="46" s="1"/>
  <c r="F459" i="46"/>
  <c r="G459" i="46" s="1"/>
  <c r="F61" i="46"/>
  <c r="G61" i="46" s="1"/>
  <c r="F302" i="46"/>
  <c r="G302" i="46" s="1"/>
  <c r="F710" i="46"/>
  <c r="G710" i="46" s="1"/>
  <c r="F366" i="46"/>
  <c r="G366" i="46" s="1"/>
  <c r="F594" i="46"/>
  <c r="G594" i="46" s="1"/>
  <c r="F362" i="46"/>
  <c r="G362" i="46" s="1"/>
  <c r="F496" i="46"/>
  <c r="G496" i="46" s="1"/>
  <c r="F410" i="46"/>
  <c r="G410" i="46" s="1"/>
  <c r="F274" i="46"/>
  <c r="G274" i="46" s="1"/>
  <c r="F443" i="46"/>
  <c r="G443" i="46" s="1"/>
  <c r="F404" i="46"/>
  <c r="G404" i="46" s="1"/>
  <c r="F288" i="46"/>
  <c r="G288" i="46" s="1"/>
  <c r="F32" i="46"/>
  <c r="G32" i="46" s="1"/>
  <c r="F184" i="46"/>
  <c r="G184" i="46" s="1"/>
  <c r="F136" i="46"/>
  <c r="G136" i="46" s="1"/>
  <c r="F84" i="46"/>
  <c r="G84" i="46" s="1"/>
  <c r="F297" i="46"/>
  <c r="G297" i="46" s="1"/>
  <c r="F503" i="46"/>
  <c r="G503" i="46" s="1"/>
  <c r="F637" i="46"/>
  <c r="G637" i="46" s="1"/>
  <c r="F505" i="46"/>
  <c r="G505" i="46" s="1"/>
  <c r="F261" i="46"/>
  <c r="G261" i="46" s="1"/>
  <c r="F15" i="46"/>
  <c r="G15" i="46" s="1"/>
  <c r="F187" i="46"/>
  <c r="G187" i="46" s="1"/>
  <c r="F403" i="46"/>
  <c r="G403" i="46" s="1"/>
  <c r="F514" i="46"/>
  <c r="G514" i="46" s="1"/>
  <c r="F483" i="46"/>
  <c r="G483" i="46" s="1"/>
  <c r="F614" i="46"/>
  <c r="G614" i="46" s="1"/>
  <c r="F704" i="46"/>
  <c r="G704" i="46" s="1"/>
  <c r="F603" i="46"/>
  <c r="G603" i="46" s="1"/>
  <c r="F193" i="46"/>
  <c r="G193" i="46" s="1"/>
  <c r="F201" i="46"/>
  <c r="G201" i="46" s="1"/>
  <c r="F93" i="46"/>
  <c r="G93" i="46" s="1"/>
  <c r="F225" i="46"/>
  <c r="G225" i="46" s="1"/>
  <c r="F239" i="46"/>
  <c r="G239" i="46" s="1"/>
  <c r="F455" i="46"/>
  <c r="G455" i="46" s="1"/>
  <c r="F653" i="46"/>
  <c r="G653" i="46" s="1"/>
  <c r="F531" i="46"/>
  <c r="G531" i="46" s="1"/>
  <c r="F550" i="46"/>
  <c r="G550" i="46" s="1"/>
  <c r="F255" i="46"/>
  <c r="G255" i="46" s="1"/>
  <c r="F702" i="46"/>
  <c r="G702" i="46" s="1"/>
  <c r="F587" i="46"/>
  <c r="G587" i="46" s="1"/>
  <c r="F214" i="46"/>
  <c r="G214" i="46" s="1"/>
  <c r="F81" i="46"/>
  <c r="G81" i="46" s="1"/>
  <c r="F284" i="46"/>
  <c r="G284" i="46" s="1"/>
  <c r="F181" i="46"/>
  <c r="G181" i="46" s="1"/>
  <c r="F515" i="46"/>
  <c r="G515" i="46" s="1"/>
  <c r="F437" i="46"/>
  <c r="G437" i="46" s="1"/>
  <c r="F697" i="46"/>
  <c r="G697" i="46" s="1"/>
  <c r="F275" i="46"/>
  <c r="G275" i="46" s="1"/>
  <c r="F512" i="46"/>
  <c r="G512" i="46" s="1"/>
  <c r="F513" i="46"/>
  <c r="G513" i="46" s="1"/>
  <c r="F304" i="46"/>
  <c r="G304" i="46" s="1"/>
  <c r="F631" i="46"/>
  <c r="G631" i="46" s="1"/>
  <c r="F446" i="46"/>
  <c r="G446" i="46" s="1"/>
  <c r="F103" i="46"/>
  <c r="G103" i="46" s="1"/>
  <c r="F59" i="46"/>
  <c r="G59" i="46" s="1"/>
  <c r="F97" i="46"/>
  <c r="G97" i="46" s="1"/>
  <c r="F543" i="46"/>
  <c r="G543" i="46" s="1"/>
  <c r="F47" i="46"/>
  <c r="G47" i="46" s="1"/>
  <c r="F530" i="46"/>
  <c r="G530" i="46" s="1"/>
  <c r="F150" i="46"/>
  <c r="G150" i="46" s="1"/>
  <c r="F325" i="46"/>
  <c r="G325" i="46" s="1"/>
  <c r="F616" i="46"/>
  <c r="G616" i="46" s="1"/>
  <c r="F649" i="46"/>
  <c r="G649" i="46" s="1"/>
  <c r="F582" i="46"/>
  <c r="G582" i="46" s="1"/>
  <c r="F146" i="46"/>
  <c r="G146" i="46" s="1"/>
  <c r="F347" i="46"/>
  <c r="G347" i="46" s="1"/>
  <c r="F106" i="46"/>
  <c r="G106" i="46" s="1"/>
  <c r="F98" i="46"/>
  <c r="G98" i="46" s="1"/>
  <c r="F544" i="46"/>
  <c r="G544" i="46" s="1"/>
  <c r="F130" i="46"/>
  <c r="G130" i="46" s="1"/>
  <c r="F294" i="46"/>
  <c r="G294" i="46" s="1"/>
  <c r="F588" i="46"/>
  <c r="G588" i="46" s="1"/>
  <c r="F308" i="46"/>
  <c r="G308" i="46" s="1"/>
  <c r="F523" i="46"/>
  <c r="G523" i="46" s="1"/>
  <c r="F204" i="46"/>
  <c r="G204" i="46" s="1"/>
  <c r="F200" i="46"/>
  <c r="G200" i="46" s="1"/>
  <c r="F178" i="46"/>
  <c r="G178" i="46" s="1"/>
  <c r="F114" i="46"/>
  <c r="G114" i="46" s="1"/>
  <c r="F472" i="46"/>
  <c r="G472" i="46" s="1"/>
  <c r="F143" i="46"/>
  <c r="G143" i="46" s="1"/>
  <c r="F119" i="46"/>
  <c r="G119" i="46" s="1"/>
  <c r="F428" i="46"/>
  <c r="G428" i="46" s="1"/>
  <c r="F87" i="46"/>
  <c r="G87" i="46" s="1"/>
  <c r="F423" i="46"/>
  <c r="G423" i="46" s="1"/>
  <c r="F372" i="46"/>
  <c r="G372" i="46" s="1"/>
  <c r="F390" i="46"/>
  <c r="G390" i="46" s="1"/>
  <c r="F497" i="46"/>
  <c r="G497" i="46" s="1"/>
  <c r="F442" i="46"/>
  <c r="G442" i="46" s="1"/>
  <c r="F369" i="46"/>
  <c r="G369" i="46" s="1"/>
  <c r="F405" i="46"/>
  <c r="G405" i="46" s="1"/>
  <c r="F276" i="46"/>
  <c r="G276" i="46" s="1"/>
  <c r="F132" i="46"/>
  <c r="G132" i="46" s="1"/>
  <c r="F185" i="46"/>
  <c r="G185" i="46" s="1"/>
  <c r="F568" i="46"/>
  <c r="G568" i="46" s="1"/>
  <c r="F74" i="46"/>
  <c r="G74" i="46" s="1"/>
  <c r="F113" i="46"/>
  <c r="G113" i="46" s="1"/>
  <c r="F386" i="46"/>
  <c r="G386" i="46" s="1"/>
  <c r="F577" i="46"/>
  <c r="G577" i="46" s="1"/>
  <c r="F595" i="46"/>
  <c r="G595" i="46" s="1"/>
  <c r="F647" i="46"/>
  <c r="G647" i="46" s="1"/>
  <c r="F548" i="46"/>
  <c r="G548" i="46" s="1"/>
  <c r="F6" i="46"/>
  <c r="G6" i="46" s="1"/>
  <c r="F8" i="46"/>
  <c r="G8" i="46" s="1"/>
  <c r="F286" i="46"/>
  <c r="G286" i="46" s="1"/>
  <c r="F80" i="46"/>
  <c r="G80" i="46" s="1"/>
  <c r="F400" i="46"/>
  <c r="G400" i="46" s="1"/>
  <c r="F71" i="46"/>
  <c r="G71" i="46" s="1"/>
  <c r="F148" i="46"/>
  <c r="G148" i="46" s="1"/>
  <c r="F395" i="46"/>
  <c r="G395" i="46" s="1"/>
  <c r="F121" i="46"/>
  <c r="G121" i="46" s="1"/>
  <c r="F165" i="46"/>
  <c r="G165" i="46" s="1"/>
  <c r="F367" i="46"/>
  <c r="G367" i="46" s="1"/>
  <c r="F486" i="46"/>
  <c r="G486" i="46" s="1"/>
  <c r="F213" i="46"/>
  <c r="G213" i="46" s="1"/>
  <c r="F599" i="46"/>
  <c r="G599" i="46" s="1"/>
  <c r="F224" i="46"/>
  <c r="G224" i="46" s="1"/>
  <c r="F151" i="46"/>
  <c r="G151" i="46" s="1"/>
  <c r="F33" i="46"/>
  <c r="G33" i="46" s="1"/>
  <c r="F610" i="46"/>
  <c r="G610" i="46" s="1"/>
  <c r="F233" i="46"/>
  <c r="G233" i="46" s="1"/>
  <c r="F471" i="46"/>
  <c r="G471" i="46" s="1"/>
  <c r="F163" i="46"/>
  <c r="G163" i="46" s="1"/>
  <c r="F590" i="46"/>
  <c r="G590" i="46" s="1"/>
  <c r="F263" i="46"/>
  <c r="G263" i="46" s="1"/>
  <c r="F322" i="46"/>
  <c r="G322" i="46" s="1"/>
  <c r="F10" i="46"/>
  <c r="G10" i="46" s="1"/>
  <c r="F464" i="46"/>
  <c r="G464" i="46" s="1"/>
  <c r="F309" i="46"/>
  <c r="G309" i="46" s="1"/>
  <c r="F7" i="46"/>
  <c r="G7" i="46" s="1"/>
  <c r="F17" i="46"/>
  <c r="G17" i="46" s="1"/>
  <c r="F634" i="46"/>
  <c r="G634" i="46" s="1"/>
  <c r="F198" i="46"/>
  <c r="G198" i="46" s="1"/>
  <c r="F686" i="46"/>
  <c r="G686" i="46" s="1"/>
  <c r="F269" i="46"/>
  <c r="G269" i="46" s="1"/>
  <c r="F478" i="46"/>
  <c r="G478" i="46" s="1"/>
  <c r="F306" i="46"/>
  <c r="G306" i="46" s="1"/>
  <c r="F357" i="46"/>
  <c r="G357" i="46" s="1"/>
  <c r="F615" i="46"/>
  <c r="G615" i="46" s="1"/>
  <c r="F39" i="46"/>
  <c r="G39" i="46" s="1"/>
  <c r="F359" i="46"/>
  <c r="G359" i="46" s="1"/>
  <c r="F278" i="46"/>
  <c r="G278" i="46" s="1"/>
  <c r="F695" i="46"/>
  <c r="G695" i="46" s="1"/>
  <c r="F677" i="46"/>
  <c r="G677" i="46" s="1"/>
  <c r="F414" i="46"/>
  <c r="G414" i="46" s="1"/>
  <c r="F429" i="46"/>
  <c r="G429" i="46" s="1"/>
  <c r="F94" i="46"/>
  <c r="G94" i="46" s="1"/>
  <c r="F673" i="46"/>
  <c r="G673" i="46" s="1"/>
  <c r="F381" i="46"/>
  <c r="G381" i="46" s="1"/>
  <c r="F56" i="46"/>
  <c r="G56" i="46" s="1"/>
  <c r="F328" i="46"/>
  <c r="G328" i="46" s="1"/>
  <c r="F490" i="46"/>
  <c r="G490" i="46" s="1"/>
  <c r="F229" i="46"/>
  <c r="G229" i="46" s="1"/>
  <c r="F139" i="46"/>
  <c r="G139" i="46" s="1"/>
  <c r="F36" i="46"/>
  <c r="G36" i="46" s="1"/>
  <c r="F312" i="46"/>
  <c r="G312" i="46" s="1"/>
  <c r="F567" i="46"/>
  <c r="G567" i="46" s="1"/>
  <c r="F66" i="46"/>
  <c r="G66" i="46" s="1"/>
  <c r="F658" i="46"/>
  <c r="G658" i="46" s="1"/>
  <c r="F612" i="46"/>
  <c r="G612" i="46" s="1"/>
  <c r="F345" i="46"/>
  <c r="G345" i="46" s="1"/>
  <c r="F659" i="46"/>
  <c r="G659" i="46" s="1"/>
  <c r="F246" i="46"/>
  <c r="G246" i="46" s="1"/>
  <c r="F645" i="46"/>
  <c r="G645" i="46" s="1"/>
  <c r="F191" i="46"/>
  <c r="G191" i="46" s="1"/>
  <c r="F492" i="46"/>
  <c r="G492" i="46" s="1"/>
  <c r="F135" i="46"/>
  <c r="G135" i="46" s="1"/>
  <c r="F596" i="46"/>
  <c r="G596" i="46" s="1"/>
  <c r="F41" i="46"/>
  <c r="G41" i="46" s="1"/>
  <c r="F707" i="46"/>
  <c r="G707" i="46" s="1"/>
  <c r="F566" i="46"/>
  <c r="G566" i="46" s="1"/>
  <c r="F641" i="46"/>
  <c r="G641" i="46" s="1"/>
  <c r="F34" i="46"/>
  <c r="G34" i="46" s="1"/>
  <c r="F27" i="46"/>
  <c r="G27" i="46" s="1"/>
  <c r="F551" i="46"/>
  <c r="G551" i="46" s="1"/>
  <c r="F105" i="46"/>
  <c r="G105" i="46" s="1"/>
  <c r="F440" i="46"/>
  <c r="G440" i="46" s="1"/>
  <c r="F112" i="46"/>
  <c r="G112" i="46" s="1"/>
  <c r="F227" i="46"/>
  <c r="G227" i="46" s="1"/>
  <c r="F499" i="46"/>
  <c r="G499" i="46" s="1"/>
  <c r="F336" i="46"/>
  <c r="G336" i="46" s="1"/>
  <c r="F182" i="46"/>
  <c r="G182" i="46" s="1"/>
  <c r="F209" i="46"/>
  <c r="G209" i="46" s="1"/>
  <c r="F91" i="46"/>
  <c r="G91" i="46" s="1"/>
  <c r="F29" i="46"/>
  <c r="G29" i="46" s="1"/>
  <c r="F194" i="46"/>
  <c r="G194" i="46" s="1"/>
  <c r="F692" i="46"/>
  <c r="G692" i="46" s="1"/>
  <c r="F538" i="46"/>
  <c r="G538" i="46" s="1"/>
  <c r="F617" i="46"/>
  <c r="G617" i="46" s="1"/>
  <c r="F343" i="46"/>
  <c r="G343" i="46" s="1"/>
  <c r="F14" i="46"/>
  <c r="G14" i="46" s="1"/>
  <c r="F609" i="46"/>
  <c r="G609" i="46" s="1"/>
  <c r="F660" i="46"/>
  <c r="G660" i="46" s="1"/>
  <c r="F259" i="46"/>
  <c r="G259" i="46" s="1"/>
  <c r="F425" i="46"/>
  <c r="G425" i="46" s="1"/>
  <c r="F494" i="46"/>
  <c r="G494" i="46" s="1"/>
  <c r="F266" i="46"/>
  <c r="G266" i="46" s="1"/>
  <c r="F314" i="46"/>
  <c r="G314" i="46" s="1"/>
  <c r="F166" i="46"/>
  <c r="G166" i="46" s="1"/>
  <c r="F555" i="46"/>
  <c r="G555" i="46" s="1"/>
  <c r="F55" i="46"/>
  <c r="G55" i="46" s="1"/>
  <c r="F570" i="46"/>
  <c r="G570" i="46" s="1"/>
  <c r="F431" i="46"/>
  <c r="G431" i="46" s="1"/>
  <c r="F418" i="46"/>
  <c r="G418" i="46" s="1"/>
  <c r="F524" i="46"/>
  <c r="G524" i="46" s="1"/>
  <c r="F11" i="46"/>
  <c r="G11" i="46" s="1"/>
  <c r="F292" i="46"/>
  <c r="G292" i="46" s="1"/>
  <c r="F427" i="46"/>
  <c r="G427" i="46" s="1"/>
  <c r="F323" i="46"/>
  <c r="G323" i="46" s="1"/>
  <c r="F164" i="46"/>
  <c r="G164" i="46" s="1"/>
  <c r="F684" i="46"/>
  <c r="G684" i="46" s="1"/>
  <c r="F99" i="46"/>
  <c r="G99" i="46" s="1"/>
  <c r="F335" i="46"/>
  <c r="G335" i="46" s="1"/>
  <c r="F107" i="46"/>
  <c r="G107" i="46" s="1"/>
  <c r="F72" i="46"/>
  <c r="G72" i="46" s="1"/>
  <c r="F65" i="46"/>
  <c r="G65" i="46" s="1"/>
  <c r="F506" i="46"/>
  <c r="G506" i="46" s="1"/>
  <c r="F116" i="46"/>
  <c r="G116" i="46" s="1"/>
  <c r="F43" i="46"/>
  <c r="G43" i="46" s="1"/>
  <c r="F535" i="46"/>
  <c r="G535" i="46" s="1"/>
  <c r="F630" i="46"/>
  <c r="G630" i="46" s="1"/>
  <c r="F330" i="46"/>
  <c r="G330" i="46" s="1"/>
  <c r="F495" i="46"/>
  <c r="G495" i="46" s="1"/>
  <c r="F180" i="46"/>
  <c r="G180" i="46" s="1"/>
  <c r="F287" i="46"/>
  <c r="G287" i="46" s="1"/>
  <c r="F460" i="46"/>
  <c r="G460" i="46" s="1"/>
  <c r="F678" i="46"/>
  <c r="G678" i="46" s="1"/>
  <c r="F608" i="46"/>
  <c r="G608" i="46" s="1"/>
  <c r="F54" i="46"/>
  <c r="G54" i="46" s="1"/>
  <c r="F663" i="46"/>
  <c r="G663" i="46" s="1"/>
  <c r="F680" i="46"/>
  <c r="G680" i="46" s="1"/>
  <c r="F675" i="46"/>
  <c r="G675" i="46" s="1"/>
  <c r="F341" i="46"/>
  <c r="G341" i="46" s="1"/>
  <c r="F92" i="46"/>
  <c r="G92" i="46" s="1"/>
  <c r="F318" i="46"/>
  <c r="G318" i="46" s="1"/>
  <c r="F652" i="46"/>
  <c r="G652" i="46" s="1"/>
  <c r="F385" i="46"/>
  <c r="G385" i="46" s="1"/>
  <c r="F564" i="46"/>
  <c r="G564" i="46" s="1"/>
  <c r="F688" i="46"/>
  <c r="G688" i="46" s="1"/>
  <c r="F417" i="46"/>
  <c r="G417" i="46" s="1"/>
  <c r="F522" i="46"/>
  <c r="G522" i="46" s="1"/>
  <c r="F589" i="46"/>
  <c r="G589" i="46" s="1"/>
  <c r="F313" i="46"/>
  <c r="G313" i="46" s="1"/>
  <c r="F467" i="46"/>
  <c r="G467" i="46" s="1"/>
  <c r="F120" i="46"/>
  <c r="G120" i="46" s="1"/>
  <c r="F476" i="46"/>
  <c r="G476" i="46" s="1"/>
  <c r="F636" i="46"/>
  <c r="G636" i="46" s="1"/>
  <c r="F332" i="46"/>
  <c r="G332" i="46" s="1"/>
  <c r="F540" i="46"/>
  <c r="G540" i="46" s="1"/>
  <c r="F556" i="46"/>
  <c r="G556" i="46" s="1"/>
  <c r="F63" i="46"/>
  <c r="G63" i="46" s="1"/>
  <c r="F219" i="46"/>
  <c r="G219" i="46" s="1"/>
  <c r="F466" i="46"/>
  <c r="G466" i="46" s="1"/>
  <c r="F712" i="46"/>
  <c r="G712" i="46" s="1"/>
  <c r="F188" i="46"/>
  <c r="G188" i="46" s="1"/>
  <c r="F445" i="46"/>
  <c r="G445" i="46" s="1"/>
  <c r="F258" i="46"/>
  <c r="G258" i="46" s="1"/>
  <c r="F391" i="46"/>
  <c r="G391" i="46" s="1"/>
  <c r="F488" i="46"/>
  <c r="G488" i="46" s="1"/>
  <c r="F365" i="46"/>
  <c r="G365" i="46" s="1"/>
  <c r="F698" i="46"/>
  <c r="G698" i="46" s="1"/>
  <c r="F424" i="46"/>
  <c r="G424" i="46" s="1"/>
  <c r="F569" i="46"/>
  <c r="G569" i="46" s="1"/>
  <c r="F174" i="46"/>
  <c r="G174" i="46" s="1"/>
  <c r="F651" i="46"/>
  <c r="G651" i="46" s="1"/>
  <c r="F243" i="46"/>
  <c r="G243" i="46" s="1"/>
  <c r="F563" i="46"/>
  <c r="G563" i="46" s="1"/>
  <c r="F249" i="46"/>
  <c r="G249" i="46" s="1"/>
  <c r="F82" i="46"/>
  <c r="G82" i="46" s="1"/>
  <c r="F215" i="46"/>
  <c r="G215" i="46" s="1"/>
  <c r="F638" i="46"/>
  <c r="G638" i="46" s="1"/>
  <c r="F220" i="46"/>
  <c r="G220" i="46" s="1"/>
  <c r="F462" i="46"/>
  <c r="G462" i="46" s="1"/>
  <c r="F510" i="46"/>
  <c r="G510" i="46" s="1"/>
  <c r="F282" i="46"/>
  <c r="G282" i="46" s="1"/>
  <c r="F223" i="46"/>
  <c r="G223" i="46" s="1"/>
  <c r="F611" i="46"/>
  <c r="G611" i="46" s="1"/>
  <c r="F430" i="46"/>
  <c r="G430" i="46" s="1"/>
  <c r="F79" i="46"/>
  <c r="G79" i="46" s="1"/>
  <c r="F75" i="46"/>
  <c r="G75" i="46" s="1"/>
  <c r="F60" i="46"/>
  <c r="G60" i="46" s="1"/>
  <c r="F575" i="46"/>
  <c r="G575" i="46" s="1"/>
  <c r="F24" i="46"/>
  <c r="G24" i="46" s="1"/>
  <c r="F270" i="46"/>
  <c r="G270" i="46" s="1"/>
  <c r="F626" i="46"/>
  <c r="G626" i="46" s="1"/>
  <c r="F406" i="46"/>
  <c r="G406" i="46" s="1"/>
  <c r="F419" i="46"/>
  <c r="G419" i="46" s="1"/>
  <c r="F682" i="46"/>
  <c r="G682" i="46" s="1"/>
  <c r="F482" i="46"/>
  <c r="G482" i="46" s="1"/>
  <c r="F450" i="46"/>
  <c r="G450" i="46" s="1"/>
  <c r="F597" i="46"/>
  <c r="G597" i="46" s="1"/>
  <c r="F383" i="46"/>
  <c r="G383" i="46" s="1"/>
  <c r="F461" i="46"/>
  <c r="G461" i="46" s="1"/>
  <c r="F699" i="46"/>
  <c r="G699" i="46" s="1"/>
  <c r="F46" i="46"/>
  <c r="G46" i="46" s="1"/>
  <c r="F85" i="46"/>
  <c r="G85" i="46" s="1"/>
  <c r="F231" i="46"/>
  <c r="G231" i="46" s="1"/>
  <c r="F422" i="46"/>
  <c r="G422" i="46" s="1"/>
  <c r="F48" i="46"/>
  <c r="G48" i="46" s="1"/>
  <c r="F305" i="46"/>
  <c r="G305" i="46" s="1"/>
  <c r="F149" i="46"/>
  <c r="G149" i="46" s="1"/>
  <c r="F508" i="46"/>
  <c r="G508" i="46" s="1"/>
  <c r="F289" i="46"/>
  <c r="G289" i="46" s="1"/>
  <c r="F53" i="46"/>
  <c r="G53" i="46" s="1"/>
  <c r="F337" i="46"/>
  <c r="G337" i="46" s="1"/>
  <c r="F559" i="46"/>
  <c r="G559" i="46" s="1"/>
  <c r="F534" i="46"/>
  <c r="G534" i="46" s="1"/>
  <c r="F360" i="46"/>
  <c r="G360" i="46" s="1"/>
  <c r="F622" i="46"/>
  <c r="G622" i="46" s="1"/>
  <c r="F118" i="46"/>
  <c r="G118" i="46" s="1"/>
  <c r="F585" i="46"/>
  <c r="G585" i="46" s="1"/>
  <c r="F49" i="46"/>
  <c r="G49" i="46" s="1"/>
  <c r="F348" i="46"/>
  <c r="G348" i="46" s="1"/>
  <c r="F640" i="46"/>
  <c r="G640" i="46" s="1"/>
  <c r="F124" i="46"/>
  <c r="G124" i="46" s="1"/>
  <c r="F144" i="46"/>
  <c r="G144" i="46" s="1"/>
  <c r="F648" i="46"/>
  <c r="G648" i="46" s="1"/>
  <c r="F624" i="46"/>
  <c r="G624" i="46" s="1"/>
  <c r="F293" i="46"/>
  <c r="G293" i="46" s="1"/>
  <c r="F22" i="46"/>
  <c r="G22" i="46" s="1"/>
  <c r="F456" i="46"/>
  <c r="G456" i="46" s="1"/>
  <c r="F576" i="46"/>
  <c r="G576" i="46" s="1"/>
  <c r="F280" i="46"/>
  <c r="G280" i="46" s="1"/>
  <c r="F248" i="46"/>
  <c r="G248" i="46" s="1"/>
  <c r="F542" i="46"/>
  <c r="G542" i="46" s="1"/>
  <c r="F137" i="46"/>
  <c r="G137" i="46" s="1"/>
  <c r="F509" i="46"/>
  <c r="G509" i="46" s="1"/>
  <c r="F153" i="46"/>
  <c r="G153" i="46" s="1"/>
  <c r="F159" i="46"/>
  <c r="G159" i="46" s="1"/>
  <c r="F177" i="46"/>
  <c r="G177" i="46" s="1"/>
  <c r="F152" i="46"/>
  <c r="G152" i="46" s="1"/>
  <c r="F290" i="46"/>
  <c r="G290" i="46" s="1"/>
  <c r="F655" i="46"/>
  <c r="G655" i="46" s="1"/>
  <c r="F25" i="46"/>
  <c r="G25" i="46" s="1"/>
  <c r="F529" i="46"/>
  <c r="G529" i="46" s="1"/>
  <c r="F412" i="46"/>
  <c r="G412" i="46" s="1"/>
  <c r="F691" i="46"/>
  <c r="G691" i="46" s="1"/>
  <c r="F250" i="46"/>
  <c r="G250" i="46" s="1"/>
  <c r="F368" i="46"/>
  <c r="G368" i="46" s="1"/>
  <c r="F232" i="46"/>
  <c r="G232" i="46" s="1"/>
  <c r="F627" i="46"/>
  <c r="G627" i="46" s="1"/>
  <c r="F402" i="46"/>
  <c r="G402" i="46" s="1"/>
  <c r="F101" i="46"/>
  <c r="G101" i="46" s="1"/>
  <c r="F687" i="46"/>
  <c r="G687" i="46" s="1"/>
  <c r="F183" i="46"/>
  <c r="G183" i="46" s="1"/>
  <c r="F646" i="46"/>
  <c r="G646" i="46" s="1"/>
  <c r="F554" i="46"/>
  <c r="G554" i="46" s="1"/>
  <c r="F500" i="46"/>
  <c r="G500" i="46" s="1"/>
  <c r="F665" i="46"/>
  <c r="G665" i="46" s="1"/>
  <c r="F260" i="46"/>
  <c r="G260" i="46" s="1"/>
  <c r="F253" i="46"/>
  <c r="G253" i="46" s="1"/>
  <c r="F387" i="46"/>
  <c r="G387" i="46" s="1"/>
  <c r="F222" i="46"/>
  <c r="G222" i="46" s="1"/>
  <c r="F349" i="46"/>
  <c r="G349" i="46" s="1"/>
  <c r="F115" i="46"/>
  <c r="G115" i="46" s="1"/>
  <c r="F481" i="46"/>
  <c r="G481" i="46" s="1"/>
  <c r="F629" i="46"/>
  <c r="G629" i="46" s="1"/>
  <c r="F502" i="46"/>
  <c r="G502" i="46" s="1"/>
  <c r="F453" i="46"/>
  <c r="G453" i="46" s="1"/>
  <c r="F479" i="46"/>
  <c r="G479" i="46" s="1"/>
  <c r="F156" i="46"/>
  <c r="G156" i="46" s="1"/>
  <c r="F353" i="46"/>
  <c r="G353" i="46" s="1"/>
  <c r="F557" i="46"/>
  <c r="G557" i="46" s="1"/>
  <c r="F13" i="46"/>
  <c r="G13" i="46" s="1"/>
  <c r="F320" i="46"/>
  <c r="G320" i="46" s="1"/>
  <c r="F516" i="46"/>
  <c r="G516" i="46" s="1"/>
  <c r="F465" i="46"/>
  <c r="G465" i="46" s="1"/>
  <c r="F696" i="46"/>
  <c r="G696" i="46" s="1"/>
  <c r="F601" i="46"/>
  <c r="G601" i="46" s="1"/>
  <c r="F241" i="46"/>
  <c r="G241" i="46" s="1"/>
  <c r="F73" i="46"/>
  <c r="G73" i="46" s="1"/>
  <c r="F352" i="46"/>
  <c r="G352" i="46" s="1"/>
  <c r="F657" i="46"/>
  <c r="G657" i="46" s="1"/>
  <c r="F262" i="46"/>
  <c r="G262" i="46" s="1"/>
  <c r="F545" i="46"/>
  <c r="G545" i="46" s="1"/>
  <c r="F708" i="46"/>
  <c r="G708" i="46" s="1"/>
  <c r="F536" i="46"/>
  <c r="G536" i="46" s="1"/>
  <c r="F373" i="46"/>
  <c r="G373" i="46" s="1"/>
  <c r="F363" i="46"/>
  <c r="G363" i="46" s="1"/>
  <c r="F131" i="46"/>
  <c r="G131" i="46" s="1"/>
  <c r="F468" i="46"/>
  <c r="G468" i="46" s="1"/>
  <c r="F669" i="46"/>
  <c r="G669" i="46" s="1"/>
  <c r="F444" i="46"/>
  <c r="G444" i="46" s="1"/>
  <c r="F413" i="46"/>
  <c r="G413" i="46" s="1"/>
  <c r="F477" i="46"/>
  <c r="G477" i="46" s="1"/>
  <c r="F30" i="46"/>
  <c r="G30" i="46" s="1"/>
  <c r="F295" i="46"/>
  <c r="G295" i="46" s="1"/>
  <c r="F237" i="46"/>
  <c r="G237" i="46" s="1"/>
  <c r="F537" i="46"/>
  <c r="G537" i="46" s="1"/>
  <c r="F618" i="46"/>
  <c r="G618" i="46" s="1"/>
  <c r="F42" i="46"/>
  <c r="G42" i="46" s="1"/>
  <c r="F257" i="46"/>
  <c r="G257" i="46" s="1"/>
  <c r="F205" i="46"/>
  <c r="G205" i="46" s="1"/>
  <c r="F668" i="46"/>
  <c r="G668" i="46" s="1"/>
  <c r="F504" i="46"/>
  <c r="G504" i="46" s="1"/>
  <c r="F625" i="46"/>
  <c r="G625" i="46" s="1"/>
  <c r="F351" i="46"/>
  <c r="G351" i="46" s="1"/>
  <c r="F236" i="46"/>
  <c r="G236" i="46" s="1"/>
  <c r="F458" i="46"/>
  <c r="G458" i="46" s="1"/>
  <c r="F371" i="46"/>
  <c r="G371" i="46" s="1"/>
  <c r="F441" i="46"/>
  <c r="G441" i="46" s="1"/>
  <c r="F88" i="46"/>
  <c r="G88" i="46" s="1"/>
  <c r="F518" i="46"/>
  <c r="G518" i="46" s="1"/>
  <c r="B53" i="46"/>
  <c r="C53" i="46" s="1"/>
  <c r="B554" i="46"/>
  <c r="C554" i="46" s="1"/>
  <c r="B590" i="46"/>
  <c r="C590" i="46" s="1"/>
  <c r="B438" i="46"/>
  <c r="C438" i="46" s="1"/>
  <c r="B182" i="46"/>
  <c r="C182" i="46" s="1"/>
  <c r="B253" i="46"/>
  <c r="C253" i="46" s="1"/>
  <c r="B565" i="46"/>
  <c r="C565" i="46" s="1"/>
  <c r="B309" i="46"/>
  <c r="C309" i="46" s="1"/>
  <c r="B374" i="46"/>
  <c r="C374" i="46" s="1"/>
  <c r="B618" i="46"/>
  <c r="C618" i="46" s="1"/>
  <c r="B390" i="46"/>
  <c r="C390" i="46" s="1"/>
  <c r="B455" i="46"/>
  <c r="C455" i="46" s="1"/>
  <c r="B357" i="46"/>
  <c r="C357" i="46" s="1"/>
  <c r="B646" i="46"/>
  <c r="C646" i="46" s="1"/>
  <c r="B549" i="46"/>
  <c r="C549" i="46" s="1"/>
  <c r="B630" i="46"/>
  <c r="C630" i="46" s="1"/>
  <c r="B101" i="46"/>
  <c r="C101" i="46" s="1"/>
  <c r="B215" i="46"/>
  <c r="C215" i="46" s="1"/>
  <c r="B613" i="46"/>
  <c r="C613" i="46" s="1"/>
  <c r="B694" i="46"/>
  <c r="C694" i="46" s="1"/>
  <c r="B199" i="46"/>
  <c r="C199" i="46" s="1"/>
  <c r="B281" i="46"/>
  <c r="C281" i="46" s="1"/>
  <c r="B642" i="46"/>
  <c r="C642" i="46" s="1"/>
  <c r="B202" i="46"/>
  <c r="C202" i="46" s="1"/>
  <c r="B471" i="46"/>
  <c r="C471" i="46" s="1"/>
  <c r="B134" i="46"/>
  <c r="C134" i="46" s="1"/>
  <c r="B327" i="46"/>
  <c r="C327" i="46" s="1"/>
  <c r="B118" i="46"/>
  <c r="C118" i="46" s="1"/>
  <c r="B138" i="46"/>
  <c r="C138" i="46" s="1"/>
  <c r="B276" i="46"/>
  <c r="C276" i="46" s="1"/>
  <c r="B292" i="46"/>
  <c r="C292" i="46" s="1"/>
  <c r="B300" i="46"/>
  <c r="C300" i="46" s="1"/>
  <c r="B377" i="46"/>
  <c r="C377" i="46" s="1"/>
  <c r="B635" i="46"/>
  <c r="C635" i="46" s="1"/>
  <c r="B293" i="46"/>
  <c r="C293" i="46" s="1"/>
  <c r="B589" i="46"/>
  <c r="C589" i="46" s="1"/>
  <c r="B206" i="46"/>
  <c r="C206" i="46" s="1"/>
  <c r="B632" i="46"/>
  <c r="C632" i="46" s="1"/>
  <c r="B223" i="46"/>
  <c r="C223" i="46" s="1"/>
  <c r="B580" i="46"/>
  <c r="C580" i="46" s="1"/>
  <c r="B93" i="46"/>
  <c r="C93" i="46" s="1"/>
  <c r="B578" i="46"/>
  <c r="C578" i="46" s="1"/>
  <c r="B90" i="46"/>
  <c r="C90" i="46" s="1"/>
  <c r="B670" i="46"/>
  <c r="C670" i="46" s="1"/>
  <c r="B303" i="46"/>
  <c r="C303" i="46" s="1"/>
  <c r="B380" i="46"/>
  <c r="C380" i="46" s="1"/>
  <c r="B543" i="46"/>
  <c r="C543" i="46" s="1"/>
  <c r="B654" i="46"/>
  <c r="C654" i="46" s="1"/>
  <c r="B287" i="46"/>
  <c r="C287" i="46" s="1"/>
  <c r="B235" i="46"/>
  <c r="C235" i="46" s="1"/>
  <c r="B233" i="46"/>
  <c r="C233" i="46" s="1"/>
  <c r="B509" i="46"/>
  <c r="C509" i="46" s="1"/>
  <c r="B504" i="46"/>
  <c r="C504" i="46" s="1"/>
  <c r="B62" i="46"/>
  <c r="C62" i="46" s="1"/>
  <c r="B693" i="46"/>
  <c r="C693" i="46" s="1"/>
  <c r="B411" i="46"/>
  <c r="C411" i="46" s="1"/>
  <c r="B250" i="46"/>
  <c r="C250" i="46" s="1"/>
  <c r="B94" i="46"/>
  <c r="C94" i="46" s="1"/>
  <c r="B570" i="46"/>
  <c r="C570" i="46" s="1"/>
  <c r="B251" i="46"/>
  <c r="C251" i="46" s="1"/>
  <c r="B679" i="46"/>
  <c r="C679" i="46" s="1"/>
  <c r="B708" i="46"/>
  <c r="C708" i="46" s="1"/>
  <c r="B378" i="46"/>
  <c r="C378" i="46" s="1"/>
  <c r="B269" i="46"/>
  <c r="C269" i="46" s="1"/>
  <c r="B370" i="46"/>
  <c r="C370" i="46" s="1"/>
  <c r="B489" i="46"/>
  <c r="C489" i="46" s="1"/>
  <c r="B512" i="46"/>
  <c r="C512" i="46" s="1"/>
  <c r="B353" i="46"/>
  <c r="C353" i="46" s="1"/>
  <c r="B52" i="46"/>
  <c r="C52" i="46" s="1"/>
  <c r="B525" i="46"/>
  <c r="C525" i="46" s="1"/>
  <c r="B453" i="46"/>
  <c r="C453" i="46" s="1"/>
  <c r="B64" i="46"/>
  <c r="C64" i="46" s="1"/>
  <c r="B168" i="46"/>
  <c r="C168" i="46" s="1"/>
  <c r="B347" i="46"/>
  <c r="C347" i="46" s="1"/>
  <c r="B465" i="46"/>
  <c r="C465" i="46" s="1"/>
  <c r="B111" i="46"/>
  <c r="C111" i="46" s="1"/>
  <c r="B572" i="46"/>
  <c r="C572" i="46" s="1"/>
  <c r="B57" i="46"/>
  <c r="C57" i="46" s="1"/>
  <c r="B651" i="46"/>
  <c r="C651" i="46" s="1"/>
  <c r="B112" i="46"/>
  <c r="C112" i="46" s="1"/>
  <c r="B177" i="46"/>
  <c r="C177" i="46" s="1"/>
  <c r="B470" i="46"/>
  <c r="C470" i="46" s="1"/>
  <c r="B301" i="46"/>
  <c r="C301" i="46" s="1"/>
  <c r="B621" i="46"/>
  <c r="C621" i="46" s="1"/>
  <c r="B104" i="46"/>
  <c r="C104" i="46" s="1"/>
  <c r="B88" i="46"/>
  <c r="C88" i="46" s="1"/>
  <c r="B127" i="46"/>
  <c r="C127" i="46" s="1"/>
  <c r="B193" i="46"/>
  <c r="C193" i="46" s="1"/>
  <c r="B181" i="46"/>
  <c r="C181" i="46" s="1"/>
  <c r="B487" i="46"/>
  <c r="C487" i="46" s="1"/>
  <c r="B232" i="46"/>
  <c r="C232" i="46" s="1"/>
  <c r="B285" i="46"/>
  <c r="C285" i="46" s="1"/>
  <c r="B682" i="46"/>
  <c r="C682" i="46" s="1"/>
  <c r="B532" i="46"/>
  <c r="C532" i="46" s="1"/>
  <c r="B397" i="46"/>
  <c r="C397" i="46" s="1"/>
  <c r="B350" i="46"/>
  <c r="C350" i="46" s="1"/>
  <c r="B120" i="46"/>
  <c r="C120" i="46" s="1"/>
  <c r="B239" i="46"/>
  <c r="C239" i="46" s="1"/>
  <c r="B625" i="46"/>
  <c r="C625" i="46" s="1"/>
  <c r="B363" i="46"/>
  <c r="C363" i="46" s="1"/>
  <c r="B519" i="46"/>
  <c r="C519" i="46" s="1"/>
  <c r="B158" i="46"/>
  <c r="C158" i="46" s="1"/>
  <c r="B172" i="46"/>
  <c r="C172" i="46" s="1"/>
  <c r="B244" i="46"/>
  <c r="C244" i="46" s="1"/>
  <c r="B362" i="46"/>
  <c r="C362" i="46" s="1"/>
  <c r="B365" i="46"/>
  <c r="C365" i="46" s="1"/>
  <c r="B515" i="46"/>
  <c r="C515" i="46" s="1"/>
  <c r="B477" i="46"/>
  <c r="C477" i="46" s="1"/>
  <c r="B700" i="46"/>
  <c r="C700" i="46" s="1"/>
  <c r="B406" i="46"/>
  <c r="C406" i="46" s="1"/>
  <c r="B314" i="46"/>
  <c r="C314" i="46" s="1"/>
  <c r="B493" i="46"/>
  <c r="C493" i="46" s="1"/>
  <c r="B252" i="46"/>
  <c r="C252" i="46" s="1"/>
  <c r="B49" i="46"/>
  <c r="C49" i="46" s="1"/>
  <c r="B508" i="46"/>
  <c r="C508" i="46" s="1"/>
  <c r="B399" i="46"/>
  <c r="C399" i="46" s="1"/>
  <c r="B568" i="46"/>
  <c r="C568" i="46" s="1"/>
  <c r="B392" i="46"/>
  <c r="C392" i="46" s="1"/>
  <c r="B338" i="46"/>
  <c r="C338" i="46" s="1"/>
  <c r="B400" i="46"/>
  <c r="C400" i="46" s="1"/>
  <c r="B79" i="46"/>
  <c r="C79" i="46" s="1"/>
  <c r="B260" i="46"/>
  <c r="C260" i="46" s="1"/>
  <c r="B184" i="46"/>
  <c r="C184" i="46" s="1"/>
  <c r="B114" i="46"/>
  <c r="C114" i="46" s="1"/>
  <c r="B548" i="46"/>
  <c r="C548" i="46" s="1"/>
  <c r="B619" i="46"/>
  <c r="C619" i="46" s="1"/>
  <c r="B221" i="46"/>
  <c r="C221" i="46" s="1"/>
  <c r="B99" i="46"/>
  <c r="C99" i="46" s="1"/>
  <c r="B310" i="46"/>
  <c r="C310" i="46" s="1"/>
  <c r="B394" i="46"/>
  <c r="C394" i="46" s="1"/>
  <c r="B656" i="46"/>
  <c r="C656" i="46" s="1"/>
  <c r="B249" i="46"/>
  <c r="C249" i="46" s="1"/>
  <c r="B355" i="46"/>
  <c r="C355" i="46" s="1"/>
  <c r="B446" i="46"/>
  <c r="C446" i="46" s="1"/>
  <c r="B474" i="46"/>
  <c r="C474" i="46" s="1"/>
  <c r="B473" i="46"/>
  <c r="C473" i="46" s="1"/>
  <c r="B243" i="46"/>
  <c r="C243" i="46" s="1"/>
  <c r="B451" i="46"/>
  <c r="C451" i="46" s="1"/>
  <c r="B318" i="46"/>
  <c r="C318" i="46" s="1"/>
  <c r="B698" i="46"/>
  <c r="C698" i="46" s="1"/>
  <c r="B497" i="46"/>
  <c r="C497" i="46" s="1"/>
  <c r="B535" i="46"/>
  <c r="C535" i="46" s="1"/>
  <c r="B417" i="46"/>
  <c r="C417" i="46" s="1"/>
  <c r="B58" i="46"/>
  <c r="C58" i="46" s="1"/>
  <c r="B677" i="46"/>
  <c r="C677" i="46" s="1"/>
  <c r="B690" i="46"/>
  <c r="C690" i="46" s="1"/>
  <c r="B494" i="46"/>
  <c r="C494" i="46" s="1"/>
  <c r="B337" i="46"/>
  <c r="C337" i="46" s="1"/>
  <c r="B608" i="46"/>
  <c r="C608" i="46" s="1"/>
  <c r="B313" i="46"/>
  <c r="C313" i="46" s="1"/>
  <c r="B569" i="46"/>
  <c r="C569" i="46" s="1"/>
  <c r="B405" i="46"/>
  <c r="C405" i="46" s="1"/>
  <c r="B459" i="46"/>
  <c r="C459" i="46" s="1"/>
  <c r="B155" i="46"/>
  <c r="C155" i="46" s="1"/>
  <c r="B681" i="46"/>
  <c r="C681" i="46" s="1"/>
  <c r="B368" i="46"/>
  <c r="C368" i="46" s="1"/>
  <c r="B597" i="46"/>
  <c r="C597" i="46" s="1"/>
  <c r="B517" i="46"/>
  <c r="C517" i="46" s="1"/>
  <c r="B454" i="46"/>
  <c r="C454" i="46" s="1"/>
  <c r="B594" i="46"/>
  <c r="C594" i="46" s="1"/>
  <c r="B291" i="46"/>
  <c r="C291" i="46" s="1"/>
  <c r="B136" i="46"/>
  <c r="C136" i="46" s="1"/>
  <c r="B476" i="46"/>
  <c r="C476" i="46" s="1"/>
  <c r="B154" i="46"/>
  <c r="C154" i="46" s="1"/>
  <c r="B514" i="46"/>
  <c r="C514" i="46" s="1"/>
  <c r="B71" i="46"/>
  <c r="C71" i="46" s="1"/>
  <c r="B492" i="46"/>
  <c r="C492" i="46" s="1"/>
  <c r="B342" i="46"/>
  <c r="C342" i="46" s="1"/>
  <c r="B527" i="46"/>
  <c r="C527" i="46" s="1"/>
  <c r="B426" i="46"/>
  <c r="C426" i="46" s="1"/>
  <c r="B561" i="46"/>
  <c r="C561" i="46" s="1"/>
  <c r="B188" i="46"/>
  <c r="C188" i="46" s="1"/>
  <c r="B641" i="46"/>
  <c r="C641" i="46" s="1"/>
  <c r="B335" i="46"/>
  <c r="C335" i="46" s="1"/>
  <c r="B457" i="46"/>
  <c r="C457" i="46" s="1"/>
  <c r="B286" i="46"/>
  <c r="C286" i="46" s="1"/>
  <c r="B240" i="46"/>
  <c r="C240" i="46" s="1"/>
  <c r="B274" i="46"/>
  <c r="C274" i="46" s="1"/>
  <c r="B319" i="46"/>
  <c r="C319" i="46" s="1"/>
  <c r="B69" i="46"/>
  <c r="C69" i="46" s="1"/>
  <c r="B408" i="46"/>
  <c r="C408" i="46" s="1"/>
  <c r="B430" i="46"/>
  <c r="C430" i="46" s="1"/>
  <c r="B604" i="46"/>
  <c r="C604" i="46" s="1"/>
  <c r="B46" i="46"/>
  <c r="C46" i="46" s="1"/>
  <c r="B665" i="46"/>
  <c r="C665" i="46" s="1"/>
  <c r="B82" i="46"/>
  <c r="C82" i="46" s="1"/>
  <c r="B591" i="46"/>
  <c r="C591" i="46" s="1"/>
  <c r="B534" i="46"/>
  <c r="C534" i="46" s="1"/>
  <c r="B562" i="46"/>
  <c r="C562" i="46" s="1"/>
  <c r="B550" i="46"/>
  <c r="C550" i="46" s="1"/>
  <c r="B437" i="46"/>
  <c r="C437" i="46" s="1"/>
  <c r="B123" i="46"/>
  <c r="C123" i="46" s="1"/>
  <c r="B230" i="46"/>
  <c r="C230" i="46" s="1"/>
  <c r="B639" i="46"/>
  <c r="C639" i="46" s="1"/>
  <c r="B288" i="46"/>
  <c r="C288" i="46" s="1"/>
  <c r="B544" i="46"/>
  <c r="C544" i="46" s="1"/>
  <c r="B612" i="46"/>
  <c r="C612" i="46" s="1"/>
  <c r="B599" i="46"/>
  <c r="C599" i="46" s="1"/>
  <c r="B87" i="46"/>
  <c r="C87" i="46" s="1"/>
  <c r="B573" i="46"/>
  <c r="C573" i="46" s="1"/>
  <c r="B610" i="46"/>
  <c r="C610" i="46" s="1"/>
  <c r="B186" i="46"/>
  <c r="C186" i="46" s="1"/>
  <c r="B379" i="46"/>
  <c r="C379" i="46" s="1"/>
  <c r="B116" i="46"/>
  <c r="C116" i="46" s="1"/>
  <c r="B675" i="46"/>
  <c r="C675" i="46" s="1"/>
  <c r="B481" i="46"/>
  <c r="C481" i="46" s="1"/>
  <c r="B583" i="46"/>
  <c r="C583" i="46" s="1"/>
  <c r="B384" i="46"/>
  <c r="C384" i="46" s="1"/>
  <c r="B145" i="46"/>
  <c r="C145" i="46" s="1"/>
  <c r="B77" i="46"/>
  <c r="C77" i="46" s="1"/>
  <c r="B278" i="46"/>
  <c r="C278" i="46" s="1"/>
  <c r="B496" i="46"/>
  <c r="C496" i="46" s="1"/>
  <c r="B522" i="46"/>
  <c r="C522" i="46" s="1"/>
  <c r="B624" i="46"/>
  <c r="C624" i="46" s="1"/>
  <c r="B396" i="46"/>
  <c r="C396" i="46" s="1"/>
  <c r="B531" i="46"/>
  <c r="C531" i="46" s="1"/>
  <c r="B351" i="46"/>
  <c r="C351" i="46" s="1"/>
  <c r="B73" i="46"/>
  <c r="C73" i="46" s="1"/>
  <c r="B644" i="46"/>
  <c r="C644" i="46" s="1"/>
  <c r="B166" i="46"/>
  <c r="C166" i="46" s="1"/>
  <c r="B289" i="46"/>
  <c r="C289" i="46" s="1"/>
  <c r="B153" i="46"/>
  <c r="C153" i="46" s="1"/>
  <c r="B657" i="46"/>
  <c r="C657" i="46" s="1"/>
  <c r="B277" i="46"/>
  <c r="C277" i="46" s="1"/>
  <c r="B191" i="46"/>
  <c r="C191" i="46" s="1"/>
  <c r="B96" i="46"/>
  <c r="C96" i="46" s="1"/>
  <c r="B306" i="46"/>
  <c r="C306" i="46" s="1"/>
  <c r="B412" i="46"/>
  <c r="C412" i="46" s="1"/>
  <c r="B692" i="46"/>
  <c r="C692" i="46" s="1"/>
  <c r="B284" i="46"/>
  <c r="C284" i="46" s="1"/>
  <c r="B103" i="46"/>
  <c r="C103" i="46" s="1"/>
  <c r="B207" i="46"/>
  <c r="C207" i="46" s="1"/>
  <c r="B238" i="46"/>
  <c r="C238" i="46" s="1"/>
  <c r="B167" i="46"/>
  <c r="C167" i="46" s="1"/>
  <c r="B638" i="46"/>
  <c r="C638" i="46" s="1"/>
  <c r="B445" i="46"/>
  <c r="C445" i="46" s="1"/>
  <c r="B616" i="46"/>
  <c r="C616" i="46" s="1"/>
  <c r="B611" i="46"/>
  <c r="C611" i="46" s="1"/>
  <c r="B84" i="46"/>
  <c r="C84" i="46" s="1"/>
  <c r="B80" i="46"/>
  <c r="C80" i="46" s="1"/>
  <c r="B540" i="46"/>
  <c r="C540" i="46" s="1"/>
  <c r="B156" i="46"/>
  <c r="C156" i="46" s="1"/>
  <c r="B261" i="46"/>
  <c r="C261" i="46" s="1"/>
  <c r="B503" i="46"/>
  <c r="C503" i="46" s="1"/>
  <c r="B556" i="46"/>
  <c r="C556" i="46" s="1"/>
  <c r="B105" i="46"/>
  <c r="C105" i="46" s="1"/>
  <c r="B647" i="46"/>
  <c r="C647" i="46" s="1"/>
  <c r="B652" i="46"/>
  <c r="C652" i="46" s="1"/>
  <c r="B688" i="46"/>
  <c r="C688" i="46" s="1"/>
  <c r="B369" i="46"/>
  <c r="C369" i="46" s="1"/>
  <c r="B683" i="46"/>
  <c r="C683" i="46" s="1"/>
  <c r="B419" i="46"/>
  <c r="C419" i="46" s="1"/>
  <c r="B564" i="46"/>
  <c r="C564" i="46" s="1"/>
  <c r="B586" i="46"/>
  <c r="C586" i="46" s="1"/>
  <c r="B664" i="46"/>
  <c r="C664" i="46" s="1"/>
  <c r="B468" i="46"/>
  <c r="C468" i="46" s="1"/>
  <c r="B521" i="46"/>
  <c r="C521" i="46" s="1"/>
  <c r="B579" i="46"/>
  <c r="C579" i="46" s="1"/>
  <c r="B91" i="46"/>
  <c r="C91" i="46" s="1"/>
  <c r="B499" i="46"/>
  <c r="C499" i="46" s="1"/>
  <c r="B201" i="46"/>
  <c r="C201" i="46" s="1"/>
  <c r="B200" i="46"/>
  <c r="C200" i="46" s="1"/>
  <c r="B495" i="46"/>
  <c r="C495" i="46" s="1"/>
  <c r="B219" i="46"/>
  <c r="C219" i="46" s="1"/>
  <c r="B282" i="46"/>
  <c r="C282" i="46" s="1"/>
  <c r="B407" i="46"/>
  <c r="C407" i="46" s="1"/>
  <c r="B352" i="46"/>
  <c r="C352" i="46" s="1"/>
  <c r="B95" i="46"/>
  <c r="C95" i="46" s="1"/>
  <c r="B528" i="46"/>
  <c r="C528" i="46" s="1"/>
  <c r="B74" i="46"/>
  <c r="C74" i="46" s="1"/>
  <c r="B264" i="46"/>
  <c r="C264" i="46" s="1"/>
  <c r="B192" i="46"/>
  <c r="C192" i="46" s="1"/>
  <c r="B137" i="46"/>
  <c r="C137" i="46" s="1"/>
  <c r="B161" i="46"/>
  <c r="C161" i="46" s="1"/>
  <c r="B140" i="46"/>
  <c r="C140" i="46" s="1"/>
  <c r="B634" i="46"/>
  <c r="C634" i="46" s="1"/>
  <c r="B600" i="46"/>
  <c r="C600" i="46" s="1"/>
  <c r="B262" i="46"/>
  <c r="C262" i="46" s="1"/>
  <c r="B513" i="46"/>
  <c r="C513" i="46" s="1"/>
  <c r="B263" i="46"/>
  <c r="C263" i="46" s="1"/>
  <c r="B510" i="46"/>
  <c r="C510" i="46" s="1"/>
  <c r="B382" i="46"/>
  <c r="C382" i="46" s="1"/>
  <c r="B63" i="46"/>
  <c r="C63" i="46" s="1"/>
  <c r="B254" i="46"/>
  <c r="C254" i="46" s="1"/>
  <c r="B401" i="46"/>
  <c r="C401" i="46" s="1"/>
  <c r="B506" i="46"/>
  <c r="C506" i="46" s="1"/>
  <c r="B447" i="46"/>
  <c r="C447" i="46" s="1"/>
  <c r="B440" i="46"/>
  <c r="C440" i="46" s="1"/>
  <c r="B596" i="46"/>
  <c r="C596" i="46" s="1"/>
  <c r="B208" i="46"/>
  <c r="C208" i="46" s="1"/>
  <c r="B560" i="46"/>
  <c r="C560" i="46" s="1"/>
  <c r="B51" i="46"/>
  <c r="C51" i="46" s="1"/>
  <c r="B307" i="46"/>
  <c r="C307" i="46" s="1"/>
  <c r="B76" i="46"/>
  <c r="C76" i="46" s="1"/>
  <c r="B266" i="46"/>
  <c r="C266" i="46" s="1"/>
  <c r="B358" i="46"/>
  <c r="C358" i="46" s="1"/>
  <c r="B588" i="46"/>
  <c r="C588" i="46" s="1"/>
  <c r="B280" i="46"/>
  <c r="C280" i="46" s="1"/>
  <c r="B472" i="46"/>
  <c r="C472" i="46" s="1"/>
  <c r="B691" i="46"/>
  <c r="C691" i="46" s="1"/>
  <c r="B213" i="46"/>
  <c r="C213" i="46" s="1"/>
  <c r="B478" i="46"/>
  <c r="C478" i="46" s="1"/>
  <c r="B317" i="46"/>
  <c r="C317" i="46" s="1"/>
  <c r="B212" i="46"/>
  <c r="C212" i="46" s="1"/>
  <c r="B152" i="46"/>
  <c r="C152" i="46" s="1"/>
  <c r="B428" i="46"/>
  <c r="C428" i="46" s="1"/>
  <c r="B706" i="46"/>
  <c r="C706" i="46" s="1"/>
  <c r="B475" i="46"/>
  <c r="C475" i="46" s="1"/>
  <c r="B124" i="46"/>
  <c r="C124" i="46" s="1"/>
  <c r="B259" i="46"/>
  <c r="C259" i="46" s="1"/>
  <c r="B141" i="46"/>
  <c r="C141" i="46" s="1"/>
  <c r="B418" i="46"/>
  <c r="C418" i="46" s="1"/>
  <c r="B387" i="46"/>
  <c r="C387" i="46" s="1"/>
  <c r="B661" i="46"/>
  <c r="C661" i="46" s="1"/>
  <c r="B482" i="46"/>
  <c r="C482" i="46" s="1"/>
  <c r="B109" i="46"/>
  <c r="C109" i="46" s="1"/>
  <c r="B391" i="46"/>
  <c r="C391" i="46" s="1"/>
  <c r="B636" i="46"/>
  <c r="C636" i="46" s="1"/>
  <c r="B547" i="46"/>
  <c r="C547" i="46" s="1"/>
  <c r="B245" i="46"/>
  <c r="C245" i="46" s="1"/>
  <c r="B533" i="46"/>
  <c r="C533" i="46" s="1"/>
  <c r="B633" i="46"/>
  <c r="C633" i="46" s="1"/>
  <c r="B488" i="46"/>
  <c r="C488" i="46" s="1"/>
  <c r="B113" i="46"/>
  <c r="C113" i="46" s="1"/>
  <c r="B107" i="46"/>
  <c r="C107" i="46" s="1"/>
  <c r="B490" i="46"/>
  <c r="C490" i="46" s="1"/>
  <c r="B606" i="46"/>
  <c r="C606" i="46" s="1"/>
  <c r="B421" i="46"/>
  <c r="C421" i="46" s="1"/>
  <c r="B375" i="46"/>
  <c r="C375" i="46" s="1"/>
  <c r="B108" i="46"/>
  <c r="C108" i="46" s="1"/>
  <c r="B655" i="46"/>
  <c r="C655" i="46" s="1"/>
  <c r="B247" i="46"/>
  <c r="C247" i="46" s="1"/>
  <c r="B442" i="46"/>
  <c r="C442" i="46" s="1"/>
  <c r="B602" i="46"/>
  <c r="C602" i="46" s="1"/>
  <c r="B520" i="46"/>
  <c r="C520" i="46" s="1"/>
  <c r="B197" i="46"/>
  <c r="C197" i="46" s="1"/>
  <c r="B581" i="46"/>
  <c r="C581" i="46" s="1"/>
  <c r="B272" i="46"/>
  <c r="C272" i="46" s="1"/>
  <c r="B552" i="46"/>
  <c r="C552" i="46" s="1"/>
  <c r="B458" i="46"/>
  <c r="C458" i="46" s="1"/>
  <c r="B133" i="46"/>
  <c r="C133" i="46" s="1"/>
  <c r="B45" i="46"/>
  <c r="C45" i="46" s="1"/>
  <c r="B386" i="46"/>
  <c r="C386" i="46" s="1"/>
  <c r="B601" i="46"/>
  <c r="C601" i="46" s="1"/>
  <c r="B214" i="46"/>
  <c r="C214" i="46" s="1"/>
  <c r="B414" i="46"/>
  <c r="C414" i="46" s="1"/>
  <c r="B175" i="46"/>
  <c r="C175" i="46" s="1"/>
  <c r="B237" i="46"/>
  <c r="C237" i="46" s="1"/>
  <c r="B485" i="46"/>
  <c r="C485" i="46" s="1"/>
  <c r="B650" i="46"/>
  <c r="C650" i="46" s="1"/>
  <c r="B511" i="46"/>
  <c r="C511" i="46" s="1"/>
  <c r="B122" i="46"/>
  <c r="C122" i="46" s="1"/>
  <c r="B516" i="46"/>
  <c r="C516" i="46" s="1"/>
  <c r="B135" i="46"/>
  <c r="C135" i="46" s="1"/>
  <c r="B585" i="46"/>
  <c r="C585" i="46" s="1"/>
  <c r="B403" i="46"/>
  <c r="C403" i="46" s="1"/>
  <c r="B460" i="46"/>
  <c r="C460" i="46" s="1"/>
  <c r="B131" i="46"/>
  <c r="C131" i="46" s="1"/>
  <c r="B684" i="46"/>
  <c r="C684" i="46" s="1"/>
  <c r="B148" i="46"/>
  <c r="C148" i="46" s="1"/>
  <c r="B448" i="46"/>
  <c r="C448" i="46" s="1"/>
  <c r="B444" i="46"/>
  <c r="C444" i="46" s="1"/>
  <c r="B341" i="46"/>
  <c r="C341" i="46" s="1"/>
  <c r="B160" i="46"/>
  <c r="C160" i="46" s="1"/>
  <c r="B229" i="46"/>
  <c r="C229" i="46" s="1"/>
  <c r="B283" i="46"/>
  <c r="C283" i="46" s="1"/>
  <c r="B298" i="46"/>
  <c r="C298" i="46" s="1"/>
  <c r="B183" i="46"/>
  <c r="C183" i="46" s="1"/>
  <c r="B179" i="46"/>
  <c r="C179" i="46" s="1"/>
  <c r="B538" i="46"/>
  <c r="C538" i="46" s="1"/>
  <c r="B542" i="46"/>
  <c r="C542" i="46" s="1"/>
  <c r="B356" i="46"/>
  <c r="C356" i="46" s="1"/>
  <c r="B65" i="46"/>
  <c r="C65" i="46" s="1"/>
  <c r="B60" i="46"/>
  <c r="C60" i="46" s="1"/>
  <c r="B563" i="46"/>
  <c r="C563" i="46" s="1"/>
  <c r="B100" i="46"/>
  <c r="C100" i="46" s="1"/>
  <c r="B241" i="46"/>
  <c r="C241" i="46" s="1"/>
  <c r="B463" i="46"/>
  <c r="C463" i="46" s="1"/>
  <c r="B296" i="46"/>
  <c r="C296" i="46" s="1"/>
  <c r="B466" i="46"/>
  <c r="C466" i="46" s="1"/>
  <c r="B271" i="46"/>
  <c r="C271" i="46" s="1"/>
  <c r="B424" i="46"/>
  <c r="C424" i="46" s="1"/>
  <c r="B443" i="46"/>
  <c r="C443" i="46" s="1"/>
  <c r="B308" i="46"/>
  <c r="C308" i="46" s="1"/>
  <c r="B593" i="46"/>
  <c r="C593" i="46" s="1"/>
  <c r="B185" i="46"/>
  <c r="C185" i="46" s="1"/>
  <c r="B70" i="46"/>
  <c r="C70" i="46" s="1"/>
  <c r="B345" i="46"/>
  <c r="C345" i="46" s="1"/>
  <c r="B220" i="46"/>
  <c r="C220" i="46" s="1"/>
  <c r="B302" i="46"/>
  <c r="C302" i="46" s="1"/>
  <c r="B425" i="46"/>
  <c r="C425" i="46" s="1"/>
  <c r="B226" i="46"/>
  <c r="C226" i="46" s="1"/>
  <c r="B50" i="46"/>
  <c r="C50" i="46" s="1"/>
  <c r="B701" i="46"/>
  <c r="C701" i="46" s="1"/>
  <c r="B668" i="46"/>
  <c r="C668" i="46" s="1"/>
  <c r="B323" i="46"/>
  <c r="C323" i="46" s="1"/>
  <c r="B615" i="46"/>
  <c r="C615" i="46" s="1"/>
  <c r="B545" i="46"/>
  <c r="C545" i="46" s="1"/>
  <c r="B119" i="46"/>
  <c r="C119" i="46" s="1"/>
  <c r="B176" i="46"/>
  <c r="C176" i="46" s="1"/>
  <c r="B203" i="46"/>
  <c r="C203" i="46" s="1"/>
  <c r="B328" i="46"/>
  <c r="C328" i="46" s="1"/>
  <c r="B449" i="46"/>
  <c r="C449" i="46" s="1"/>
  <c r="B541" i="46"/>
  <c r="C541" i="46" s="1"/>
  <c r="B603" i="46"/>
  <c r="C603" i="46" s="1"/>
  <c r="B216" i="46"/>
  <c r="C216" i="46" s="1"/>
  <c r="B614" i="46"/>
  <c r="C614" i="46" s="1"/>
  <c r="B231" i="46"/>
  <c r="C231" i="46" s="1"/>
  <c r="B198" i="46"/>
  <c r="C198" i="46" s="1"/>
  <c r="B157" i="46"/>
  <c r="C157" i="46" s="1"/>
  <c r="B171" i="46"/>
  <c r="C171" i="46" s="1"/>
  <c r="B59" i="46"/>
  <c r="C59" i="46" s="1"/>
  <c r="B587" i="46"/>
  <c r="C587" i="46" s="1"/>
  <c r="B410" i="46"/>
  <c r="C410" i="46" s="1"/>
  <c r="B669" i="46"/>
  <c r="C669" i="46" s="1"/>
  <c r="B236" i="46"/>
  <c r="C236" i="46" s="1"/>
  <c r="B305" i="46"/>
  <c r="C305" i="46" s="1"/>
  <c r="B571" i="46"/>
  <c r="C571" i="46" s="1"/>
  <c r="B162" i="46"/>
  <c r="C162" i="46" s="1"/>
  <c r="B427" i="46"/>
  <c r="C427" i="46" s="1"/>
  <c r="B295" i="46"/>
  <c r="C295" i="46" s="1"/>
  <c r="B359" i="46"/>
  <c r="C359" i="46" s="1"/>
  <c r="B429" i="46"/>
  <c r="C429" i="46" s="1"/>
  <c r="B340" i="46"/>
  <c r="C340" i="46" s="1"/>
  <c r="B595" i="46"/>
  <c r="C595" i="46" s="1"/>
  <c r="B222" i="46"/>
  <c r="C222" i="46" s="1"/>
  <c r="B257" i="46"/>
  <c r="C257" i="46" s="1"/>
  <c r="B673" i="46"/>
  <c r="C673" i="46" s="1"/>
  <c r="B566" i="46"/>
  <c r="C566" i="46" s="1"/>
  <c r="B169" i="46"/>
  <c r="C169" i="46" s="1"/>
  <c r="B699" i="46"/>
  <c r="C699" i="46" s="1"/>
  <c r="B67" i="46"/>
  <c r="C67" i="46" s="1"/>
  <c r="B707" i="46"/>
  <c r="C707" i="46" s="1"/>
  <c r="B228" i="46"/>
  <c r="C228" i="46" s="1"/>
  <c r="B467" i="46"/>
  <c r="C467" i="46" s="1"/>
  <c r="B479" i="46"/>
  <c r="C479" i="46" s="1"/>
  <c r="B502" i="46"/>
  <c r="C502" i="46" s="1"/>
  <c r="B666" i="46"/>
  <c r="C666" i="46" s="1"/>
  <c r="B393" i="46"/>
  <c r="C393" i="46" s="1"/>
  <c r="B72" i="46"/>
  <c r="C72" i="46" s="1"/>
  <c r="B574" i="46"/>
  <c r="C574" i="46" s="1"/>
  <c r="B256" i="46"/>
  <c r="C256" i="46" s="1"/>
  <c r="B567" i="46"/>
  <c r="C567" i="46" s="1"/>
  <c r="B486" i="46"/>
  <c r="C486" i="46" s="1"/>
  <c r="B620" i="46"/>
  <c r="C620" i="46" s="1"/>
  <c r="B86" i="46"/>
  <c r="C86" i="46" s="1"/>
  <c r="B372" i="46"/>
  <c r="C372" i="46" s="1"/>
  <c r="B617" i="46"/>
  <c r="C617" i="46" s="1"/>
  <c r="B311" i="46"/>
  <c r="C311" i="46" s="1"/>
  <c r="B551" i="46"/>
  <c r="C551" i="46" s="1"/>
  <c r="B555" i="46"/>
  <c r="C555" i="46" s="1"/>
  <c r="B117" i="46"/>
  <c r="C117" i="46" s="1"/>
  <c r="B361" i="46"/>
  <c r="C361" i="46" s="1"/>
  <c r="B385" i="46"/>
  <c r="C385" i="46" s="1"/>
  <c r="B395" i="46"/>
  <c r="C395" i="46" s="1"/>
  <c r="B97" i="46"/>
  <c r="C97" i="46" s="1"/>
  <c r="B584" i="46"/>
  <c r="C584" i="46" s="1"/>
  <c r="B187" i="46"/>
  <c r="C187" i="46" s="1"/>
  <c r="B267" i="46"/>
  <c r="C267" i="46" s="1"/>
  <c r="B170" i="46"/>
  <c r="C170" i="46" s="1"/>
  <c r="B294" i="46"/>
  <c r="C294" i="46" s="1"/>
  <c r="B92" i="46"/>
  <c r="C92" i="46" s="1"/>
  <c r="B163" i="46"/>
  <c r="C163" i="46" s="1"/>
  <c r="B582" i="46"/>
  <c r="C582" i="46" s="1"/>
  <c r="B329" i="46"/>
  <c r="C329" i="46" s="1"/>
  <c r="B598" i="46"/>
  <c r="C598" i="46" s="1"/>
  <c r="B217" i="46"/>
  <c r="C217" i="46" s="1"/>
  <c r="B366" i="46"/>
  <c r="C366" i="46" s="1"/>
  <c r="B667" i="46"/>
  <c r="C667" i="46" s="1"/>
  <c r="B696" i="46"/>
  <c r="C696" i="46" s="1"/>
  <c r="B265" i="46"/>
  <c r="C265" i="46" s="1"/>
  <c r="B224" i="46"/>
  <c r="C224" i="46" s="1"/>
  <c r="B174" i="46"/>
  <c r="C174" i="46" s="1"/>
  <c r="B61" i="46"/>
  <c r="C61" i="46" s="1"/>
  <c r="B150" i="46"/>
  <c r="C150" i="46" s="1"/>
  <c r="B258" i="46"/>
  <c r="C258" i="46" s="1"/>
  <c r="B66" i="46"/>
  <c r="C66" i="46" s="1"/>
  <c r="B703" i="46"/>
  <c r="C703" i="46" s="1"/>
  <c r="B246" i="46"/>
  <c r="C246" i="46" s="1"/>
  <c r="B55" i="46"/>
  <c r="C55" i="46" s="1"/>
  <c r="B189" i="46"/>
  <c r="C189" i="46" s="1"/>
  <c r="B321" i="46"/>
  <c r="C321" i="46" s="1"/>
  <c r="B628" i="46"/>
  <c r="C628" i="46" s="1"/>
  <c r="B388" i="46"/>
  <c r="C388" i="46" s="1"/>
  <c r="B441" i="46"/>
  <c r="C441" i="46" s="1"/>
  <c r="B149" i="46"/>
  <c r="C149" i="46" s="1"/>
  <c r="B518" i="46"/>
  <c r="C518" i="46" s="1"/>
  <c r="B146" i="46"/>
  <c r="C146" i="46" s="1"/>
  <c r="B218" i="46"/>
  <c r="C218" i="46" s="1"/>
  <c r="B536" i="46"/>
  <c r="C536" i="46" s="1"/>
  <c r="B659" i="46"/>
  <c r="C659" i="46" s="1"/>
  <c r="B529" i="46"/>
  <c r="C529" i="46" s="1"/>
  <c r="B326" i="46"/>
  <c r="C326" i="46" s="1"/>
  <c r="B456" i="46"/>
  <c r="C456" i="46" s="1"/>
  <c r="B132" i="46"/>
  <c r="C132" i="46" s="1"/>
  <c r="B75" i="46"/>
  <c r="C75" i="46" s="1"/>
  <c r="B227" i="46"/>
  <c r="C227" i="46" s="1"/>
  <c r="B331" i="46"/>
  <c r="C331" i="46" s="1"/>
  <c r="B523" i="46"/>
  <c r="C523" i="46" s="1"/>
  <c r="B498" i="46"/>
  <c r="C498" i="46" s="1"/>
  <c r="B452" i="46"/>
  <c r="C452" i="46" s="1"/>
  <c r="B685" i="46"/>
  <c r="C685" i="46" s="1"/>
  <c r="B539" i="46"/>
  <c r="C539" i="46" s="1"/>
  <c r="B85" i="46"/>
  <c r="C85" i="46" s="1"/>
  <c r="B299" i="46"/>
  <c r="C299" i="46" s="1"/>
  <c r="B450" i="46"/>
  <c r="C450" i="46" s="1"/>
  <c r="B129" i="46"/>
  <c r="C129" i="46" s="1"/>
  <c r="B130" i="46"/>
  <c r="C130" i="46" s="1"/>
  <c r="B687" i="46"/>
  <c r="C687" i="46" s="1"/>
  <c r="B558" i="46"/>
  <c r="C558" i="46" s="1"/>
  <c r="B434" i="46"/>
  <c r="C434" i="46" s="1"/>
  <c r="B645" i="46"/>
  <c r="C645" i="46" s="1"/>
  <c r="B330" i="46"/>
  <c r="C330" i="46" s="1"/>
  <c r="B344" i="46"/>
  <c r="C344" i="46" s="1"/>
  <c r="B389" i="46"/>
  <c r="C389" i="46" s="1"/>
  <c r="B422" i="46"/>
  <c r="C422" i="46" s="1"/>
  <c r="B501" i="46"/>
  <c r="C501" i="46" s="1"/>
  <c r="B491" i="46"/>
  <c r="C491" i="46" s="1"/>
  <c r="B695" i="46"/>
  <c r="C695" i="46" s="1"/>
  <c r="B439" i="46"/>
  <c r="C439" i="46" s="1"/>
  <c r="B469" i="46"/>
  <c r="C469" i="46" s="1"/>
  <c r="B194" i="46"/>
  <c r="C194" i="46" s="1"/>
  <c r="B500" i="46"/>
  <c r="C500" i="46" s="1"/>
  <c r="B383" i="46"/>
  <c r="C383" i="46" s="1"/>
  <c r="B577" i="46"/>
  <c r="C577" i="46" s="1"/>
  <c r="B178" i="46"/>
  <c r="C178" i="46" s="1"/>
  <c r="B98" i="46"/>
  <c r="C98" i="46" s="1"/>
  <c r="B364" i="46"/>
  <c r="C364" i="46" s="1"/>
  <c r="B139" i="46"/>
  <c r="C139" i="46" s="1"/>
  <c r="B663" i="46"/>
  <c r="C663" i="46" s="1"/>
  <c r="B530" i="46"/>
  <c r="C530" i="46" s="1"/>
  <c r="B115" i="46"/>
  <c r="C115" i="46" s="1"/>
  <c r="B423" i="46"/>
  <c r="C423" i="46" s="1"/>
  <c r="B436" i="46"/>
  <c r="C436" i="46" s="1"/>
  <c r="B398" i="46"/>
  <c r="C398" i="46" s="1"/>
  <c r="B660" i="46"/>
  <c r="C660" i="46" s="1"/>
  <c r="B315" i="46"/>
  <c r="C315" i="46" s="1"/>
  <c r="B629" i="46"/>
  <c r="C629" i="46" s="1"/>
  <c r="B605" i="46"/>
  <c r="C605" i="46" s="1"/>
  <c r="B480" i="46"/>
  <c r="C480" i="46" s="1"/>
  <c r="B360" i="46"/>
  <c r="C360" i="46" s="1"/>
  <c r="B248" i="46"/>
  <c r="C248" i="46" s="1"/>
  <c r="B128" i="46"/>
  <c r="C128" i="46" s="1"/>
  <c r="B483" i="46"/>
  <c r="C483" i="46" s="1"/>
  <c r="B607" i="46"/>
  <c r="C607" i="46" s="1"/>
  <c r="B106" i="46"/>
  <c r="C106" i="46" s="1"/>
  <c r="B56" i="46"/>
  <c r="C56" i="46" s="1"/>
  <c r="B102" i="46"/>
  <c r="C102" i="46" s="1"/>
  <c r="B210" i="46"/>
  <c r="C210" i="46" s="1"/>
  <c r="B559" i="46"/>
  <c r="C559" i="46" s="1"/>
  <c r="B234" i="46"/>
  <c r="C234" i="46" s="1"/>
  <c r="B709" i="46"/>
  <c r="C709" i="46" s="1"/>
  <c r="B279" i="46"/>
  <c r="C279" i="46" s="1"/>
  <c r="B151" i="46"/>
  <c r="C151" i="46" s="1"/>
  <c r="B268" i="46"/>
  <c r="C268" i="46" s="1"/>
  <c r="B290" i="46"/>
  <c r="C290" i="46" s="1"/>
  <c r="B576" i="46"/>
  <c r="C576" i="46" s="1"/>
  <c r="B658" i="46"/>
  <c r="C658" i="46" s="1"/>
  <c r="B242" i="46"/>
  <c r="C242" i="46" s="1"/>
  <c r="B662" i="46"/>
  <c r="C662" i="46" s="1"/>
  <c r="B304" i="46"/>
  <c r="C304" i="46" s="1"/>
  <c r="B631" i="46"/>
  <c r="C631" i="46" s="1"/>
  <c r="B348" i="46"/>
  <c r="C348" i="46" s="1"/>
  <c r="B711" i="46"/>
  <c r="C711" i="46" s="1"/>
  <c r="B126" i="46"/>
  <c r="C126" i="46" s="1"/>
  <c r="B190" i="46"/>
  <c r="C190" i="46" s="1"/>
  <c r="B678" i="46"/>
  <c r="C678" i="46" s="1"/>
  <c r="B336" i="46"/>
  <c r="C336" i="46" s="1"/>
  <c r="B420" i="46"/>
  <c r="C420" i="46" s="1"/>
  <c r="B431" i="46"/>
  <c r="C431" i="46" s="1"/>
  <c r="B196" i="46"/>
  <c r="C196" i="46" s="1"/>
  <c r="B297" i="46"/>
  <c r="C297" i="46" s="1"/>
  <c r="B142" i="46"/>
  <c r="C142" i="46" s="1"/>
  <c r="B339" i="46"/>
  <c r="C339" i="46" s="1"/>
  <c r="B81" i="46"/>
  <c r="C81" i="46" s="1"/>
  <c r="B653" i="46"/>
  <c r="C653" i="46" s="1"/>
  <c r="B316" i="46"/>
  <c r="C316" i="46" s="1"/>
  <c r="B343" i="46"/>
  <c r="C343" i="46" s="1"/>
  <c r="B461" i="46"/>
  <c r="C461" i="46" s="1"/>
  <c r="B409" i="46"/>
  <c r="C409" i="46" s="1"/>
  <c r="B637" i="46"/>
  <c r="C637" i="46" s="1"/>
  <c r="B47" i="46"/>
  <c r="C47" i="46" s="1"/>
  <c r="B671" i="46"/>
  <c r="C671" i="46" s="1"/>
  <c r="B159" i="46"/>
  <c r="C159" i="46" s="1"/>
  <c r="B623" i="46"/>
  <c r="C623" i="46" s="1"/>
  <c r="B54" i="46"/>
  <c r="C54" i="46" s="1"/>
  <c r="B325" i="46"/>
  <c r="C325" i="46" s="1"/>
  <c r="B710" i="46"/>
  <c r="C710" i="46" s="1"/>
  <c r="B435" i="46"/>
  <c r="C435" i="46" s="1"/>
  <c r="B373" i="46"/>
  <c r="C373" i="46" s="1"/>
  <c r="B367" i="46"/>
  <c r="C367" i="46" s="1"/>
  <c r="B376" i="46"/>
  <c r="C376" i="46" s="1"/>
  <c r="B346" i="46"/>
  <c r="C346" i="46" s="1"/>
  <c r="B433" i="46"/>
  <c r="C433" i="46" s="1"/>
  <c r="B553" i="46"/>
  <c r="C553" i="46" s="1"/>
  <c r="B121" i="46"/>
  <c r="C121" i="46" s="1"/>
  <c r="B643" i="46"/>
  <c r="C643" i="46" s="1"/>
  <c r="B697" i="46"/>
  <c r="C697" i="46" s="1"/>
  <c r="B557" i="46"/>
  <c r="C557" i="46" s="1"/>
  <c r="B312" i="46"/>
  <c r="C312" i="46" s="1"/>
  <c r="B676" i="46"/>
  <c r="C676" i="46" s="1"/>
  <c r="B165" i="46"/>
  <c r="C165" i="46" s="1"/>
  <c r="B704" i="46"/>
  <c r="C704" i="46" s="1"/>
  <c r="B415" i="46"/>
  <c r="C415" i="46" s="1"/>
  <c r="B125" i="46"/>
  <c r="C125" i="46" s="1"/>
  <c r="B173" i="46"/>
  <c r="C173" i="46" s="1"/>
  <c r="B672" i="46"/>
  <c r="C672" i="46" s="1"/>
  <c r="B144" i="46"/>
  <c r="C144" i="46" s="1"/>
  <c r="B83" i="46"/>
  <c r="C83" i="46" s="1"/>
  <c r="B48" i="46"/>
  <c r="C48" i="46" s="1"/>
  <c r="B416" i="46"/>
  <c r="C416" i="46" s="1"/>
  <c r="B324" i="46"/>
  <c r="C324" i="46" s="1"/>
  <c r="B78" i="46"/>
  <c r="C78" i="46" s="1"/>
  <c r="B322" i="46"/>
  <c r="C322" i="46" s="1"/>
  <c r="B255" i="46"/>
  <c r="C255" i="46" s="1"/>
  <c r="B404" i="46"/>
  <c r="C404" i="46" s="1"/>
  <c r="B524" i="46"/>
  <c r="C524" i="46" s="1"/>
  <c r="B674" i="46"/>
  <c r="C674" i="46" s="1"/>
  <c r="B333" i="46"/>
  <c r="C333" i="46" s="1"/>
  <c r="B462" i="46"/>
  <c r="C462" i="46" s="1"/>
  <c r="B381" i="46"/>
  <c r="C381" i="46" s="1"/>
  <c r="B110" i="46"/>
  <c r="C110" i="46" s="1"/>
  <c r="B195" i="46"/>
  <c r="C195" i="46" s="1"/>
  <c r="B648" i="46"/>
  <c r="C648" i="46" s="1"/>
  <c r="B505" i="46"/>
  <c r="C505" i="46" s="1"/>
  <c r="B209" i="46"/>
  <c r="C209" i="46" s="1"/>
  <c r="B712" i="46"/>
  <c r="C712" i="46" s="1"/>
  <c r="B270" i="46"/>
  <c r="C270" i="46" s="1"/>
  <c r="B354" i="46"/>
  <c r="C354" i="46" s="1"/>
  <c r="B204" i="46"/>
  <c r="C204" i="46" s="1"/>
  <c r="B143" i="46"/>
  <c r="C143" i="46" s="1"/>
  <c r="B68" i="46"/>
  <c r="C68" i="46" s="1"/>
  <c r="B225" i="46"/>
  <c r="C225" i="46" s="1"/>
  <c r="B702" i="46"/>
  <c r="C702" i="46" s="1"/>
  <c r="B164" i="46"/>
  <c r="C164" i="46" s="1"/>
  <c r="B622" i="46"/>
  <c r="C622" i="46" s="1"/>
  <c r="B464" i="46"/>
  <c r="C464" i="46" s="1"/>
  <c r="B649" i="46"/>
  <c r="C649" i="46" s="1"/>
  <c r="B546" i="46"/>
  <c r="C546" i="46" s="1"/>
  <c r="B537" i="46"/>
  <c r="C537" i="46" s="1"/>
  <c r="B89" i="46"/>
  <c r="C89" i="46" s="1"/>
  <c r="B332" i="46"/>
  <c r="C332" i="46" s="1"/>
  <c r="B432" i="46"/>
  <c r="C432" i="46" s="1"/>
  <c r="B689" i="46"/>
  <c r="C689" i="46" s="1"/>
  <c r="B211" i="46"/>
  <c r="C211" i="46" s="1"/>
  <c r="B371" i="46"/>
  <c r="C371" i="46" s="1"/>
  <c r="B575" i="46"/>
  <c r="C575" i="46" s="1"/>
  <c r="B205" i="46"/>
  <c r="C205" i="46" s="1"/>
  <c r="B592" i="46"/>
  <c r="C592" i="46" s="1"/>
  <c r="B686" i="46"/>
  <c r="C686" i="46" s="1"/>
  <c r="B627" i="46"/>
  <c r="C627" i="46" s="1"/>
  <c r="B705" i="46"/>
  <c r="C705" i="46" s="1"/>
  <c r="B334" i="46"/>
  <c r="C334" i="46" s="1"/>
  <c r="B349" i="46"/>
  <c r="C349" i="46" s="1"/>
  <c r="B180" i="46"/>
  <c r="C180" i="46" s="1"/>
  <c r="B526" i="46"/>
  <c r="C526" i="46" s="1"/>
  <c r="B273" i="46"/>
  <c r="C273" i="46" s="1"/>
  <c r="B484" i="46"/>
  <c r="C484" i="46" s="1"/>
  <c r="B507" i="46"/>
  <c r="C507" i="46" s="1"/>
  <c r="B402" i="46"/>
  <c r="C402" i="46" s="1"/>
  <c r="B626" i="46"/>
  <c r="C626" i="46" s="1"/>
  <c r="B413" i="46"/>
  <c r="C413" i="46" s="1"/>
  <c r="B275" i="46"/>
  <c r="C275" i="46" s="1"/>
  <c r="B680" i="46"/>
  <c r="C680" i="46" s="1"/>
  <c r="B609" i="46"/>
  <c r="C609" i="46" s="1"/>
  <c r="B640" i="46"/>
  <c r="C640" i="46" s="1"/>
  <c r="B320" i="46"/>
  <c r="C320" i="46" s="1"/>
  <c r="B147" i="46"/>
  <c r="C147" i="46" s="1"/>
  <c r="D7" i="46" l="1"/>
  <c r="E7" i="46" s="1"/>
  <c r="D6" i="46"/>
  <c r="E6" i="46" s="1"/>
  <c r="D9" i="46"/>
  <c r="E9" i="46" s="1"/>
  <c r="D73" i="46"/>
  <c r="E73" i="46" s="1"/>
  <c r="D10" i="46"/>
  <c r="E10" i="46" s="1"/>
  <c r="D8" i="46"/>
  <c r="E8" i="46" s="1"/>
  <c r="D504" i="46"/>
  <c r="E504" i="46" s="1"/>
  <c r="D684" i="46"/>
  <c r="E684" i="46" s="1"/>
  <c r="D523" i="46"/>
  <c r="E523" i="46" s="1"/>
  <c r="D22" i="46"/>
  <c r="E22" i="46" s="1"/>
  <c r="D205" i="46"/>
  <c r="E205" i="46" s="1"/>
  <c r="D469" i="46"/>
  <c r="E469" i="46" s="1"/>
  <c r="D330" i="46"/>
  <c r="E330" i="46" s="1"/>
  <c r="D95" i="46"/>
  <c r="E95" i="46" s="1"/>
  <c r="D489" i="46"/>
  <c r="E489" i="46" s="1"/>
  <c r="D663" i="46"/>
  <c r="E663" i="46" s="1"/>
  <c r="D442" i="46"/>
  <c r="E442" i="46" s="1"/>
  <c r="D629" i="46"/>
  <c r="E629" i="46" s="1"/>
  <c r="D125" i="46"/>
  <c r="E125" i="46" s="1"/>
  <c r="D638" i="46"/>
  <c r="E638" i="46" s="1"/>
  <c r="D177" i="46"/>
  <c r="E177" i="46" s="1"/>
  <c r="D485" i="46"/>
  <c r="E485" i="46" s="1"/>
  <c r="D671" i="46"/>
  <c r="E671" i="46" s="1"/>
  <c r="D545" i="46"/>
  <c r="E545" i="46" s="1"/>
  <c r="D628" i="46"/>
  <c r="E628" i="46" s="1"/>
  <c r="D349" i="46"/>
  <c r="E349" i="46" s="1"/>
  <c r="D562" i="46"/>
  <c r="E562" i="46" s="1"/>
  <c r="D382" i="46"/>
  <c r="E382" i="46" s="1"/>
  <c r="D479" i="46"/>
  <c r="E479" i="46" s="1"/>
  <c r="D443" i="46"/>
  <c r="E443" i="46" s="1"/>
  <c r="D480" i="46"/>
  <c r="E480" i="46" s="1"/>
  <c r="D333" i="46"/>
  <c r="E333" i="46" s="1"/>
  <c r="D105" i="46"/>
  <c r="E105" i="46" s="1"/>
  <c r="D199" i="46"/>
  <c r="E199" i="46" s="1"/>
  <c r="D558" i="46"/>
  <c r="E558" i="46" s="1"/>
  <c r="D118" i="46"/>
  <c r="E118" i="46" s="1"/>
  <c r="D12" i="46"/>
  <c r="E12" i="46" s="1"/>
  <c r="D143" i="46"/>
  <c r="E143" i="46" s="1"/>
  <c r="D601" i="46"/>
  <c r="E601" i="46" s="1"/>
  <c r="D449" i="46"/>
  <c r="E449" i="46" s="1"/>
  <c r="D65" i="46"/>
  <c r="E65" i="46" s="1"/>
  <c r="D660" i="46"/>
  <c r="E660" i="46" s="1"/>
  <c r="D158" i="46"/>
  <c r="E158" i="46" s="1"/>
  <c r="D31" i="46"/>
  <c r="E31" i="46" s="1"/>
  <c r="D706" i="46"/>
  <c r="E706" i="46" s="1"/>
  <c r="D705" i="46"/>
  <c r="E705" i="46" s="1"/>
  <c r="D515" i="46"/>
  <c r="E515" i="46" s="1"/>
  <c r="D490" i="46"/>
  <c r="E490" i="46" s="1"/>
  <c r="D409" i="46"/>
  <c r="E409" i="46" s="1"/>
  <c r="D704" i="46"/>
  <c r="E704" i="46" s="1"/>
  <c r="D555" i="46"/>
  <c r="E555" i="46" s="1"/>
  <c r="D371" i="46"/>
  <c r="E371" i="46" s="1"/>
  <c r="D598" i="46"/>
  <c r="E598" i="46" s="1"/>
  <c r="D167" i="46"/>
  <c r="E167" i="46" s="1"/>
  <c r="D144" i="46"/>
  <c r="E144" i="46" s="1"/>
  <c r="D252" i="46"/>
  <c r="E252" i="46" s="1"/>
  <c r="D428" i="46"/>
  <c r="E428" i="46" s="1"/>
  <c r="D274" i="46"/>
  <c r="E274" i="46" s="1"/>
  <c r="D313" i="46"/>
  <c r="E313" i="46" s="1"/>
  <c r="D689" i="46"/>
  <c r="E689" i="46" s="1"/>
  <c r="D665" i="46"/>
  <c r="E665" i="46" s="1"/>
  <c r="D466" i="46"/>
  <c r="E466" i="46" s="1"/>
  <c r="D585" i="46"/>
  <c r="E585" i="46" s="1"/>
  <c r="D582" i="46"/>
  <c r="E582" i="46" s="1"/>
  <c r="D294" i="46"/>
  <c r="E294" i="46" s="1"/>
  <c r="D687" i="46"/>
  <c r="E687" i="46" s="1"/>
  <c r="D169" i="46"/>
  <c r="E169" i="46" s="1"/>
  <c r="D123" i="46"/>
  <c r="E123" i="46" s="1"/>
  <c r="D361" i="46"/>
  <c r="E361" i="46" s="1"/>
  <c r="D383" i="46"/>
  <c r="E383" i="46" s="1"/>
  <c r="D380" i="46"/>
  <c r="E380" i="46" s="1"/>
  <c r="D224" i="46"/>
  <c r="E224" i="46" s="1"/>
  <c r="D139" i="46"/>
  <c r="E139" i="46" s="1"/>
  <c r="D81" i="46"/>
  <c r="E81" i="46" s="1"/>
  <c r="D433" i="46"/>
  <c r="E433" i="46" s="1"/>
  <c r="D537" i="46"/>
  <c r="E537" i="46" s="1"/>
  <c r="D111" i="46"/>
  <c r="E111" i="46" s="1"/>
  <c r="D454" i="46"/>
  <c r="E454" i="46" s="1"/>
  <c r="D481" i="46"/>
  <c r="E481" i="46" s="1"/>
  <c r="D518" i="46"/>
  <c r="E518" i="46" s="1"/>
  <c r="D621" i="46"/>
  <c r="E621" i="46" s="1"/>
  <c r="D405" i="46"/>
  <c r="E405" i="46" s="1"/>
  <c r="D29" i="46"/>
  <c r="E29" i="46" s="1"/>
  <c r="D635" i="46"/>
  <c r="E635" i="46" s="1"/>
  <c r="D632" i="46"/>
  <c r="E632" i="46" s="1"/>
  <c r="D191" i="46"/>
  <c r="E191" i="46" s="1"/>
  <c r="D122" i="46"/>
  <c r="E122" i="46" s="1"/>
  <c r="D528" i="46"/>
  <c r="E528" i="46" s="1"/>
  <c r="D631" i="46"/>
  <c r="E631" i="46" s="1"/>
  <c r="D662" i="46"/>
  <c r="E662" i="46" s="1"/>
  <c r="D492" i="46"/>
  <c r="E492" i="46" s="1"/>
  <c r="D151" i="46"/>
  <c r="E151" i="46" s="1"/>
  <c r="D708" i="46"/>
  <c r="E708" i="46" s="1"/>
  <c r="D514" i="46"/>
  <c r="E514" i="46" s="1"/>
  <c r="D23" i="46"/>
  <c r="E23" i="46" s="1"/>
  <c r="D573" i="46"/>
  <c r="E573" i="46" s="1"/>
  <c r="D336" i="46"/>
  <c r="E336" i="46" s="1"/>
  <c r="D120" i="46"/>
  <c r="E120" i="46" s="1"/>
  <c r="D592" i="46"/>
  <c r="E592" i="46" s="1"/>
  <c r="D24" i="46"/>
  <c r="E24" i="46" s="1"/>
  <c r="D121" i="46"/>
  <c r="E121" i="46" s="1"/>
  <c r="D200" i="46"/>
  <c r="E200" i="46" s="1"/>
  <c r="D571" i="46"/>
  <c r="E571" i="46" s="1"/>
  <c r="D234" i="46"/>
  <c r="E234" i="46" s="1"/>
  <c r="D124" i="46"/>
  <c r="E124" i="46" s="1"/>
  <c r="D707" i="46"/>
  <c r="E707" i="46" s="1"/>
  <c r="D184" i="46"/>
  <c r="E184" i="46" s="1"/>
  <c r="D614" i="46"/>
  <c r="E614" i="46" s="1"/>
  <c r="D670" i="46"/>
  <c r="E670" i="46" s="1"/>
  <c r="D152" i="46"/>
  <c r="E152" i="46" s="1"/>
  <c r="D153" i="46"/>
  <c r="E153" i="46" s="1"/>
  <c r="D511" i="46"/>
  <c r="E511" i="46" s="1"/>
  <c r="D495" i="46"/>
  <c r="E495" i="46" s="1"/>
  <c r="D703" i="46"/>
  <c r="E703" i="46" s="1"/>
  <c r="D413" i="46"/>
  <c r="E413" i="46" s="1"/>
  <c r="D221" i="46"/>
  <c r="E221" i="46" s="1"/>
  <c r="D430" i="46"/>
  <c r="E430" i="46" s="1"/>
  <c r="D711" i="46"/>
  <c r="E711" i="46" s="1"/>
  <c r="D94" i="46"/>
  <c r="E94" i="46" s="1"/>
  <c r="D425" i="46"/>
  <c r="E425" i="46" s="1"/>
  <c r="D70" i="46"/>
  <c r="E70" i="46" s="1"/>
  <c r="D493" i="46"/>
  <c r="E493" i="46" s="1"/>
  <c r="D470" i="46"/>
  <c r="E470" i="46" s="1"/>
  <c r="D99" i="46"/>
  <c r="E99" i="46" s="1"/>
  <c r="D619" i="46"/>
  <c r="E619" i="46" s="1"/>
  <c r="D677" i="46"/>
  <c r="E677" i="46" s="1"/>
  <c r="D239" i="46"/>
  <c r="E239" i="46" s="1"/>
  <c r="D554" i="46"/>
  <c r="E554" i="46" s="1"/>
  <c r="D572" i="46"/>
  <c r="E572" i="46" s="1"/>
  <c r="D196" i="46"/>
  <c r="E196" i="46" s="1"/>
  <c r="D482" i="46"/>
  <c r="E482" i="46" s="1"/>
  <c r="D656" i="46"/>
  <c r="E656" i="46" s="1"/>
  <c r="D494" i="46"/>
  <c r="E494" i="46" s="1"/>
  <c r="D463" i="46"/>
  <c r="E463" i="46" s="1"/>
  <c r="D176" i="46"/>
  <c r="E176" i="46" s="1"/>
  <c r="D110" i="46"/>
  <c r="E110" i="46" s="1"/>
  <c r="D321" i="46"/>
  <c r="E321" i="46" s="1"/>
  <c r="D179" i="46"/>
  <c r="E179" i="46" s="1"/>
  <c r="D78" i="46"/>
  <c r="E78" i="46" s="1"/>
  <c r="D295" i="46"/>
  <c r="E295" i="46" s="1"/>
  <c r="D692" i="46"/>
  <c r="E692" i="46" s="1"/>
  <c r="D331" i="46"/>
  <c r="E331" i="46" s="1"/>
  <c r="D328" i="46"/>
  <c r="E328" i="46" s="1"/>
  <c r="D420" i="46"/>
  <c r="E420" i="46" s="1"/>
  <c r="D600" i="46"/>
  <c r="E600" i="46" s="1"/>
  <c r="D301" i="46"/>
  <c r="E301" i="46" s="1"/>
  <c r="D325" i="46"/>
  <c r="E325" i="46" s="1"/>
  <c r="D556" i="46"/>
  <c r="E556" i="46" s="1"/>
  <c r="D499" i="46"/>
  <c r="E499" i="46" s="1"/>
  <c r="D536" i="46"/>
  <c r="E536" i="46" s="1"/>
  <c r="D640" i="46"/>
  <c r="E640" i="46" s="1"/>
  <c r="D175" i="46"/>
  <c r="E175" i="46" s="1"/>
  <c r="D650" i="46"/>
  <c r="E650" i="46" s="1"/>
  <c r="D576" i="46"/>
  <c r="E576" i="46" s="1"/>
  <c r="D280" i="46"/>
  <c r="E280" i="46" s="1"/>
  <c r="D408" i="46"/>
  <c r="E408" i="46" s="1"/>
  <c r="D148" i="46"/>
  <c r="E148" i="46" s="1"/>
  <c r="D304" i="46"/>
  <c r="E304" i="46" s="1"/>
  <c r="D392" i="46"/>
  <c r="E392" i="46" s="1"/>
  <c r="D524" i="46"/>
  <c r="E524" i="46" s="1"/>
  <c r="D15" i="46"/>
  <c r="E15" i="46" s="1"/>
  <c r="D85" i="46"/>
  <c r="E85" i="46" s="1"/>
  <c r="D334" i="46"/>
  <c r="E334" i="46" s="1"/>
  <c r="D350" i="46"/>
  <c r="E350" i="46" s="1"/>
  <c r="D698" i="46"/>
  <c r="E698" i="46" s="1"/>
  <c r="D129" i="46"/>
  <c r="E129" i="46" s="1"/>
  <c r="D17" i="46"/>
  <c r="E17" i="46" s="1"/>
  <c r="D542" i="46"/>
  <c r="E542" i="46" s="1"/>
  <c r="D423" i="46"/>
  <c r="E423" i="46" s="1"/>
  <c r="D40" i="46"/>
  <c r="E40" i="46" s="1"/>
  <c r="D622" i="46"/>
  <c r="E622" i="46" s="1"/>
  <c r="D679" i="46"/>
  <c r="E679" i="46" s="1"/>
  <c r="D378" i="46"/>
  <c r="E378" i="46" s="1"/>
  <c r="D119" i="46"/>
  <c r="E119" i="46" s="1"/>
  <c r="D69" i="46"/>
  <c r="E69" i="46" s="1"/>
  <c r="D682" i="46"/>
  <c r="E682" i="46" s="1"/>
  <c r="D353" i="46"/>
  <c r="E353" i="46" s="1"/>
  <c r="D82" i="46"/>
  <c r="E82" i="46" s="1"/>
  <c r="D416" i="46"/>
  <c r="E416" i="46" s="1"/>
  <c r="D503" i="46"/>
  <c r="E503" i="46" s="1"/>
  <c r="D264" i="46"/>
  <c r="E264" i="46" s="1"/>
  <c r="D364" i="46"/>
  <c r="E364" i="46" s="1"/>
  <c r="D505" i="46"/>
  <c r="E505" i="46" s="1"/>
  <c r="D117" i="46"/>
  <c r="E117" i="46" s="1"/>
  <c r="D227" i="46"/>
  <c r="E227" i="46" s="1"/>
  <c r="D342" i="46"/>
  <c r="E342" i="46" s="1"/>
  <c r="D267" i="46"/>
  <c r="E267" i="46" s="1"/>
  <c r="D32" i="46"/>
  <c r="E32" i="46" s="1"/>
  <c r="D644" i="46"/>
  <c r="E644" i="46" s="1"/>
  <c r="D539" i="46"/>
  <c r="E539" i="46" s="1"/>
  <c r="D165" i="46"/>
  <c r="E165" i="46" s="1"/>
  <c r="D517" i="46"/>
  <c r="E517" i="46" s="1"/>
  <c r="D641" i="46"/>
  <c r="E641" i="46" s="1"/>
  <c r="D276" i="46"/>
  <c r="E276" i="46" s="1"/>
  <c r="D272" i="46"/>
  <c r="E272" i="46" s="1"/>
  <c r="D53" i="46"/>
  <c r="E53" i="46" s="1"/>
  <c r="D52" i="46"/>
  <c r="E52" i="46" s="1"/>
  <c r="D397" i="46"/>
  <c r="E397" i="46" s="1"/>
  <c r="D155" i="46"/>
  <c r="E155" i="46" s="1"/>
  <c r="D307" i="46"/>
  <c r="E307" i="46" s="1"/>
  <c r="D578" i="46"/>
  <c r="E578" i="46" s="1"/>
  <c r="D315" i="46"/>
  <c r="E315" i="46" s="1"/>
  <c r="D488" i="46"/>
  <c r="E488" i="46" s="1"/>
  <c r="D49" i="46"/>
  <c r="E49" i="46" s="1"/>
  <c r="D174" i="46"/>
  <c r="E174" i="46" s="1"/>
  <c r="D355" i="46"/>
  <c r="E355" i="46" s="1"/>
  <c r="D421" i="46"/>
  <c r="E421" i="46" s="1"/>
  <c r="D134" i="46"/>
  <c r="E134" i="46" s="1"/>
  <c r="D178" i="46"/>
  <c r="E178" i="46" s="1"/>
  <c r="D102" i="46"/>
  <c r="E102" i="46" s="1"/>
  <c r="D279" i="46"/>
  <c r="E279" i="46" s="1"/>
  <c r="D376" i="46"/>
  <c r="E376" i="46" s="1"/>
  <c r="D474" i="46"/>
  <c r="E474" i="46" s="1"/>
  <c r="D525" i="46"/>
  <c r="E525" i="46" s="1"/>
  <c r="D292" i="46"/>
  <c r="E292" i="46" s="1"/>
  <c r="D457" i="46"/>
  <c r="E457" i="46" s="1"/>
  <c r="D625" i="46"/>
  <c r="E625" i="46" s="1"/>
  <c r="D202" i="46"/>
  <c r="E202" i="46" s="1"/>
  <c r="D339" i="46"/>
  <c r="E339" i="46" s="1"/>
  <c r="D647" i="46"/>
  <c r="E647" i="46" s="1"/>
  <c r="D170" i="46"/>
  <c r="E170" i="46" s="1"/>
  <c r="D193" i="46"/>
  <c r="E193" i="46" s="1"/>
  <c r="D604" i="46"/>
  <c r="E604" i="46" s="1"/>
  <c r="D569" i="46"/>
  <c r="E569" i="46" s="1"/>
  <c r="D298" i="46"/>
  <c r="E298" i="46" s="1"/>
  <c r="D399" i="46"/>
  <c r="E399" i="46" s="1"/>
  <c r="D277" i="46"/>
  <c r="E277" i="46" s="1"/>
  <c r="D437" i="46"/>
  <c r="E437" i="46" s="1"/>
  <c r="D141" i="46"/>
  <c r="E141" i="46" s="1"/>
  <c r="D661" i="46"/>
  <c r="E661" i="46" s="1"/>
  <c r="D226" i="46"/>
  <c r="E226" i="46" s="1"/>
  <c r="D538" i="46"/>
  <c r="E538" i="46" s="1"/>
  <c r="D19" i="46"/>
  <c r="E19" i="46" s="1"/>
  <c r="D48" i="46"/>
  <c r="E48" i="46" s="1"/>
  <c r="D290" i="46"/>
  <c r="E290" i="46" s="1"/>
  <c r="D368" i="46"/>
  <c r="E368" i="46" s="1"/>
  <c r="D510" i="46"/>
  <c r="E510" i="46" s="1"/>
  <c r="D33" i="46"/>
  <c r="E33" i="46" s="1"/>
  <c r="D362" i="46"/>
  <c r="E362" i="46" s="1"/>
  <c r="D335" i="46"/>
  <c r="E335" i="46" s="1"/>
  <c r="D299" i="46"/>
  <c r="E299" i="46" s="1"/>
  <c r="D90" i="46"/>
  <c r="E90" i="46" s="1"/>
  <c r="D567" i="46"/>
  <c r="E567" i="46" s="1"/>
  <c r="D390" i="46"/>
  <c r="E390" i="46" s="1"/>
  <c r="D522" i="46"/>
  <c r="E522" i="46" s="1"/>
  <c r="D388" i="46"/>
  <c r="E388" i="46" s="1"/>
  <c r="D680" i="46"/>
  <c r="E680" i="46" s="1"/>
  <c r="D30" i="46"/>
  <c r="E30" i="46" s="1"/>
  <c r="D513" i="46"/>
  <c r="E513" i="46" s="1"/>
  <c r="D432" i="46"/>
  <c r="E432" i="46" s="1"/>
  <c r="D283" i="46"/>
  <c r="E283" i="46" s="1"/>
  <c r="D602" i="46"/>
  <c r="E602" i="46" s="1"/>
  <c r="D691" i="46"/>
  <c r="E691" i="46" s="1"/>
  <c r="D535" i="46"/>
  <c r="E535" i="46" s="1"/>
  <c r="D459" i="46"/>
  <c r="E459" i="46" s="1"/>
  <c r="D574" i="46"/>
  <c r="E574" i="46" s="1"/>
  <c r="D114" i="46"/>
  <c r="E114" i="46" s="1"/>
  <c r="D39" i="46"/>
  <c r="E39" i="46" s="1"/>
  <c r="D357" i="46"/>
  <c r="E357" i="46" s="1"/>
  <c r="D16" i="46"/>
  <c r="E16" i="46" s="1"/>
  <c r="D695" i="46"/>
  <c r="E695" i="46" s="1"/>
  <c r="D553" i="46"/>
  <c r="E553" i="46" s="1"/>
  <c r="D250" i="46"/>
  <c r="E250" i="46" s="1"/>
  <c r="D258" i="46"/>
  <c r="E258" i="46" s="1"/>
  <c r="D79" i="46"/>
  <c r="E79" i="46" s="1"/>
  <c r="D464" i="46"/>
  <c r="E464" i="46" s="1"/>
  <c r="D584" i="46"/>
  <c r="E584" i="46" s="1"/>
  <c r="D521" i="46"/>
  <c r="E521" i="46" s="1"/>
  <c r="D540" i="46"/>
  <c r="E540" i="46" s="1"/>
  <c r="D232" i="46"/>
  <c r="E232" i="46" s="1"/>
  <c r="D83" i="46"/>
  <c r="E83" i="46" s="1"/>
  <c r="D223" i="46"/>
  <c r="E223" i="46" s="1"/>
  <c r="D577" i="46"/>
  <c r="E577" i="46" s="1"/>
  <c r="D688" i="46"/>
  <c r="E688" i="46" s="1"/>
  <c r="D146" i="46"/>
  <c r="E146" i="46" s="1"/>
  <c r="D109" i="46"/>
  <c r="E109" i="46" s="1"/>
  <c r="D137" i="46"/>
  <c r="E137" i="46" s="1"/>
  <c r="D64" i="46"/>
  <c r="E64" i="46" s="1"/>
  <c r="D440" i="46"/>
  <c r="E440" i="46" s="1"/>
  <c r="D106" i="46"/>
  <c r="E106" i="46" s="1"/>
  <c r="D172" i="46"/>
  <c r="E172" i="46" s="1"/>
  <c r="D462" i="46"/>
  <c r="E462" i="46" s="1"/>
  <c r="D93" i="46"/>
  <c r="E93" i="46" s="1"/>
  <c r="D316" i="46"/>
  <c r="E316" i="46" s="1"/>
  <c r="D218" i="46"/>
  <c r="E218" i="46" s="1"/>
  <c r="D318" i="46"/>
  <c r="E318" i="46" s="1"/>
  <c r="D439" i="46"/>
  <c r="E439" i="46" s="1"/>
  <c r="D472" i="46"/>
  <c r="E472" i="46" s="1"/>
  <c r="D188" i="46"/>
  <c r="E188" i="46" s="1"/>
  <c r="D44" i="46"/>
  <c r="E44" i="46" s="1"/>
  <c r="D451" i="46"/>
  <c r="E451" i="46" s="1"/>
  <c r="D219" i="46"/>
  <c r="E219" i="46" s="1"/>
  <c r="D597" i="46"/>
  <c r="E597" i="46" s="1"/>
  <c r="D653" i="46"/>
  <c r="E653" i="46" s="1"/>
  <c r="D181" i="46"/>
  <c r="E181" i="46" s="1"/>
  <c r="D305" i="46"/>
  <c r="E305" i="46" s="1"/>
  <c r="D217" i="46"/>
  <c r="E217" i="46" s="1"/>
  <c r="D402" i="46"/>
  <c r="E402" i="46" s="1"/>
  <c r="D497" i="46"/>
  <c r="E497" i="46" s="1"/>
  <c r="D398" i="46"/>
  <c r="E398" i="46" s="1"/>
  <c r="D547" i="46"/>
  <c r="E547" i="46" s="1"/>
  <c r="D659" i="46"/>
  <c r="E659" i="46" s="1"/>
  <c r="D387" i="46"/>
  <c r="E387" i="46" s="1"/>
  <c r="D268" i="46"/>
  <c r="E268" i="46" s="1"/>
  <c r="D501" i="46"/>
  <c r="E501" i="46" s="1"/>
  <c r="D559" i="46"/>
  <c r="E559" i="46" s="1"/>
  <c r="D322" i="46"/>
  <c r="E322" i="46" s="1"/>
  <c r="D438" i="46"/>
  <c r="E438" i="46" s="1"/>
  <c r="D160" i="46"/>
  <c r="E160" i="46" s="1"/>
  <c r="D561" i="46"/>
  <c r="E561" i="46" s="1"/>
  <c r="D595" i="46"/>
  <c r="E595" i="46" s="1"/>
  <c r="D74" i="46"/>
  <c r="E74" i="46" s="1"/>
  <c r="D261" i="46"/>
  <c r="E261" i="46" s="1"/>
  <c r="D60" i="46"/>
  <c r="E60" i="46" s="1"/>
  <c r="D348" i="46"/>
  <c r="E348" i="46" s="1"/>
  <c r="D651" i="46"/>
  <c r="E651" i="46" s="1"/>
  <c r="D502" i="46"/>
  <c r="E502" i="46" s="1"/>
  <c r="D131" i="46"/>
  <c r="E131" i="46" s="1"/>
  <c r="D434" i="46"/>
  <c r="E434" i="46" s="1"/>
  <c r="D341" i="46"/>
  <c r="E341" i="46" s="1"/>
  <c r="D453" i="46"/>
  <c r="E453" i="46" s="1"/>
  <c r="D89" i="46"/>
  <c r="E89" i="46" s="1"/>
  <c r="D626" i="46"/>
  <c r="E626" i="46" s="1"/>
  <c r="D487" i="46"/>
  <c r="E487" i="46" s="1"/>
  <c r="D55" i="46"/>
  <c r="E55" i="46" s="1"/>
  <c r="D557" i="46"/>
  <c r="E557" i="46" s="1"/>
  <c r="D211" i="46"/>
  <c r="E211" i="46" s="1"/>
  <c r="D249" i="46"/>
  <c r="E249" i="46" s="1"/>
  <c r="D608" i="46"/>
  <c r="E608" i="46" s="1"/>
  <c r="D363" i="46"/>
  <c r="E363" i="46" s="1"/>
  <c r="D210" i="46"/>
  <c r="E210" i="46" s="1"/>
  <c r="D344" i="46"/>
  <c r="E344" i="46" s="1"/>
  <c r="D441" i="46"/>
  <c r="E441" i="46" s="1"/>
  <c r="D465" i="46"/>
  <c r="E465" i="46" s="1"/>
  <c r="D213" i="46"/>
  <c r="E213" i="46" s="1"/>
  <c r="D288" i="46"/>
  <c r="E288" i="46" s="1"/>
  <c r="D163" i="46"/>
  <c r="E163" i="46" s="1"/>
  <c r="D300" i="46"/>
  <c r="E300" i="46" s="1"/>
  <c r="D549" i="46"/>
  <c r="E549" i="46" s="1"/>
  <c r="D667" i="46"/>
  <c r="E667" i="46" s="1"/>
  <c r="D475" i="46"/>
  <c r="E475" i="46" s="1"/>
  <c r="D108" i="46"/>
  <c r="E108" i="46" s="1"/>
  <c r="D372" i="46"/>
  <c r="E372" i="46" s="1"/>
  <c r="D410" i="46"/>
  <c r="E410" i="46" s="1"/>
  <c r="D351" i="46"/>
  <c r="E351" i="46" s="1"/>
  <c r="D96" i="46"/>
  <c r="E96" i="46" s="1"/>
  <c r="D88" i="46"/>
  <c r="E88" i="46" s="1"/>
  <c r="D238" i="46"/>
  <c r="E238" i="46" s="1"/>
  <c r="D75" i="46"/>
  <c r="E75" i="46" s="1"/>
  <c r="D47" i="46"/>
  <c r="E47" i="46" s="1"/>
  <c r="D34" i="46"/>
  <c r="E34" i="46" s="1"/>
  <c r="D611" i="46"/>
  <c r="E611" i="46" s="1"/>
  <c r="D269" i="46"/>
  <c r="E269" i="46" s="1"/>
  <c r="D668" i="46"/>
  <c r="E668" i="46" s="1"/>
  <c r="D655" i="46"/>
  <c r="E655" i="46" s="1"/>
  <c r="D448" i="46"/>
  <c r="E448" i="46" s="1"/>
  <c r="D35" i="46"/>
  <c r="E35" i="46" s="1"/>
  <c r="D415" i="46"/>
  <c r="E415" i="46" s="1"/>
  <c r="D586" i="46"/>
  <c r="E586" i="46" s="1"/>
  <c r="D206" i="46"/>
  <c r="E206" i="46" s="1"/>
  <c r="D712" i="46"/>
  <c r="E712" i="46" s="1"/>
  <c r="D520" i="46"/>
  <c r="E520" i="46" s="1"/>
  <c r="D26" i="46"/>
  <c r="E26" i="46" s="1"/>
  <c r="D645" i="46"/>
  <c r="E645" i="46" s="1"/>
  <c r="D476" i="46"/>
  <c r="E476" i="46" s="1"/>
  <c r="D247" i="46"/>
  <c r="E247" i="46" s="1"/>
  <c r="D531" i="46"/>
  <c r="E531" i="46" s="1"/>
  <c r="D590" i="46"/>
  <c r="E590" i="46" s="1"/>
  <c r="D222" i="46"/>
  <c r="E222" i="46" s="1"/>
  <c r="D533" i="46"/>
  <c r="E533" i="46" s="1"/>
  <c r="D654" i="46"/>
  <c r="E654" i="46" s="1"/>
  <c r="D407" i="46"/>
  <c r="E407" i="46" s="1"/>
  <c r="D686" i="46"/>
  <c r="E686" i="46" s="1"/>
  <c r="D147" i="46"/>
  <c r="E147" i="46" s="1"/>
  <c r="D429" i="46"/>
  <c r="E429" i="46" s="1"/>
  <c r="D418" i="46"/>
  <c r="E418" i="46" s="1"/>
  <c r="D173" i="46"/>
  <c r="E173" i="46" s="1"/>
  <c r="D197" i="46"/>
  <c r="E197" i="46" s="1"/>
  <c r="D424" i="46"/>
  <c r="E424" i="46" s="1"/>
  <c r="D58" i="46"/>
  <c r="E58" i="46" s="1"/>
  <c r="D530" i="46"/>
  <c r="E530" i="46" s="1"/>
  <c r="D241" i="46"/>
  <c r="E241" i="46" s="1"/>
  <c r="D50" i="46"/>
  <c r="E50" i="46" s="1"/>
  <c r="D51" i="46"/>
  <c r="E51" i="46" s="1"/>
  <c r="D37" i="46"/>
  <c r="E37" i="46" s="1"/>
  <c r="D612" i="46"/>
  <c r="E612" i="46" s="1"/>
  <c r="D594" i="46"/>
  <c r="E594" i="46" s="1"/>
  <c r="D302" i="46"/>
  <c r="E302" i="46" s="1"/>
  <c r="D643" i="46"/>
  <c r="E643" i="46" s="1"/>
  <c r="D710" i="46"/>
  <c r="E710" i="46" s="1"/>
  <c r="D314" i="46"/>
  <c r="E314" i="46" s="1"/>
  <c r="D396" i="46"/>
  <c r="E396" i="46" s="1"/>
  <c r="D306" i="46"/>
  <c r="E306" i="46" s="1"/>
  <c r="D212" i="46"/>
  <c r="E212" i="46" s="1"/>
  <c r="D150" i="46"/>
  <c r="E150" i="46" s="1"/>
  <c r="D369" i="46"/>
  <c r="E369" i="46" s="1"/>
  <c r="D62" i="46"/>
  <c r="E62" i="46" s="1"/>
  <c r="D394" i="46"/>
  <c r="E394" i="46" s="1"/>
  <c r="D278" i="46"/>
  <c r="E278" i="46" s="1"/>
  <c r="D182" i="46"/>
  <c r="E182" i="46" s="1"/>
  <c r="D309" i="46"/>
  <c r="E309" i="46" s="1"/>
  <c r="D190" i="46"/>
  <c r="E190" i="46" s="1"/>
  <c r="D209" i="46"/>
  <c r="E209" i="46" s="1"/>
  <c r="D20" i="46"/>
  <c r="E20" i="46" s="1"/>
  <c r="D411" i="46"/>
  <c r="E411" i="46" s="1"/>
  <c r="D312" i="46"/>
  <c r="E312" i="46" s="1"/>
  <c r="D92" i="46"/>
  <c r="E92" i="46" s="1"/>
  <c r="D320" i="46"/>
  <c r="E320" i="46" s="1"/>
  <c r="D246" i="46"/>
  <c r="E246" i="46" s="1"/>
  <c r="D112" i="46"/>
  <c r="E112" i="46" s="1"/>
  <c r="D627" i="46"/>
  <c r="E627" i="46" s="1"/>
  <c r="D360" i="46"/>
  <c r="E360" i="46" s="1"/>
  <c r="D192" i="46"/>
  <c r="E192" i="46" s="1"/>
  <c r="D373" i="46"/>
  <c r="E373" i="46" s="1"/>
  <c r="D636" i="46"/>
  <c r="E636" i="46" s="1"/>
  <c r="D186" i="46"/>
  <c r="E186" i="46" s="1"/>
  <c r="D652" i="46"/>
  <c r="E652" i="46" s="1"/>
  <c r="D326" i="46"/>
  <c r="E326" i="46" s="1"/>
  <c r="D414" i="46"/>
  <c r="E414" i="46" s="1"/>
  <c r="D486" i="46"/>
  <c r="E486" i="46" s="1"/>
  <c r="D563" i="46"/>
  <c r="E563" i="46" s="1"/>
  <c r="D242" i="46"/>
  <c r="E242" i="46" s="1"/>
  <c r="D546" i="46"/>
  <c r="E546" i="46" s="1"/>
  <c r="D607" i="46"/>
  <c r="E607" i="46" s="1"/>
  <c r="D347" i="46"/>
  <c r="E347" i="46" s="1"/>
  <c r="D259" i="46"/>
  <c r="E259" i="46" s="1"/>
  <c r="D303" i="46"/>
  <c r="E303" i="46" s="1"/>
  <c r="D566" i="46"/>
  <c r="E566" i="46" s="1"/>
  <c r="D343" i="46"/>
  <c r="E343" i="46" s="1"/>
  <c r="D189" i="46"/>
  <c r="E189" i="46" s="1"/>
  <c r="D76" i="46"/>
  <c r="E76" i="46" s="1"/>
  <c r="D107" i="46"/>
  <c r="E107" i="46" s="1"/>
  <c r="D447" i="46"/>
  <c r="E447" i="46" s="1"/>
  <c r="D527" i="46"/>
  <c r="E527" i="46" s="1"/>
  <c r="D375" i="46"/>
  <c r="E375" i="46" s="1"/>
  <c r="D579" i="46"/>
  <c r="E579" i="46" s="1"/>
  <c r="D284" i="46"/>
  <c r="E284" i="46" s="1"/>
  <c r="D570" i="46"/>
  <c r="E570" i="46" s="1"/>
  <c r="D161" i="46"/>
  <c r="E161" i="46" s="1"/>
  <c r="D319" i="46"/>
  <c r="E319" i="46" s="1"/>
  <c r="D87" i="46"/>
  <c r="E87" i="46" s="1"/>
  <c r="D623" i="46"/>
  <c r="E623" i="46" s="1"/>
  <c r="D240" i="46"/>
  <c r="E240" i="46" s="1"/>
  <c r="D550" i="46"/>
  <c r="E550" i="46" s="1"/>
  <c r="D618" i="46"/>
  <c r="E618" i="46" s="1"/>
  <c r="D237" i="46"/>
  <c r="E237" i="46" s="1"/>
  <c r="D253" i="46"/>
  <c r="E253" i="46" s="1"/>
  <c r="D245" i="46"/>
  <c r="E245" i="46" s="1"/>
  <c r="D455" i="46"/>
  <c r="E455" i="46" s="1"/>
  <c r="D458" i="46"/>
  <c r="E458" i="46" s="1"/>
  <c r="D642" i="46"/>
  <c r="E642" i="46" s="1"/>
  <c r="D581" i="46"/>
  <c r="E581" i="46" s="1"/>
  <c r="D498" i="46"/>
  <c r="E498" i="46" s="1"/>
  <c r="D225" i="46"/>
  <c r="E225" i="46" s="1"/>
  <c r="D400" i="46"/>
  <c r="E400" i="46" s="1"/>
  <c r="D128" i="46"/>
  <c r="E128" i="46" s="1"/>
  <c r="D231" i="46"/>
  <c r="E231" i="46" s="1"/>
  <c r="D91" i="46"/>
  <c r="E91" i="46" s="1"/>
  <c r="D683" i="46"/>
  <c r="E683" i="46" s="1"/>
  <c r="D605" i="46"/>
  <c r="E605" i="46" s="1"/>
  <c r="D157" i="46"/>
  <c r="E157" i="46" s="1"/>
  <c r="D255" i="46"/>
  <c r="E255" i="46" s="1"/>
  <c r="D324" i="46"/>
  <c r="E324" i="46" s="1"/>
  <c r="D127" i="46"/>
  <c r="E127" i="46" s="1"/>
  <c r="D548" i="46"/>
  <c r="E548" i="46" s="1"/>
  <c r="D697" i="46"/>
  <c r="E697" i="46" s="1"/>
  <c r="D311" i="46"/>
  <c r="E311" i="46" s="1"/>
  <c r="D649" i="46"/>
  <c r="E649" i="46" s="1"/>
  <c r="D275" i="46"/>
  <c r="E275" i="46" s="1"/>
  <c r="D77" i="46"/>
  <c r="E77" i="46" s="1"/>
  <c r="D13" i="46"/>
  <c r="E13" i="46" s="1"/>
  <c r="D201" i="46"/>
  <c r="E201" i="46" s="1"/>
  <c r="D289" i="46"/>
  <c r="E289" i="46" s="1"/>
  <c r="D36" i="46"/>
  <c r="E36" i="46" s="1"/>
  <c r="D506" i="46"/>
  <c r="E506" i="46" s="1"/>
  <c r="D552" i="46"/>
  <c r="E552" i="46" s="1"/>
  <c r="D145" i="46"/>
  <c r="E145" i="46" s="1"/>
  <c r="D183" i="46"/>
  <c r="E183" i="46" s="1"/>
  <c r="D260" i="46"/>
  <c r="E260" i="46" s="1"/>
  <c r="D624" i="46"/>
  <c r="E624" i="46" s="1"/>
  <c r="D98" i="46"/>
  <c r="E98" i="46" s="1"/>
  <c r="D86" i="46"/>
  <c r="E86" i="46" s="1"/>
  <c r="D140" i="46"/>
  <c r="E140" i="46" s="1"/>
  <c r="D293" i="46"/>
  <c r="E293" i="46" s="1"/>
  <c r="D401" i="46"/>
  <c r="E401" i="46" s="1"/>
  <c r="D426" i="46"/>
  <c r="E426" i="46" s="1"/>
  <c r="D589" i="46"/>
  <c r="E589" i="46" s="1"/>
  <c r="D323" i="46"/>
  <c r="E323" i="46" s="1"/>
  <c r="D583" i="46"/>
  <c r="E583" i="46" s="1"/>
  <c r="D365" i="46"/>
  <c r="E365" i="46" s="1"/>
  <c r="D80" i="46"/>
  <c r="E80" i="46" s="1"/>
  <c r="D208" i="46"/>
  <c r="E208" i="46" s="1"/>
  <c r="D338" i="46"/>
  <c r="E338" i="46" s="1"/>
  <c r="D132" i="46"/>
  <c r="E132" i="46" s="1"/>
  <c r="D386" i="46"/>
  <c r="E386" i="46" s="1"/>
  <c r="D370" i="46"/>
  <c r="E370" i="46" s="1"/>
  <c r="D477" i="46"/>
  <c r="E477" i="46" s="1"/>
  <c r="D162" i="46"/>
  <c r="E162" i="46" s="1"/>
  <c r="D215" i="46"/>
  <c r="E215" i="46" s="1"/>
  <c r="D391" i="46"/>
  <c r="E391" i="46" s="1"/>
  <c r="D681" i="46"/>
  <c r="E681" i="46" s="1"/>
  <c r="D467" i="46"/>
  <c r="E467" i="46" s="1"/>
  <c r="D257" i="46"/>
  <c r="E257" i="46" s="1"/>
  <c r="D699" i="46"/>
  <c r="E699" i="46" s="1"/>
  <c r="D38" i="46"/>
  <c r="E38" i="46" s="1"/>
  <c r="D97" i="46"/>
  <c r="E97" i="46" s="1"/>
  <c r="D235" i="46"/>
  <c r="E235" i="46" s="1"/>
  <c r="D265" i="46"/>
  <c r="E265" i="46" s="1"/>
  <c r="D346" i="46"/>
  <c r="E346" i="46" s="1"/>
  <c r="D27" i="46"/>
  <c r="E27" i="46" s="1"/>
  <c r="D685" i="46"/>
  <c r="E685" i="46" s="1"/>
  <c r="D327" i="46"/>
  <c r="E327" i="46" s="1"/>
  <c r="D580" i="46"/>
  <c r="E580" i="46" s="1"/>
  <c r="D282" i="46"/>
  <c r="E282" i="46" s="1"/>
  <c r="D68" i="46"/>
  <c r="E68" i="46" s="1"/>
  <c r="D21" i="46"/>
  <c r="E21" i="46" s="1"/>
  <c r="D560" i="46"/>
  <c r="E560" i="46" s="1"/>
  <c r="D404" i="46"/>
  <c r="E404" i="46" s="1"/>
  <c r="D613" i="46"/>
  <c r="E613" i="46" s="1"/>
  <c r="D648" i="46"/>
  <c r="E648" i="46" s="1"/>
  <c r="D617" i="46"/>
  <c r="E617" i="46" s="1"/>
  <c r="D310" i="46"/>
  <c r="E310" i="46" s="1"/>
  <c r="D700" i="46"/>
  <c r="E700" i="46" s="1"/>
  <c r="D116" i="46"/>
  <c r="E116" i="46" s="1"/>
  <c r="D709" i="46"/>
  <c r="E709" i="46" s="1"/>
  <c r="D634" i="46"/>
  <c r="E634" i="46" s="1"/>
  <c r="D142" i="46"/>
  <c r="E142" i="46" s="1"/>
  <c r="D541" i="46"/>
  <c r="E541" i="46" s="1"/>
  <c r="D133" i="46"/>
  <c r="E133" i="46" s="1"/>
  <c r="D532" i="46"/>
  <c r="E532" i="46" s="1"/>
  <c r="D228" i="46"/>
  <c r="E228" i="46" s="1"/>
  <c r="D180" i="46"/>
  <c r="E180" i="46" s="1"/>
  <c r="D507" i="46"/>
  <c r="E507" i="46" s="1"/>
  <c r="D694" i="46"/>
  <c r="E694" i="46" s="1"/>
  <c r="D359" i="46"/>
  <c r="E359" i="46" s="1"/>
  <c r="D41" i="46"/>
  <c r="E41" i="46" s="1"/>
  <c r="D45" i="46"/>
  <c r="E45" i="46" s="1"/>
  <c r="D468" i="46"/>
  <c r="E468" i="46" s="1"/>
  <c r="D431" i="46"/>
  <c r="E431" i="46" s="1"/>
  <c r="D262" i="46"/>
  <c r="E262" i="46" s="1"/>
  <c r="D596" i="46"/>
  <c r="E596" i="46" s="1"/>
  <c r="D575" i="46"/>
  <c r="E575" i="46" s="1"/>
  <c r="D273" i="46"/>
  <c r="E273" i="46" s="1"/>
  <c r="D308" i="46"/>
  <c r="E308" i="46" s="1"/>
  <c r="D358" i="46"/>
  <c r="E358" i="46" s="1"/>
  <c r="D395" i="46"/>
  <c r="E395" i="46" s="1"/>
  <c r="D422" i="46"/>
  <c r="E422" i="46" s="1"/>
  <c r="D483" i="46"/>
  <c r="E483" i="46" s="1"/>
  <c r="D676" i="46"/>
  <c r="E676" i="46" s="1"/>
  <c r="D446" i="46"/>
  <c r="E446" i="46" s="1"/>
  <c r="D456" i="46"/>
  <c r="E456" i="46" s="1"/>
  <c r="D286" i="46"/>
  <c r="E286" i="46" s="1"/>
  <c r="D84" i="46"/>
  <c r="E84" i="46" s="1"/>
  <c r="D203" i="46"/>
  <c r="E203" i="46" s="1"/>
  <c r="D263" i="46"/>
  <c r="E263" i="46" s="1"/>
  <c r="D385" i="46"/>
  <c r="E385" i="46" s="1"/>
  <c r="D419" i="46"/>
  <c r="E419" i="46" s="1"/>
  <c r="D236" i="46"/>
  <c r="E236" i="46" s="1"/>
  <c r="D519" i="46"/>
  <c r="E519" i="46" s="1"/>
  <c r="D702" i="46"/>
  <c r="E702" i="46" s="1"/>
  <c r="D508" i="46"/>
  <c r="E508" i="46" s="1"/>
  <c r="D198" i="46"/>
  <c r="E198" i="46" s="1"/>
  <c r="D56" i="46"/>
  <c r="E56" i="46" s="1"/>
  <c r="D291" i="46"/>
  <c r="E291" i="46" s="1"/>
  <c r="D103" i="46"/>
  <c r="E103" i="46" s="1"/>
  <c r="D529" i="46"/>
  <c r="E529" i="46" s="1"/>
  <c r="D100" i="46"/>
  <c r="E100" i="46" s="1"/>
  <c r="D113" i="46"/>
  <c r="E113" i="46" s="1"/>
  <c r="D216" i="46"/>
  <c r="E216" i="46" s="1"/>
  <c r="D126" i="46"/>
  <c r="E126" i="46" s="1"/>
  <c r="D297" i="46"/>
  <c r="E297" i="46" s="1"/>
  <c r="D287" i="46"/>
  <c r="E287" i="46" s="1"/>
  <c r="D701" i="46"/>
  <c r="E701" i="46" s="1"/>
  <c r="D471" i="46"/>
  <c r="E471" i="46" s="1"/>
  <c r="D417" i="46"/>
  <c r="E417" i="46" s="1"/>
  <c r="D646" i="46"/>
  <c r="E646" i="46" s="1"/>
  <c r="D281" i="46"/>
  <c r="E281" i="46" s="1"/>
  <c r="D593" i="46"/>
  <c r="E593" i="46" s="1"/>
  <c r="D534" i="46"/>
  <c r="E534" i="46" s="1"/>
  <c r="D270" i="46"/>
  <c r="E270" i="46" s="1"/>
  <c r="D603" i="46"/>
  <c r="E603" i="46" s="1"/>
  <c r="D187" i="46"/>
  <c r="E187" i="46" s="1"/>
  <c r="D254" i="46"/>
  <c r="E254" i="46" s="1"/>
  <c r="D673" i="46"/>
  <c r="E673" i="46" s="1"/>
  <c r="D599" i="46"/>
  <c r="E599" i="46" s="1"/>
  <c r="D317" i="46"/>
  <c r="E317" i="46" s="1"/>
  <c r="D356" i="46"/>
  <c r="E356" i="46" s="1"/>
  <c r="D615" i="46"/>
  <c r="E615" i="46" s="1"/>
  <c r="D460" i="46"/>
  <c r="E460" i="46" s="1"/>
  <c r="D171" i="46"/>
  <c r="E171" i="46" s="1"/>
  <c r="D666" i="46"/>
  <c r="E666" i="46" s="1"/>
  <c r="D256" i="46"/>
  <c r="E256" i="46" s="1"/>
  <c r="D72" i="46"/>
  <c r="E72" i="46" s="1"/>
  <c r="D491" i="46"/>
  <c r="E491" i="46" s="1"/>
  <c r="D61" i="46"/>
  <c r="E61" i="46" s="1"/>
  <c r="D168" i="46"/>
  <c r="E168" i="46" s="1"/>
  <c r="D194" i="46"/>
  <c r="E194" i="46" s="1"/>
  <c r="D412" i="46"/>
  <c r="E412" i="46" s="1"/>
  <c r="D630" i="46"/>
  <c r="E630" i="46" s="1"/>
  <c r="D393" i="46"/>
  <c r="E393" i="46" s="1"/>
  <c r="D156" i="46"/>
  <c r="E156" i="46" s="1"/>
  <c r="D384" i="46"/>
  <c r="E384" i="46" s="1"/>
  <c r="D248" i="46"/>
  <c r="E248" i="46" s="1"/>
  <c r="D207" i="46"/>
  <c r="E207" i="46" s="1"/>
  <c r="D664" i="46"/>
  <c r="E664" i="46" s="1"/>
  <c r="D389" i="46"/>
  <c r="E389" i="46" s="1"/>
  <c r="D374" i="46"/>
  <c r="E374" i="46" s="1"/>
  <c r="D101" i="46"/>
  <c r="E101" i="46" s="1"/>
  <c r="D450" i="46"/>
  <c r="E450" i="46" s="1"/>
  <c r="D366" i="46"/>
  <c r="E366" i="46" s="1"/>
  <c r="D243" i="46"/>
  <c r="E243" i="46" s="1"/>
  <c r="D204" i="46"/>
  <c r="E204" i="46" s="1"/>
  <c r="D435" i="46"/>
  <c r="E435" i="46" s="1"/>
  <c r="D445" i="46"/>
  <c r="E445" i="46" s="1"/>
  <c r="D296" i="46"/>
  <c r="E296" i="46" s="1"/>
  <c r="D678" i="46"/>
  <c r="E678" i="46" s="1"/>
  <c r="D136" i="46"/>
  <c r="E136" i="46" s="1"/>
  <c r="D452" i="46"/>
  <c r="E452" i="46" s="1"/>
  <c r="D285" i="46"/>
  <c r="E285" i="46" s="1"/>
  <c r="D403" i="46"/>
  <c r="E403" i="46" s="1"/>
  <c r="D233" i="46"/>
  <c r="E233" i="46" s="1"/>
  <c r="D266" i="46"/>
  <c r="E266" i="46" s="1"/>
  <c r="D690" i="46"/>
  <c r="E690" i="46" s="1"/>
  <c r="D28" i="46"/>
  <c r="E28" i="46" s="1"/>
  <c r="D509" i="46"/>
  <c r="E509" i="46" s="1"/>
  <c r="D658" i="46"/>
  <c r="E658" i="46" s="1"/>
  <c r="D544" i="46"/>
  <c r="E544" i="46" s="1"/>
  <c r="D616" i="46"/>
  <c r="E616" i="46" s="1"/>
  <c r="D25" i="46"/>
  <c r="E25" i="46" s="1"/>
  <c r="D345" i="46"/>
  <c r="E345" i="46" s="1"/>
  <c r="D11" i="46"/>
  <c r="E11" i="46" s="1"/>
  <c r="D271" i="46"/>
  <c r="E271" i="46" s="1"/>
  <c r="D473" i="46"/>
  <c r="E473" i="46" s="1"/>
  <c r="D57" i="46"/>
  <c r="E57" i="46" s="1"/>
  <c r="D138" i="46"/>
  <c r="E138" i="46" s="1"/>
  <c r="D332" i="46"/>
  <c r="E332" i="46" s="1"/>
  <c r="D610" i="46"/>
  <c r="E610" i="46" s="1"/>
  <c r="D633" i="46"/>
  <c r="E633" i="46" s="1"/>
  <c r="D214" i="46"/>
  <c r="E214" i="46" s="1"/>
  <c r="D67" i="46"/>
  <c r="E67" i="46" s="1"/>
  <c r="D185" i="46"/>
  <c r="E185" i="46" s="1"/>
  <c r="D669" i="46"/>
  <c r="E669" i="46" s="1"/>
  <c r="D461" i="46"/>
  <c r="E461" i="46" s="1"/>
  <c r="D516" i="46"/>
  <c r="E516" i="46" s="1"/>
  <c r="D379" i="46"/>
  <c r="E379" i="46" s="1"/>
  <c r="D436" i="46"/>
  <c r="E436" i="46" s="1"/>
  <c r="D63" i="46"/>
  <c r="E63" i="46" s="1"/>
  <c r="D427" i="46"/>
  <c r="E427" i="46" s="1"/>
  <c r="D512" i="46"/>
  <c r="E512" i="46" s="1"/>
  <c r="D18" i="46"/>
  <c r="E18" i="46" s="1"/>
  <c r="D367" i="46"/>
  <c r="E367" i="46" s="1"/>
  <c r="D693" i="46"/>
  <c r="E693" i="46" s="1"/>
  <c r="D620" i="46"/>
  <c r="E620" i="46" s="1"/>
  <c r="D130" i="46"/>
  <c r="E130" i="46" s="1"/>
  <c r="D444" i="46"/>
  <c r="E444" i="46" s="1"/>
  <c r="D135" i="46"/>
  <c r="E135" i="46" s="1"/>
  <c r="D115" i="46"/>
  <c r="E115" i="46" s="1"/>
  <c r="D66" i="46"/>
  <c r="E66" i="46" s="1"/>
  <c r="D166" i="46"/>
  <c r="E166" i="46" s="1"/>
  <c r="D230" i="46"/>
  <c r="E230" i="46" s="1"/>
  <c r="D46" i="46"/>
  <c r="E46" i="46" s="1"/>
  <c r="D377" i="46"/>
  <c r="E377" i="46" s="1"/>
  <c r="D406" i="46"/>
  <c r="E406" i="46" s="1"/>
  <c r="D543" i="46"/>
  <c r="E543" i="46" s="1"/>
  <c r="D329" i="46"/>
  <c r="E329" i="46" s="1"/>
  <c r="D526" i="46"/>
  <c r="E526" i="46" s="1"/>
  <c r="D484" i="46"/>
  <c r="E484" i="46" s="1"/>
  <c r="D159" i="46"/>
  <c r="E159" i="46" s="1"/>
  <c r="D164" i="46"/>
  <c r="E164" i="46" s="1"/>
  <c r="D54" i="46"/>
  <c r="E54" i="46" s="1"/>
  <c r="D337" i="46"/>
  <c r="E337" i="46" s="1"/>
  <c r="D657" i="46"/>
  <c r="E657" i="46" s="1"/>
  <c r="D564" i="46"/>
  <c r="E564" i="46" s="1"/>
  <c r="D496" i="46"/>
  <c r="E496" i="46" s="1"/>
  <c r="D220" i="46"/>
  <c r="E220" i="46" s="1"/>
  <c r="D588" i="46"/>
  <c r="E588" i="46" s="1"/>
  <c r="D675" i="46"/>
  <c r="E675" i="46" s="1"/>
  <c r="D637" i="46"/>
  <c r="E637" i="46" s="1"/>
  <c r="D251" i="46"/>
  <c r="E251" i="46" s="1"/>
  <c r="D551" i="46"/>
  <c r="E551" i="46" s="1"/>
  <c r="D696" i="46"/>
  <c r="E696" i="46" s="1"/>
  <c r="D587" i="46"/>
  <c r="E587" i="46" s="1"/>
  <c r="D674" i="46"/>
  <c r="E674" i="46" s="1"/>
  <c r="D672" i="46"/>
  <c r="E672" i="46" s="1"/>
  <c r="D609" i="46"/>
  <c r="E609" i="46" s="1"/>
  <c r="D59" i="46"/>
  <c r="E59" i="46" s="1"/>
  <c r="D352" i="46"/>
  <c r="E352" i="46" s="1"/>
  <c r="D244" i="46"/>
  <c r="E244" i="46" s="1"/>
  <c r="D71" i="46"/>
  <c r="E71" i="46" s="1"/>
  <c r="D104" i="46"/>
  <c r="E104" i="46" s="1"/>
  <c r="D154" i="46"/>
  <c r="E154" i="46" s="1"/>
  <c r="D14" i="46"/>
  <c r="E14" i="46" s="1"/>
  <c r="D591" i="46"/>
  <c r="E591" i="46" s="1"/>
  <c r="D149" i="46"/>
  <c r="E149" i="46" s="1"/>
  <c r="D43" i="46"/>
  <c r="E43" i="46" s="1"/>
  <c r="D340" i="46"/>
  <c r="E340" i="46" s="1"/>
  <c r="D639" i="46"/>
  <c r="E639" i="46" s="1"/>
  <c r="D565" i="46"/>
  <c r="E565" i="46" s="1"/>
  <c r="D229" i="46"/>
  <c r="E229" i="46" s="1"/>
  <c r="D195" i="46"/>
  <c r="E195" i="46" s="1"/>
  <c r="D381" i="46"/>
  <c r="E381" i="46" s="1"/>
  <c r="D606" i="46"/>
  <c r="E606" i="46" s="1"/>
  <c r="D42" i="46"/>
  <c r="E42" i="46" s="1"/>
  <c r="D354" i="46"/>
  <c r="E354" i="46" s="1"/>
  <c r="D478" i="46"/>
  <c r="E478" i="46" s="1"/>
  <c r="D568" i="46"/>
  <c r="E568" i="46" s="1"/>
  <c r="D500" i="46"/>
  <c r="E500" i="4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liste_vlep" type="6" refreshedVersion="6" background="1" saveData="1">
    <textPr sourceFile="C:\Users\eric.mornay\Desktop\22\liste_vlep.csv" decimal="," thousands=" " tab="0" semicolon="1">
      <textFields count="13">
        <textField/>
        <textField/>
        <textField/>
        <textField/>
        <textField/>
        <textField/>
        <textField/>
        <textField/>
        <textField/>
        <textField/>
        <textField/>
        <textField/>
        <textField/>
      </textFields>
    </textPr>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cellMetadata count="1">
    <bk>
      <rc t="1" v="0"/>
    </bk>
  </cellMetadata>
  <valueMetadata count="10">
    <bk>
      <rc t="2" v="0"/>
    </bk>
    <bk>
      <rc t="2" v="1"/>
    </bk>
    <bk>
      <rc t="2" v="2"/>
    </bk>
    <bk>
      <rc t="2" v="3"/>
    </bk>
    <bk>
      <rc t="2" v="4"/>
    </bk>
    <bk>
      <rc t="2" v="5"/>
    </bk>
    <bk>
      <rc t="2" v="6"/>
    </bk>
    <bk>
      <rc t="2" v="7"/>
    </bk>
    <bk>
      <rc t="2" v="8"/>
    </bk>
    <bk>
      <rc t="2" v="9"/>
    </bk>
  </valueMetadata>
</metadata>
</file>

<file path=xl/sharedStrings.xml><?xml version="1.0" encoding="utf-8"?>
<sst xmlns="http://schemas.openxmlformats.org/spreadsheetml/2006/main" count="12325" uniqueCount="3682">
  <si>
    <t>100-41-4</t>
  </si>
  <si>
    <t>100-42-5</t>
  </si>
  <si>
    <t>101-14-4</t>
  </si>
  <si>
    <t>101-77-9</t>
  </si>
  <si>
    <t>104-76-7</t>
  </si>
  <si>
    <t>106-46-7</t>
  </si>
  <si>
    <t>106-50-3</t>
  </si>
  <si>
    <t>106-89-8</t>
  </si>
  <si>
    <t>107-06-2</t>
  </si>
  <si>
    <t>Acrylonitrile</t>
  </si>
  <si>
    <t>107-13-1</t>
  </si>
  <si>
    <t>107-15-3</t>
  </si>
  <si>
    <t>107-21-1</t>
  </si>
  <si>
    <t>1-Methoxy-2-propanol</t>
  </si>
  <si>
    <t>107-98-2</t>
  </si>
  <si>
    <t>108-10-1</t>
  </si>
  <si>
    <t>108-20-3</t>
  </si>
  <si>
    <t>108-24-7</t>
  </si>
  <si>
    <t>108-38-3</t>
  </si>
  <si>
    <t>Resorcinol</t>
  </si>
  <si>
    <t>108-46-3</t>
  </si>
  <si>
    <t>108-65-6</t>
  </si>
  <si>
    <t>108-88-3</t>
  </si>
  <si>
    <t>108-90-7</t>
  </si>
  <si>
    <t>108-94-1</t>
  </si>
  <si>
    <t>108-95-2</t>
  </si>
  <si>
    <t>109-86-4</t>
  </si>
  <si>
    <t>109-89-7</t>
  </si>
  <si>
    <t>109-99-9</t>
  </si>
  <si>
    <t>110-49-6</t>
  </si>
  <si>
    <t>110-54-3</t>
  </si>
  <si>
    <t>2-Ethoxyethanol</t>
  </si>
  <si>
    <t>110-80-5</t>
  </si>
  <si>
    <t>Cyclohexane</t>
  </si>
  <si>
    <t>110-82-7</t>
  </si>
  <si>
    <t>Pyridine</t>
  </si>
  <si>
    <t>110-86-1</t>
  </si>
  <si>
    <t>110-91-8</t>
  </si>
  <si>
    <t>111-15-9</t>
  </si>
  <si>
    <t>111-76-2</t>
  </si>
  <si>
    <t>111-77-3</t>
  </si>
  <si>
    <t>117-81-7</t>
  </si>
  <si>
    <t>12125-02-9</t>
  </si>
  <si>
    <t>121-44-8</t>
  </si>
  <si>
    <t>Hydroquinone</t>
  </si>
  <si>
    <t>123-31-9</t>
  </si>
  <si>
    <t>123-91-1</t>
  </si>
  <si>
    <t>127-18-4</t>
  </si>
  <si>
    <t>127-19-5</t>
  </si>
  <si>
    <t>128-37-0</t>
  </si>
  <si>
    <t>1303-96-4</t>
  </si>
  <si>
    <t>1309-48-4</t>
  </si>
  <si>
    <t>1310-58-3</t>
  </si>
  <si>
    <t>1310-73-2</t>
  </si>
  <si>
    <t>131-11-3</t>
  </si>
  <si>
    <t>1314-56-3</t>
  </si>
  <si>
    <t>1330-20-7</t>
  </si>
  <si>
    <t>1330-43-4</t>
  </si>
  <si>
    <t>141-43-5</t>
  </si>
  <si>
    <t>141-78-6</t>
  </si>
  <si>
    <t>Heptane</t>
  </si>
  <si>
    <t>142-82-5</t>
  </si>
  <si>
    <t>1634-04-4</t>
  </si>
  <si>
    <t>471-34-1</t>
  </si>
  <si>
    <t>50-00-0</t>
  </si>
  <si>
    <t>56-23-5</t>
  </si>
  <si>
    <t>56-81-5</t>
  </si>
  <si>
    <t>57-50-1</t>
  </si>
  <si>
    <t>60-29-7</t>
  </si>
  <si>
    <t>62-53-3</t>
  </si>
  <si>
    <t>64-17-5</t>
  </si>
  <si>
    <t>Acide formique</t>
  </si>
  <si>
    <t>64-18-6</t>
  </si>
  <si>
    <t>64-19-7</t>
  </si>
  <si>
    <t>67-56-1</t>
  </si>
  <si>
    <t>67-63-0</t>
  </si>
  <si>
    <t>67-64-1</t>
  </si>
  <si>
    <t>67-66-3</t>
  </si>
  <si>
    <t>68-12-2</t>
  </si>
  <si>
    <t>71-23-8</t>
  </si>
  <si>
    <t>1-Butanol</t>
  </si>
  <si>
    <t>71-36-3</t>
  </si>
  <si>
    <t>71-43-2</t>
  </si>
  <si>
    <t>75-05-8</t>
  </si>
  <si>
    <t>75-07-0</t>
  </si>
  <si>
    <t>75-09-2</t>
  </si>
  <si>
    <t>Formamide</t>
  </si>
  <si>
    <t>75-12-7</t>
  </si>
  <si>
    <t>75-21-8</t>
  </si>
  <si>
    <t>7553-56-2</t>
  </si>
  <si>
    <t>75-56-9</t>
  </si>
  <si>
    <t>75-65-0</t>
  </si>
  <si>
    <t>Camphre</t>
  </si>
  <si>
    <t>76-22-2</t>
  </si>
  <si>
    <t>7631-90-5</t>
  </si>
  <si>
    <t>7646-85-7</t>
  </si>
  <si>
    <t>7647-01-0</t>
  </si>
  <si>
    <t>7664-38-2</t>
  </si>
  <si>
    <t>7664-39-3</t>
  </si>
  <si>
    <t>7664-93-9</t>
  </si>
  <si>
    <t>7697-37-2</t>
  </si>
  <si>
    <t>7722-84-1</t>
  </si>
  <si>
    <t>7773-06-0</t>
  </si>
  <si>
    <t>2-Butanol</t>
  </si>
  <si>
    <t>78-92-2</t>
  </si>
  <si>
    <t>2-Butanone</t>
  </si>
  <si>
    <t>78-93-3</t>
  </si>
  <si>
    <t>79-01-6</t>
  </si>
  <si>
    <t>Acrylamide pur</t>
  </si>
  <si>
    <t>79-06-1</t>
  </si>
  <si>
    <t>Acide propionique</t>
  </si>
  <si>
    <t>79-09-4</t>
  </si>
  <si>
    <t>Acide acrylique</t>
  </si>
  <si>
    <t>79-10-7</t>
  </si>
  <si>
    <t>80-05-7</t>
  </si>
  <si>
    <t>84-66-2</t>
  </si>
  <si>
    <t>Dibutylphtalate</t>
  </si>
  <si>
    <t>84-74-2</t>
  </si>
  <si>
    <t>872-50-4</t>
  </si>
  <si>
    <t>90-04-0</t>
  </si>
  <si>
    <t>9004-34-6</t>
  </si>
  <si>
    <t>91-20-3</t>
  </si>
  <si>
    <t>2-Naphtylamine</t>
  </si>
  <si>
    <t>91-59-8</t>
  </si>
  <si>
    <t>92-52-4</t>
  </si>
  <si>
    <t>92-67-1</t>
  </si>
  <si>
    <t>92-87-5</t>
  </si>
  <si>
    <t>O-Xylene</t>
  </si>
  <si>
    <t>95-47-6</t>
  </si>
  <si>
    <t>95-53-4</t>
  </si>
  <si>
    <t>98-82-8</t>
  </si>
  <si>
    <t>Nom du produit</t>
  </si>
  <si>
    <t>Référence</t>
  </si>
  <si>
    <t>pH</t>
  </si>
  <si>
    <t>X</t>
  </si>
  <si>
    <t>Glycerol</t>
  </si>
  <si>
    <t>C</t>
  </si>
  <si>
    <t>R</t>
  </si>
  <si>
    <t>N,N-Dimethylformamide</t>
  </si>
  <si>
    <t>1,4-Dioxane</t>
  </si>
  <si>
    <t>Ethanol</t>
  </si>
  <si>
    <t>Merck</t>
  </si>
  <si>
    <t>30/10/2021</t>
  </si>
  <si>
    <t>141-32-2</t>
  </si>
  <si>
    <t>26628-22-8</t>
  </si>
  <si>
    <t>Furfural</t>
  </si>
  <si>
    <t>98-01-1</t>
  </si>
  <si>
    <t>107-07-3</t>
  </si>
  <si>
    <t>État physique</t>
  </si>
  <si>
    <t>Sigma-Aldrich Chimie Sarl</t>
  </si>
  <si>
    <t>27/08/2022</t>
  </si>
  <si>
    <t>Liquide</t>
  </si>
  <si>
    <t>05/08/2022</t>
  </si>
  <si>
    <t>Repr. 1B</t>
  </si>
  <si>
    <t>Solide</t>
  </si>
  <si>
    <t>H315 H319 H335</t>
  </si>
  <si>
    <t>STOT SE</t>
  </si>
  <si>
    <t>Ss</t>
  </si>
  <si>
    <t>H302</t>
  </si>
  <si>
    <t>Acide propionique ≥99,5%, pour la synthèse</t>
  </si>
  <si>
    <t>Carl Roth</t>
  </si>
  <si>
    <t>27/05/2022</t>
  </si>
  <si>
    <t>H226 H314 H318 H335</t>
  </si>
  <si>
    <t>H317</t>
  </si>
  <si>
    <t>H302 H317</t>
  </si>
  <si>
    <t>19/10/2022</t>
  </si>
  <si>
    <t>PE ANSES</t>
  </si>
  <si>
    <t>H290 H302 H314 H318</t>
  </si>
  <si>
    <t>H225 H301 H311 H331 H370</t>
  </si>
  <si>
    <t>STOT SE, PE ANSES</t>
  </si>
  <si>
    <t>Sigma-Aldrich</t>
  </si>
  <si>
    <t>H315 H319</t>
  </si>
  <si>
    <t>C, M, Ss</t>
  </si>
  <si>
    <t>STOT SE, C, PE ANSES</t>
  </si>
  <si>
    <t>STOT RE</t>
  </si>
  <si>
    <t>11/10/2021</t>
  </si>
  <si>
    <t>09/08/2022</t>
  </si>
  <si>
    <t>09/04/2022</t>
  </si>
  <si>
    <t>EUH066</t>
  </si>
  <si>
    <t>Formaldéhyde Solution</t>
  </si>
  <si>
    <t>STOT SE, C, M, Ss, PE ANSES</t>
  </si>
  <si>
    <t>06/06/2021</t>
  </si>
  <si>
    <t>EUH019 EUH066 H225 H336</t>
  </si>
  <si>
    <t>25/02/2023</t>
  </si>
  <si>
    <t>H360</t>
  </si>
  <si>
    <t>Benzo[j]fluoranthene solution</t>
  </si>
  <si>
    <t>17/02/2023</t>
  </si>
  <si>
    <t>C, M</t>
  </si>
  <si>
    <t>Tétraborate de sodium décahydrate</t>
  </si>
  <si>
    <t>17/08/2021</t>
  </si>
  <si>
    <t>H319 H360FD</t>
  </si>
  <si>
    <t>R, PE ANSES</t>
  </si>
  <si>
    <t>H302 H315 H319 H331 H336 H351 H361d H372</t>
  </si>
  <si>
    <t>STOT SE, STOT RE, C, R, PE ANSES</t>
  </si>
  <si>
    <t>17/07/2021</t>
  </si>
  <si>
    <t>06/03/2023</t>
  </si>
  <si>
    <t>H412</t>
  </si>
  <si>
    <t>H400 H410</t>
  </si>
  <si>
    <t>Tétrahydrofurane</t>
  </si>
  <si>
    <t>31/07/2021</t>
  </si>
  <si>
    <t>EUH019 H225 H302 H319 H335 H336 H351</t>
  </si>
  <si>
    <t>STOT SE, Ss, PE ANSES</t>
  </si>
  <si>
    <t>H318</t>
  </si>
  <si>
    <t>22/12/2022</t>
  </si>
  <si>
    <t>EUH019 EUH066 H225 H319 H335 H350</t>
  </si>
  <si>
    <t>STOT SE, C</t>
  </si>
  <si>
    <t>H226 H336</t>
  </si>
  <si>
    <t>18/11/2022</t>
  </si>
  <si>
    <t>EUH066 H225 H319 H336</t>
  </si>
  <si>
    <t>31/10/2022</t>
  </si>
  <si>
    <t>78-83-1</t>
  </si>
  <si>
    <t>H226 H302 H331 H360FD</t>
  </si>
  <si>
    <t>04/08/2022</t>
  </si>
  <si>
    <t>Ss, Sr</t>
  </si>
  <si>
    <t>Damascenone</t>
  </si>
  <si>
    <t>H225 H317 H319</t>
  </si>
  <si>
    <t>Ss, PE ANSES</t>
  </si>
  <si>
    <t>30/04/2021</t>
  </si>
  <si>
    <t>H226 H315 H332 H411</t>
  </si>
  <si>
    <t>H361d</t>
  </si>
  <si>
    <t>Repr. 2</t>
  </si>
  <si>
    <t>STOT SE, STOT RE, R, PE ANSES</t>
  </si>
  <si>
    <t>H226</t>
  </si>
  <si>
    <t>Styrène</t>
  </si>
  <si>
    <t>H226 H304 H315 H319 H332 H335 H361 H372 H412</t>
  </si>
  <si>
    <t>Dangers toxico</t>
  </si>
  <si>
    <t>15/04/2023</t>
  </si>
  <si>
    <t>H301 H311 H331</t>
  </si>
  <si>
    <t>Sigma-Aldrich Chimie S.a.r.l</t>
  </si>
  <si>
    <t>H302 H351</t>
  </si>
  <si>
    <t>(±)-Oxyde de propylène</t>
  </si>
  <si>
    <t>H224 H302 H311 H319 H331 H335 H340 H350</t>
  </si>
  <si>
    <t>STOT SE, C, M</t>
  </si>
  <si>
    <t>Acétate de l'éther monométhylique du propylèneglycol</t>
  </si>
  <si>
    <t>21/04/2022</t>
  </si>
  <si>
    <t>H411</t>
  </si>
  <si>
    <t>Ethylene oxide solution</t>
  </si>
  <si>
    <t>H315 H319 H336 H340 H350</t>
  </si>
  <si>
    <t>STOT SE, C, M, PE ANSES</t>
  </si>
  <si>
    <t>Phtalate de bis-(2-éthylhexyle)-3,4,5,6-d4 (DEHP-D4)</t>
  </si>
  <si>
    <t>24/07/2022</t>
  </si>
  <si>
    <t>STOT SE, Ss</t>
  </si>
  <si>
    <t>H226 H290 H302 H314 H318</t>
  </si>
  <si>
    <t>Acide Fluorhydrique 48 %</t>
  </si>
  <si>
    <t>Chlorure de benzyle</t>
  </si>
  <si>
    <t>2-Ethyl-1-hexanol</t>
  </si>
  <si>
    <t>Acide chlorhydrique</t>
  </si>
  <si>
    <t>Ethylene glycol butyl ether</t>
  </si>
  <si>
    <t>Sodium hydroxyde 10M</t>
  </si>
  <si>
    <t>Iode</t>
  </si>
  <si>
    <t>1,2-Dichloroethane</t>
  </si>
  <si>
    <t>Saccharose</t>
  </si>
  <si>
    <t>Acide nitrique 65%</t>
  </si>
  <si>
    <t>Miele ProCare Lab 30 P</t>
  </si>
  <si>
    <t>Chloroforme</t>
  </si>
  <si>
    <t>88-89-1</t>
  </si>
  <si>
    <t>151-50-8</t>
  </si>
  <si>
    <t>Sodium bisulfite</t>
  </si>
  <si>
    <t>2-methoxyaniline ou o-anisidine</t>
  </si>
  <si>
    <t>N-hexane</t>
  </si>
  <si>
    <t>Etalon Manganese 1000 ppm prolabo</t>
  </si>
  <si>
    <t>Xylene</t>
  </si>
  <si>
    <t>7429-90-5</t>
  </si>
  <si>
    <t>Nickel</t>
  </si>
  <si>
    <t>7440-02-0</t>
  </si>
  <si>
    <t>7440-47-3</t>
  </si>
  <si>
    <t>Kaolin</t>
  </si>
  <si>
    <t>Oxyde d'aluminium</t>
  </si>
  <si>
    <t>1344-28-1</t>
  </si>
  <si>
    <t>Acétonitrile</t>
  </si>
  <si>
    <t>LGC Standards SARL</t>
  </si>
  <si>
    <t>10/04/2023</t>
  </si>
  <si>
    <t>Acétaldéhyde</t>
  </si>
  <si>
    <t>H224 H319 H335 H341 H350</t>
  </si>
  <si>
    <t>14/04/2023</t>
  </si>
  <si>
    <t>21/01/2023</t>
  </si>
  <si>
    <t>H360FD</t>
  </si>
  <si>
    <t>Fisher Scientific</t>
  </si>
  <si>
    <t>2-Méthoxyéthanol</t>
  </si>
  <si>
    <t>H226 H302 H312 H332 H360FD H370 H373</t>
  </si>
  <si>
    <t>H315 H319 H332 H335</t>
  </si>
  <si>
    <t>08/06/2023</t>
  </si>
  <si>
    <t>02/06/2023</t>
  </si>
  <si>
    <t>H226 H290 H300 H310 H318 H330 H411</t>
  </si>
  <si>
    <t>2,6-Di-tert-butyl-p-crésol</t>
  </si>
  <si>
    <t>19/03/2023</t>
  </si>
  <si>
    <t>1,4-Dichlorobenzène</t>
  </si>
  <si>
    <t>H319 H351 H400 H410</t>
  </si>
  <si>
    <t>1-Acétoxy-2-éthoxy-éthane</t>
  </si>
  <si>
    <t>H226 H302 H312 H332 H360FD</t>
  </si>
  <si>
    <t>H226 H302 H315 H318 H335 H336</t>
  </si>
  <si>
    <t>1,4-Dioxanne</t>
  </si>
  <si>
    <t>(+)-BORNEOL</t>
  </si>
  <si>
    <t>04/05/2023</t>
  </si>
  <si>
    <t>2,2-Bis-(4-hydroxyphényl)-propane</t>
  </si>
  <si>
    <t>H317 H318 H335 H360F H400 H410</t>
  </si>
  <si>
    <t>STOT SE, R, Ss, PE ANSES</t>
  </si>
  <si>
    <t>20/06/2023</t>
  </si>
  <si>
    <t>R, Ss, PE ANSES</t>
  </si>
  <si>
    <t>29/04/2023</t>
  </si>
  <si>
    <t>29/03/2023</t>
  </si>
  <si>
    <t>H225 H302 H304 H315 H319 H331 H335 H350</t>
  </si>
  <si>
    <t>17/04/2023</t>
  </si>
  <si>
    <t>STOT RE, C, M, R, Ss, PE ANSES</t>
  </si>
  <si>
    <t>Acide formique 98 % - 100 % pour LC-MS</t>
  </si>
  <si>
    <t>H301 H311 H317 H319 H331 H370 H400 H410</t>
  </si>
  <si>
    <t>30/10/2023</t>
  </si>
  <si>
    <t>06/10/2023</t>
  </si>
  <si>
    <t>EUH066 H225 H319 H336 H350 H412</t>
  </si>
  <si>
    <t>15/12/2023</t>
  </si>
  <si>
    <t>VWR</t>
  </si>
  <si>
    <t>H290 H315 H317 H319 H350i H360D</t>
  </si>
  <si>
    <t>C, R, Ss</t>
  </si>
  <si>
    <t>28/04/2023</t>
  </si>
  <si>
    <t>Etalon Mercure 1000 ppm</t>
  </si>
  <si>
    <t>EUH071 H290 H302 H314 H318</t>
  </si>
  <si>
    <t>19/05/2023</t>
  </si>
  <si>
    <t>H290 H315 H319</t>
  </si>
  <si>
    <t>07/12/2023</t>
  </si>
  <si>
    <t>Etalon Cadmium 1000 ppm</t>
  </si>
  <si>
    <t>H290 H315 H319 H340 H350 H373</t>
  </si>
  <si>
    <t>STOT RE, C, M</t>
  </si>
  <si>
    <t>Etalon Antimoine 1000 ppm</t>
  </si>
  <si>
    <t>H290</t>
  </si>
  <si>
    <t>H226 H304 H312 H315 H319 H332 H335 H373 H412</t>
  </si>
  <si>
    <t>STOT SE, STOT RE, PE ANSES</t>
  </si>
  <si>
    <t>24/03/2023</t>
  </si>
  <si>
    <t>H301 H319 H331 H350 H400 H411</t>
  </si>
  <si>
    <t>15/02/2023</t>
  </si>
  <si>
    <t>C, Ss</t>
  </si>
  <si>
    <t>H301 H311 H314 H317 H318 H330 H350 H400 H410</t>
  </si>
  <si>
    <t>18/12/2020</t>
  </si>
  <si>
    <t>Ethanolamine p.a. EMSURE®</t>
  </si>
  <si>
    <t>H302 H312 H314 H318 H332 H335 H412</t>
  </si>
  <si>
    <t>06/04/2023</t>
  </si>
  <si>
    <t>17/09/2022</t>
  </si>
  <si>
    <t>03/05/2023</t>
  </si>
  <si>
    <t>05/05/2023</t>
  </si>
  <si>
    <t>H317 H334</t>
  </si>
  <si>
    <t>09/05/2023</t>
  </si>
  <si>
    <t>Thermo Fisher</t>
  </si>
  <si>
    <t>TCI EUROPE N.V.</t>
  </si>
  <si>
    <t>H317 H335 H360Df H372 H400 H411</t>
  </si>
  <si>
    <t>STOT SE, STOT RE, R, Ss, PE ANSES</t>
  </si>
  <si>
    <t>25/10/2018</t>
  </si>
  <si>
    <t>C, PE ANSES</t>
  </si>
  <si>
    <t>21/04/2020</t>
  </si>
  <si>
    <t>Benzidine</t>
  </si>
  <si>
    <t>H302 H350 H400 H410</t>
  </si>
  <si>
    <t>15/06/2023</t>
  </si>
  <si>
    <t>H341 H351</t>
  </si>
  <si>
    <t>H350</t>
  </si>
  <si>
    <t>Carc. 1B</t>
  </si>
  <si>
    <t>H315 H319 H335 H400 H410</t>
  </si>
  <si>
    <t>Aniline</t>
  </si>
  <si>
    <t>H301 H311 H317 H318 H331 H341 H351 H372 H400 H410</t>
  </si>
  <si>
    <t>STOT RE, C, M, Ss, PE ANSES</t>
  </si>
  <si>
    <t>H301 H312 H315 H317 H319 H332 H340 H350 H361f H372</t>
  </si>
  <si>
    <t>22/09/2023</t>
  </si>
  <si>
    <t>23/03/2023</t>
  </si>
  <si>
    <t>07/02/2023</t>
  </si>
  <si>
    <t>02/01/2024</t>
  </si>
  <si>
    <t>cluseau labo info</t>
  </si>
  <si>
    <t>24/08/2023</t>
  </si>
  <si>
    <t>Amino-4 biphényle</t>
  </si>
  <si>
    <t>H302 H350</t>
  </si>
  <si>
    <t>4,4'-Diamino-diphénylméthane</t>
  </si>
  <si>
    <t>H301 H317 H341 H350 H370 H373 H400 H410 H411</t>
  </si>
  <si>
    <t>STOT SE, STOT RE, C, M, Ss, PE ANSES</t>
  </si>
  <si>
    <t>01/08/2023</t>
  </si>
  <si>
    <t>H302 H350 H411</t>
  </si>
  <si>
    <t>ND</t>
  </si>
  <si>
    <t>H301 H311 H331 H341 H350</t>
  </si>
  <si>
    <t>09/01/2024</t>
  </si>
  <si>
    <t>Chem-lab</t>
  </si>
  <si>
    <t>1-Méthyl-2-pyrrolidone</t>
  </si>
  <si>
    <t>H315 H319 H335 H360D</t>
  </si>
  <si>
    <t>STOT SE, R, PE ANSES</t>
  </si>
  <si>
    <t>27/10/2023</t>
  </si>
  <si>
    <t>(±)-Epichlorohydrin</t>
  </si>
  <si>
    <t>H226 H301 H311 H314 H317 H318 H331 H350</t>
  </si>
  <si>
    <t>C, Ss, PE ANSES</t>
  </si>
  <si>
    <t>H360D</t>
  </si>
  <si>
    <t>Solution-étalon de standards internes de composés semi-volatils</t>
  </si>
  <si>
    <t>Restek Corporation</t>
  </si>
  <si>
    <t>05/06/2023</t>
  </si>
  <si>
    <t>H225 H301 H311 H314 H318 H331 H370 H373</t>
  </si>
  <si>
    <t>13/10/2022</t>
  </si>
  <si>
    <t>Triazine Pesticides Standard Mix</t>
  </si>
  <si>
    <t>H225 H301 H311 H331 H370 H412</t>
  </si>
  <si>
    <t>23/04/2023</t>
  </si>
  <si>
    <t>Siloxanes - Mix 4</t>
  </si>
  <si>
    <t>NEOCHEMA GmbH</t>
  </si>
  <si>
    <t>H225 H304 H315 H336 H361 H373</t>
  </si>
  <si>
    <t>05/09/2023</t>
  </si>
  <si>
    <t>Miele &amp; Cie. KG</t>
  </si>
  <si>
    <t>Solution-étalon B d'allergènes</t>
  </si>
  <si>
    <t>H225 H315</t>
  </si>
  <si>
    <t>22/10/2019</t>
  </si>
  <si>
    <t>1,3-Butadiene solution</t>
  </si>
  <si>
    <t>H225 H304 H315 H336 H340 H350 H361d H373 H412</t>
  </si>
  <si>
    <t>STOT SE, STOT RE, C, M, R, PE ANSES</t>
  </si>
  <si>
    <t>1-Fluoronaphtalène</t>
  </si>
  <si>
    <t>Agilent Technologies Deutschland GmbH</t>
  </si>
  <si>
    <t>31/01/2022</t>
  </si>
  <si>
    <t>25/04/2022</t>
  </si>
  <si>
    <t>Custom Deuterated Phthalate Standard</t>
  </si>
  <si>
    <t>AccuStandard, Inc.</t>
  </si>
  <si>
    <t>H225 H301 H311 H315 H320 H332 H336 H360 H370</t>
  </si>
  <si>
    <t>17/10/2022</t>
  </si>
  <si>
    <t>Extractables and Leachables Screening Standard for GC</t>
  </si>
  <si>
    <t>08/12/2022</t>
  </si>
  <si>
    <t>Extractables et Leachables Screening Standard pour LC</t>
  </si>
  <si>
    <t>H225 H302 H312 H319 H332</t>
  </si>
  <si>
    <t>18/05/2023</t>
  </si>
  <si>
    <t>FMOC Reagent, Part Number 5061-3337</t>
  </si>
  <si>
    <t>H226 H301 H311 H314 H317 H318 H330 H335 H341 H350 H370</t>
  </si>
  <si>
    <t>Glutaraldéhyde, Solution</t>
  </si>
  <si>
    <t>EUH071 H302 H314 H317 H318 H332 H334 H335 H400 H410 H411</t>
  </si>
  <si>
    <t>STOT SE, Ss, Sr, PE ANSES</t>
  </si>
  <si>
    <t>OPA Reagent, Part Number 5061-3335</t>
  </si>
  <si>
    <t>H290 H302 H314 H317 H360FD H411</t>
  </si>
  <si>
    <t>13/03/2023</t>
  </si>
  <si>
    <t>Solution-étalon A d'allergènes</t>
  </si>
  <si>
    <t>Solution-étalon C d'allergènes</t>
  </si>
  <si>
    <t>Solution-étalon SV de HAP EPA 610 n°5</t>
  </si>
  <si>
    <t>EUH208 H302 H340 H350 H410</t>
  </si>
  <si>
    <t>C, M, Sr/S, PE ANSES</t>
  </si>
  <si>
    <t>Solution étalon de Siloxane, 5 composés</t>
  </si>
  <si>
    <t>H225 H315 H336 H361d H373</t>
  </si>
  <si>
    <t>25/01/2021</t>
  </si>
  <si>
    <t>H290 H314 H318</t>
  </si>
  <si>
    <t>16/09/2022</t>
  </si>
  <si>
    <t>Polynuclear Aromatic Hydrocarbons Mix</t>
  </si>
  <si>
    <t>H225 H304 H315 H336 H350 H361d H373 H400 H410 H411</t>
  </si>
  <si>
    <t>10/01/2024</t>
  </si>
  <si>
    <t>EUH210</t>
  </si>
  <si>
    <t>H225 H304 H315 H336 H361f H373 H411</t>
  </si>
  <si>
    <t>H315 H319 H336 H350 H412</t>
  </si>
  <si>
    <t>Triéthylamine</t>
  </si>
  <si>
    <t>H225 H302 H311 H314 H318 H331 H335</t>
  </si>
  <si>
    <t>Solution-étalon de HAP</t>
  </si>
  <si>
    <t>Tétraborate de sodium</t>
  </si>
  <si>
    <t>H225 H319 H332 H335 H336</t>
  </si>
  <si>
    <t>H302 H315 H317 H318 H370 H371 H400 H410 H412</t>
  </si>
  <si>
    <t>H225 H302 H312 H315 H319 H332</t>
  </si>
  <si>
    <t>H361fd</t>
  </si>
  <si>
    <t>Phtalate de diéthyle</t>
  </si>
  <si>
    <t>Phénol</t>
  </si>
  <si>
    <t>H301 H311 H314 H318 H331 H341 H373 H411</t>
  </si>
  <si>
    <t>STOT RE, M</t>
  </si>
  <si>
    <t>H226 H304 H312 H315 H319 H332 H335 H412</t>
  </si>
  <si>
    <t>Oxyde de diéthyle</t>
  </si>
  <si>
    <t>EUH019 EUH066 H224 H302 H336</t>
  </si>
  <si>
    <t>06/09/2022</t>
  </si>
  <si>
    <t>H226 H312 H319 H332 H360D</t>
  </si>
  <si>
    <t>N,N-Diméthylacétamide</t>
  </si>
  <si>
    <t>H312 H319 H332 H360D</t>
  </si>
  <si>
    <t>H301</t>
  </si>
  <si>
    <t>MTBE</t>
  </si>
  <si>
    <t>27/06/2023</t>
  </si>
  <si>
    <t>Methyl Isobutyl Ketone</t>
  </si>
  <si>
    <t>EUH066 H225 H319 H332 H336 H351</t>
  </si>
  <si>
    <t>H302 H312 H315 H319 H332 H335 H372 H400</t>
  </si>
  <si>
    <t>H302 H317 H318 H341 H351 H400 H410</t>
  </si>
  <si>
    <t>H226 H301 H312 H315 H319 H330 H335 H351 H412</t>
  </si>
  <si>
    <t>18/02/2023</t>
  </si>
  <si>
    <t>H351 H360D H373</t>
  </si>
  <si>
    <t>STOT RE, C, R, PE ANSES</t>
  </si>
  <si>
    <t>13/04/2023</t>
  </si>
  <si>
    <t>Éthylèneglycol</t>
  </si>
  <si>
    <t>H302 H373</t>
  </si>
  <si>
    <t>H302 H315 H319 H332</t>
  </si>
  <si>
    <t>Diéthylamine</t>
  </si>
  <si>
    <t>H225 H301 H311 H314 H318 H332 H335</t>
  </si>
  <si>
    <t>Dichlorométhane</t>
  </si>
  <si>
    <t>H315 H319 H336 H351</t>
  </si>
  <si>
    <t>Cumène</t>
  </si>
  <si>
    <t>H226 H304 H335 H411</t>
  </si>
  <si>
    <t>H302 H315 H317 H318 H331 H335 H340 H350 H373</t>
  </si>
  <si>
    <t>H228 H315 H318 H332 H371 H411</t>
  </si>
  <si>
    <t>Biphényle</t>
  </si>
  <si>
    <t>STOT RE, C, PE ANSES</t>
  </si>
  <si>
    <t>Azoture de sodium</t>
  </si>
  <si>
    <t>EUH032 H300 H310 H330 H373 H400 H410</t>
  </si>
  <si>
    <t>H225 H301 H311 H315 H317 H318 H331 H335 H350 H411</t>
  </si>
  <si>
    <t>STOT SE, C, Ss</t>
  </si>
  <si>
    <t>Acrylate de butyle</t>
  </si>
  <si>
    <t>H226 H312 H315 H317 H319 H332 H335 H412</t>
  </si>
  <si>
    <t>H226 H302 H312 H314 H318 H332 H335 H400 H410 H411</t>
  </si>
  <si>
    <t>Acétate d'éthyle</t>
  </si>
  <si>
    <t>H225 H304 H315 H336 H400 H410</t>
  </si>
  <si>
    <t>H351</t>
  </si>
  <si>
    <t>Carc. 2</t>
  </si>
  <si>
    <t>EUH071 H272 H290 H314 H318 H331</t>
  </si>
  <si>
    <t>Solide (Granulé)</t>
  </si>
  <si>
    <t>7440-25-7</t>
  </si>
  <si>
    <t>Éthylènediamine</t>
  </si>
  <si>
    <t>H226 H302 H311 H314 H317 H318 H332 H334 H412</t>
  </si>
  <si>
    <t>STOT RE, C</t>
  </si>
  <si>
    <t>Toluene</t>
  </si>
  <si>
    <t>STOT SE, C, M, R, PE ANSES</t>
  </si>
  <si>
    <t>31/12/2020</t>
  </si>
  <si>
    <t>STOT RE, PE ANSES</t>
  </si>
  <si>
    <t>Naphtalène</t>
  </si>
  <si>
    <t>H228 H302 H351 H400 H410</t>
  </si>
  <si>
    <t>Phtalate de diméthyle</t>
  </si>
  <si>
    <t>Roth</t>
  </si>
  <si>
    <t>19/10/2021</t>
  </si>
  <si>
    <t>H225 H301 H311 H314 H318 H330 H370 H373</t>
  </si>
  <si>
    <t>4,4′-Methylene-bis(2-chloroaniline)</t>
  </si>
  <si>
    <t>H302 H341 H350 H400 H410</t>
  </si>
  <si>
    <t>30/04/2022</t>
  </si>
  <si>
    <t>1-Propaneol</t>
  </si>
  <si>
    <t>Hydrazine</t>
  </si>
  <si>
    <t>Cyclohexanone Analytical reagent</t>
  </si>
  <si>
    <t>H226 H302 H312 H315 H318 H332</t>
  </si>
  <si>
    <t>23/11/2023</t>
  </si>
  <si>
    <t>H314 H318</t>
  </si>
  <si>
    <t>29/09/2023</t>
  </si>
  <si>
    <t>14/01/2024</t>
  </si>
  <si>
    <t>Acide picrique 12 g/l en solution aqueuse</t>
  </si>
  <si>
    <t>29/01/2024</t>
  </si>
  <si>
    <t>2-Chloroethanol 2000 µg-mL</t>
  </si>
  <si>
    <t>scp science</t>
  </si>
  <si>
    <t>H300 H310 H314 H318 H330</t>
  </si>
  <si>
    <t>16/02/2022</t>
  </si>
  <si>
    <t>Peroxyde d'hydrogène</t>
  </si>
  <si>
    <t>H302 H318 H412</t>
  </si>
  <si>
    <t>27/10/2022</t>
  </si>
  <si>
    <t>07/03/2023</t>
  </si>
  <si>
    <t>H225 H318 H336</t>
  </si>
  <si>
    <t>07/03/2024</t>
  </si>
  <si>
    <t>12/03/2024</t>
  </si>
  <si>
    <t>1-Acétoxy-2-méthoxy-éthane</t>
  </si>
  <si>
    <t>Chlorure de zinc</t>
  </si>
  <si>
    <t>H302 H314 H318 H335 H400 H410</t>
  </si>
  <si>
    <t>Trichloroethene</t>
  </si>
  <si>
    <t>H315 H319 H336 H341 H350 H412</t>
  </si>
  <si>
    <t>Tétrachlorure de carbone</t>
  </si>
  <si>
    <t>H301 H311 H317 H331 H351 H372 H412 H420</t>
  </si>
  <si>
    <t>STOT RE, C, Ss, PE ANSES</t>
  </si>
  <si>
    <t>H315 H317 H319 H336 H351 H411</t>
  </si>
  <si>
    <t>STOT SE, C, Ss, PE ANSES</t>
  </si>
  <si>
    <t>20/11/2023</t>
  </si>
  <si>
    <t>21/11/2023</t>
  </si>
  <si>
    <t>H361</t>
  </si>
  <si>
    <t>16/01/2024</t>
  </si>
  <si>
    <t>29/12/2023</t>
  </si>
  <si>
    <t>30/01/2023</t>
  </si>
  <si>
    <t>H226 H302 H311 H314 H318 H331 H361fd</t>
  </si>
  <si>
    <t>20/10/2023</t>
  </si>
  <si>
    <t>DFTPP solution</t>
  </si>
  <si>
    <t>24/12/2021</t>
  </si>
  <si>
    <t>Anhydride acetique pour analyse EMSURE® ACS,ISO,Reag. Ph Eur</t>
  </si>
  <si>
    <t>H226 H302 H314 H318 H330</t>
  </si>
  <si>
    <t>24/11/2023</t>
  </si>
  <si>
    <t>EUH071 EUH208 H290 H314 H317 H318 H334</t>
  </si>
  <si>
    <t>27/01/2021</t>
  </si>
  <si>
    <t>EUH208 H290 H314 H317 H318</t>
  </si>
  <si>
    <t>Ss, Sr/S</t>
  </si>
  <si>
    <t>17/02/2022</t>
  </si>
  <si>
    <t>24/09/2021</t>
  </si>
  <si>
    <t>19/01/2017</t>
  </si>
  <si>
    <t>24/01/2023</t>
  </si>
  <si>
    <t>S-79593-01-R3-5X / Custom VOC Standard</t>
  </si>
  <si>
    <t>H227 H312 H315 H320 H340 H350 H360 H371</t>
  </si>
  <si>
    <t>19/03/2021</t>
  </si>
  <si>
    <t>2,4-Dinitrophenylhydrazine Phosphoric acid  solution</t>
  </si>
  <si>
    <t>05/12/2023</t>
  </si>
  <si>
    <t>30/11/2023</t>
  </si>
  <si>
    <t>H290 H314 H318 H402 H412</t>
  </si>
  <si>
    <t>EUH208 H290 H314 H318 H350 H360FD H401 H411</t>
  </si>
  <si>
    <t>C, R, Sr/S</t>
  </si>
  <si>
    <t>EUH208 H290 H314 H318</t>
  </si>
  <si>
    <t>Sr/S</t>
  </si>
  <si>
    <t>H290 H302 H314 H318 H340 H350 H373</t>
  </si>
  <si>
    <t>02/09/2020</t>
  </si>
  <si>
    <t>ICP/MS Tuning Solution 1ug/L, Part Number 5185-5959</t>
  </si>
  <si>
    <t>20/09/2022</t>
  </si>
  <si>
    <t>24/06/2020</t>
  </si>
  <si>
    <t>H290 H301 H314 H317 H318 H350i H373</t>
  </si>
  <si>
    <t>STOT RE, C, Ss</t>
  </si>
  <si>
    <t>H290 H314 H318 H350</t>
  </si>
  <si>
    <t>H290 H315 H318</t>
  </si>
  <si>
    <t>Chrysene solution</t>
  </si>
  <si>
    <t>Trifluorure de bore Méthanol Complexe  Solution</t>
  </si>
  <si>
    <t>10/02/2015</t>
  </si>
  <si>
    <t>Terbio 1.000 mg/l en ácido nítrico dil. patrón mono elementos para ICP-MS  ARISTAR®</t>
  </si>
  <si>
    <t>12/03/2022</t>
  </si>
  <si>
    <t>100-44-7</t>
  </si>
  <si>
    <t>HDB - 1191</t>
  </si>
  <si>
    <t>EUH071 H301 H314 H317 H318 H331 H334 H335 H400 H410 H411</t>
  </si>
  <si>
    <t>Gallium 1.000 mg/l dans l'acide nitrique dilué (de Ga) ARISTAR® étalon  mono-élément pour ICP</t>
  </si>
  <si>
    <t>HDB - 988</t>
  </si>
  <si>
    <t>11/03/2022</t>
  </si>
  <si>
    <t>Formaldehyde-DNPH solution</t>
  </si>
  <si>
    <t>HDB - 1178</t>
  </si>
  <si>
    <t>Fluoranthene solution</t>
  </si>
  <si>
    <t>HDB - 1006</t>
  </si>
  <si>
    <t>H225 H301 H311 H331 H370 H400 H410 H411</t>
  </si>
  <si>
    <t>HDB - 525</t>
  </si>
  <si>
    <t>HDB - 524</t>
  </si>
  <si>
    <t>28/11/2023</t>
  </si>
  <si>
    <t>HDB - 570</t>
  </si>
  <si>
    <t>26/11/2023</t>
  </si>
  <si>
    <t>HDB - 595</t>
  </si>
  <si>
    <t>Sodium 1.000 mg/l dans l'acide nitrique dilué (de NaNO₃) ARISTAR® étalon  mono-élément pour ICP</t>
  </si>
  <si>
    <t>HDB - 603</t>
  </si>
  <si>
    <t>09/08/2023</t>
  </si>
  <si>
    <t>HDB - 520</t>
  </si>
  <si>
    <t>H290 H302 H314 H318 H412</t>
  </si>
  <si>
    <t>Sélénium 1.000 mg/l dans acide nitrique dilué (de Se) ARISTAR® étalon  mono-élément pour ICP</t>
  </si>
  <si>
    <t>HDB - 521</t>
  </si>
  <si>
    <t>08/03/2022</t>
  </si>
  <si>
    <t>11/07/2023</t>
  </si>
  <si>
    <t>HDB - 574</t>
  </si>
  <si>
    <t>Niobium 1.000 mg/l dans l'eau avec traces d'acide fluorhydrique (de Nb₂O₅)  ARISTAR® étalon mono-élément pour ICP</t>
  </si>
  <si>
    <t>HDB - 517</t>
  </si>
  <si>
    <t>Mercure 1.000 mg/l dans l'acide nitrique dilué (de Hg) ARISTAR® étalon  mono-élément pour ICP</t>
  </si>
  <si>
    <t>HDB - 514</t>
  </si>
  <si>
    <t>HDB - 511</t>
  </si>
  <si>
    <t>HDB - 573</t>
  </si>
  <si>
    <t>HDB - 579</t>
  </si>
  <si>
    <t>HDB - 1106</t>
  </si>
  <si>
    <t>HDB - 848</t>
  </si>
  <si>
    <t>HDB - 8</t>
  </si>
  <si>
    <t>HDB - 7</t>
  </si>
  <si>
    <t>HDB - 578</t>
  </si>
  <si>
    <t>HDB - 1107</t>
  </si>
  <si>
    <t>HDB - 510</t>
  </si>
  <si>
    <t>HDB - 509</t>
  </si>
  <si>
    <t>HDB - 556</t>
  </si>
  <si>
    <t>HDB - 1004</t>
  </si>
  <si>
    <t>HDB - 507</t>
  </si>
  <si>
    <t>HDB - 1082</t>
  </si>
  <si>
    <t>HDB - 506</t>
  </si>
  <si>
    <t>HDB - 594</t>
  </si>
  <si>
    <t>HDB - 504</t>
  </si>
  <si>
    <t>HDB - 503</t>
  </si>
  <si>
    <t>HDB - 501</t>
  </si>
  <si>
    <t>HDB - 500</t>
  </si>
  <si>
    <t>HDB - 576</t>
  </si>
  <si>
    <t>HDB - 910</t>
  </si>
  <si>
    <t>HDB - 1110</t>
  </si>
  <si>
    <t>HACH LANGE FRANCE</t>
  </si>
  <si>
    <t>Physico - 848</t>
  </si>
  <si>
    <t>Metrohm AG</t>
  </si>
  <si>
    <t>22/03/2019</t>
  </si>
  <si>
    <t>H226 H302 H314</t>
  </si>
  <si>
    <t>EUH071 H226 H302 H314 H318 H331</t>
  </si>
  <si>
    <t>Veolia WTS Analytical Instruments, Inc.</t>
  </si>
  <si>
    <t>Oxyde de magnésium</t>
  </si>
  <si>
    <t>Glycérol</t>
  </si>
  <si>
    <t>H372</t>
  </si>
  <si>
    <t>Bioch. - 179</t>
  </si>
  <si>
    <t>Physico - 1076</t>
  </si>
  <si>
    <t>Elem. - 664</t>
  </si>
  <si>
    <t>Elem. - 90</t>
  </si>
  <si>
    <t>Elem. - 87</t>
  </si>
  <si>
    <t>HDB - 55</t>
  </si>
  <si>
    <t>HDB - 227</t>
  </si>
  <si>
    <t>HDB - 379</t>
  </si>
  <si>
    <t>Bioch. - 145</t>
  </si>
  <si>
    <t>HDB - 458</t>
  </si>
  <si>
    <t>HDB - 492</t>
  </si>
  <si>
    <t>LGC - 102</t>
  </si>
  <si>
    <t>LGC - 1043</t>
  </si>
  <si>
    <t>LGC - 1150</t>
  </si>
  <si>
    <t>LGC - 1173</t>
  </si>
  <si>
    <t>LGC - 12</t>
  </si>
  <si>
    <t>LGC - 1200</t>
  </si>
  <si>
    <t>LGC - 1263</t>
  </si>
  <si>
    <t>LGC - 1281</t>
  </si>
  <si>
    <t>LGC - 1289</t>
  </si>
  <si>
    <t>LGC - 1325</t>
  </si>
  <si>
    <t>LGC - 1340</t>
  </si>
  <si>
    <t>LGC - 1347</t>
  </si>
  <si>
    <t>LGC - 1361</t>
  </si>
  <si>
    <t>LGC - 1379</t>
  </si>
  <si>
    <t>LGC - 14</t>
  </si>
  <si>
    <t>LGC - 1400</t>
  </si>
  <si>
    <t>LGC - 1407</t>
  </si>
  <si>
    <t>LGC - 1410</t>
  </si>
  <si>
    <t>LGC - 1414</t>
  </si>
  <si>
    <t>LGC - 1435</t>
  </si>
  <si>
    <t>LGC - 1438</t>
  </si>
  <si>
    <t>LGC - 1457</t>
  </si>
  <si>
    <t>LGC - 155</t>
  </si>
  <si>
    <t>LGC - 16</t>
  </si>
  <si>
    <t>LGC - 161</t>
  </si>
  <si>
    <t>LGC - 1710</t>
  </si>
  <si>
    <t>LGC - 1711</t>
  </si>
  <si>
    <t>LGC - 1750</t>
  </si>
  <si>
    <t>LGC - 1759</t>
  </si>
  <si>
    <t>LGC - 1769</t>
  </si>
  <si>
    <t>LGC - 1778</t>
  </si>
  <si>
    <t>LGC - 1780</t>
  </si>
  <si>
    <t>LGC - 1781</t>
  </si>
  <si>
    <t>LGC - 1782</t>
  </si>
  <si>
    <t>LGC - 1783</t>
  </si>
  <si>
    <t>LGC - 1784</t>
  </si>
  <si>
    <t>LGC - 1785</t>
  </si>
  <si>
    <t>LGC - 1787</t>
  </si>
  <si>
    <t>LGC - 1789</t>
  </si>
  <si>
    <t>LGC - 1792</t>
  </si>
  <si>
    <t>LGC - 1793</t>
  </si>
  <si>
    <t>LGC - 1801</t>
  </si>
  <si>
    <t>LGC - 1815</t>
  </si>
  <si>
    <t>LGC - 1816</t>
  </si>
  <si>
    <t>LGC - 1818</t>
  </si>
  <si>
    <t>LGC - 1819</t>
  </si>
  <si>
    <t>LGC - 1826</t>
  </si>
  <si>
    <t>LGC - 1846</t>
  </si>
  <si>
    <t>LGC - 1853</t>
  </si>
  <si>
    <t>LGC - 1866</t>
  </si>
  <si>
    <t>LGC - 1877</t>
  </si>
  <si>
    <t>LGC - 1878</t>
  </si>
  <si>
    <t>LGC - 1879</t>
  </si>
  <si>
    <t>LGC - 1880</t>
  </si>
  <si>
    <t>LGC - 25</t>
  </si>
  <si>
    <t>LGC - 31</t>
  </si>
  <si>
    <t>LGC - 383</t>
  </si>
  <si>
    <t>LGC - 403</t>
  </si>
  <si>
    <t>LGC - 410</t>
  </si>
  <si>
    <t>LGC - 415</t>
  </si>
  <si>
    <t>LGC - 426</t>
  </si>
  <si>
    <t>LGC - 431</t>
  </si>
  <si>
    <t>LGC - 432</t>
  </si>
  <si>
    <t>LGC - 467</t>
  </si>
  <si>
    <t>LGC - 50</t>
  </si>
  <si>
    <t>LGC - 661</t>
  </si>
  <si>
    <t>LGC - 783</t>
  </si>
  <si>
    <t>LGC - 978</t>
  </si>
  <si>
    <t>LGC - 992</t>
  </si>
  <si>
    <t>LGC - 993</t>
  </si>
  <si>
    <t>LGC - 995</t>
  </si>
  <si>
    <t>LGC - 998</t>
  </si>
  <si>
    <t>Physico - 1119</t>
  </si>
  <si>
    <t>Physico - 1404</t>
  </si>
  <si>
    <t>Physico - 1405</t>
  </si>
  <si>
    <t>Physico - 1407</t>
  </si>
  <si>
    <t>Lanthane 1.000 mg/l dans l'acide nitrique dilué (de La₂O₃) ARISTAR® étalon  mono-élément pour ICP</t>
  </si>
  <si>
    <t>HDB - 1039</t>
  </si>
  <si>
    <t>Néodyme 1.000 mg/l dans l'acide nitrique dilué (de Nd₂O₃) ARISTAR® étalon  mono-élément pour ICP</t>
  </si>
  <si>
    <t>HDB - 1044</t>
  </si>
  <si>
    <t>Solution-étalon d’esters de phtalate EPA 8061A</t>
  </si>
  <si>
    <t>HDB - 1067</t>
  </si>
  <si>
    <t>H225 H315 H319 H336 H361f H373 H402 H411</t>
  </si>
  <si>
    <t>HDB - 1078</t>
  </si>
  <si>
    <t>HDB - 1080</t>
  </si>
  <si>
    <t>PAH Mixture for ZEK 01.4-08 1000 µg/mL in Dichloromethan</t>
  </si>
  <si>
    <t>HDB - 1174</t>
  </si>
  <si>
    <t>EUH208 EUH210 H340 H350 H400 H410</t>
  </si>
  <si>
    <t>23/11/2021</t>
  </si>
  <si>
    <t>HDB - 20</t>
  </si>
  <si>
    <t>PAH Mix 63 1000 µg/mL in Toluene</t>
  </si>
  <si>
    <t>HDB - 429</t>
  </si>
  <si>
    <t>H225 H304 H315 H336 H340 H350 H361d H373 H401 H411</t>
  </si>
  <si>
    <t>HDB - 452</t>
  </si>
  <si>
    <t>HDB - 487</t>
  </si>
  <si>
    <t>HDB - 53</t>
  </si>
  <si>
    <t>HDB - 545</t>
  </si>
  <si>
    <t>HDB - 58</t>
  </si>
  <si>
    <t>HDB - 69</t>
  </si>
  <si>
    <t>HDB - 771</t>
  </si>
  <si>
    <t>HDB - 814</t>
  </si>
  <si>
    <t>HDB - 90</t>
  </si>
  <si>
    <t>HDB - 99</t>
  </si>
  <si>
    <t>LGC - 10</t>
  </si>
  <si>
    <t>LGC - 1038</t>
  </si>
  <si>
    <t>LGC - 1221</t>
  </si>
  <si>
    <t>LGC - 129</t>
  </si>
  <si>
    <t>LGC - 139</t>
  </si>
  <si>
    <t>LGC - 146</t>
  </si>
  <si>
    <t>LGC - 1732</t>
  </si>
  <si>
    <t>LGC - 1746</t>
  </si>
  <si>
    <t>LGC - 1786</t>
  </si>
  <si>
    <t>LGC - 1790</t>
  </si>
  <si>
    <t>LGC - 1823</t>
  </si>
  <si>
    <t>LGC - 388</t>
  </si>
  <si>
    <t>LGC - 535</t>
  </si>
  <si>
    <t>LGC - 597</t>
  </si>
  <si>
    <t>LGC - 78</t>
  </si>
  <si>
    <t>Matériaux - 1370</t>
  </si>
  <si>
    <t>LGC - 157</t>
  </si>
  <si>
    <t>Azodyes Mix 6 10 µg/L dans l'acétonitrile</t>
  </si>
  <si>
    <t>HDB - 1005</t>
  </si>
  <si>
    <t>HDB - 1003</t>
  </si>
  <si>
    <t>LGC - 1068</t>
  </si>
  <si>
    <t>HDB - 499</t>
  </si>
  <si>
    <t>HDB - 505</t>
  </si>
  <si>
    <t>HDB - 512</t>
  </si>
  <si>
    <t>HDB - 513</t>
  </si>
  <si>
    <t>HDB - 516</t>
  </si>
  <si>
    <t>HDB - 1077</t>
  </si>
  <si>
    <t>HDB - 548</t>
  </si>
  <si>
    <t>HDB - 1</t>
  </si>
  <si>
    <t>HDB - 1049</t>
  </si>
  <si>
    <t>HDB - 214</t>
  </si>
  <si>
    <t>HDB - 593</t>
  </si>
  <si>
    <t>HDB - 66</t>
  </si>
  <si>
    <t>HDB - 76</t>
  </si>
  <si>
    <t>HDB - 769</t>
  </si>
  <si>
    <t>HDB - 80</t>
  </si>
  <si>
    <t>LGC - 1328</t>
  </si>
  <si>
    <t>Éthylbenzène</t>
  </si>
  <si>
    <t>LGC - 1370</t>
  </si>
  <si>
    <t>H225 H304 H332 H373 H412</t>
  </si>
  <si>
    <t>LGC - 144</t>
  </si>
  <si>
    <t>2-Méthyl-1-propanol</t>
  </si>
  <si>
    <t>LGC - 1849</t>
  </si>
  <si>
    <t>H226 H315 H318 H335 H336</t>
  </si>
  <si>
    <t>26/08/2023</t>
  </si>
  <si>
    <t>Terpene - Mix 35</t>
  </si>
  <si>
    <t>LGC - 1856</t>
  </si>
  <si>
    <t>H225 H315 H401 H411</t>
  </si>
  <si>
    <t>22/11/2023</t>
  </si>
  <si>
    <t>Benzo[e]pyrène, Solution</t>
  </si>
  <si>
    <t>LGC - 1876</t>
  </si>
  <si>
    <t>Benzène</t>
  </si>
  <si>
    <t>LGC - 22</t>
  </si>
  <si>
    <t>H225 H304 H315 H319 H340 H350 H372 H412</t>
  </si>
  <si>
    <t>STOT RE, C, M, PE ANSES</t>
  </si>
  <si>
    <t>Éthanol</t>
  </si>
  <si>
    <t>LGC - 465</t>
  </si>
  <si>
    <t>H225 H319</t>
  </si>
  <si>
    <t>LGC - 468</t>
  </si>
  <si>
    <t>H226 H319 H335 H336</t>
  </si>
  <si>
    <t>LGC - 145</t>
  </si>
  <si>
    <t>Oxyde de tert-butyle et de méthyle</t>
  </si>
  <si>
    <t>LGC - 1206</t>
  </si>
  <si>
    <t>LGC - 1803</t>
  </si>
  <si>
    <t>Trifluorure de bore dans méthanol 10 à 20 %</t>
  </si>
  <si>
    <t>ICP-OES &amp; MP-AES Wavecal: Al, As, Ba, Cd, Co, Cr, Cu, Mn, Mo, Ni, Pb, Se, Sr, Zn (5 mg/L); K (50 mg/L) in 5% HNO3</t>
  </si>
  <si>
    <t>1000 mg/L Calcium - solution etalon rapportee a SRM de  NIST Ca(NO3)2 dans HNO3 0,5 mol/l Ca</t>
  </si>
  <si>
    <t>1000 mg/L Gadolinium etalon ICP rapporte a SRM de NIST Gd2O3 dans HNO3 2-3 %</t>
  </si>
  <si>
    <t>1000 mg/L Arsenic etalon ICP rapporte a SRM de NIST H3AsO4 dans HNO3 2-3 % As</t>
  </si>
  <si>
    <t>1000 mg/L Baryum etalon ICP rapporte a SRM de NIST Ba(NO3)2 dans HNO3 2-3 % Ba</t>
  </si>
  <si>
    <t>1000 mg/L Baryum - solution etalon rapportee a SRM de NIST Ba(NO3)2 dans HNO3 0,5 mol/l Ba</t>
  </si>
  <si>
    <t>1000 mg/L Cadmium - solution etalon rapportee a SRM de NIST Cd(NO3)2 dans HNO3 0,5 mol/l Cd</t>
  </si>
  <si>
    <t>1000 µg/mL Chrome</t>
  </si>
  <si>
    <t>1000 mg/L Cuivre - solution etalon rapportee a SRM de NIST Cu(NO3)2 dans HNO3 0,5 mol/l Cu</t>
  </si>
  <si>
    <t>Mercure Manganèse - solution étalon rapportée à SRM de NIST Mn(NO₃)₂ dans HNO₃ 0,5 mol/l</t>
  </si>
  <si>
    <t>1000 mg/L Nickel</t>
  </si>
  <si>
    <t>1000 mg/L Sélène étalon ICP rapporté à SRM de NIST SeO₂ dans HNO₂ 2-3 %</t>
  </si>
  <si>
    <t>1000 mg/L Zinc solution etalon rapportee a SRM de NIST Zn(NO3)2 dans HNO3 0,5 mol/l Zn</t>
  </si>
  <si>
    <t>1000 mg/L Zirconium solution etalon rapporte a SRM de NIST ZrCl4 dans HCl 2 mol/l Zr  Certipur®</t>
  </si>
  <si>
    <t>1000 mg/L Cobalt etalon ICP rapporte a SRM de NIST Co(NO3)2 dans HNO3 2-3% Co</t>
  </si>
  <si>
    <t>1000 mg/L Yttrium solution étalon rapportée à SRM de NIST Y(NO₃)₃ dans HNO₃ 0,5 mol/l Y Certipur®</t>
  </si>
  <si>
    <t>Mercure Magnesium etalon ICP rapporte a SRM de NIST Mg(NO3)2 dans HNO3 2-3 %</t>
  </si>
  <si>
    <t>1000 mg/L Strontium etalon ICP rapporte a SRM de NIST Sr(NO3)2 dans HNO3 2-3%</t>
  </si>
  <si>
    <t>1000 mg/L Beryllium solution etalon Be4O(C2H3O2)6  dans HNO3 0,5 mol/l Be</t>
  </si>
  <si>
    <t>1000 mg/l Thallium etalon ICP rapporte a SRM de NISTTlNO3 dans HNO3 2-3% Tl</t>
  </si>
  <si>
    <t>LGC - 17</t>
  </si>
  <si>
    <t>2-Chloroéthanol pur</t>
  </si>
  <si>
    <t>4-Phénylènediamine</t>
  </si>
  <si>
    <t>D(+)- Saccharose ≥ 99,5 %</t>
  </si>
  <si>
    <t>Acide phosphorique</t>
  </si>
  <si>
    <t>Etalon pH IUPAC, pH 9.180</t>
  </si>
  <si>
    <t>02/03/2024</t>
  </si>
  <si>
    <t>Elem. - 100</t>
  </si>
  <si>
    <t>Multi Element ICP - Standard Solution 28 elements in 2 % HNO₃ - 1 mg/l</t>
  </si>
  <si>
    <t>Eau oxygénée 30 %</t>
  </si>
  <si>
    <t>Tetrachloréthylene emplura</t>
  </si>
  <si>
    <t>Benzo(k)fluoranthene 1000ug-ml dans l'acetone</t>
  </si>
  <si>
    <t>Benzo(b)fluoranthene 1000ug-ml dans l'acetone</t>
  </si>
  <si>
    <t>Xylene normapur</t>
  </si>
  <si>
    <t>Hydrazine 35%</t>
  </si>
  <si>
    <t>Europium etalon ICP rapporte a SRM de NIST  Eu2O3 dans HNO3 2-3% 1000 mg/l Eu  Certipur®</t>
  </si>
  <si>
    <t>Dialdehyde glutarique (solution à  50% dans l'eau) pour la synthese</t>
  </si>
  <si>
    <t>HDB - 251</t>
  </si>
  <si>
    <t>Etalon étain 1000 mg/L</t>
  </si>
  <si>
    <t>Fer - solution etalon rapportee a SRM de  NIST Fe(NO3)3 dans HNO3 0,5 mol/l 1000  mg/l Fe Certipur®</t>
  </si>
  <si>
    <t>Lithium - solution etalon rapportee a SRM de  NIST LiNO3 dans HNO3 0,5 mol/l 1000 mg/l  Li Certipur®</t>
  </si>
  <si>
    <t>O-Toluidine</t>
  </si>
  <si>
    <t>Amidosulfonate d'ammonium</t>
  </si>
  <si>
    <t>Cellulose microcristalline</t>
  </si>
  <si>
    <t>Ether diisopropylique (stabilise avec di-tert-butyl-2,6-methyl-4-phenol) pour la synthese</t>
  </si>
  <si>
    <t>O-Acide Phosphorique 85% (w/w) GR ACS</t>
  </si>
  <si>
    <t>M-Xylène</t>
  </si>
  <si>
    <t>Tert-Butanol</t>
  </si>
  <si>
    <t>Béta-nicotinamide adenine dinucleotide hydrate</t>
  </si>
  <si>
    <t>Ether monomethylique du diethyleneglycol pour la synthese</t>
  </si>
  <si>
    <t>Chlorobenzene pour la synthese</t>
  </si>
  <si>
    <t>EUH031 H302 H319</t>
  </si>
  <si>
    <t>Données produits / données macro FDS</t>
  </si>
  <si>
    <t>Données produits / composition</t>
  </si>
  <si>
    <t>Données produits / données physico-chimiques</t>
  </si>
  <si>
    <t>Classification du mélange</t>
  </si>
  <si>
    <t>Étiquetage du mélange</t>
  </si>
  <si>
    <t>Autres données</t>
  </si>
  <si>
    <t>Code NAF</t>
  </si>
  <si>
    <t>Groupe</t>
  </si>
  <si>
    <t>Activité</t>
  </si>
  <si>
    <t>Zone</t>
  </si>
  <si>
    <t>Fournisseur</t>
  </si>
  <si>
    <t>Date de la FDS</t>
  </si>
  <si>
    <t>Liste des substances</t>
  </si>
  <si>
    <t>%</t>
  </si>
  <si>
    <t>n°CAS</t>
  </si>
  <si>
    <t>n°CE</t>
  </si>
  <si>
    <t>n°Index</t>
  </si>
  <si>
    <t>Note(s)</t>
  </si>
  <si>
    <t>CMR UE - CLP</t>
  </si>
  <si>
    <t>CMR CIRC</t>
  </si>
  <si>
    <t>CMR
Inventaire ECHA</t>
  </si>
  <si>
    <t>CMR
auto-classification, FDS section 3</t>
  </si>
  <si>
    <t>STOT SE
UE - CLP</t>
  </si>
  <si>
    <t>STOT SE
Inventaire ECHA
en dehors de la classification issue des impuretés</t>
  </si>
  <si>
    <t>STOT SE
auto-classification, FDS section 3</t>
  </si>
  <si>
    <t>STOT RE
UE - CLP</t>
  </si>
  <si>
    <t>STOT RE
Inventaire ECHA
en dehors de la classification issue des impuretés</t>
  </si>
  <si>
    <t>STOT RE
auto-classification, FDS section 3</t>
  </si>
  <si>
    <t>Sensibilisant respir et cutané
UE - CLP</t>
  </si>
  <si>
    <t>Sensibilisant respir et cutané
Inventaire ECHA
en dehors de la classification issue des impuretés</t>
  </si>
  <si>
    <t>Sensibilisant respir et cutané
auto-classification, FDS section 3</t>
  </si>
  <si>
    <t>VLEP 8h</t>
  </si>
  <si>
    <t>VLEP court terme</t>
  </si>
  <si>
    <t>Point d'ébullition (°C)</t>
  </si>
  <si>
    <t>Pression vapeur</t>
  </si>
  <si>
    <t>P vapeur
T° de référence</t>
  </si>
  <si>
    <t>Point d’éclair (°C)</t>
  </si>
  <si>
    <t>Nanomatériaux</t>
  </si>
  <si>
    <t>Classification CLP
(tout danger)</t>
  </si>
  <si>
    <t>Suggestions de classification CLP
(tout danger)</t>
  </si>
  <si>
    <t>Classification DPD</t>
  </si>
  <si>
    <t>CMR UE - DPD</t>
  </si>
  <si>
    <t>Codes CLP</t>
  </si>
  <si>
    <t>Tableaux MP</t>
  </si>
  <si>
    <t>Fiche biotox.</t>
  </si>
  <si>
    <t>Fiche toxico. INRS</t>
  </si>
  <si>
    <t>Absorption cutanée</t>
  </si>
  <si>
    <t>Ototoxique</t>
  </si>
  <si>
    <t>Code du Travail
Femmes enceintes et femmes allaitant</t>
  </si>
  <si>
    <t>Code du Travail
Salariés temporaires et CDD</t>
  </si>
  <si>
    <t>Fiche Demeter</t>
  </si>
  <si>
    <t>Libérateurs de formaldéhyde</t>
  </si>
  <si>
    <t>Donnée complémentaire 5</t>
  </si>
  <si>
    <t>Donnée complémentaire 6</t>
  </si>
  <si>
    <t>Donnée complémentaire 7</t>
  </si>
  <si>
    <t>Donnée complémentaire 8</t>
  </si>
  <si>
    <t>Donnée complémentaire 9</t>
  </si>
  <si>
    <t>Donnée complémentaire 10</t>
  </si>
  <si>
    <t>Chimistes élèmentaire (ICP)</t>
  </si>
  <si>
    <t>CHIMISTE</t>
  </si>
  <si>
    <t>hPa</t>
  </si>
  <si>
    <t>SGH05, SGH07</t>
  </si>
  <si>
    <t xml:space="preserve">	= 20 %</t>
  </si>
  <si>
    <t xml:space="preserve">	= 0.1 %</t>
  </si>
  <si>
    <t>SGH07</t>
  </si>
  <si>
    <t>dangereux acide nitrique</t>
  </si>
  <si>
    <t xml:space="preserve">	= 2 %</t>
  </si>
  <si>
    <t>aluminium en poudre (pyrophorique)</t>
  </si>
  <si>
    <t>SGH05</t>
  </si>
  <si>
    <t>acide nitrique</t>
  </si>
  <si>
    <t xml:space="preserve">	= 5 %</t>
  </si>
  <si>
    <t>231-714-2</t>
  </si>
  <si>
    <t xml:space="preserve">	= 0.2 %</t>
  </si>
  <si>
    <t>231-634-8</t>
  </si>
  <si>
    <t xml:space="preserve">	= 0.0001 %</t>
  </si>
  <si>
    <t>CIRC1</t>
  </si>
  <si>
    <t>CP, MP, RP</t>
  </si>
  <si>
    <t>cadmium</t>
  </si>
  <si>
    <t>7440-43-9</t>
  </si>
  <si>
    <t>231-152-8</t>
  </si>
  <si>
    <t>H341 H350 H361fd</t>
  </si>
  <si>
    <t>H360Df</t>
  </si>
  <si>
    <t>H373</t>
  </si>
  <si>
    <t>Concerné</t>
  </si>
  <si>
    <t>R1B (H360D)</t>
  </si>
  <si>
    <t>MP</t>
  </si>
  <si>
    <t>I 0.5 mg/m³ (FR)</t>
  </si>
  <si>
    <t>RP</t>
  </si>
  <si>
    <t>&lt; 5 %</t>
  </si>
  <si>
    <t xml:space="preserve">	= 100 %</t>
  </si>
  <si>
    <t>SGH02</t>
  </si>
  <si>
    <t>H335</t>
  </si>
  <si>
    <t>Tantalum</t>
  </si>
  <si>
    <t>231-135-5</t>
  </si>
  <si>
    <t>I 5 mg/m³ (FR)</t>
  </si>
  <si>
    <t>components nitric acid</t>
  </si>
  <si>
    <t xml:space="preserve">	= 10 %</t>
  </si>
  <si>
    <t>I 0.1 mg/m³ (FR)</t>
  </si>
  <si>
    <t>≤ 100 %</t>
  </si>
  <si>
    <t>CIRC2A</t>
  </si>
  <si>
    <t>CMR, SGH07, SGH08</t>
  </si>
  <si>
    <t>Carc. 1A</t>
  </si>
  <si>
    <t>CMR, SGH05, SGH06, SGH07, SGH08, SGH09</t>
  </si>
  <si>
    <t>I 10 mg/m³ (FR)</t>
  </si>
  <si>
    <t>acide nitrique Limites</t>
  </si>
  <si>
    <t>95 % ≤ x ≤ 100 %</t>
  </si>
  <si>
    <t>Nom Chimique Acide nitrique</t>
  </si>
  <si>
    <t xml:space="preserve">	= 4 %</t>
  </si>
  <si>
    <t>5 % ≤ x &lt; 10 %</t>
  </si>
  <si>
    <t>007-004-00-1</t>
  </si>
  <si>
    <t>RI 1 ppm - 2.6 mg/m³ (FR)
RI 1 ppm - 2.6 mg/m³ (EU)</t>
  </si>
  <si>
    <t>SGH05, SGH07, SGH08</t>
  </si>
  <si>
    <t>9</t>
  </si>
  <si>
    <t>&lt; 1 %</t>
  </si>
  <si>
    <t>H372 H373</t>
  </si>
  <si>
    <t>nickel - Urine - μg/L, nickel - Sang - μg/L</t>
  </si>
  <si>
    <t>Chimistes chromatographie (HPLC - GC)</t>
  </si>
  <si>
    <t>Acetone; Propan-2-one; Propanone</t>
  </si>
  <si>
    <t>90 % ≤ x ≤ 100 %</t>
  </si>
  <si>
    <t>200-662-2</t>
  </si>
  <si>
    <t>606-001-00-8</t>
  </si>
  <si>
    <t>H336</t>
  </si>
  <si>
    <t>RC 500 ppm - 1210 mg/m³ (FR)
RI 500 ppm - 1210 mg/m³ (EU)</t>
  </si>
  <si>
    <t>RC 1000 ppm - 2420 mg/m³ (FR)</t>
  </si>
  <si>
    <t>SGH02, SGH07</t>
  </si>
  <si>
    <t>RG 84</t>
  </si>
  <si>
    <t>acetone; propan-2-one; propanone - Sang - mg/L, acetone; propan-2-one; propanone - Urine - mg/L</t>
  </si>
  <si>
    <t>3</t>
  </si>
  <si>
    <t>046</t>
  </si>
  <si>
    <t>Sodium</t>
  </si>
  <si>
    <t>Nom chimique Acide nitrique</t>
  </si>
  <si>
    <t>I 1 mg/m³ (FR)</t>
  </si>
  <si>
    <t>231-595-7</t>
  </si>
  <si>
    <t>Chimistes biochimie</t>
  </si>
  <si>
    <t>H362</t>
  </si>
  <si>
    <t>Acide nitrique …% [C ≤ 70 %]</t>
  </si>
  <si>
    <t>007-030-00-3</t>
  </si>
  <si>
    <t>RI 1 ppm - 2.6 mg/m³ (FR)</t>
  </si>
  <si>
    <t xml:space="preserve">	= 98 %</t>
  </si>
  <si>
    <t>RG 65, RG 66</t>
  </si>
  <si>
    <t>1 % ≤ x ≤ 3 %</t>
  </si>
  <si>
    <t>Trichlorométhane; Chloroforme</t>
  </si>
  <si>
    <t>200-663-8</t>
  </si>
  <si>
    <t>602-006-00-4</t>
  </si>
  <si>
    <t>C2 (H351)
R2 (H361d)</t>
  </si>
  <si>
    <t>CIRC2B</t>
  </si>
  <si>
    <t>H351 H361d</t>
  </si>
  <si>
    <t>RC 2 ppm - 10 mg/m³ (FR)
RI 2 ppm - 10 mg/m³ (EU)</t>
  </si>
  <si>
    <t>I 50 ppm - 250 mg/m³ (FR)</t>
  </si>
  <si>
    <t>Carc. 2 Repr. 2</t>
  </si>
  <si>
    <t>CMR, SGH06, SGH07, SGH08</t>
  </si>
  <si>
    <t>RG 12</t>
  </si>
  <si>
    <t>trichlorométhane - Sang - mg/L</t>
  </si>
  <si>
    <t>82</t>
  </si>
  <si>
    <t>Oui</t>
  </si>
  <si>
    <t>145</t>
  </si>
  <si>
    <t>Éthanol; Alcool éthylique</t>
  </si>
  <si>
    <t>1 % ≤ x &lt; 10 %</t>
  </si>
  <si>
    <t>200-578-6</t>
  </si>
  <si>
    <t>603-002-00-5</t>
  </si>
  <si>
    <t>I 1000 ppm - 1900 mg/m³ (FR)</t>
  </si>
  <si>
    <t>I 9500 mg/m³ - 5000 ppm (FR)</t>
  </si>
  <si>
    <t>éthanol - Sang - mg/L, éthanol - Urine - mg/L</t>
  </si>
  <si>
    <t>48</t>
  </si>
  <si>
    <t>047</t>
  </si>
  <si>
    <t>CP, MP</t>
  </si>
  <si>
    <t>MP, RP</t>
  </si>
  <si>
    <t>SGH05, SGH07, SGH08, SGH09</t>
  </si>
  <si>
    <t>SGH02, SGH07, SGH09</t>
  </si>
  <si>
    <t>Éthylénediamine</t>
  </si>
  <si>
    <t>203-468-6</t>
  </si>
  <si>
    <t>612-006-00-6</t>
  </si>
  <si>
    <t>I 10 ppm - 25 mg/m³ (FR)</t>
  </si>
  <si>
    <t>I 15 ppm - 35 mg/m³ (FR)</t>
  </si>
  <si>
    <t>SGH02, SGH05, SGH06, SGH07, SGH08</t>
  </si>
  <si>
    <t>RG 49, RG 84, RG 49 BIS</t>
  </si>
  <si>
    <t xml:space="preserve">	= 1 %</t>
  </si>
  <si>
    <t>mmHg</t>
  </si>
  <si>
    <t>Acide sulfurique</t>
  </si>
  <si>
    <t>1 % ≤ x ≤ 5 %</t>
  </si>
  <si>
    <t>231-639-5</t>
  </si>
  <si>
    <t>10 % ≤ x &lt; 20 %</t>
  </si>
  <si>
    <t>SGH05, SGH07, SGH09</t>
  </si>
  <si>
    <t>2,4,6-trinitrophenol; Picric acid</t>
  </si>
  <si>
    <t>1 % ≤ x ≤ 2 %</t>
  </si>
  <si>
    <t>201-865-9</t>
  </si>
  <si>
    <t>609-009-00-X</t>
  </si>
  <si>
    <t>I 0.1 mg/m³ (FR)
RI 0.1 mg/m³ (EU)</t>
  </si>
  <si>
    <t>RG 13, RG 14</t>
  </si>
  <si>
    <t>RG 66</t>
  </si>
  <si>
    <t>≤ 2 %</t>
  </si>
  <si>
    <t>SGH07, SGH09</t>
  </si>
  <si>
    <t>50 % ≤ x ≤ 100 %</t>
  </si>
  <si>
    <t>SGH02, SGH05, SGH06, SGH09</t>
  </si>
  <si>
    <t>RG 15, RG 15 BIS</t>
  </si>
  <si>
    <t>zinc - Urine - μg/L, zinc - Sang - mg/L</t>
  </si>
  <si>
    <t>75</t>
  </si>
  <si>
    <t>&gt; 95 %</t>
  </si>
  <si>
    <t>CMR, SGH07, SGH08, SGH09</t>
  </si>
  <si>
    <t>195</t>
  </si>
  <si>
    <t>017-014-00-8</t>
  </si>
  <si>
    <t>SGH07, SGH08</t>
  </si>
  <si>
    <t>Chlorure d'ammonium</t>
  </si>
  <si>
    <t>20 % ≤ x &lt; 30 %</t>
  </si>
  <si>
    <t>235-186-4</t>
  </si>
  <si>
    <t>70 % ≤ x &lt; 90 %</t>
  </si>
  <si>
    <t>CMR, SGH08</t>
  </si>
  <si>
    <t>H341 H350</t>
  </si>
  <si>
    <t>Muta. 2 Carc. 1B</t>
  </si>
  <si>
    <t>Muta. 2 Carc. 2</t>
  </si>
  <si>
    <t>Chimistes CZE-CI</t>
  </si>
  <si>
    <t>≤ 70 %</t>
  </si>
  <si>
    <t>Calcium carbonate</t>
  </si>
  <si>
    <t xml:space="preserve">	= 0.25 %</t>
  </si>
  <si>
    <t>207-439-9</t>
  </si>
  <si>
    <t xml:space="preserve">	= 0.8 %</t>
  </si>
  <si>
    <t>10 % ≤ x &lt; 25 %</t>
  </si>
  <si>
    <t>Acide nitrique</t>
  </si>
  <si>
    <t xml:space="preserve">	= 3 %</t>
  </si>
  <si>
    <t>5 % ≤ x &lt; 20 %</t>
  </si>
  <si>
    <t>0.1 % ≤ x &lt; 1 %</t>
  </si>
  <si>
    <t>&lt; 0.1 %</t>
  </si>
  <si>
    <t>Nom Chimique Acide    nitrique</t>
  </si>
  <si>
    <t>Aluminium oxide</t>
  </si>
  <si>
    <t>215-691-6</t>
  </si>
  <si>
    <t>Aluminium - Sang - μg/L, Aluminium - Urine - μg/L</t>
  </si>
  <si>
    <t>305</t>
  </si>
  <si>
    <t>009-003-00-1</t>
  </si>
  <si>
    <t>kPa</t>
  </si>
  <si>
    <t>SGH05, SGH06</t>
  </si>
  <si>
    <t>Carc. 1B Repr. 1B</t>
  </si>
  <si>
    <t>cuivre</t>
  </si>
  <si>
    <t>7440-50-8</t>
  </si>
  <si>
    <t>231-159-6</t>
  </si>
  <si>
    <t xml:space="preserve">	= 0.26 %</t>
  </si>
  <si>
    <t>RG 32</t>
  </si>
  <si>
    <t>cuivre - Sang - μg/L, cuivre - Urine - μg/L</t>
  </si>
  <si>
    <t>294</t>
  </si>
  <si>
    <t>CP</t>
  </si>
  <si>
    <t>Chimistes</t>
  </si>
  <si>
    <t>C1B (H350i)</t>
  </si>
  <si>
    <t>RG 33</t>
  </si>
  <si>
    <t>béryllium - Sang - μg/L, béryllium - Urine - μg/L</t>
  </si>
  <si>
    <t>92</t>
  </si>
  <si>
    <t xml:space="preserve">	= 0.4 %</t>
  </si>
  <si>
    <t>platinum</t>
  </si>
  <si>
    <t>7440-06-4</t>
  </si>
  <si>
    <t>R1B (H360FD)</t>
  </si>
  <si>
    <t>bore - Sang - μg/L, bore - Urine - mg/L</t>
  </si>
  <si>
    <t>106</t>
  </si>
  <si>
    <t>65 % ≤ x &lt; 70 %</t>
  </si>
  <si>
    <t>SGH03, SGH05, SGH06</t>
  </si>
  <si>
    <t>Peroxyde d'hydrogène en solution; Eau oxygénée</t>
  </si>
  <si>
    <t>30 % ≤ x &lt; 35 %</t>
  </si>
  <si>
    <t>231-765-0</t>
  </si>
  <si>
    <t>008-003-00-9</t>
  </si>
  <si>
    <t>I 1 ppm - 1.5 mg/m³ (FR)</t>
  </si>
  <si>
    <t>123</t>
  </si>
  <si>
    <t>40 % &lt; x &lt; 50 %</t>
  </si>
  <si>
    <t>Carc. 1B Repr. 2</t>
  </si>
  <si>
    <t>CMR, SGH05, SGH08</t>
  </si>
  <si>
    <t>&lt; 0.9 %</t>
  </si>
  <si>
    <t>Tétrachloroéthylène</t>
  </si>
  <si>
    <t>204-825-9</t>
  </si>
  <si>
    <t>602-028-00-4</t>
  </si>
  <si>
    <t>C2 (H351)</t>
  </si>
  <si>
    <t>RC 20 ppm - 138 mg/m³ (FR)
RI 20 ppm - 138 mg/m³ (EU)</t>
  </si>
  <si>
    <t>RC 40 ppm - 275 mg/m³ (FR)
RI 40 ppm - 275 mg/m³ (EU)</t>
  </si>
  <si>
    <t>tétrachloroéthylène - Sang - μg/L, tétrachloroéthylène - Urine - μg/L, acide trichloroacétique - Urine - μg/L</t>
  </si>
  <si>
    <t>29</t>
  </si>
  <si>
    <t>094</t>
  </si>
  <si>
    <t>RG 65</t>
  </si>
  <si>
    <t>CMR, SGH02, SGH07, SGH08</t>
  </si>
  <si>
    <t>0.1 % ≤ x &lt; 0.25 %</t>
  </si>
  <si>
    <t>C1B (H350)</t>
  </si>
  <si>
    <t>C1B (H350)
M2 (H341)</t>
  </si>
  <si>
    <t>Méthanol</t>
  </si>
  <si>
    <t>200-659-6</t>
  </si>
  <si>
    <t>603-001-00-X</t>
  </si>
  <si>
    <t>CP, RP</t>
  </si>
  <si>
    <t>H370</t>
  </si>
  <si>
    <t>H370 H371</t>
  </si>
  <si>
    <t>RC 200 ppm - 260 mg/m³ (FR)
RI 200 ppm - 260 mg/m³ (EU)</t>
  </si>
  <si>
    <t>I 1300 mg/m³ - 1000 ppm (FR)</t>
  </si>
  <si>
    <t>SGH02, SGH06, SGH08, SGH09</t>
  </si>
  <si>
    <t>méthanol - Sang - mg/L, acide formique - Sang - mg/L, acide formique - Urine - mg/L, méthanol - Urine - mg/L</t>
  </si>
  <si>
    <t>5</t>
  </si>
  <si>
    <t>048</t>
  </si>
  <si>
    <t>SGH09</t>
  </si>
  <si>
    <t>Nitric Acid</t>
  </si>
  <si>
    <t>H361f</t>
  </si>
  <si>
    <t>0.1 % ≤ x ≤ 1 %</t>
  </si>
  <si>
    <t>Xylènes</t>
  </si>
  <si>
    <t>&gt; 70 %</t>
  </si>
  <si>
    <t>215-535-7</t>
  </si>
  <si>
    <t>601-022-00-9</t>
  </si>
  <si>
    <t>RP, LP</t>
  </si>
  <si>
    <t>RC 50 ppm - 221 mg/m³ (FR)
RI 50 ppm - 221 mg/m³ (EU)</t>
  </si>
  <si>
    <t>RC 100 ppm - 442 mg/m³ (FR)
RI 100 ppm - 442 mg/m³ (EU)</t>
  </si>
  <si>
    <t>SGH02, SGH07, SGH08</t>
  </si>
  <si>
    <t>RG 84, RG 4 BIS</t>
  </si>
  <si>
    <t>acides méthylhippuriques - Urine - mg/g créatinine, xylènes - Sang - mg/L, xylènes - Urine - μg/L</t>
  </si>
  <si>
    <t>https://www.inrs.fr/publications/bdd/fichetox/fiche.html?refINRS=FICHETOX_77
https://www.inrs.fr/publications/bdd/fichetox/fiche.html?refINRS=FICHETOX_106</t>
  </si>
  <si>
    <t>007</t>
  </si>
  <si>
    <t>&lt; 30 %</t>
  </si>
  <si>
    <t>202-849-4</t>
  </si>
  <si>
    <t>601-023-00-4</t>
  </si>
  <si>
    <t>RC 20 ppm - 88.4 mg/m³ (FR)</t>
  </si>
  <si>
    <t>RC 442 mg/m³ - 100 ppm (FR)</t>
  </si>
  <si>
    <t>éthylbenzène - Sang - mg/L, acide mandélique - Urine - mg/g créatinine, acide phénylglyoxylique - Urine - mg/g créatinine</t>
  </si>
  <si>
    <t>https://www.inrs.fr/publications/bdd/fichetox/fiche.html?refINRS=FICHETOX_106
https://www.inrs.fr/publications/bdd/fichetox/fiche.html?refINRS=FICHETOX_266</t>
  </si>
  <si>
    <t>003</t>
  </si>
  <si>
    <t>&gt; 99 %</t>
  </si>
  <si>
    <t>SGH06, SGH08, SGH09</t>
  </si>
  <si>
    <t xml:space="preserve">	= 78.8 %</t>
  </si>
  <si>
    <t>203-777-6</t>
  </si>
  <si>
    <t>601-037-00-0</t>
  </si>
  <si>
    <t>R2 (H361f)</t>
  </si>
  <si>
    <t>RC 20 ppm - 72 mg/m³ (FR)
RI 20 ppm - 72 mg/m³ (EU)</t>
  </si>
  <si>
    <t>CMR, SGH02, SGH07, SGH08, SGH09</t>
  </si>
  <si>
    <t>RG 59, RG 84</t>
  </si>
  <si>
    <t>n-hexane - Sang - μg/L, 2,5-hexanedione totale - Urine - mg/g créatinine, 2-hexanol - Urine - mg/L, n-hexane - Urine - μg/L</t>
  </si>
  <si>
    <t>113</t>
  </si>
  <si>
    <t xml:space="preserve">	= 19.7 %</t>
  </si>
  <si>
    <t>176</t>
  </si>
  <si>
    <t>R1B (H360Df)</t>
  </si>
  <si>
    <t>Diethyl phthalate</t>
  </si>
  <si>
    <t>201-550-6</t>
  </si>
  <si>
    <t>Mono-ethyl-phtalate (MEP) - Urine - μg/g créatinine</t>
  </si>
  <si>
    <t>114</t>
  </si>
  <si>
    <t>Phtalate de dibutyle; DBP</t>
  </si>
  <si>
    <t>201-557-4</t>
  </si>
  <si>
    <t>607-318-00-4</t>
  </si>
  <si>
    <t>Mono-n-butyl-phtalate (MnBP) - Urine - μg/g créatinine</t>
  </si>
  <si>
    <t>98</t>
  </si>
  <si>
    <t>005</t>
  </si>
  <si>
    <t>Dimethyl phthalate</t>
  </si>
  <si>
    <t>205-011-6</t>
  </si>
  <si>
    <t>Phtalate de bis(2-éthylhexyle); DEHP</t>
  </si>
  <si>
    <t>204-211-0</t>
  </si>
  <si>
    <t>607-317-00-9</t>
  </si>
  <si>
    <t>Mono(2-ethylhexyl)phtalate (MEHP) - Urine - μg/L, Mono(5-carboxy-2-ethylpentyl)phtalate (5cx-MEPP) - Urine - μg/L, Mono(2-ethyl-5-hydroxyhexyl)phtalate(5OH-MEHP) - Urine - μg/g créatinine, Mono(2-ethyl-5-oxo-hexyl)phtalate(5oxo-MEHP) - Urine - μg/g créatinine, Mono[(2-carboxymethyl)hexyl]phtalate (2cx-MMHP) - Urine - μg/L</t>
  </si>
  <si>
    <t>161</t>
  </si>
  <si>
    <t>015</t>
  </si>
  <si>
    <t>≤ 0.1 %</t>
  </si>
  <si>
    <t>Muta. 2</t>
  </si>
  <si>
    <t>302-01-2</t>
  </si>
  <si>
    <t>206-114-9</t>
  </si>
  <si>
    <t>007-008-00-3</t>
  </si>
  <si>
    <t>RC 0.013 mg/m³ - 0.01 ppm (FR)
RC 0.01 ppm - 0.013 mg/m³ (EU)</t>
  </si>
  <si>
    <t>mbar</t>
  </si>
  <si>
    <t>21</t>
  </si>
  <si>
    <t>2-aminoéthanol; Éthanolamine</t>
  </si>
  <si>
    <t>205-483-3</t>
  </si>
  <si>
    <t>603-030-00-8</t>
  </si>
  <si>
    <t>RC 1 ppm - 2.5 mg/m³ (FR)
RI 1 ppm - 2.5 mg/m³ (EU)</t>
  </si>
  <si>
    <t>RC 3 ppm - 7.6 mg/m³ (FR)
RI 3 ppm - 7.6 mg/m³ (EU)</t>
  </si>
  <si>
    <t>146</t>
  </si>
  <si>
    <t>135</t>
  </si>
  <si>
    <t>2.5 % ≤ x ≤ 10 %</t>
  </si>
  <si>
    <t>Morpholine</t>
  </si>
  <si>
    <t>203-815-1</t>
  </si>
  <si>
    <t>613-028-00-9</t>
  </si>
  <si>
    <t>RC 10 ppm - 36 mg/m³ (FR)
RI 10 ppm - 36 mg/m³ (EU)</t>
  </si>
  <si>
    <t>CMR, SGH02, SGH05, SGH06, SGH07, SGH08</t>
  </si>
  <si>
    <t>265</t>
  </si>
  <si>
    <t>1 % ≤ x &lt; 3 %</t>
  </si>
  <si>
    <t>Dichlorométhane; Chlorure de méthylène</t>
  </si>
  <si>
    <t>80 % ≤ x ≤ 100 %</t>
  </si>
  <si>
    <t>200-838-9</t>
  </si>
  <si>
    <t>602-004-00-3</t>
  </si>
  <si>
    <t>MP, RP, LP</t>
  </si>
  <si>
    <t>RC 50 ppm - 178 mg/m³ (FR)
RI 100 ppm - 353 mg/m³ (EU)</t>
  </si>
  <si>
    <t>RC 356 mg/m³ - 100 ppm (FR)
RI 200 ppm - 706 mg/m³ (EU)</t>
  </si>
  <si>
    <t>Muta. 1A Carc. 1B</t>
  </si>
  <si>
    <t>CMR, SGH08, SGH09</t>
  </si>
  <si>
    <t>carboxyhémoglobine - Sang - 3.5 %, dichlorométhane - Urine - 0.2 mg/L, dichlorométhane - Sang - mg/L</t>
  </si>
  <si>
    <t>34</t>
  </si>
  <si>
    <t>097</t>
  </si>
  <si>
    <t>202-049-5</t>
  </si>
  <si>
    <t>601-052-00-2</t>
  </si>
  <si>
    <t>I 10 ppm - 50 mg/m³ (FR)
RI 10 ppm - 50 mg/m³ (EU)</t>
  </si>
  <si>
    <t>3-hydroxybenzo(a)pyrène - Urine - μg/L, 2-Hydroxyfluorene - Urine - μg/L, 1-hydroxypyrène - Urine - μg/L, 9-Hydroxyphenanthrene - Urine - μg/L, 1 Hydroxyfluorene, 3 Hydroxyfluorene, 1 Hydroxyphenanthrene,  2 Hydroxyphenanthrene,  3 Hydroxyphenanthrene,  4 Hydroxyphenanthrene, 1-Naphtol, 2-Naphtol, 1,2-Dihydroxynaphtalène, Acide 1-naphtylmercapturique</t>
  </si>
  <si>
    <t>https://www.inrs.fr/publications/bdd/fichetox/fiche.html?refINRS=FICHETOX_106
https://www.inrs.fr/publications/bdd/fichetox/fiche.html?refINRS=FICHETOX_204</t>
  </si>
  <si>
    <t>Acétonitrile; Cyanure de méthyle; Cyanométhane</t>
  </si>
  <si>
    <t>200-835-2</t>
  </si>
  <si>
    <t>608-001-00-3</t>
  </si>
  <si>
    <t>RC 40 ppm - 70 mg/m³ (FR)
RI 40 ppm - 70 mg/m³ (EU)</t>
  </si>
  <si>
    <t>104</t>
  </si>
  <si>
    <t>079</t>
  </si>
  <si>
    <t>Glutaral; Glutaraldéhyde; 1,5-pentanedial</t>
  </si>
  <si>
    <t>50 % ≤ x &lt; 70 %</t>
  </si>
  <si>
    <t>111-30-8</t>
  </si>
  <si>
    <t>203-856-5</t>
  </si>
  <si>
    <t>605-022-00-X</t>
  </si>
  <si>
    <t>I 0.4 mg/m³ - 0.1 ppm (FR)</t>
  </si>
  <si>
    <t>I 0.2 ppm - 0.8 mg/m³ (FR)</t>
  </si>
  <si>
    <t>SGH05, SGH06, SGH07, SGH08, SGH09</t>
  </si>
  <si>
    <t>171</t>
  </si>
  <si>
    <t>087</t>
  </si>
  <si>
    <t>I 0.2 mg/m³ (FR)</t>
  </si>
  <si>
    <t>CMR, SGH05, SGH07, SGH08, SGH09</t>
  </si>
  <si>
    <t>231-592-0</t>
  </si>
  <si>
    <t>030-003-00-2</t>
  </si>
  <si>
    <t>RG 15, RG 15 BIS, RG 15 TER</t>
  </si>
  <si>
    <t>CMR, SGH06, SGH07, SGH08, SGH09</t>
  </si>
  <si>
    <t>SGH06, SGH07, SGH08, SGH09</t>
  </si>
  <si>
    <t>CMR, SGH05, SGH07, SGH08</t>
  </si>
  <si>
    <t>Acrylamide</t>
  </si>
  <si>
    <t>201-173-7</t>
  </si>
  <si>
    <t>616-003-00-0</t>
  </si>
  <si>
    <t>C1B (H350)
M1B (H340)
R2 (H361f)</t>
  </si>
  <si>
    <t>H340 H350 H361f</t>
  </si>
  <si>
    <t>RC 0.1 mg/m³ (FR)
RC 0.1 mg/m³ (EU)</t>
  </si>
  <si>
    <t>Muta. 1B Carc. 1B Repr. 2</t>
  </si>
  <si>
    <t>119</t>
  </si>
  <si>
    <t>001</t>
  </si>
  <si>
    <t>bromures - Sang - mg/L, bromures - Urine - mg/L</t>
  </si>
  <si>
    <t>Carc. 2 Repr. 1B</t>
  </si>
  <si>
    <t>RG 9, RG 84</t>
  </si>
  <si>
    <t>chrome - Urine - 2.5 μg/L
chrome - Urine - 1.8 μg/g créatinine, chrome - Sang - μg/L</t>
  </si>
  <si>
    <t>203-625-9</t>
  </si>
  <si>
    <t>601-021-00-3</t>
  </si>
  <si>
    <t>R2 (H361d)</t>
  </si>
  <si>
    <t>RC 20 ppm - 76.8 mg/m³ (FR)
RI 50 ppm - 192 mg/m³ (EU)</t>
  </si>
  <si>
    <t>RC 100 ppm - 384 mg/m³ (FR)
RI 100 ppm - 384 mg/m³ (EU)</t>
  </si>
  <si>
    <t>toluene - Sang - 20 μg/L, acide hippurique - Urine - mg/g créatinine, ortho-crésol - Urine - 300 μg/g créatinine, Acide S-benzylmercapturique (S-BMA) - Urine - μg/g créatinine, toluene - Urine - 30 μg/L</t>
  </si>
  <si>
    <t>https://www.inrs.fr/publications/bdd/fichetox/fiche.html?refINRS=FICHETOX_74
https://www.inrs.fr/publications/bdd/fichetox/fiche.html?refINRS=FICHETOX_106</t>
  </si>
  <si>
    <t>060</t>
  </si>
  <si>
    <t>Biphényle; Diphényle</t>
  </si>
  <si>
    <t>202-163-5</t>
  </si>
  <si>
    <t>601-042-00-8</t>
  </si>
  <si>
    <t>I 0.2 ppm - 1.5 mg/m³ (FR)</t>
  </si>
  <si>
    <t>https://www.inrs.fr/publications/bdd/fichetox/fiche.html?refINRS=FICHETOX_101
https://www.inrs.fr/publications/bdd/fichetox/fiche.html?refINRS=FICHETOX_106</t>
  </si>
  <si>
    <t>H341 H350 H361</t>
  </si>
  <si>
    <t>Trichloroéthylène</t>
  </si>
  <si>
    <t>201-167-4</t>
  </si>
  <si>
    <t>602-027-00-9</t>
  </si>
  <si>
    <t>I 54.7 mg/m³ - 10 ppm (FR)
RC 10 ppm - 54.7 mg/m³ (EU)</t>
  </si>
  <si>
    <t>I 30 ppm - 164.1 mg/m³ (FR)
RC 30 ppm - 164.1 mg/m³ (EU)</t>
  </si>
  <si>
    <t>RG 12, RG 101</t>
  </si>
  <si>
    <t>acide trichloroacétique - Urine - mg/L, trichloroéthanol - Urine - mg/L, trichloroéthylène - Sang - mg/L, trichloroéthylène - Urine - μg/L, trichloroéthanol - Sang - mg/L</t>
  </si>
  <si>
    <t>22</t>
  </si>
  <si>
    <t>N-méthyl-2-pyrrolidone; 1-méthyl-2-pyrrolidone</t>
  </si>
  <si>
    <t>212-828-1</t>
  </si>
  <si>
    <t>606-021-00-7</t>
  </si>
  <si>
    <t>RI 10 ppm - 40 mg/m³ (FR)
RC 10 ppm - 40 mg/m³ (EU)</t>
  </si>
  <si>
    <t>RI 20 ppm - 80 mg/m³ (FR)
RC 20 ppm - 80 mg/m³ (EU)</t>
  </si>
  <si>
    <t>5-hydroxy-n-méthylpyrrolidone - Urine - mg/L, 2-Hydroxy-N-methyl-2-succinimide - Urine - μg/L</t>
  </si>
  <si>
    <t>213</t>
  </si>
  <si>
    <t>029</t>
  </si>
  <si>
    <t>CMR, SGH02, SGH05, SGH06, SGH07, SGH08, SGH09</t>
  </si>
  <si>
    <t>017-002-01-X</t>
  </si>
  <si>
    <t>C1A (H350)</t>
  </si>
  <si>
    <t>RI 0.01 mg/m³ (FR)
RC 0.01 mg/m³ (EU)</t>
  </si>
  <si>
    <t>Muta. 1B Carc. 1B</t>
  </si>
  <si>
    <t>Chlorure d'hydrogène</t>
  </si>
  <si>
    <t>017-002-00-2</t>
  </si>
  <si>
    <t>RI 5 ppm - 8 mg/m³ (EU)</t>
  </si>
  <si>
    <t>RC 5 ppm - 7.6 mg/m³ (FR)
RI 10 ppm - 15 mg/m³ (EU)</t>
  </si>
  <si>
    <t>13</t>
  </si>
  <si>
    <t>10 % ≤ x ≤ 13 %</t>
  </si>
  <si>
    <t>Benzidine; 4,4'-diaminobiphényle</t>
  </si>
  <si>
    <t>202-199-1</t>
  </si>
  <si>
    <t>612-042-00-2</t>
  </si>
  <si>
    <t>I 0.001 ppm - 0.008 mg/m³ (FR)</t>
  </si>
  <si>
    <t>87</t>
  </si>
  <si>
    <t>Tétrachlorure de carbone; Tétrachlorométhane</t>
  </si>
  <si>
    <t>200-262-8</t>
  </si>
  <si>
    <t>602-008-00-5</t>
  </si>
  <si>
    <t>RC 6.4 mg/m³ - 1 ppm (FR)
RI 1 ppm - 6.4 mg/m³ (EU)</t>
  </si>
  <si>
    <t>RC 32 mg/m³ - 5 ppm (FR)
RI 5 ppm - 32 mg/m³ (EU)</t>
  </si>
  <si>
    <t>RG 11</t>
  </si>
  <si>
    <t>tétrachlorométhane - Sang - μg/L, tétrachlorométhane - Urine - μg/L</t>
  </si>
  <si>
    <t>8</t>
  </si>
  <si>
    <t>2-naphtylamine</t>
  </si>
  <si>
    <t>202-080-4</t>
  </si>
  <si>
    <t>612-022-00-3</t>
  </si>
  <si>
    <t>I 0.001 ppm - 0.005 mg/m³ (FR)</t>
  </si>
  <si>
    <t>CMR, SGH05, SGH08, SGH09</t>
  </si>
  <si>
    <t>3 % ≤ x &lt; 5 %</t>
  </si>
  <si>
    <t>4,4'-diaminodiphénylméthane; 4,4'-méthylènedianiline</t>
  </si>
  <si>
    <t>202-974-4</t>
  </si>
  <si>
    <t>612-051-00-1</t>
  </si>
  <si>
    <t>RI 0.08 mg/m³ (FR)
RC 0.08 mg/m³ (EU)</t>
  </si>
  <si>
    <t>RG 15, RG 62, RG 15 BIS</t>
  </si>
  <si>
    <t>4,4'-diaminodiphénylméthane; 4,4'-méthylènedianiline - Urine - μg/L</t>
  </si>
  <si>
    <t>218</t>
  </si>
  <si>
    <t>CMR, SGH05, SGH06, SGH07, SGH08</t>
  </si>
  <si>
    <t>H350i</t>
  </si>
  <si>
    <t>RC 0 mg/m³ (FR)
RC 0 mg/m³ (EU)</t>
  </si>
  <si>
    <t>SGH07, SGH08, SGH09</t>
  </si>
  <si>
    <t>iode - Sang - μg/L, iode - Urine - μg/L</t>
  </si>
  <si>
    <t>2,2'-dichloro-4,4'-méthylènedianiline; 4,4'-méthylènebis(2-chloroaniline)</t>
  </si>
  <si>
    <t>202-918-9</t>
  </si>
  <si>
    <t>612-078-00-9</t>
  </si>
  <si>
    <t>méthylène-bis-orthochloroaniline - Urine - μg/g créatinine</t>
  </si>
  <si>
    <t>292</t>
  </si>
  <si>
    <t>RG 15, RG 84, RG 15 BIS</t>
  </si>
  <si>
    <t>O-toluidine</t>
  </si>
  <si>
    <t>202-429-0</t>
  </si>
  <si>
    <t>612-091-00-X</t>
  </si>
  <si>
    <t>RC 0.1 ppm - 0.5 mg/m³ (FR)
RC 0.1 ppm - 0.5 mg/m³ (EU)</t>
  </si>
  <si>
    <t>RG 15, RG 84, RG 15 BIS, RG 15 TER</t>
  </si>
  <si>
    <t>méthémoglobine - Sang - 1.5 % hémoglobine</t>
  </si>
  <si>
    <t>https://www.inrs.fr/publications/bdd/fichetox/fiche.html?refINRS=FICHETOX_106
https://www.inrs.fr/publications/bdd/fichetox/fiche.html?refINRS=FICHETOX_197</t>
  </si>
  <si>
    <t>&lt; 0.01 %</t>
  </si>
  <si>
    <t>247-852-1</t>
  </si>
  <si>
    <t>2-méthoxyaniline; O-anisidine</t>
  </si>
  <si>
    <t>201-963-1</t>
  </si>
  <si>
    <t>612-035-00-4</t>
  </si>
  <si>
    <t>I 0.1 ppm - 0.5 mg/m³ (FR)</t>
  </si>
  <si>
    <t>Ammonium sulphamidate</t>
  </si>
  <si>
    <t>231-871-7</t>
  </si>
  <si>
    <t>C2 (H351)
M2 (H341)</t>
  </si>
  <si>
    <t>Cyclohexanone</t>
  </si>
  <si>
    <t>203-631-1</t>
  </si>
  <si>
    <t>606-010-00-7</t>
  </si>
  <si>
    <t>RC 40.8 mg/m³ - 10 ppm (FR)
RI 10 ppm - 40.8 mg/m³ (EU)</t>
  </si>
  <si>
    <t>RC 81.6 mg/m³ - 20 ppm (FR)
RI 20 ppm - 81.6 mg/m³ (EU)</t>
  </si>
  <si>
    <t>SGH02, SGH05, SGH07</t>
  </si>
  <si>
    <t>cyclohexanol - Urine - mg/L</t>
  </si>
  <si>
    <t>39</t>
  </si>
  <si>
    <t>122</t>
  </si>
  <si>
    <t>M2 (H341)</t>
  </si>
  <si>
    <t>H341</t>
  </si>
  <si>
    <t>4-aminobiphényle; 4-biphénylylamine</t>
  </si>
  <si>
    <t>202-177-1</t>
  </si>
  <si>
    <t>612-072-00-6</t>
  </si>
  <si>
    <t>I 0.001 ppm - 0.007 mg/m³ (FR)</t>
  </si>
  <si>
    <t>Cellulose</t>
  </si>
  <si>
    <t>232-674-9</t>
  </si>
  <si>
    <t>282</t>
  </si>
  <si>
    <t>10 % ≤ x ≤ 15 %</t>
  </si>
  <si>
    <t>0.01 % ≤ x &lt; 0.025 %</t>
  </si>
  <si>
    <t>SGH02, SGH05, SGH06, SGH08</t>
  </si>
  <si>
    <t>CMR, SGH06, SGH08</t>
  </si>
  <si>
    <t>005-011-00-4</t>
  </si>
  <si>
    <t>200-539-3</t>
  </si>
  <si>
    <t>612-008-00-7</t>
  </si>
  <si>
    <t>RI 2 ppm - 7.74 mg/m³ (FR)
RI 2 ppm - 7.74 mg/m³ (EU)</t>
  </si>
  <si>
    <t>RI 19.35 mg/m³ - 5 ppm (FR)
RI 5 ppm - 19.35 mg/m³ (EU)</t>
  </si>
  <si>
    <t>méthémoglobine - Sang - % hémoglobine</t>
  </si>
  <si>
    <t>https://www.inrs.fr/publications/bdd/fichetox/fiche.html?refINRS=FICHETOX_19
https://www.inrs.fr/publications/bdd/fichetox/fiche.html?refINRS=FICHETOX_106</t>
  </si>
  <si>
    <t>Thallium</t>
  </si>
  <si>
    <t>7440-28-0</t>
  </si>
  <si>
    <t>231-138-1</t>
  </si>
  <si>
    <t>081-001-00-3</t>
  </si>
  <si>
    <t>thallium - Urine - μg/L, thallium - Sang - μg/L</t>
  </si>
  <si>
    <t>cadmium poudre (stabilisée)</t>
  </si>
  <si>
    <t>Chrome</t>
  </si>
  <si>
    <t>231-157-5</t>
  </si>
  <si>
    <t>RI 2 mg/m³ (FR)
RI 2 mg/m³ - 2 mg/m³ (EU)</t>
  </si>
  <si>
    <t>231-072-3</t>
  </si>
  <si>
    <t>013-001-00-6</t>
  </si>
  <si>
    <t>306</t>
  </si>
  <si>
    <t>argent</t>
  </si>
  <si>
    <t>7440-22-4</t>
  </si>
  <si>
    <t>231-131-3</t>
  </si>
  <si>
    <t>RI 0.1 mg/m³ (FR)
RI 0.01 mg/m³ (EU)</t>
  </si>
  <si>
    <t>argent - Sang - μg/L, argent - Urine - μg/L</t>
  </si>
  <si>
    <t>231-111-4</t>
  </si>
  <si>
    <t>028-002-00-7</t>
  </si>
  <si>
    <t>68</t>
  </si>
  <si>
    <t>CMR, SGH05, SGH06, SGH08</t>
  </si>
  <si>
    <t>Hydroxyde de sodium</t>
  </si>
  <si>
    <t>215-185-5</t>
  </si>
  <si>
    <t>011-002-00-6</t>
  </si>
  <si>
    <t>I 2 mg/m³ (FR)</t>
  </si>
  <si>
    <t>20</t>
  </si>
  <si>
    <t>25 % ≤ x &lt; 30 %</t>
  </si>
  <si>
    <t>Anhydride acétique</t>
  </si>
  <si>
    <t>203-564-8</t>
  </si>
  <si>
    <t>607-008-00-9</t>
  </si>
  <si>
    <t>I 5 ppm - 20 mg/m³ (FR)</t>
  </si>
  <si>
    <t>SGH02, SGH05, SGH06, SGH07</t>
  </si>
  <si>
    <t>219</t>
  </si>
  <si>
    <t>203-726-8</t>
  </si>
  <si>
    <t>603-025-00-0</t>
  </si>
  <si>
    <t>RC 50 ppm - 150 mg/m³ (FR)
RI 50 ppm - 150 mg/m³ (EU)</t>
  </si>
  <si>
    <t>RC 100 ppm - 300 mg/m³ (FR)
RI 100 ppm - 300 mg/m³ (EU)</t>
  </si>
  <si>
    <t>tétrahydrofurane - Urine - mg/L, tétrahydrofurane - Sang - mg/L</t>
  </si>
  <si>
    <t>42</t>
  </si>
  <si>
    <t>056</t>
  </si>
  <si>
    <t>Α-chlorotoluène; Chlorure de benzyle</t>
  </si>
  <si>
    <t>202-853-6</t>
  </si>
  <si>
    <t>602-037-00-3</t>
  </si>
  <si>
    <t>I 1 ppm - 5 mg/m³ (FR)</t>
  </si>
  <si>
    <t>I 11 mg/m³ - 2 ppm (FR)</t>
  </si>
  <si>
    <t>90</t>
  </si>
  <si>
    <t>Oxyde de propylène; 1,2-époxypropane; Méthyloxiranne</t>
  </si>
  <si>
    <t>200-879-2</t>
  </si>
  <si>
    <t>603-055-00-4</t>
  </si>
  <si>
    <t>C1B (H350)
M1B (H340)</t>
  </si>
  <si>
    <t>H340 H350</t>
  </si>
  <si>
    <t>RC 1 ppm - 2.4 mg/m³ (FR)
RC 1 ppm - 2.4 mg/m³ (EU)</t>
  </si>
  <si>
    <t>328</t>
  </si>
  <si>
    <t>200-579-1</t>
  </si>
  <si>
    <t>607-001-00-0</t>
  </si>
  <si>
    <t>RI 5 ppm - 9 mg/m³ (FR)
RI 5 ppm - 9 mg/m³ (EU)</t>
  </si>
  <si>
    <t>149</t>
  </si>
  <si>
    <t>105</t>
  </si>
  <si>
    <t xml:space="preserve">	= 96.8 %</t>
  </si>
  <si>
    <t>131</t>
  </si>
  <si>
    <t>201-176-3</t>
  </si>
  <si>
    <t>607-089-00-0</t>
  </si>
  <si>
    <t>RI 10 ppm - 31 mg/m³ (FR)
RI 10 ppm - 31 mg/m³ (EU)</t>
  </si>
  <si>
    <t>RI 20 ppm - 62 mg/m³ (FR)
RI 20 ppm - 62 mg/m³ (EU)</t>
  </si>
  <si>
    <t>2-butoxyéthanol; Ether monobutylique d'éthylène-glycol; Butylglycol</t>
  </si>
  <si>
    <t>203-905-0</t>
  </si>
  <si>
    <t>603-014-00-0</t>
  </si>
  <si>
    <t>RC 10 ppm - 49 mg/m³ (FR)
RI 20 ppm - 98 mg/m³ (EU)</t>
  </si>
  <si>
    <t>RC 50 ppm - 246 mg/m³ (FR)
RI 50 ppm - 246 mg/m³ (EU)</t>
  </si>
  <si>
    <t>H331</t>
  </si>
  <si>
    <t>acide 2-butoxyacétique - Urine - 100 mg/g créatinine</t>
  </si>
  <si>
    <t>76</t>
  </si>
  <si>
    <t>098</t>
  </si>
  <si>
    <t>Oxyde de tert-butyle et de méthyle; MTBE; 2-méthoxy-2-méthylpropane</t>
  </si>
  <si>
    <t>216-653-1</t>
  </si>
  <si>
    <t>603-181-00-X</t>
  </si>
  <si>
    <t>RC 50 ppm - 183.5 mg/m³ (FR)
RI 50 ppm - 183.5 mg/m³ (EU)</t>
  </si>
  <si>
    <t>RC 100 ppm - 367 mg/m³ (FR)
RI 100 ppm - 367 mg/m³ (EU)</t>
  </si>
  <si>
    <t>242</t>
  </si>
  <si>
    <t>202-851-5</t>
  </si>
  <si>
    <t>601-026-00-0</t>
  </si>
  <si>
    <t>RC 23.3 ppm - 100 mg/m³ (FR)</t>
  </si>
  <si>
    <t>RC 46.6 ppm - 200 mg/m³ (FR)</t>
  </si>
  <si>
    <t>RG 66, RG 84</t>
  </si>
  <si>
    <t>styrène - Urine - 40 μg/L, acide mandélique et phénylglyoxylique - Urine - 600 mg/g créatinine, styrène - Sang - mg/L, acide mandélique et phénylglyoxylique - Urine - 600 mg/g créatinine</t>
  </si>
  <si>
    <t>https://www.inrs.fr/publications/bdd/fichetox/fiche.html?refINRS=FICHETOX_2
https://www.inrs.fr/publications/bdd/fichetox/fiche.html?refINRS=FICHETOX_106</t>
  </si>
  <si>
    <t>006</t>
  </si>
  <si>
    <t>203-466-5</t>
  </si>
  <si>
    <t>608-003-00-4</t>
  </si>
  <si>
    <t>I 2 ppm - 4.5 mg/m³ (FR)
RC 0.45 ppm - 1 mg/m³ (EU)</t>
  </si>
  <si>
    <t>I 32.5 mg/m³ - 15 ppm (FR)
RC 1.8 ppm - 4 mg/m³ (EU)</t>
  </si>
  <si>
    <t>thiocyanates - Urine - mg/L, 	Acide S-(2-cyanoéthyl)mercapturique (CEMA) urinaire</t>
  </si>
  <si>
    <t>201-177-9</t>
  </si>
  <si>
    <t>607-061-00-8</t>
  </si>
  <si>
    <t>RI 10 ppm - 29 mg/m³ (FR)
RI 10 ppm - 29 mg/m³ (EU)</t>
  </si>
  <si>
    <t>RI 20 ppm - 59 mg/m³ (FR)
RI 20 ppm - 59 mg/m³ (EU)</t>
  </si>
  <si>
    <t>SGH02, SGH05, SGH07, SGH09</t>
  </si>
  <si>
    <t>RG 65, RG 84</t>
  </si>
  <si>
    <t>233</t>
  </si>
  <si>
    <t xml:space="preserve">	= 99.8 %</t>
  </si>
  <si>
    <t>Disodium tetraborate, anhydrous; Boric acid, disodium salt</t>
  </si>
  <si>
    <t>215-540-4</t>
  </si>
  <si>
    <t>287</t>
  </si>
  <si>
    <t>127</t>
  </si>
  <si>
    <t>231-442-4</t>
  </si>
  <si>
    <t>053-001-00-3</t>
  </si>
  <si>
    <t>I 0.1 ppm - 1 mg/m³ (FR)</t>
  </si>
  <si>
    <t>207</t>
  </si>
  <si>
    <t>203-806-2</t>
  </si>
  <si>
    <t>601-017-00-1</t>
  </si>
  <si>
    <t>RC 200 ppm - 700 mg/m³ (FR)
RI 200 ppm - 700 mg/m³ (EU)</t>
  </si>
  <si>
    <t>I 375 ppm - 1300 mg/m³ (FR)</t>
  </si>
  <si>
    <t>SGH02, SGH07, SGH08, SGH09</t>
  </si>
  <si>
    <t>cyclohexanol - Urine - mg/L, cyclohexane - Urine - μg/L, cyclohexane - Sang - μg/L</t>
  </si>
  <si>
    <t>17</t>
  </si>
  <si>
    <t>074</t>
  </si>
  <si>
    <t>Diisopropyl ether</t>
  </si>
  <si>
    <t>203-560-6</t>
  </si>
  <si>
    <t>603-045-00-X</t>
  </si>
  <si>
    <t>I 1050 mg/m³ - 250 ppm (FR)</t>
  </si>
  <si>
    <t>200-842-0</t>
  </si>
  <si>
    <t>616-052-00-8</t>
  </si>
  <si>
    <t>H351 H360D</t>
  </si>
  <si>
    <t>I 20 ppm - 30 mg/m³ (FR)</t>
  </si>
  <si>
    <t>285</t>
  </si>
  <si>
    <t>≥ 0.25 %</t>
  </si>
  <si>
    <t>1,4-dichlorobenzène; P-dichlorobenzène</t>
  </si>
  <si>
    <t>203-400-5</t>
  </si>
  <si>
    <t>602-035-00-2</t>
  </si>
  <si>
    <t>RC 0.75 ppm - 4.5 mg/m³ (FR)
RI 2 ppm - 12 mg/m³ (EU)</t>
  </si>
  <si>
    <t>RC 10 ppm - 60 mg/m³ (FR)
RI 10 ppm - 60 mg/m³ (EU)</t>
  </si>
  <si>
    <t>RG 9, RG 65, RG 84</t>
  </si>
  <si>
    <t>224</t>
  </si>
  <si>
    <t>204-469-4</t>
  </si>
  <si>
    <t>612-004-00-5</t>
  </si>
  <si>
    <t>RC 1 ppm - 4.2 mg/m³ (FR)
RI 2 ppm - 8.4 mg/m³ (EU)</t>
  </si>
  <si>
    <t>RC 3 ppm - 12.6 mg/m³ (FR)
RI 3 ppm - 12.6 mg/m³ (EU)</t>
  </si>
  <si>
    <t>115</t>
  </si>
  <si>
    <t>2-éthoxyéthanol; Éther monoéthylique d'éthylène-glycol; Éthylglycol</t>
  </si>
  <si>
    <t>203-804-1</t>
  </si>
  <si>
    <t>603-012-00-X</t>
  </si>
  <si>
    <t>RC 8 mg/m³ - 2 ppm (FR)
RC 2 ppm - 8 mg/m³ (EU)</t>
  </si>
  <si>
    <t>CMR, SGH02, SGH06, SGH07, SGH08</t>
  </si>
  <si>
    <t>acide 2-éthoxyacétique - Urine - mg/g créatinine</t>
  </si>
  <si>
    <t>58</t>
  </si>
  <si>
    <t>010</t>
  </si>
  <si>
    <t>203-716-3</t>
  </si>
  <si>
    <t>612-003-00-X</t>
  </si>
  <si>
    <t>RC 15 mg/m³ - 5 ppm (FR)
RI 5 ppm - 15 mg/m³ (EU)</t>
  </si>
  <si>
    <t>RC 10 ppm - 30 mg/m³ (FR)
RI 10 ppm - 30 mg/m³ (EU)</t>
  </si>
  <si>
    <t>Acétate de 2-méthoxy-1-méthyléthyle</t>
  </si>
  <si>
    <t>203-603-9</t>
  </si>
  <si>
    <t>607-195-00-7</t>
  </si>
  <si>
    <t>RC 50 ppm - 275 mg/m³ (FR)
RI 50 ppm - 275 mg/m³ (EU)</t>
  </si>
  <si>
    <t>RC 100 ppm - 550 mg/m³ (FR)
RI 100 ppm - 550 mg/m³ (EU)</t>
  </si>
  <si>
    <t>221</t>
  </si>
  <si>
    <t>039</t>
  </si>
  <si>
    <t>Bisphenol A; 4,4'-isopropylidenediphenol</t>
  </si>
  <si>
    <t>201-245-8</t>
  </si>
  <si>
    <t>604-030-00-0</t>
  </si>
  <si>
    <t>R1B (H360F)</t>
  </si>
  <si>
    <t>H360F</t>
  </si>
  <si>
    <t>RC 2 mg/m³ (FR)
RC 2 mg/m³ (EU)</t>
  </si>
  <si>
    <t>Bisphénol A - Urine - μg/g créatinine</t>
  </si>
  <si>
    <t>279</t>
  </si>
  <si>
    <t xml:space="preserve">	= 95 %</t>
  </si>
  <si>
    <t>231-633-2</t>
  </si>
  <si>
    <t>015-011-00-6</t>
  </si>
  <si>
    <t>Heptane; N-heptane</t>
  </si>
  <si>
    <t>205-563-8</t>
  </si>
  <si>
    <t>601-008-00-2</t>
  </si>
  <si>
    <t>RC 400 ppm - 1668 mg/m³ (FR)
RI 500 ppm - 2085 mg/m³ (EU)</t>
  </si>
  <si>
    <t>RC 2085 mg/m³ - 500 ppm (FR)</t>
  </si>
  <si>
    <t>n-Heptane - Sang - mg/L, n-Heptane - Urine - μg/L</t>
  </si>
  <si>
    <t>168</t>
  </si>
  <si>
    <t>≥ 90 %</t>
  </si>
  <si>
    <t>M-xylène</t>
  </si>
  <si>
    <t>203-576-3</t>
  </si>
  <si>
    <t>SGH02, SGH06, SGH08</t>
  </si>
  <si>
    <t>O-xylène</t>
  </si>
  <si>
    <t>202-422-2</t>
  </si>
  <si>
    <t>CMR, SGH02, SGH08</t>
  </si>
  <si>
    <t>1-méthoxy-2-propanol; Éther méthylique de monopropylèneglycol</t>
  </si>
  <si>
    <t>203-539-1</t>
  </si>
  <si>
    <t>603-064-00-3</t>
  </si>
  <si>
    <t>RC 50 ppm - 188 mg/m³ (FR)
RI 100 ppm - 375 mg/m³ (EU)</t>
  </si>
  <si>
    <t>RC 100 ppm - 375 mg/m³ (FR)
RI 150 ppm - 568 mg/m³ (EU)</t>
  </si>
  <si>
    <t>1-méthoxy-2-propanol, éther monométhylique du propylène-glycol - Urine - mg/L</t>
  </si>
  <si>
    <t>038</t>
  </si>
  <si>
    <t>0.1 % ≤ x &lt; 0.3 %</t>
  </si>
  <si>
    <t>Acétate de 2-éthoxyéthyle; Acétate d'éthylglycol</t>
  </si>
  <si>
    <t>203-839-2</t>
  </si>
  <si>
    <t>607-037-00-7</t>
  </si>
  <si>
    <t>RC 2 ppm - 11 mg/m³ (FR)
RC 2 ppm - 11 mg/m³ (EU)</t>
  </si>
  <si>
    <t>71</t>
  </si>
  <si>
    <t>011</t>
  </si>
  <si>
    <t>202-704-5</t>
  </si>
  <si>
    <t>601-024-00-X</t>
  </si>
  <si>
    <t>RC 10 ppm - 50 mg/m³ (FR)
RI 20 ppm - 100 mg/m³ - 10 ppm - 50 mg/m³ (EU)</t>
  </si>
  <si>
    <t>RC 50 ppm - 250 mg/m³ (FR)
RI 50 ppm - 250 mg/m³ - 50 ppm - 250 mg/m³ (EU)</t>
  </si>
  <si>
    <t>2-phényl-2-propanol - Urine - mg/g créatinine</t>
  </si>
  <si>
    <t>Acétate de 2-méthoxyéthyle; Acétate de méthylglycol; Acétate d'éther monométhylique d'éthylène-glycol</t>
  </si>
  <si>
    <t>203-772-9</t>
  </si>
  <si>
    <t>607-036-00-1</t>
  </si>
  <si>
    <t>RC 1 ppm - 5 mg/m³ (FR)
RC 1 ppm (EU)</t>
  </si>
  <si>
    <t>acide 2-méthoxyacétique - Urine - mg/L</t>
  </si>
  <si>
    <t>009</t>
  </si>
  <si>
    <t>1,2-dichloroéthane; Chlorure d'éthylène</t>
  </si>
  <si>
    <t>203-458-1</t>
  </si>
  <si>
    <t>602-012-00-7</t>
  </si>
  <si>
    <t>I 8.2 mg/m³ - 2 ppm (FR)
RC 2 ppm - 8.2 mg/m³ (EU)</t>
  </si>
  <si>
    <t>RG 12, RG 65</t>
  </si>
  <si>
    <t>54</t>
  </si>
  <si>
    <t>RI 0.2 ppm - 1 mg/m³ (FR)
RI 1 mg/m³ (EU)</t>
  </si>
  <si>
    <t>RI 0.5 ppm - 2 mg/m³ (FR)
RI 2 mg/m³ (EU)</t>
  </si>
  <si>
    <t>37</t>
  </si>
  <si>
    <t>2-méthylpropan-2-ol; Alcool tert-butylique</t>
  </si>
  <si>
    <t>200-889-7</t>
  </si>
  <si>
    <t>603-005-00-1</t>
  </si>
  <si>
    <t>H335 H336</t>
  </si>
  <si>
    <t>I 100 ppm - 300 mg/m³ (FR)</t>
  </si>
  <si>
    <t>N,N-diméthylacétamide</t>
  </si>
  <si>
    <t>≤ 91 %</t>
  </si>
  <si>
    <t>204-826-4</t>
  </si>
  <si>
    <t>616-011-00-4</t>
  </si>
  <si>
    <t>RC 2 ppm - 7.2 mg/m³ (FR)
RC 10 ppm - 36 mg/m³ (EU)</t>
  </si>
  <si>
    <t>RC 10 ppm - 36 mg/m³ (FR)
RC 20 ppm - 72 mg/m³ (EU)</t>
  </si>
  <si>
    <t>Muta. 1B Carc. 1A Repr. 1A</t>
  </si>
  <si>
    <t>n-méthylacétamide - Urine - mg/g créatinine</t>
  </si>
  <si>
    <t>261</t>
  </si>
  <si>
    <t>≤ 0.5 %</t>
  </si>
  <si>
    <t>203-809-9</t>
  </si>
  <si>
    <t>613-002-00-7</t>
  </si>
  <si>
    <t>I 5 ppm - 15 mg/m³ (FR)
RI 5 ppm - 15 mg/m³ (EU)</t>
  </si>
  <si>
    <t>I 10 ppm - 30 mg/m³ (FR)</t>
  </si>
  <si>
    <t>85</t>
  </si>
  <si>
    <t>P-xylène</t>
  </si>
  <si>
    <t>106-42-3</t>
  </si>
  <si>
    <t>203-396-5</t>
  </si>
  <si>
    <t>Propan-2-ol; Isopropyl alcohol; Isopropanol</t>
  </si>
  <si>
    <t>200-661-7</t>
  </si>
  <si>
    <t>603-117-00-0</t>
  </si>
  <si>
    <t>I 400 ppm - 980 mg/m³ (FR)</t>
  </si>
  <si>
    <t>isopropanol - Sang - mg/L, acetone; propan-2-one; propanone - Sang - mg/L, acetone; propan-2-one; propanone - Urine - mg/L, isopropanol - Urine - mg/L</t>
  </si>
  <si>
    <t>66</t>
  </si>
  <si>
    <t>018</t>
  </si>
  <si>
    <t>200-753-7</t>
  </si>
  <si>
    <t>601-020-00-8</t>
  </si>
  <si>
    <t>C1A (H350)
M1B (H340)</t>
  </si>
  <si>
    <t>RC 0.2 ppm - 0.66 mg/m³ (FR)
RC 0.2 ppm - 0.66 mg/m³ (EU)</t>
  </si>
  <si>
    <t>RG 4, RG 84, RG 4 BIS</t>
  </si>
  <si>
    <t>benzène - Sang - μg/L, benzène - Urine - μg/L, acide trans, trans muconique - Urine - μg/g créatinine, acide s-phénylmercapturique - Urine - μg/g créatinine</t>
  </si>
  <si>
    <t>https://www.inrs.fr/publications/bdd/fichetox/fiche.html?refINRS=FICHETOX_49
https://www.inrs.fr/publications/bdd/fichetox/fiche.html?refINRS=FICHETOX_106</t>
  </si>
  <si>
    <t>Ethyl acetate</t>
  </si>
  <si>
    <t>205-500-4</t>
  </si>
  <si>
    <t>607-022-00-5</t>
  </si>
  <si>
    <t>RC 200 ppm - 734 mg/m³ (FR)
I 200 ppm - 734 mg/m³ (EU)</t>
  </si>
  <si>
    <t>RC 400 ppm - 1468 mg/m³ (FR)
I 400 ppm - 1468 mg/m³ (EU)</t>
  </si>
  <si>
    <t>ethyl acetate - Sang - mg/L, ethyl acetate - Urine - mg/L</t>
  </si>
  <si>
    <t>18</t>
  </si>
  <si>
    <t>051</t>
  </si>
  <si>
    <t xml:space="preserve">	= 98.8 %</t>
  </si>
  <si>
    <t xml:space="preserve">	= 99.678 %</t>
  </si>
  <si>
    <t xml:space="preserve">	= 99.558 %</t>
  </si>
  <si>
    <t xml:space="preserve">	= 99.518 %</t>
  </si>
  <si>
    <t>Bornan-2-one</t>
  </si>
  <si>
    <t xml:space="preserve">	= 0.04 %</t>
  </si>
  <si>
    <t>200-945-0</t>
  </si>
  <si>
    <t>I 2 ppm - 12 mg/m³ (FR)</t>
  </si>
  <si>
    <t xml:space="preserve">	= 99.998 %</t>
  </si>
  <si>
    <t>Diethyl ether; Ether</t>
  </si>
  <si>
    <t>200-467-2</t>
  </si>
  <si>
    <t>603-022-00-4</t>
  </si>
  <si>
    <t>RC 100 ppm - 308 mg/m³ (FR)
RI 200 ppm - 600 mg/m³ - 100 ppm - 308 mg/m³ (EU)</t>
  </si>
  <si>
    <t>RC 200 ppm - 616 mg/m³ (FR)
RI 300 ppm - 900 mg/m³ - 200 ppm - 616 mg/m³ (EU)</t>
  </si>
  <si>
    <t>10</t>
  </si>
  <si>
    <t>057</t>
  </si>
  <si>
    <t>Acrylate de n-butyle</t>
  </si>
  <si>
    <t>205-480-7</t>
  </si>
  <si>
    <t>607-062-00-3</t>
  </si>
  <si>
    <t>RI 2 ppm - 11 mg/m³ (FR)
RI 2 ppm - 11 mg/m³ (EU)</t>
  </si>
  <si>
    <t>RI 10 ppm - 53 mg/m³ (FR)
RI 10 ppm - 53 mg/m³ (EU)</t>
  </si>
  <si>
    <t>011-004-00-7</t>
  </si>
  <si>
    <t>Disodium tetraborate decahydrate; Borax decahydrate</t>
  </si>
  <si>
    <t>603-411-9</t>
  </si>
  <si>
    <t>005-011-01-1</t>
  </si>
  <si>
    <t>Hydroxyde de potassium; Potasse caustique</t>
  </si>
  <si>
    <t>≤ 10 %</t>
  </si>
  <si>
    <t>215-181-3</t>
  </si>
  <si>
    <t>019-002-00-8</t>
  </si>
  <si>
    <t>35</t>
  </si>
  <si>
    <t>≤ 3 %</t>
  </si>
  <si>
    <t>&lt; 3 %</t>
  </si>
  <si>
    <t>2 % ≤ x &lt; 5 %</t>
  </si>
  <si>
    <t>4-méthylpentane-2-one; Méthylisobutylcétone</t>
  </si>
  <si>
    <t>203-550-1</t>
  </si>
  <si>
    <t>606-004-00-4</t>
  </si>
  <si>
    <t>RC 20 ppm - 83 mg/m³ (FR)</t>
  </si>
  <si>
    <t>RC 50 ppm - 208 mg/m³ (FR)</t>
  </si>
  <si>
    <t>4-méthyl-2-pentanone - Urine - mg/L</t>
  </si>
  <si>
    <t>56</t>
  </si>
  <si>
    <t>2-furaldehyde</t>
  </si>
  <si>
    <t>202-627-7</t>
  </si>
  <si>
    <t>605-010-00-4</t>
  </si>
  <si>
    <t>I 2 ppm - 8 mg/m³ (FR)</t>
  </si>
  <si>
    <t>RG 74, RG 84</t>
  </si>
  <si>
    <t>acide furoïque - Urine - mg/g créatinine</t>
  </si>
  <si>
    <t>40</t>
  </si>
  <si>
    <t>Oxyde d'éthylène; Oxiranne</t>
  </si>
  <si>
    <t>200-849-9</t>
  </si>
  <si>
    <t>603-023-00-X</t>
  </si>
  <si>
    <t>C1B (H350)
M1B (H340)
R1B (H360Fd)</t>
  </si>
  <si>
    <t>RC 1 ppm - 1.8 mg/m³ (FR)
RC 1 ppm - 1.8 mg/m³ (EU)</t>
  </si>
  <si>
    <t>Acide S-(2-hydroxyéthyl)mercapturique, N-2-(hydroxyethyl)valine hemoglobin (Hb) adducts - Erythrocytes - ppm</t>
  </si>
  <si>
    <t>70</t>
  </si>
  <si>
    <t>2-chloroéthanol; Éthylène-chlorhydrine</t>
  </si>
  <si>
    <t>203-459-7</t>
  </si>
  <si>
    <t>603-028-00-7</t>
  </si>
  <si>
    <t>I 3 mg/m³ - 1 ppm (FR)</t>
  </si>
  <si>
    <t>203-632-7</t>
  </si>
  <si>
    <t>604-001-00-2</t>
  </si>
  <si>
    <t>RC 2 ppm - 7.8 mg/m³ (FR)
RI 2 ppm - 8 mg/m³ (EU)</t>
  </si>
  <si>
    <t>RC 4 ppm - 15.6 mg/m³ (FR)
RI 4 ppm - 16 mg/m³ (EU)</t>
  </si>
  <si>
    <t>CMR, SGH05, SGH06, SGH08, SGH09</t>
  </si>
  <si>
    <t>phénol - Urine - mg/g créatinine</t>
  </si>
  <si>
    <t>15</t>
  </si>
  <si>
    <t>Carc. 1A Repr. 1A</t>
  </si>
  <si>
    <t>H340 H350 H360Fd</t>
  </si>
  <si>
    <t>H224</t>
  </si>
  <si>
    <t>1,3-butadiène; Buta-1,3-diène</t>
  </si>
  <si>
    <t>106-99-0</t>
  </si>
  <si>
    <t>203-450-8</t>
  </si>
  <si>
    <t>601-013-00-X</t>
  </si>
  <si>
    <t>H340</t>
  </si>
  <si>
    <t>RC 1 ppm - 2.2 mg/m³ (FR)
RC 1 ppm - 2.2 mg/m³ (EU)</t>
  </si>
  <si>
    <t>RG 99</t>
  </si>
  <si>
    <t>acide 3,4 dihydroxybutylmercapturique - Urine - mg/L, acide 2-hydroxy-3-butenyl mercapturique - Urine - μg/g créatinine</t>
  </si>
  <si>
    <t>241</t>
  </si>
  <si>
    <t>322</t>
  </si>
  <si>
    <t>2-methylpropan-1-ol; Iso-butanol</t>
  </si>
  <si>
    <t>201-148-0</t>
  </si>
  <si>
    <t>603-108-00-1</t>
  </si>
  <si>
    <t>I 50 ppm - 150 mg/m³ (FR)</t>
  </si>
  <si>
    <t>117</t>
  </si>
  <si>
    <t>Propan-1-ol; N-propanol</t>
  </si>
  <si>
    <t>200-746-9</t>
  </si>
  <si>
    <t>603-003-00-0</t>
  </si>
  <si>
    <t>I 500 mg/m³ - 200 ppm (FR)</t>
  </si>
  <si>
    <t>211</t>
  </si>
  <si>
    <t>108</t>
  </si>
  <si>
    <t xml:space="preserve">	= 99.2 %</t>
  </si>
  <si>
    <t>Muta. 1A Carc. 1A</t>
  </si>
  <si>
    <t>2-(2-méthoxyéthoxy)éthanol</t>
  </si>
  <si>
    <t>203-906-6</t>
  </si>
  <si>
    <t>603-107-00-6</t>
  </si>
  <si>
    <t>RI 50.1 mg/m³ - 10 ppm (FR)
RI 10 ppm - 50.1 mg/m³ (EU)</t>
  </si>
  <si>
    <t>222</t>
  </si>
  <si>
    <t>016</t>
  </si>
  <si>
    <t>1,4-dioxane</t>
  </si>
  <si>
    <t>204-661-8</t>
  </si>
  <si>
    <t>603-024-00-5</t>
  </si>
  <si>
    <t>RC 20 ppm - 73 mg/m³ (FR)
RI 20 ppm - 73 mg/m³ (EU)</t>
  </si>
  <si>
    <t>I 40 ppm - 140 mg/m³ (FR)</t>
  </si>
  <si>
    <t>28</t>
  </si>
  <si>
    <t>121</t>
  </si>
  <si>
    <t>2-ethylhexan-1-ol</t>
  </si>
  <si>
    <t>203-234-3</t>
  </si>
  <si>
    <t>RI 1 ppm - 5.4 mg/m³ (FR)
RI 1 ppm - 5.4 mg/m³ (EU)</t>
  </si>
  <si>
    <t>1-chloro-2,3-époxypropane; Épichlorhydrine</t>
  </si>
  <si>
    <t>203-439-8</t>
  </si>
  <si>
    <t>603-026-00-6</t>
  </si>
  <si>
    <t>I 1.9 mg/m³ (FR)
RC 1.9 mg/m³ - 1.9 ppm (EU)</t>
  </si>
  <si>
    <t>RG 51, RG 65</t>
  </si>
  <si>
    <t>187</t>
  </si>
  <si>
    <t>H371</t>
  </si>
  <si>
    <t>SGH02, SGH05, SGH07, SGH08, SGH09</t>
  </si>
  <si>
    <t>Butan-1-ol; N-butanol</t>
  </si>
  <si>
    <t>200-751-6</t>
  </si>
  <si>
    <t>603-004-00-6</t>
  </si>
  <si>
    <t>n-butanol - Urine - mg/g créatinine</t>
  </si>
  <si>
    <t>80</t>
  </si>
  <si>
    <t>064</t>
  </si>
  <si>
    <t>Éthylène-glycol</t>
  </si>
  <si>
    <t>203-473-3</t>
  </si>
  <si>
    <t>603-027-00-1</t>
  </si>
  <si>
    <t>RI 20 ppm - 52 mg/m³ (FR)
RI 20 ppm - 52 mg/m³ (EU)</t>
  </si>
  <si>
    <t>RI 40 ppm - 104 mg/m³ (FR)
RI 40 ppm - 104 mg/m³ (EU)</t>
  </si>
  <si>
    <t>éthylène-glycol - Urine - mg/g créatinine, acide oxalique - Urine - mg/g créatinine, éthylène-glycol</t>
  </si>
  <si>
    <t>25</t>
  </si>
  <si>
    <t>049</t>
  </si>
  <si>
    <t>Butan-2-ol</t>
  </si>
  <si>
    <t>201-158-5</t>
  </si>
  <si>
    <t>603-127-00-5</t>
  </si>
  <si>
    <t>I 300 mg/m³ - 100 ppm (FR)</t>
  </si>
  <si>
    <t>N,N-diméthylformamide</t>
  </si>
  <si>
    <t>200-679-5</t>
  </si>
  <si>
    <t>616-001-00-X</t>
  </si>
  <si>
    <t>RC 5 ppm - 15 mg/m³ (FR)
RC 5 ppm - 15 mg/m³ (EU)</t>
  </si>
  <si>
    <t>RC 30 mg/m³ - 10 ppm (FR)
RC 10 ppm - 30 mg/m³ (EU)</t>
  </si>
  <si>
    <t>n-méthylformamide - Urine - mg/L</t>
  </si>
  <si>
    <t>69</t>
  </si>
  <si>
    <t>017</t>
  </si>
  <si>
    <t>Chimistes physico-chimie</t>
  </si>
  <si>
    <t>P-phénylènediamine</t>
  </si>
  <si>
    <t>203-404-7</t>
  </si>
  <si>
    <t>612-028-00-6</t>
  </si>
  <si>
    <t>263</t>
  </si>
  <si>
    <t>133</t>
  </si>
  <si>
    <t>Résorcinol; 1,3-benzènediol</t>
  </si>
  <si>
    <t>203-585-2</t>
  </si>
  <si>
    <t>604-010-00-1</t>
  </si>
  <si>
    <t>RI 10 ppm - 45 mg/m³ (FR)
RI 10 ppm - 45 mg/m³ (EU)</t>
  </si>
  <si>
    <t>178</t>
  </si>
  <si>
    <t>132</t>
  </si>
  <si>
    <t>2-méthoxyéthanol; Éther monométhylique d'éthylène-glycol; Méthylglycol</t>
  </si>
  <si>
    <t>203-713-7</t>
  </si>
  <si>
    <t>603-011-00-4</t>
  </si>
  <si>
    <t>RC 1 ppm - 3.2 mg/m³ (FR)
RC 1 ppm (EU)</t>
  </si>
  <si>
    <t>103</t>
  </si>
  <si>
    <t>008</t>
  </si>
  <si>
    <t>Butanone; Ethyl methyl ketone</t>
  </si>
  <si>
    <t>201-159-0</t>
  </si>
  <si>
    <t>606-002-00-3</t>
  </si>
  <si>
    <t>RC 600 mg/m³ - 200 ppm (FR)</t>
  </si>
  <si>
    <t>RC 900 mg/m³ - 300 ppm (FR)</t>
  </si>
  <si>
    <t>2-butanone - Sang - mg/L, 2-butanone - Urine - mg/L</t>
  </si>
  <si>
    <t>14</t>
  </si>
  <si>
    <t>044</t>
  </si>
  <si>
    <t>Chlorobenzène</t>
  </si>
  <si>
    <t>203-628-5</t>
  </si>
  <si>
    <t>602-033-00-1</t>
  </si>
  <si>
    <t>RC 5 ppm - 23 mg/m³ (FR)
RI 5 ppm - 23 mg/m³ (EU)</t>
  </si>
  <si>
    <t>RC 15 ppm - 70 mg/m³ (FR)
RI 15 ppm - 70 mg/m³ (EU)</t>
  </si>
  <si>
    <t>4-chlorophénol - Urine - mg/g créatinine</t>
  </si>
  <si>
    <t>23</t>
  </si>
  <si>
    <t>1,4-dihydroxybenzene; Hydroquinone; Quinol</t>
  </si>
  <si>
    <t>204-617-8</t>
  </si>
  <si>
    <t>604-005-00-4</t>
  </si>
  <si>
    <t>159</t>
  </si>
  <si>
    <t>2,6-di-tert-butyl-p-cresol</t>
  </si>
  <si>
    <t>204-881-4</t>
  </si>
  <si>
    <t>Acétaldéhyde; Aldéhyde acétique; Éthanal</t>
  </si>
  <si>
    <t>200-836-8</t>
  </si>
  <si>
    <t>605-003-00-6</t>
  </si>
  <si>
    <t>I 100 ppm - 180 mg/m³ (FR)</t>
  </si>
  <si>
    <t>120</t>
  </si>
  <si>
    <t>Formaldéhyde</t>
  </si>
  <si>
    <t>30 % ≤ x &lt; 50 %</t>
  </si>
  <si>
    <t>200-001-8</t>
  </si>
  <si>
    <t>605-001-00-5</t>
  </si>
  <si>
    <t>RC 0.3 ppm - 0.37 mg/m³ (FR)
RC 0.3 ppm - 0.37 mg/m³ (EU)</t>
  </si>
  <si>
    <t>RC 0.6 ppm - 0.74 mg/m³ (FR)
RC 0.6 ppm - 0.74 mg/m³ (EU)</t>
  </si>
  <si>
    <t>RG 43, RG 43 BIS</t>
  </si>
  <si>
    <t>acide formique - Urine - mg/L</t>
  </si>
  <si>
    <t>7</t>
  </si>
  <si>
    <t>096</t>
  </si>
  <si>
    <t>Chimistes matériaux</t>
  </si>
  <si>
    <t>Hydrogénosulfite de sodium; Bisulfite de sodium</t>
  </si>
  <si>
    <t>231-548-0</t>
  </si>
  <si>
    <t>016-064-00-8</t>
  </si>
  <si>
    <t>Chimistes microbiologie</t>
  </si>
  <si>
    <t>Sucrose</t>
  </si>
  <si>
    <t>200-334-9</t>
  </si>
  <si>
    <t>200-289-5</t>
  </si>
  <si>
    <t>Magnesium oxide</t>
  </si>
  <si>
    <t>215-171-9</t>
  </si>
  <si>
    <t>HDB - 26</t>
  </si>
  <si>
    <t>HDB - 518</t>
  </si>
  <si>
    <t>HDB - 519</t>
  </si>
  <si>
    <t>HDB - 935</t>
  </si>
  <si>
    <t>HDB - 936</t>
  </si>
  <si>
    <t>HDB - 1045</t>
  </si>
  <si>
    <t>HDB - 1076</t>
  </si>
  <si>
    <t>HDB - 1173</t>
  </si>
  <si>
    <t>HDB - 1190</t>
  </si>
  <si>
    <t>Phosphore pentaoxyde</t>
  </si>
  <si>
    <t>Bioch. - 25</t>
  </si>
  <si>
    <t>EUH014 H314</t>
  </si>
  <si>
    <t>Acetonitrile</t>
  </si>
  <si>
    <t>LGC - 1868</t>
  </si>
  <si>
    <t>11/02/2024</t>
  </si>
  <si>
    <t>Solution étalon de Dibromo, 2 composés</t>
  </si>
  <si>
    <t>LGC - 1231</t>
  </si>
  <si>
    <t>01/06/2023</t>
  </si>
  <si>
    <t>Potassium cyanide</t>
  </si>
  <si>
    <t>Bioch. - 217</t>
  </si>
  <si>
    <t>EUH032 H290 H300 H310 H330 H372 H400 H410</t>
  </si>
  <si>
    <t>EPA Method 8270 Calibration by Class Mixture 2000 µg/mL in Dichloro</t>
  </si>
  <si>
    <t>EUH208 (DNOC; 4,6-dinitro-o-crésol, Chlorocrésol; 4-chloro-m-crésol; 4-chloro-3-méthylphénol, 2,4,6-tribromophenol) (H317) H314 H317 H318 H351 H373 H411</t>
  </si>
  <si>
    <t>13/05/2022</t>
  </si>
  <si>
    <t>Quinoline 500 µg/mL in Met</t>
  </si>
  <si>
    <t>EUH210 H225 H301 H311 H331 H350 H370 H412</t>
  </si>
  <si>
    <t>06/01/2022</t>
  </si>
  <si>
    <t>Organochlorine Pesticide Mixture</t>
  </si>
  <si>
    <t>H225 H302 H304 H312 H315 H336 H361fd H373 H411</t>
  </si>
  <si>
    <t>01/09/2016</t>
  </si>
  <si>
    <t>07/07/2021</t>
  </si>
  <si>
    <t>Ethanol 96 % vol AnalaR NORMAPUR®</t>
  </si>
  <si>
    <t>Plomb 1.000 mg/l dans l'acide nitrique (de Pb(NO₃)₂) ARISTAR® étalon  mono-élément pour ICP</t>
  </si>
  <si>
    <t>EUH071 H290 H315 H318</t>
  </si>
  <si>
    <t>Plomb etalon ICP rapporte a SRM de NIST  Pb(NO3)2 dans HNO3 2-3% 1000 mg/l Pb  Certipur®</t>
  </si>
  <si>
    <t>EUH071 EUH208 (Lead dinitrate) (H317) H290 H314 H318</t>
  </si>
  <si>
    <t>Iode AnalaR NORMAPUR® ACS, Reag. Ph. Eur. pour analyses, bisublimé  AnalaR NORMAPUR® resublimed Reag. Ph. Eur.</t>
  </si>
  <si>
    <t>16/02/2024</t>
  </si>
  <si>
    <t>Bioch. - 28</t>
  </si>
  <si>
    <t>29/02/2024</t>
  </si>
  <si>
    <t>Réactif de Phénol de Folin-Ciocalteu</t>
  </si>
  <si>
    <t>Bioch. - 2</t>
  </si>
  <si>
    <t>13/01/2024</t>
  </si>
  <si>
    <t>Calcium carbonate, anhydrous, free-flowing,  Redi-Dri(TM), ACS reagent, &gt;/=99%</t>
  </si>
  <si>
    <t>Micro. - 956</t>
  </si>
  <si>
    <t>Nom</t>
  </si>
  <si>
    <t>Chimistes point éclair</t>
  </si>
  <si>
    <t>Activité(s)</t>
  </si>
  <si>
    <t>&lt; 2 %</t>
  </si>
  <si>
    <t>99 % ≤ x ≤ 100 %</t>
  </si>
  <si>
    <t>≤ 4 %</t>
  </si>
  <si>
    <t>016-020-00-8</t>
  </si>
  <si>
    <t>RI 0.05 mg/m³ (FR)
RI 0.05 mg/m³ (EU)</t>
  </si>
  <si>
    <t>I 3 mg/m³ (FR)</t>
  </si>
  <si>
    <t>30</t>
  </si>
  <si>
    <t xml:space="preserve">	= 0.01 %</t>
  </si>
  <si>
    <t>1 % ≤ x ≤ 2.5 %</t>
  </si>
  <si>
    <t>5 % ≤ x ≤ 10 %</t>
  </si>
  <si>
    <t>2 % ≤ x ≤ 5 %</t>
  </si>
  <si>
    <t>Brome</t>
  </si>
  <si>
    <t>7726-95-6</t>
  </si>
  <si>
    <t>231-778-1</t>
  </si>
  <si>
    <t>035-001-00-5</t>
  </si>
  <si>
    <t>RC 0.1 ppm - 0.7 mg/m³ (FR)
RI 0.1 ppm - 0.7 mg/m³ (EU)</t>
  </si>
  <si>
    <t>27</t>
  </si>
  <si>
    <t>Pentoxyde de diphosphore; Anhydride phosphorique</t>
  </si>
  <si>
    <t>215-236-1</t>
  </si>
  <si>
    <t>015-010-00-0</t>
  </si>
  <si>
    <t>RI 1 mg/m³ (FR)
RI 1 mg/m³ (EU)</t>
  </si>
  <si>
    <t>205-792-3</t>
  </si>
  <si>
    <t>006-007-00-5</t>
  </si>
  <si>
    <t>RI 5 mg/m³ (FR)
RI 5 mg/m³ (EU)</t>
  </si>
  <si>
    <t>111</t>
  </si>
  <si>
    <t>Pentachlorophénol</t>
  </si>
  <si>
    <t>87-86-5</t>
  </si>
  <si>
    <t>201-778-6</t>
  </si>
  <si>
    <t>604-002-00-8</t>
  </si>
  <si>
    <t>RG 14</t>
  </si>
  <si>
    <t>pentachlorophénol libre - Plasma - mg/L, pentachlorophénol total - Urine - mg/g créatinine</t>
  </si>
  <si>
    <t>11</t>
  </si>
  <si>
    <t>DNOC; 4,6-dinitro-o-crésol</t>
  </si>
  <si>
    <t>534-52-1</t>
  </si>
  <si>
    <t>208-601-1</t>
  </si>
  <si>
    <t>609-020-00-X</t>
  </si>
  <si>
    <t>4.6 dinitro- o-cresol - Sang - 10 mg/L</t>
  </si>
  <si>
    <t>≥ 10 %</t>
  </si>
  <si>
    <t>25 % ≤ x ≤ 50 %</t>
  </si>
  <si>
    <t>Aldrine (ISO)</t>
  </si>
  <si>
    <t>309-00-2</t>
  </si>
  <si>
    <t>206-215-8</t>
  </si>
  <si>
    <t>602-048-00-3</t>
  </si>
  <si>
    <t>&lt; 0.25 %</t>
  </si>
  <si>
    <t>I 0.25 mg/m³ (FR)</t>
  </si>
  <si>
    <t>Lindane; Γ-1,2,3,4,5,6-hexachlorocyclohexane</t>
  </si>
  <si>
    <t>58-89-9</t>
  </si>
  <si>
    <t>200-401-2</t>
  </si>
  <si>
    <t>602-043-00-6</t>
  </si>
  <si>
    <t>R lact (H362)</t>
  </si>
  <si>
    <t>lindane - Plasma - μg/L, chlorophénols - Urine - mg/L</t>
  </si>
  <si>
    <t>81</t>
  </si>
  <si>
    <t>DDT (nom commun non adopté par ISO); Clofénotane (INN); Dicophane; 1,1,1-trichloro-2,2-bis(4-chlorophényl)éthane; Dichlorodiphényltrichloroéthane</t>
  </si>
  <si>
    <t>50-29-3</t>
  </si>
  <si>
    <t>200-024-3</t>
  </si>
  <si>
    <t>602-045-00-7</t>
  </si>
  <si>
    <t>RG 9, RG 65</t>
  </si>
  <si>
    <t>Dieldrine (ISO)</t>
  </si>
  <si>
    <t>60-57-1</t>
  </si>
  <si>
    <t>200-484-5</t>
  </si>
  <si>
    <t>602-049-00-9</t>
  </si>
  <si>
    <t>189</t>
  </si>
  <si>
    <t>Endrine (ISO); 1,2,3,4,10,10-hexachloro-6,7-époxy-1,4,4a,5,6,7,8,8a-octahydro-1,4:5,8-diméthanonaphthalène</t>
  </si>
  <si>
    <t>72-20-8</t>
  </si>
  <si>
    <t>200-775-7</t>
  </si>
  <si>
    <t>602-051-00-X</t>
  </si>
  <si>
    <t>Heptachlor (ISO); 1,4,5,6,7,8,8-heptachloro-3a,4,7,7a-tetrahydro-4,7-méthanoindène</t>
  </si>
  <si>
    <t>76-44-8</t>
  </si>
  <si>
    <t>200-962-3</t>
  </si>
  <si>
    <t>602-046-00-2</t>
  </si>
  <si>
    <t>I 0.03 ppm - 0.5 mg/m³ (FR)</t>
  </si>
  <si>
    <t>Methoxychlor</t>
  </si>
  <si>
    <t>72-43-5</t>
  </si>
  <si>
    <t>200-779-9</t>
  </si>
  <si>
    <t>Sodium azoture</t>
  </si>
  <si>
    <t>Peroxyde d'hydrogène, Solution</t>
  </si>
  <si>
    <t>Elem. - 662</t>
  </si>
  <si>
    <t>ICP-étalon de plusieurs éléments, solution 28 éléments dans l’acide nitrique à 5 % - 100 mg/l</t>
  </si>
  <si>
    <t>Elem. - 1288</t>
  </si>
  <si>
    <t>EUH071 EUH208 H290 H314 H317 H318</t>
  </si>
  <si>
    <t>Multi Element ICP - Standard Solution ROTI®Star 28 elements in 2 % HNO₃ - 1 mg/l</t>
  </si>
  <si>
    <t>Elem. - 1287</t>
  </si>
  <si>
    <t>EUH071 EUH208 (Nickel dinitrate) (H317/H334) H290 H314 H318</t>
  </si>
  <si>
    <t>Elem. - 1293</t>
  </si>
  <si>
    <t>Etalon Gadolinium 1000 µg-mL</t>
  </si>
  <si>
    <t>Elem. - 1403</t>
  </si>
  <si>
    <t>H314</t>
  </si>
  <si>
    <t>Acide sulfurique 96% Suprapur®</t>
  </si>
  <si>
    <t>Elem. - 88</t>
  </si>
  <si>
    <t>EUH071</t>
  </si>
  <si>
    <t>SGH05, SGH06, SGH08, SGH09</t>
  </si>
  <si>
    <t>CMR, SGH02, SGH06, SGH08</t>
  </si>
  <si>
    <t>EUH059</t>
  </si>
  <si>
    <t>EUH066 EUH208</t>
  </si>
  <si>
    <t>test 2 multi groupes élementaire</t>
  </si>
  <si>
    <t>REF test 2 multi groupes élementaire</t>
  </si>
  <si>
    <t>LGC - 1561</t>
  </si>
  <si>
    <t>LGC - 1830</t>
  </si>
  <si>
    <t>LGC - 485</t>
  </si>
  <si>
    <t>LGC - 1733</t>
  </si>
  <si>
    <t>LGC - 1425</t>
  </si>
  <si>
    <t>LGC - 68</t>
  </si>
  <si>
    <t>LGC - 1449</t>
  </si>
  <si>
    <t>LGC - 1451</t>
  </si>
  <si>
    <t>LGC - 1814</t>
  </si>
  <si>
    <t>LGC - 1247</t>
  </si>
  <si>
    <t>Elem. - 167</t>
  </si>
  <si>
    <t>Elem. - 1484</t>
  </si>
  <si>
    <t>Elem. - 1069</t>
  </si>
  <si>
    <t>Elem. - 1408</t>
  </si>
  <si>
    <t>Elem. - 1429</t>
  </si>
  <si>
    <t>Elem. - 1434</t>
  </si>
  <si>
    <t>Elem. - 1435</t>
  </si>
  <si>
    <t>Elem. - 1430</t>
  </si>
  <si>
    <t>Elem. - 1459</t>
  </si>
  <si>
    <t>Elem. - 1460</t>
  </si>
  <si>
    <t>Elem. - 1467</t>
  </si>
  <si>
    <t>Elem. - 1477</t>
  </si>
  <si>
    <t>Solution de conservation</t>
  </si>
  <si>
    <t>Physico - 1402</t>
  </si>
  <si>
    <t>Physico - 137</t>
  </si>
  <si>
    <t>Physico - 1814</t>
  </si>
  <si>
    <t>Physico - 1815</t>
  </si>
  <si>
    <t>Physico - 1816</t>
  </si>
  <si>
    <t>7681-57-4</t>
  </si>
  <si>
    <t>CZE-CI - 29</t>
  </si>
  <si>
    <t>Bioch. - 20</t>
  </si>
  <si>
    <t>Acide chlorhydrique 2M</t>
  </si>
  <si>
    <t>Physico - 1417</t>
  </si>
  <si>
    <t>Physico - 1023</t>
  </si>
  <si>
    <t>Micro. - 363</t>
  </si>
  <si>
    <t>Phenol</t>
  </si>
  <si>
    <t>H301 H311 H314 H318 H331 H341 H373</t>
  </si>
  <si>
    <t>Acide nitrique ROTIPURAN® Supra 69 %</t>
  </si>
  <si>
    <t>31/01/2023</t>
  </si>
  <si>
    <t>Acétone ≥99,5 %, pour la synthèse</t>
  </si>
  <si>
    <t>18/05/2022</t>
  </si>
  <si>
    <t>EUH066 EUH208 H225 H315 H319 H336 H361f H373 H411</t>
  </si>
  <si>
    <t>STOT SE, STOT RE, R, Sr/S, PE ANSES</t>
  </si>
  <si>
    <t>PIC B7 Low UV Reagent</t>
  </si>
  <si>
    <t>Waters Chromatography Europe B.V</t>
  </si>
  <si>
    <t>15/03/2023</t>
  </si>
  <si>
    <t>H226 H302 H312 H315 H319 H332 H370</t>
  </si>
  <si>
    <t>0.5 % ≤ x &lt; 2 %</t>
  </si>
  <si>
    <t>Acide acétique</t>
  </si>
  <si>
    <t>200-580-7</t>
  </si>
  <si>
    <t>607-002-00-6</t>
  </si>
  <si>
    <t>RI 10 ppm - 25 mg/m³ (FR)
RI 10 ppm - 25 mg/m³ (EU)</t>
  </si>
  <si>
    <t>RI 20 ppm - 50 mg/m³ (FR)
RI 20 ppm - 50 mg/m³ (EU)</t>
  </si>
  <si>
    <t>H226 H314 H318</t>
  </si>
  <si>
    <t>SGH02, SGH05</t>
  </si>
  <si>
    <t>24</t>
  </si>
  <si>
    <t>2-Propaneol</t>
  </si>
  <si>
    <t>H225 H319 H336</t>
  </si>
  <si>
    <t>RC 0.001 mg/m³ - 0.001 mg/m³ (FR)
RC 0.001 mg/m³ - 0.001 mg/m³ (EU)</t>
  </si>
  <si>
    <t>RG 61, RG 61 BIS</t>
  </si>
  <si>
    <t>cadmium  - Sang - 4 μg/L, cadmium  - Urine - 5 μg/g créatinine</t>
  </si>
  <si>
    <t>60</t>
  </si>
  <si>
    <t>Morpholine pour la synthèse</t>
  </si>
  <si>
    <t>Muta. 1A Carc. 1A Repr. 2</t>
  </si>
  <si>
    <t>Acide chlorhydrique 5M</t>
  </si>
  <si>
    <t>H290 H315 H319 H335</t>
  </si>
  <si>
    <t>Sodium hydroxyde en solution c(NaOH) = 1 mol/l (1 N) Titripur® Reag. Ph Eur,Reag. USP</t>
  </si>
  <si>
    <t>Pt éclair - 1048</t>
  </si>
  <si>
    <t>Pt éclair - 1270</t>
  </si>
  <si>
    <t>Multi-Element ICP - Standard Solution 28 elements 100 mg/l</t>
  </si>
  <si>
    <t>&lt; 0.5 %</t>
  </si>
  <si>
    <t>Acide fluorhydrique ...%</t>
  </si>
  <si>
    <t>47 % ≤ x ≤ 51 %</t>
  </si>
  <si>
    <t>RC 1.8 ppm - 1.5 mg/m³ (FR)
RI 1.8 ppm - 1.5 mg/m³ (EU)</t>
  </si>
  <si>
    <t>RC 2.5 mg/m³ - 3 ppm (FR)
RI 3 ppm - 2.5 mg/m³ (EU)</t>
  </si>
  <si>
    <t>fluorures - Urine - mg/g créatinine, fluorures - Sang - μg/L</t>
  </si>
  <si>
    <t>6</t>
  </si>
  <si>
    <t>10 % ≤ x ≤ 25 %</t>
  </si>
  <si>
    <t>70 % ≤ x ≤ 90 %</t>
  </si>
  <si>
    <t>Acide chlorhydrique...%</t>
  </si>
  <si>
    <t>1000 mg/L Antimoine</t>
  </si>
  <si>
    <t>1000 mg/L Or</t>
  </si>
  <si>
    <t>25 % ≤ x ≤ 30 %</t>
  </si>
  <si>
    <t>Azide de sodium, azoture de sodium</t>
  </si>
  <si>
    <t>RC 0.1 mg/m³ (FR)
RI 0.1 mg/m³ (EU)</t>
  </si>
  <si>
    <t>RC 0.3 mg/m³ (FR)
RI 0.3 mg/m³ (EU)</t>
  </si>
  <si>
    <t>174</t>
  </si>
  <si>
    <t>Repr. 1A</t>
  </si>
  <si>
    <t>1 % ≤ x ≤ 10 %</t>
  </si>
  <si>
    <t>048-002-00-0</t>
  </si>
  <si>
    <t>C1B (H350)
M2 (H341)
R2 (H361fd)</t>
  </si>
  <si>
    <t xml:space="preserve">	= 50 %</t>
  </si>
  <si>
    <t>231-116-1</t>
  </si>
  <si>
    <t>I 1 mg/m³ (FR)
RI 1 mg/m³ (EU)</t>
  </si>
  <si>
    <t>platine - Sang - μg/L, platine - Urine - μg/L</t>
  </si>
  <si>
    <t>Cadmium</t>
  </si>
  <si>
    <t>≥ 45 %</t>
  </si>
  <si>
    <t>Chlorobenzene</t>
  </si>
  <si>
    <t>109-66-0</t>
  </si>
  <si>
    <t>8006-64-2</t>
  </si>
  <si>
    <t>Ethanolamine</t>
  </si>
  <si>
    <t>HDB - 415</t>
  </si>
  <si>
    <t>HDB - 233</t>
  </si>
  <si>
    <t>HDB - 451</t>
  </si>
  <si>
    <t>HDB - 1038</t>
  </si>
  <si>
    <t>HDB - 837</t>
  </si>
  <si>
    <t>HDB - 571</t>
  </si>
  <si>
    <t>HDB - 1121</t>
  </si>
  <si>
    <t>HDB - 109</t>
  </si>
  <si>
    <t>HDB - 844</t>
  </si>
  <si>
    <t>HDB - 1228</t>
  </si>
  <si>
    <t>HDB - 774</t>
  </si>
  <si>
    <t>HDB - 742</t>
  </si>
  <si>
    <t>HDB - 785</t>
  </si>
  <si>
    <t>HDB - 1204</t>
  </si>
  <si>
    <t>HDB - 1193</t>
  </si>
  <si>
    <t>HDB - 934</t>
  </si>
  <si>
    <t>HDB - 401</t>
  </si>
  <si>
    <t>HDB - 410</t>
  </si>
  <si>
    <t>Aluminium en poudre (pyrophorique)</t>
  </si>
  <si>
    <t>I 0.05 mg/m³ - 0.01 mg/m³ - 0.05 mg/m³ (FR)
RC 0.01 mg/m³ - 0.05 mg/m³ (EU)</t>
  </si>
  <si>
    <t xml:space="preserve">	= 0.9 %</t>
  </si>
  <si>
    <t>Residual Solvents Class 3 - Mix A</t>
  </si>
  <si>
    <t>LGC - 1930</t>
  </si>
  <si>
    <t>LGC - 1922</t>
  </si>
  <si>
    <t>LGC - 1921</t>
  </si>
  <si>
    <t>Physico - 485</t>
  </si>
  <si>
    <t>Physico - 484</t>
  </si>
  <si>
    <t>Physico - 166</t>
  </si>
  <si>
    <t>Physico - 1817</t>
  </si>
  <si>
    <t>Physico - 1045</t>
  </si>
  <si>
    <t>Physico - 1046</t>
  </si>
  <si>
    <t>Physico - 1081</t>
  </si>
  <si>
    <t>Physico - 1820</t>
  </si>
  <si>
    <t>≤ 25 %</t>
  </si>
  <si>
    <t>EUH208 H319</t>
  </si>
  <si>
    <t>Sr/S, PE ANSES</t>
  </si>
  <si>
    <t>LCK333 Nichtionische Tenside / Nonionic Surfactants / Les non-ioniques tensio-actifs, Cuve d’analyse</t>
  </si>
  <si>
    <t>40 % ≤ x ≤ 50 %</t>
  </si>
  <si>
    <t>H226 H351</t>
  </si>
  <si>
    <t>3 % ≤ x ≤ 7 %</t>
  </si>
  <si>
    <t>LCK332 Anionenaktive Tenside/Anionic Surfactants, Cuve d'analyse; 1/3</t>
  </si>
  <si>
    <t>≤ 92 %</t>
  </si>
  <si>
    <t>H302 H315 H351 H372</t>
  </si>
  <si>
    <t>H319 H331 H361d</t>
  </si>
  <si>
    <t>≤ 8 %</t>
  </si>
  <si>
    <t>Sodium hydroxyde 1 mol/l (1 N) en solution aqueuse AVS TITRINORM® Reagent Ph.Eur. chapter 4.2.2, Reagent USP-NF</t>
  </si>
  <si>
    <t>13/02/2023</t>
  </si>
  <si>
    <t>H290 H314</t>
  </si>
  <si>
    <t>4-Methyl-2-pentanone</t>
  </si>
  <si>
    <t>Thermo Scientific</t>
  </si>
  <si>
    <t>H290 H314 H318 H335</t>
  </si>
  <si>
    <t>Solution tampon (phosphate) pH 7,00 ± 0,02 (20°C)</t>
  </si>
  <si>
    <t>Solution tampon pH 4,00</t>
  </si>
  <si>
    <t>Solution tampon (phosphate) pH 7,00</t>
  </si>
  <si>
    <t>Etalon aluminium 1000 mg/L</t>
  </si>
  <si>
    <t>EUH071 H330</t>
  </si>
  <si>
    <t>EUH071 H331</t>
  </si>
  <si>
    <t>H330</t>
  </si>
  <si>
    <t>H314 H318 H330 H334 H412</t>
  </si>
  <si>
    <t>H301 H330</t>
  </si>
  <si>
    <t>H301 H313 H318 H332</t>
  </si>
  <si>
    <t>H400</t>
  </si>
  <si>
    <t>EUH071 H314 H318 H331 H412</t>
  </si>
  <si>
    <t>EUH071 H314 H318 H330</t>
  </si>
  <si>
    <t>H330 H412</t>
  </si>
  <si>
    <t>H332</t>
  </si>
  <si>
    <t>H317 H331</t>
  </si>
  <si>
    <t>EUH071 H318 H330</t>
  </si>
  <si>
    <t>H330 H373</t>
  </si>
  <si>
    <t>H302 H331</t>
  </si>
  <si>
    <t>H302 H314 H332 H412</t>
  </si>
  <si>
    <t>EUH066 H332</t>
  </si>
  <si>
    <t>H315 H332 H335</t>
  </si>
  <si>
    <t>Acide    nitrique</t>
  </si>
  <si>
    <t>Acide nitrique …% [C &gt; 70 %]</t>
  </si>
  <si>
    <t>7681-49-4</t>
  </si>
  <si>
    <t>Acide chlorhydrique 1M</t>
  </si>
  <si>
    <t>Bioch. - 219</t>
  </si>
  <si>
    <t>Bioch. - 180</t>
  </si>
  <si>
    <t>Bioch. - 44</t>
  </si>
  <si>
    <t>Bioch. - 40</t>
  </si>
  <si>
    <t>Bioch. - 43</t>
  </si>
  <si>
    <t>Bioch. - 41</t>
  </si>
  <si>
    <t>Micro. - 485</t>
  </si>
  <si>
    <t>Micro. - 484</t>
  </si>
  <si>
    <t>Micro. - 1260</t>
  </si>
  <si>
    <t>Micro. - 166</t>
  </si>
  <si>
    <t>Micro. - 1242</t>
  </si>
  <si>
    <t>Micro. - 832</t>
  </si>
  <si>
    <t>Toluène AnalaR NORMAPUR® Reag. Ph.Eur., ACS</t>
  </si>
  <si>
    <t>H225 H304 H315 H336 H361d H373 H412</t>
  </si>
  <si>
    <t>4-(1,1,3,3-Tétraméthylbutyl)phénol, Solution</t>
  </si>
  <si>
    <t>Solution tampon (tampon glycine) pH 1,00 ± 0,02 (20°C) ± 0,02 pH-units AVS  TITRINORM® (Reagent traceable to SRM from NIST</t>
  </si>
  <si>
    <t>0.1 % ≤ x ≤ 0.5 %</t>
  </si>
  <si>
    <t>≤ 0.0001 %</t>
  </si>
  <si>
    <t>Béryllium</t>
  </si>
  <si>
    <t>7440-41-7</t>
  </si>
  <si>
    <t>231-150-7</t>
  </si>
  <si>
    <t>004-001-00-7</t>
  </si>
  <si>
    <t>28/03/2023</t>
  </si>
  <si>
    <t>n-Pentane HiPerSolv CHROMANORM® for HPLC</t>
  </si>
  <si>
    <t>Pentane</t>
  </si>
  <si>
    <t>203-692-4</t>
  </si>
  <si>
    <t>601-006-00-1</t>
  </si>
  <si>
    <t>RC 1000 ppm - 3000 mg/m³ (FR)
RI 1000 ppm - 3000 mg/m³ (EU)</t>
  </si>
  <si>
    <t>EUH066 H225 H304 H336 H411</t>
  </si>
  <si>
    <t>Formaldéhyde 36% (39% m/v) AnalaR NORMAPUR® Reag. Ph.Eur., ACS  stabilized with about 10 % of methanol</t>
  </si>
  <si>
    <t>10/10/2023</t>
  </si>
  <si>
    <t>30 % ≤ x ≤ 40 %</t>
  </si>
  <si>
    <t>H301 H311 H314 H317 H331 H335 H341 H350 H370</t>
  </si>
  <si>
    <t>Solution etalon d'argent rapportee a SRM de  NIST AgNO3 dans HNO3 0,5 mol/l 1000 mg/l  Ag Certipur®</t>
  </si>
  <si>
    <t>H290 H315 H319 H400 H411</t>
  </si>
  <si>
    <t>Essence de térébenthine</t>
  </si>
  <si>
    <t>232-350-7</t>
  </si>
  <si>
    <t>650-002-00-6</t>
  </si>
  <si>
    <t>I 100 ppm - 560 mg/m³ (FR)</t>
  </si>
  <si>
    <t>H226 H302 H304 H312 H315 H317 H319 H332 H411</t>
  </si>
  <si>
    <t>140</t>
  </si>
  <si>
    <t>≥ 95 %</t>
  </si>
  <si>
    <t>&lt; 25 %</t>
  </si>
  <si>
    <t>ICP-MS Tuning Solution 10ppm, Part Number 5190-0465</t>
  </si>
  <si>
    <t>Dichloromethane pour la chromatographie en  phase liquide LiChrosolv®</t>
  </si>
  <si>
    <t>Sodium hydroxyde 0,1 mol/l (0,1 N) en solution aqueuse AVS TITRINORM®  Reagent Ph.Eur</t>
  </si>
  <si>
    <t>22/05/2023</t>
  </si>
  <si>
    <t>ETHANOL ABSOLU POUR ANALYSE EMPARTA  ACS</t>
  </si>
  <si>
    <t>Acide nitrique 6 mol/l (6 N)</t>
  </si>
  <si>
    <t>08/05/2018</t>
  </si>
  <si>
    <t>Acide chlorhydrique 37% AnalaR NORMAPUR® Reag. Ph. Eur</t>
  </si>
  <si>
    <t>Acide chlorhydrique 1 mol/l (1 N) AVS TITRINORM® Reagent Ph.Eur</t>
  </si>
  <si>
    <t>0.1 % ≤ x &lt; 5 %</t>
  </si>
  <si>
    <t>Acide chlorhydrique 0,1 mol/l (0,1 N) AVS TITRINORM® Reagent Ph.Eur.</t>
  </si>
  <si>
    <t>EUH066 H350</t>
  </si>
  <si>
    <t>≤ 2.25 %</t>
  </si>
  <si>
    <t>≤ 1.94 %</t>
  </si>
  <si>
    <t>≤ 1.5 %</t>
  </si>
  <si>
    <t>≤ 0.651 %</t>
  </si>
  <si>
    <t>Methylcyclohexane</t>
  </si>
  <si>
    <t>≤ 0.59 %</t>
  </si>
  <si>
    <t>108-87-2</t>
  </si>
  <si>
    <t>203-624-3</t>
  </si>
  <si>
    <t>601-018-00-7</t>
  </si>
  <si>
    <t>I 400 ppm - 1600 mg/m³ (FR)</t>
  </si>
  <si>
    <t>≤ 0.445 %</t>
  </si>
  <si>
    <t>≤ 0.36 %</t>
  </si>
  <si>
    <t>≤ 0.3 %</t>
  </si>
  <si>
    <t>≤ 0.205 %</t>
  </si>
  <si>
    <t>≤ 0.19 %</t>
  </si>
  <si>
    <t>≤ 0.184 %</t>
  </si>
  <si>
    <t>≤ 0.18 %</t>
  </si>
  <si>
    <t>≤ 0.152 %</t>
  </si>
  <si>
    <t>≤ 0.098 %</t>
  </si>
  <si>
    <t>≤ 0.035 %</t>
  </si>
  <si>
    <t>≤ 0.545 %</t>
  </si>
  <si>
    <t>≤ 0.44 %</t>
  </si>
  <si>
    <t>≤ 0.31 %</t>
  </si>
  <si>
    <t>≤ 0.265 %</t>
  </si>
  <si>
    <t>≤ 0.11 %</t>
  </si>
  <si>
    <t>≤ 0.08 %</t>
  </si>
  <si>
    <t>≤ 0.025 %</t>
  </si>
  <si>
    <t>≤ 88 %</t>
  </si>
  <si>
    <t>H225 H312 H319 H360D H412</t>
  </si>
  <si>
    <t>Propyl acetate</t>
  </si>
  <si>
    <t>109-60-4</t>
  </si>
  <si>
    <t>203-686-1</t>
  </si>
  <si>
    <t>607-024-00-6</t>
  </si>
  <si>
    <t>I 200 ppm - 840 mg/m³ (FR)</t>
  </si>
  <si>
    <t>107</t>
  </si>
  <si>
    <t>054</t>
  </si>
  <si>
    <t>Formiate d'éthyle</t>
  </si>
  <si>
    <t>109-94-4</t>
  </si>
  <si>
    <t>203-721-0</t>
  </si>
  <si>
    <t>607-015-00-7</t>
  </si>
  <si>
    <t>N-butyl acetate</t>
  </si>
  <si>
    <t>123-86-4</t>
  </si>
  <si>
    <t>204-658-1</t>
  </si>
  <si>
    <t>607-025-00-1</t>
  </si>
  <si>
    <t>RC 241 mg/m³ - 50 ppm (FR)
RI 50 ppm - 241 mg/m³ (EU)</t>
  </si>
  <si>
    <t>RC 150 ppm - 723 mg/m³ (FR)
RI 150 ppm - 723 mg/m³ (EU)</t>
  </si>
  <si>
    <t>31</t>
  </si>
  <si>
    <t>052</t>
  </si>
  <si>
    <t>Methyl acetate</t>
  </si>
  <si>
    <t>79-20-9</t>
  </si>
  <si>
    <t>201-185-2</t>
  </si>
  <si>
    <t>607-021-00-X</t>
  </si>
  <si>
    <t>I 200 ppm - 610 mg/m³ (FR)</t>
  </si>
  <si>
    <t>I 250 ppm - 760 mg/m³ (FR)</t>
  </si>
  <si>
    <t>88</t>
  </si>
  <si>
    <t>Acétate d'isobutyle</t>
  </si>
  <si>
    <t>110-19-0</t>
  </si>
  <si>
    <t>203-745-1</t>
  </si>
  <si>
    <t>607-026-00-7</t>
  </si>
  <si>
    <t>124</t>
  </si>
  <si>
    <t>053</t>
  </si>
  <si>
    <t>206</t>
  </si>
  <si>
    <t>3-methylbutan-1-ol</t>
  </si>
  <si>
    <t>123-51-3</t>
  </si>
  <si>
    <t>204-633-5</t>
  </si>
  <si>
    <t>603-006-00-7</t>
  </si>
  <si>
    <t>RC 5 ppm - 18 mg/m³ (FR)
RI 5 ppm - 18 mg/m³ (EU)</t>
  </si>
  <si>
    <t>RC 10 ppm - 37 mg/m³ (FR)
RI 10 ppm - 37 mg/m³ (EU)</t>
  </si>
  <si>
    <t>Isopropyl acetate</t>
  </si>
  <si>
    <t>108-21-4</t>
  </si>
  <si>
    <t>203-561-1</t>
  </si>
  <si>
    <t>I 250 ppm - 950 mg/m³ (FR)</t>
  </si>
  <si>
    <t>I 300 ppm - 1140 mg/m³ (FR)</t>
  </si>
  <si>
    <t>055</t>
  </si>
  <si>
    <t>1 % &lt; x ≤ 3 %</t>
  </si>
  <si>
    <t>Mélange de solvants résiduels - Classe I</t>
  </si>
  <si>
    <t>1,1,1-trichloroéthane; Méthylchloroforme</t>
  </si>
  <si>
    <t>71-55-6</t>
  </si>
  <si>
    <t>200-756-3</t>
  </si>
  <si>
    <t>602-013-00-2</t>
  </si>
  <si>
    <t>RC 100 ppm - 555 mg/m³ (FR)
RI 100 ppm - 555 mg/m³ (EU)</t>
  </si>
  <si>
    <t>RC 200 ppm - 1110 mg/m³ (FR)
RI 200 ppm - 1110 mg/m³ (EU)</t>
  </si>
  <si>
    <t>H317 H340 H350 H373 H420</t>
  </si>
  <si>
    <t>H302 H313 H315 H319 H332 H372</t>
  </si>
  <si>
    <t>trichloroéthane - Sang - μg/L, trichloroéthanol - Sang - mg/L, acide trichloroacétique - Urine - mg/L, trichloroéthanol - Urine - mg/L, trichloroéthane - Urine - mg/L</t>
  </si>
  <si>
    <t>26</t>
  </si>
  <si>
    <t>1,1-dichloroéthylène; Chlorure de vinylidène</t>
  </si>
  <si>
    <t>75-35-4</t>
  </si>
  <si>
    <t>200-864-0</t>
  </si>
  <si>
    <t>602-025-00-8</t>
  </si>
  <si>
    <t>RC 8 mg/m³ - 2 ppm (FR)
RI 2 ppm - 8 mg/m³ (EU)</t>
  </si>
  <si>
    <t>RC 5 ppm - 20 mg/m³ (FR)
RI 5 ppm - 20 mg/m³ (EU)</t>
  </si>
  <si>
    <t>0.25 % ≤ x ≤ 1 %</t>
  </si>
  <si>
    <t>Carcinogenic Aryl Amine Mix</t>
  </si>
  <si>
    <t>≤ 99.77 %</t>
  </si>
  <si>
    <t>H225 H315 H319 H335 H336</t>
  </si>
  <si>
    <t>≤ 0.01 %</t>
  </si>
  <si>
    <t>Acide ortho-phosphorique 85 % pour analyse  EMSURE® ACS,ISO,Reag. Ph Eur</t>
  </si>
  <si>
    <t>Acide</t>
  </si>
  <si>
    <t>H314 H335</t>
  </si>
  <si>
    <t>Acide chlorhydrique 0,1 mol/l (0,1 N) AVS TITRINORM® Reagent Ph.Eur</t>
  </si>
  <si>
    <t>Acide acetique (glacial) 100 % anhydre, pour  analyse EMSURE® ACS,ISO,Reag. Ph Eur</t>
  </si>
  <si>
    <t>Acide acétique 0,5 mol/L 0,5 N AVS TITRINORM</t>
  </si>
  <si>
    <t>Acetonitrile gradient grade pour la  chromatographie en phase liquide  LiChrosolv® Reag. Ph Eur</t>
  </si>
  <si>
    <t>Glycérol anhydre</t>
  </si>
  <si>
    <t>19/10/2023</t>
  </si>
  <si>
    <t>Carlo Erba</t>
  </si>
  <si>
    <t>Acide chlorhydrique 1 mol/l (1 N) AVS TITRINORM® Reagent Ph.Eur.</t>
  </si>
  <si>
    <t>Elem. - 1452</t>
  </si>
  <si>
    <t>Elem. - 85</t>
  </si>
  <si>
    <t>Elem. - 166</t>
  </si>
  <si>
    <t>Elem. - 1439</t>
  </si>
  <si>
    <t>Elem. - 1453</t>
  </si>
  <si>
    <t>Nom Chimique Acide    chlorhydrique</t>
  </si>
  <si>
    <t>Nom chimique Acide hydrochlorique</t>
  </si>
  <si>
    <t>PlasmaCAL étalon cesium mono-élément pour ICP- AES et ICP- MS</t>
  </si>
  <si>
    <t>PlasmaCAL étalon cadium mono-élément pour ICP- AES et ICP- MS</t>
  </si>
  <si>
    <t>03/01/2018</t>
  </si>
  <si>
    <t>Cadmium Eau Cadmium</t>
  </si>
  <si>
    <t>H315 H319 H350 H372</t>
  </si>
  <si>
    <t>H314 H318 H330 H341 H361</t>
  </si>
  <si>
    <t>Chimique Acide nitrique</t>
  </si>
  <si>
    <t>Cuivre</t>
  </si>
  <si>
    <t>Nom Chimique Acide    Fluorhydrique</t>
  </si>
  <si>
    <t>Nom Chimique Acide chlorhydrique</t>
  </si>
  <si>
    <t>PlasmaCAL étalon potassium mono élément pour ICP-AES et ICP-MS</t>
  </si>
  <si>
    <t>Phosphore pentaoxyde ≥99 %</t>
  </si>
  <si>
    <t>05/12/2022</t>
  </si>
  <si>
    <t>Ethanol 70% (v/v) TechniSolv®</t>
  </si>
  <si>
    <t>LGC - 1045</t>
  </si>
  <si>
    <t>65 % ≤ x ≤ 75 %</t>
  </si>
  <si>
    <t>Physico - 668</t>
  </si>
  <si>
    <t>Physico - 666</t>
  </si>
  <si>
    <t>Physico - 638</t>
  </si>
  <si>
    <t>HDB - 52</t>
  </si>
  <si>
    <t>HDB - 461</t>
  </si>
  <si>
    <t>HDB - 4</t>
  </si>
  <si>
    <t>HDB - 317</t>
  </si>
  <si>
    <t>HDB - 532</t>
  </si>
  <si>
    <t>17/06/2024</t>
  </si>
  <si>
    <t>24/06/2024</t>
  </si>
  <si>
    <t>21/09/2023</t>
  </si>
  <si>
    <t>19/01/2023</t>
  </si>
  <si>
    <t>23/08/2023</t>
  </si>
  <si>
    <t>14/03/2024</t>
  </si>
  <si>
    <t>17/03/2015</t>
  </si>
  <si>
    <t>06/01/2023</t>
  </si>
  <si>
    <t>12/08/2022</t>
  </si>
  <si>
    <t>PlasmaCAL étalon ruthenium mono-élément pour ICP- AES et ICP- MS</t>
  </si>
  <si>
    <t>24/01/2017</t>
  </si>
  <si>
    <t>Chimique Acide chlorhydrique Chlorure       de   ruthénium,          trihydraté</t>
  </si>
  <si>
    <t>chlorure d'hydrogène Limites</t>
  </si>
  <si>
    <t>0.25 % ≤ x ≤ 95 %</t>
  </si>
  <si>
    <t>ACIDE FLUORHYDRIQUE 40 % POUR  ANALYSE EMSURE® ISO,REAG. PH EUR</t>
  </si>
  <si>
    <t>03/07/2023</t>
  </si>
  <si>
    <t>Acide chlorhydrique ROTIPURAN® 37 %, p.a., ISO, max. 0,005 ppm Hg fumant</t>
  </si>
  <si>
    <t>06/10/2022</t>
  </si>
  <si>
    <t>32 % &lt; x ≤ 37 %</t>
  </si>
  <si>
    <t>Acide ortho-phosphorique 85 % pour analyse  EMSURE</t>
  </si>
  <si>
    <t>04/07/2024</t>
  </si>
  <si>
    <t>LCK332 Anionenaktive Tenside/Anionic Surfactants, Cuve d'analyse</t>
  </si>
  <si>
    <t>&gt; 92 %</t>
  </si>
  <si>
    <t>H302 H315 H351 H373</t>
  </si>
  <si>
    <t>H319 H331 H361d H372</t>
  </si>
  <si>
    <t>&lt; 8 %</t>
  </si>
  <si>
    <t>Calcium dihydroxide</t>
  </si>
  <si>
    <t>1305-62-0</t>
  </si>
  <si>
    <t>215-137-3</t>
  </si>
  <si>
    <t>RI 1 mg/m³ (FR)
I 1 mg/m³ (EU)</t>
  </si>
  <si>
    <t>RI 4 mg/m³ (FR)
I 4 mg/m³ (EU)</t>
  </si>
  <si>
    <t>Potassium hydroxyde AnalaR NORMAPUR</t>
  </si>
  <si>
    <t>H290 H302 H314</t>
  </si>
  <si>
    <t>Ethanol 70% (v/v) TechniSolv</t>
  </si>
  <si>
    <t>n-heptane p.a. EMSURE® Reag. Ph Eur</t>
  </si>
  <si>
    <t xml:space="preserve">acide nitrique                                                                        </t>
  </si>
  <si>
    <t>Yttrium</t>
  </si>
  <si>
    <t>7440-65-5</t>
  </si>
  <si>
    <t>231-174-8</t>
  </si>
  <si>
    <t xml:space="preserve">	= 0.001 %</t>
  </si>
  <si>
    <t>neodisher N</t>
  </si>
  <si>
    <t>Chemische Fabrik Dr. Weigert GmbH &amp; Co. K</t>
  </si>
  <si>
    <t>acide</t>
  </si>
  <si>
    <t>≥ 50 %</t>
  </si>
  <si>
    <t>N,N-Diméthylacétamide AnalaR NORMAPUR®</t>
  </si>
  <si>
    <t>neodisher LaboClean FLA</t>
  </si>
  <si>
    <t>21/12/2022</t>
  </si>
  <si>
    <t>&lt; 50 %</t>
  </si>
  <si>
    <t>Glycerol anhydre pour la synthese</t>
  </si>
  <si>
    <t>nickel</t>
  </si>
  <si>
    <t>Etalon de contrôle qualité multi-éléments 10 mg/l en solution dans l’acide  nitrique 2% ARISTAR® pour ICP-MS</t>
  </si>
  <si>
    <t>H318 H330</t>
  </si>
  <si>
    <t>Quinoline 500 µg/mL in Methanol</t>
  </si>
  <si>
    <t>EUH210 H225 H301 H311 H331 H370</t>
  </si>
  <si>
    <t>H341 H350 H412</t>
  </si>
  <si>
    <t>Diisohexyl phthalate Solution</t>
  </si>
  <si>
    <t>02/08/2017</t>
  </si>
  <si>
    <t xml:space="preserve">	= 99.99 %</t>
  </si>
  <si>
    <t>H221 H225 H300 H315 H319 H336 H361f H372 H401 H411</t>
  </si>
  <si>
    <t>CMR, SGH02, SGH06, SGH07, SGH08, SGH09</t>
  </si>
  <si>
    <t>Acide formique 99%</t>
  </si>
  <si>
    <t>1,4-Phénylènediamine</t>
  </si>
  <si>
    <t>Bleu de lactophénol, Solution</t>
  </si>
  <si>
    <t>10/04/2024</t>
  </si>
  <si>
    <t>EUH071 H302 H314 H318 H332 H341 H373 H411</t>
  </si>
  <si>
    <t>Micro. - 960</t>
  </si>
  <si>
    <t>Pt éclair. - 1268</t>
  </si>
  <si>
    <t>Pt éclair. - 1267</t>
  </si>
  <si>
    <t>Ethanol absolu pour analyse EMSURE®  ACS,ISO,Reag. Ph Eur</t>
  </si>
  <si>
    <t>PlasmaCAL custom calibration standard for ICP-AES and ICP-MS</t>
  </si>
  <si>
    <t>12/07/2017</t>
  </si>
  <si>
    <t>Chemical Name Nitric   acid</t>
  </si>
  <si>
    <t>components hydrochloric acid</t>
  </si>
  <si>
    <t>Hafnium</t>
  </si>
  <si>
    <t>7440-58-6</t>
  </si>
  <si>
    <t>231-166-4</t>
  </si>
  <si>
    <t>Acide chlorhydrique 30% Suprapur®</t>
  </si>
  <si>
    <t>Acide chlorhydrique ROTIPURAN®Supra 30 %</t>
  </si>
  <si>
    <t>07/11/2023</t>
  </si>
  <si>
    <t>27 % &lt; x ≤ 32 %</t>
  </si>
  <si>
    <t>Test de cohérence</t>
  </si>
  <si>
    <t>Acétate d'isopentyle</t>
  </si>
  <si>
    <t>123-92-2</t>
  </si>
  <si>
    <t>Acétate de 2-butoxyéthyle</t>
  </si>
  <si>
    <t>112-07-2</t>
  </si>
  <si>
    <t>Acétate de 2-éthoxyéthyle</t>
  </si>
  <si>
    <t>Acétate de 2-méthoxyéthyle</t>
  </si>
  <si>
    <t>Acétate de 1-méthylbutyle</t>
  </si>
  <si>
    <t>626-38-0</t>
  </si>
  <si>
    <t>Acétate de pentyle</t>
  </si>
  <si>
    <t>628-63-7</t>
  </si>
  <si>
    <t>Acétate de vinyle</t>
  </si>
  <si>
    <t>108-05-4</t>
  </si>
  <si>
    <t>Acétone</t>
  </si>
  <si>
    <t>74-90-8</t>
  </si>
  <si>
    <t>Acrylate d'éthyle</t>
  </si>
  <si>
    <t>140-88-5</t>
  </si>
  <si>
    <t>Acrylate de méthyle</t>
  </si>
  <si>
    <t>96-33-3</t>
  </si>
  <si>
    <t>Ammoniac anhydre</t>
  </si>
  <si>
    <t>7664-41-7</t>
  </si>
  <si>
    <t>Azide de sodium</t>
  </si>
  <si>
    <t>Béryllium et ses composés inorganiques (fraction inhalable)</t>
  </si>
  <si>
    <t>Bois (poussières de)</t>
  </si>
  <si>
    <t>Bromoéthylène</t>
  </si>
  <si>
    <t>593-60-2</t>
  </si>
  <si>
    <t>Bromure de méthyle</t>
  </si>
  <si>
    <t>74-83-9</t>
  </si>
  <si>
    <t>Cadmium et ses composés inorganiques (fraction inhalable)</t>
  </si>
  <si>
    <t>Chlore</t>
  </si>
  <si>
    <t>7782-50-5</t>
  </si>
  <si>
    <t>Chlorure de vinyle monomère</t>
  </si>
  <si>
    <t>75-01-4</t>
  </si>
  <si>
    <t>Chrome hexavalent et ses composés</t>
  </si>
  <si>
    <t>95-50-1</t>
  </si>
  <si>
    <t>Diméthylamine</t>
  </si>
  <si>
    <t>124-40-3</t>
  </si>
  <si>
    <t>Disulfure de carbone</t>
  </si>
  <si>
    <t>75-15-0</t>
  </si>
  <si>
    <t>Dioxyde d'azote</t>
  </si>
  <si>
    <t>10102-44-0</t>
  </si>
  <si>
    <t>Epichlorhydrine</t>
  </si>
  <si>
    <t>Ethylamine</t>
  </si>
  <si>
    <t>75-04-7</t>
  </si>
  <si>
    <t>Ethylbenzène</t>
  </si>
  <si>
    <t>Fibres céramiques réfractaires classées cancérogènes</t>
  </si>
  <si>
    <t>Fluorure d'hydrogène</t>
  </si>
  <si>
    <t>110-43-0</t>
  </si>
  <si>
    <t>106-35-4</t>
  </si>
  <si>
    <t>Huiles minérales qui ont été auparavant utilisées dans des moteurs de combustion interne pour lubrifier et refroidir les pièces mobiles du moteur</t>
  </si>
  <si>
    <t>Isocyanate de méthyle</t>
  </si>
  <si>
    <t>624-83-9</t>
  </si>
  <si>
    <t>Méthacrylate de méthyle</t>
  </si>
  <si>
    <t>80-62-6</t>
  </si>
  <si>
    <t>34590-94-8</t>
  </si>
  <si>
    <t>10102-43-9</t>
  </si>
  <si>
    <t>Monoxyde de carbone</t>
  </si>
  <si>
    <t>630-08-0</t>
  </si>
  <si>
    <t>79-46-9</t>
  </si>
  <si>
    <t>Oxyde d'éthylène</t>
  </si>
  <si>
    <t>10026-13-8</t>
  </si>
  <si>
    <t>Phosgène</t>
  </si>
  <si>
    <t>75-44-5</t>
  </si>
  <si>
    <t>Phosphine</t>
  </si>
  <si>
    <t>7803-51-2</t>
  </si>
  <si>
    <t>Silice cristalline (fraction alvéolaire de cristobalite)</t>
  </si>
  <si>
    <t>Silice cristalline (fraction alvéolaire de tridymite)</t>
  </si>
  <si>
    <t>Sulfotep</t>
  </si>
  <si>
    <t>3689-24-5</t>
  </si>
  <si>
    <t>Sulfure d'hydrogène</t>
  </si>
  <si>
    <t>Tétrachlorométhane</t>
  </si>
  <si>
    <t>Toluène</t>
  </si>
  <si>
    <t>120-82-1</t>
  </si>
  <si>
    <t>526-73-8</t>
  </si>
  <si>
    <t>95-63-6</t>
  </si>
  <si>
    <t>108-67-8</t>
  </si>
  <si>
    <t>Valeurs limites d'exposition professionnelle (VLEP) - Substances chimiques</t>
  </si>
  <si>
    <t>Version du 20/06/2024</t>
  </si>
  <si>
    <t>Numero CAS</t>
  </si>
  <si>
    <t>Synonymes</t>
  </si>
  <si>
    <t>Observation</t>
  </si>
  <si>
    <t>Annee</t>
  </si>
  <si>
    <t>TMP</t>
  </si>
  <si>
    <t>FT</t>
  </si>
  <si>
    <t>VLEP 8h (ppm)</t>
  </si>
  <si>
    <r>
      <t>VLEP 8h (mg/m</t>
    </r>
    <r>
      <rPr>
        <b/>
        <vertAlign val="superscript"/>
        <sz val="11"/>
        <color theme="1"/>
        <rFont val="Calibri"/>
        <family val="2"/>
        <scheme val="minor"/>
      </rPr>
      <t>3</t>
    </r>
    <r>
      <rPr>
        <b/>
        <sz val="11"/>
        <color theme="1"/>
        <rFont val="Calibri"/>
        <family val="2"/>
        <scheme val="minor"/>
      </rPr>
      <t>)</t>
    </r>
  </si>
  <si>
    <t>VLEP CT (ppm)</t>
  </si>
  <si>
    <r>
      <t>VLEP CT (mg/m</t>
    </r>
    <r>
      <rPr>
        <b/>
        <vertAlign val="superscript"/>
        <sz val="11"/>
        <color theme="1"/>
        <rFont val="Calibri"/>
        <family val="2"/>
        <scheme val="minor"/>
      </rPr>
      <t>3</t>
    </r>
    <r>
      <rPr>
        <b/>
        <sz val="11"/>
        <color theme="1"/>
        <rFont val="Calibri"/>
        <family val="2"/>
        <scheme val="minor"/>
      </rPr>
      <t>)</t>
    </r>
  </si>
  <si>
    <t>Type de valeur limite</t>
  </si>
  <si>
    <t>Commentaire</t>
  </si>
  <si>
    <t>Autre information</t>
  </si>
  <si>
    <t>(2-méthoxyméthylethoxy)-propanol</t>
  </si>
  <si>
    <t>Ether méthylique du dipropylène-glycol</t>
  </si>
  <si>
    <t>Risque de pénétration percutanée</t>
  </si>
  <si>
    <t>Valeurs limites réglementaires contraignantes (article R. 4412-149 du Code du travail)</t>
  </si>
  <si>
    <t>1,1,1,2-Tétrachlorodifluoroéthane</t>
  </si>
  <si>
    <t>76-11-9</t>
  </si>
  <si>
    <t>1,1,1-Trichloroéthane</t>
  </si>
  <si>
    <t>1,1,2,2-Tétrabromoéthane</t>
  </si>
  <si>
    <t>79-27-6</t>
  </si>
  <si>
    <t>Tétrabromure d'acétylène</t>
  </si>
  <si>
    <t>1,1,2,2-Tétrachlorodifluoroéthane</t>
  </si>
  <si>
    <t>76-12-0</t>
  </si>
  <si>
    <t>1,1,2,2-Tétrachloroéthane</t>
  </si>
  <si>
    <t>79-34-5</t>
  </si>
  <si>
    <t>1,1,2-Trichlorotrifluoroéthane (F 113)</t>
  </si>
  <si>
    <t>76-13-1</t>
  </si>
  <si>
    <t>1,1-Dichloro-1-nitroéthane</t>
  </si>
  <si>
    <t>594-72-9</t>
  </si>
  <si>
    <t>1,1-Dichloroéthane</t>
  </si>
  <si>
    <t>75-34-3</t>
  </si>
  <si>
    <t>Valeurs limites réglementaires indicatives (arrêté du 30-06-2004 modifié)</t>
  </si>
  <si>
    <t>1,1-Dichloroéthylène</t>
  </si>
  <si>
    <t>Chlorure de vinylidène</t>
  </si>
  <si>
    <t>Cancérogène de catégorie 2</t>
  </si>
  <si>
    <t>1,1-Diméthylhydrazine</t>
  </si>
  <si>
    <t>57-14-7</t>
  </si>
  <si>
    <t>Cancérogène de catégorie 1B, Risques d'allergie cutanée</t>
  </si>
  <si>
    <t>1,2,3-Triméthylbenzène</t>
  </si>
  <si>
    <t>1,2,4-Trichlorobenzène</t>
  </si>
  <si>
    <t>1,2,4-Triméthylbenzène</t>
  </si>
  <si>
    <t>1,2-Diaminoéthane</t>
  </si>
  <si>
    <t>Ethylènediamine</t>
  </si>
  <si>
    <t>49,49 BIS</t>
  </si>
  <si>
    <t>1,2-Dichlorobenzène</t>
  </si>
  <si>
    <t>1,2-Dichloroéthane</t>
  </si>
  <si>
    <t>Dichlorure d'éthylène</t>
  </si>
  <si>
    <t>Cancérogène de catégorie 1B, Risque de pénétration percutanée</t>
  </si>
  <si>
    <t>1,2-Dichloropropane</t>
  </si>
  <si>
    <t>78-87-5</t>
  </si>
  <si>
    <t>Cancérogène de catégorie 1B</t>
  </si>
  <si>
    <t>1,2-Dichlorotétrafluoroéthane (F 114)</t>
  </si>
  <si>
    <t>76-14-2</t>
  </si>
  <si>
    <t>1,2-Epoxypropane</t>
  </si>
  <si>
    <t>Oxyde de propylène</t>
  </si>
  <si>
    <t>Cancérogène de catégorie 1B,Mutagène de catégorie 1B</t>
  </si>
  <si>
    <t>1,3,5-Triméthylbenzène</t>
  </si>
  <si>
    <t>Mésitylène</t>
  </si>
  <si>
    <t>1,3-Butadiène</t>
  </si>
  <si>
    <t>Cancérogène de catégorie 1A, Mutagène de catégorie 1B</t>
  </si>
  <si>
    <t>1,3-Dichloro-5,5-diméthylhydantoïne</t>
  </si>
  <si>
    <t>118-52-5</t>
  </si>
  <si>
    <t>1,3-Divinylbenzène</t>
  </si>
  <si>
    <t>108-57-6</t>
  </si>
  <si>
    <t>Cancérogène de catégorie 2, Risque de pénétration percutanée</t>
  </si>
  <si>
    <t>La VLEP CT n'est pas réglementaire et provient d'une circulaire du ministère chargé du travail</t>
  </si>
  <si>
    <t>1-Chloro-1-nitropropane</t>
  </si>
  <si>
    <t>600-25-9</t>
  </si>
  <si>
    <t>1-Méthoxy-2-propanol</t>
  </si>
  <si>
    <t>Ether méthylique du propylène-glycol</t>
  </si>
  <si>
    <t>1-Nitropropane</t>
  </si>
  <si>
    <t>108-03-2</t>
  </si>
  <si>
    <t>2-(2-butoxyethoxy)éthanol</t>
  </si>
  <si>
    <t>112-34-5</t>
  </si>
  <si>
    <t>Risque de pénétration percutanée, Toxique pour la reproduction de catégorie 2, Classification Toxique pour la reproduction de catégorie 1B dans la 18ième ATP applicable à partir du 1 décembre 2023</t>
  </si>
  <si>
    <t>2,4,5-T</t>
  </si>
  <si>
    <t>93-76-5</t>
  </si>
  <si>
    <t>Acide 2,4,5-trichlorophénoxyacétique</t>
  </si>
  <si>
    <t>2,4,6-Trinitrotoluène</t>
  </si>
  <si>
    <t>118-96-7</t>
  </si>
  <si>
    <t>2,4-D</t>
  </si>
  <si>
    <t>94-75-7</t>
  </si>
  <si>
    <t>Acide 2,4-dichlorophénoxyacétique</t>
  </si>
  <si>
    <t>2-Aminopyridine</t>
  </si>
  <si>
    <t>504-29-0</t>
  </si>
  <si>
    <t>2-Butoxyéthanol</t>
  </si>
  <si>
    <t>Butylglycol</t>
  </si>
  <si>
    <t>2-Butyne-1,4-diol</t>
  </si>
  <si>
    <t>110-65-6</t>
  </si>
  <si>
    <t>2-Chloro-1,3-butadiène</t>
  </si>
  <si>
    <t>126-99-8</t>
  </si>
  <si>
    <t>Béta-Chloroprène</t>
  </si>
  <si>
    <t>2-Cyanoacrylate de méthyle</t>
  </si>
  <si>
    <t>137-05-3</t>
  </si>
  <si>
    <t>2-Diéthylaminoéthanol</t>
  </si>
  <si>
    <t>100-37-8</t>
  </si>
  <si>
    <t>Diéthyléthanolamine</t>
  </si>
  <si>
    <t>2-Ethoxyéthanol</t>
  </si>
  <si>
    <t>Ethylglycol</t>
  </si>
  <si>
    <t>Risque de pénétration percutanée, Toxique pour la reproduction de catégorie 1B</t>
  </si>
  <si>
    <t>2-Ethylhexan-1-ol</t>
  </si>
  <si>
    <t>2-Hexanone</t>
  </si>
  <si>
    <t>591-78-6</t>
  </si>
  <si>
    <t>Méthyl-n-butylcétone</t>
  </si>
  <si>
    <t>Toxique pour la reproduction de catégorie 2</t>
  </si>
  <si>
    <t>2-Isopropoxyéthanol</t>
  </si>
  <si>
    <t>109-59-1</t>
  </si>
  <si>
    <t>Méthylglycol</t>
  </si>
  <si>
    <t>2-Méthylcyclohexanone</t>
  </si>
  <si>
    <t>583-60-8</t>
  </si>
  <si>
    <t>Cancérogène de catégorie 1A</t>
  </si>
  <si>
    <t>15,15 BIS,15 TER</t>
  </si>
  <si>
    <t>2-Nitropropane</t>
  </si>
  <si>
    <t>2-Phénylpropène</t>
  </si>
  <si>
    <t>98-83-9</t>
  </si>
  <si>
    <t>alpha-Méthylstyrène</t>
  </si>
  <si>
    <t>3,5-Dinitro-o-toluamide</t>
  </si>
  <si>
    <t>148-01-6</t>
  </si>
  <si>
    <t>3-Amino-1,2,4-triazole</t>
  </si>
  <si>
    <t>61-82-5</t>
  </si>
  <si>
    <t>Amitrole</t>
  </si>
  <si>
    <t>3-Chloropropène</t>
  </si>
  <si>
    <t>107-05-1</t>
  </si>
  <si>
    <t>Chlorure d'allyle</t>
  </si>
  <si>
    <t>Cancérogène de catégorie 2,Mutagène de catégorie 2</t>
  </si>
  <si>
    <t>3-Heptanone</t>
  </si>
  <si>
    <t>Ethylbutylcétone</t>
  </si>
  <si>
    <t>4,4'-Diisocyanate de diphénylméthane</t>
  </si>
  <si>
    <t>101-68-8</t>
  </si>
  <si>
    <t>Risques d'allergie respiratoire, Cancérogène de catégorie 2</t>
  </si>
  <si>
    <t>La VLEP CT est définie sur une période de référence de 5 minute</t>
  </si>
  <si>
    <t>4,4'-Méthylènebis(2-chloroaniline) (MOCA) (Fraction inhalable)</t>
  </si>
  <si>
    <t>2,2'-dichloro-4,4'-méthylènedianiline, 3,3'-dichloro-4,4'-diaminodiphénylméthane, MBOCA</t>
  </si>
  <si>
    <t>4,4'-Méthylènedianiline</t>
  </si>
  <si>
    <t xml:space="preserve"> Risque de pénétration percutanée, Cancérogène de catégorie 1B, Mutagène de catégorie 2</t>
  </si>
  <si>
    <t>15,15 BIS</t>
  </si>
  <si>
    <t>4,4'-Thiobis(6-tert-butyl-m-crésol)</t>
  </si>
  <si>
    <t>96-69-5</t>
  </si>
  <si>
    <t>4,6-Dinitro-o-crésol</t>
  </si>
  <si>
    <t>Risque de pénétration percutanée, Mutagène de catégorie 2</t>
  </si>
  <si>
    <t>4-Aminobiphényle</t>
  </si>
  <si>
    <t>4-Aminotoluène</t>
  </si>
  <si>
    <t>106-49-0</t>
  </si>
  <si>
    <t>p-toluidine</t>
  </si>
  <si>
    <t>Risque de pénétration percutanée, Cancérogène de catégorie 2</t>
  </si>
  <si>
    <t>15,15 TER</t>
  </si>
  <si>
    <t>4-Méthoxyphénol</t>
  </si>
  <si>
    <t>150-76-5</t>
  </si>
  <si>
    <t>4-Méthyl-2-pentanol</t>
  </si>
  <si>
    <t>108-11-2</t>
  </si>
  <si>
    <t>Méthylisobutylcarbinol</t>
  </si>
  <si>
    <t>4-Nitroaniline</t>
  </si>
  <si>
    <t>100-01-6</t>
  </si>
  <si>
    <t>5-Méthyl-3-heptanone</t>
  </si>
  <si>
    <t>541-85-5</t>
  </si>
  <si>
    <t>Ethylisoamylcétone</t>
  </si>
  <si>
    <t>Acétate de sec-amyle</t>
  </si>
  <si>
    <t>Acétate d'éthylglycol</t>
  </si>
  <si>
    <t>Acétate de méthylglycol</t>
  </si>
  <si>
    <t>Acétate de 3-pentyle</t>
  </si>
  <si>
    <t>620-11-1</t>
  </si>
  <si>
    <t>Acétate de méthyle</t>
  </si>
  <si>
    <t>Valeurs limites admises (circulaires)</t>
  </si>
  <si>
    <t>Acétate de n-butyle</t>
  </si>
  <si>
    <t>Acétate de n-propyle</t>
  </si>
  <si>
    <t>Acétate de n-amyle</t>
  </si>
  <si>
    <t>Acétate de sec-butyle</t>
  </si>
  <si>
    <t>105-46-4</t>
  </si>
  <si>
    <t>Acétate de sec-hexyle</t>
  </si>
  <si>
    <t>108-84-9</t>
  </si>
  <si>
    <t>Acétate de tert-butyle</t>
  </si>
  <si>
    <t>540-88-5</t>
  </si>
  <si>
    <t>Acétate d'isopropyle</t>
  </si>
  <si>
    <t>Acide 2,2-dichloropropionique</t>
  </si>
  <si>
    <t>75-99-0</t>
  </si>
  <si>
    <t>Dalapon</t>
  </si>
  <si>
    <t>La valeur limite de court terme est sur une période de référence de 1 minute</t>
  </si>
  <si>
    <t>Acide arsénique et ses sels, ainsi que ses composés inorganiques (fraction inhalable)</t>
  </si>
  <si>
    <t>arsenic, trioxyde de diarsenic, anhydrite arsénieux, hydrogène arsénié, arsine, trihydrure d'arsenic</t>
  </si>
  <si>
    <t>Dans la directive 2019/983 fixant cette VLEP, l’entrée en anglais est « Arsenic acid and its salts, as well as inorganic arsenic compounds », il y a donc une erreur de traduction dans la version française de la directive. Certains ou tous ces composées sont classés Cancérogène de catégorie 1A, Cancérogène de catégorie 1B ou Cancérogène de catégorie 2</t>
  </si>
  <si>
    <t>20, 20bis, 21</t>
  </si>
  <si>
    <t>53, 89</t>
  </si>
  <si>
    <t>Acide bromhydrique</t>
  </si>
  <si>
    <t>10035-10-6</t>
  </si>
  <si>
    <t>Acide cyanhydrique (en cyanure)</t>
  </si>
  <si>
    <t>Cyanure d'hydrogène</t>
  </si>
  <si>
    <t>Acide méthacrylique</t>
  </si>
  <si>
    <t>79-41-4</t>
  </si>
  <si>
    <t>Acide oxalique</t>
  </si>
  <si>
    <t>144-62-7</t>
  </si>
  <si>
    <t>Acide picrique</t>
  </si>
  <si>
    <t>2,4,6-Trinitrophénol</t>
  </si>
  <si>
    <t>La VLEP 8h s'applique à la fraction thoracique de l'aérosol. La VLEP CT n'est pas réglementaire et provient d'une circulaire du ministère chargé du travail</t>
  </si>
  <si>
    <t>Acide thioglycolique</t>
  </si>
  <si>
    <t>68-11-1</t>
  </si>
  <si>
    <t>Acide trichloroacétique</t>
  </si>
  <si>
    <t>76-03-9</t>
  </si>
  <si>
    <t>Acroléine</t>
  </si>
  <si>
    <t>107-02-8</t>
  </si>
  <si>
    <t>Risque de pénétration percutanée, Cancérogène de catégorie 1B,Mutagène de catégorie 1B,Toxique pour la reproduction de catégorie 2</t>
  </si>
  <si>
    <t>Acrylate de 2-hydroxypropyle</t>
  </si>
  <si>
    <t>999-61-1</t>
  </si>
  <si>
    <t>Cancérogène de catégorie 1B, Risque de pénétration percutanée, La substance peut provoquer une sensibilisation cutanée.</t>
  </si>
  <si>
    <t>2024</t>
  </si>
  <si>
    <t>0,45</t>
  </si>
  <si>
    <t>1</t>
  </si>
  <si>
    <t>1,8</t>
  </si>
  <si>
    <t>4</t>
  </si>
  <si>
    <t>Entre en vigueur le 5 avril 2026. Avant cette date, valeurs non réglementaires : VLEP 8h 2 ppm ou 4,5 mg/m3, VLEP CT 15 ppm ou 32,5 mg/m3</t>
  </si>
  <si>
    <t>Alcool allylique</t>
  </si>
  <si>
    <t>107-18-6</t>
  </si>
  <si>
    <t>Alcool éthylique</t>
  </si>
  <si>
    <t>Alcool furfurylique</t>
  </si>
  <si>
    <t>98-00-0</t>
  </si>
  <si>
    <t>Alcool isoamylique</t>
  </si>
  <si>
    <t>Alcool isobutylique</t>
  </si>
  <si>
    <t>Alcool isooctylique</t>
  </si>
  <si>
    <t>26952-21-6</t>
  </si>
  <si>
    <t>Alcool isopropylique</t>
  </si>
  <si>
    <t>Alcool n-butylique</t>
  </si>
  <si>
    <t>Alcool n-propylique</t>
  </si>
  <si>
    <t>Alcool propargylique</t>
  </si>
  <si>
    <t>107-19-7</t>
  </si>
  <si>
    <t>Alcool sec-butylique</t>
  </si>
  <si>
    <t>Alcool tert-butylique</t>
  </si>
  <si>
    <t>Aldéhyde 2-buténoïque trans</t>
  </si>
  <si>
    <t>123-73-9</t>
  </si>
  <si>
    <t>Aldéhyde Crotonique</t>
  </si>
  <si>
    <t>Mutagène de catégorie 2</t>
  </si>
  <si>
    <t>Aldéhyde acétique</t>
  </si>
  <si>
    <t>Mutagène de catégorie 2, Cancérogène de catégorie 1B</t>
  </si>
  <si>
    <t>Aldéhyde chloroacétique</t>
  </si>
  <si>
    <t>107-20-0</t>
  </si>
  <si>
    <t>Aldéhyde furfurylique</t>
  </si>
  <si>
    <t>Aldéhyde glutarique</t>
  </si>
  <si>
    <t>Aldéhyde n-valérique</t>
  </si>
  <si>
    <t>110-62-3</t>
  </si>
  <si>
    <t>Aldrine</t>
  </si>
  <si>
    <t>Aluminium (composés alkylés)</t>
  </si>
  <si>
    <t>Aluminium (fumées de soudage)</t>
  </si>
  <si>
    <t>Aluminium (métal)</t>
  </si>
  <si>
    <t>Aluminium (pulvérulent)</t>
  </si>
  <si>
    <t>Aluminium (sels solubles)</t>
  </si>
  <si>
    <t>Aluminium (trioxyde de di-)</t>
  </si>
  <si>
    <t>Amiante</t>
  </si>
  <si>
    <t>Amosite , Chrysotile , Crocidolite</t>
  </si>
  <si>
    <t>30,30 BIS,30 TER</t>
  </si>
  <si>
    <t>10 fibres/litre</t>
  </si>
  <si>
    <t>VLEP fixée par l'article R 4412-100 du Code du travail. Voir 2.3.1 de l'ED 6443.</t>
  </si>
  <si>
    <t>Ammonium (chlorure d'),fumées</t>
  </si>
  <si>
    <t>Ammonium (sulfamate d')</t>
  </si>
  <si>
    <t>Amylacétate, tert.</t>
  </si>
  <si>
    <t>625-16-1</t>
  </si>
  <si>
    <t>Anhydride maléique</t>
  </si>
  <si>
    <t>108-31-6</t>
  </si>
  <si>
    <t>Risque d'allergie</t>
  </si>
  <si>
    <t>Anhydride phtalique</t>
  </si>
  <si>
    <t>85-44-9</t>
  </si>
  <si>
    <t>66,66 BIS</t>
  </si>
  <si>
    <t>Anhydride trimellitique (fumées)</t>
  </si>
  <si>
    <t>552-30-7</t>
  </si>
  <si>
    <t>Cancérogène de catégorie 2,Mutagène de catégorie 2,Risque de pénétration percutanée</t>
  </si>
  <si>
    <t>Lors du suivi de l'exposition, il convient de tenir compte des valeurs de suivi biologique appropriées.</t>
  </si>
  <si>
    <t>Aniline (sels d')</t>
  </si>
  <si>
    <t>Antimoine et ses composés,en Sb</t>
  </si>
  <si>
    <t>Certains ou tous ces composées sont classés Cancérogène de catégorie 1A, Cancérogène de catégorie 1B ou Cancérogène de catégorie 2</t>
  </si>
  <si>
    <t>ANTU</t>
  </si>
  <si>
    <t>86-88-4</t>
  </si>
  <si>
    <t>1-Naphtylthiourée</t>
  </si>
  <si>
    <t>Argent (composés solubles),en Ag</t>
  </si>
  <si>
    <t>Argent (métallique)</t>
  </si>
  <si>
    <t>Atrazine</t>
  </si>
  <si>
    <t>1912-24-9</t>
  </si>
  <si>
    <t>Azinphos-méthyl</t>
  </si>
  <si>
    <t>86-50-0</t>
  </si>
  <si>
    <t>Azote (dioxyde d')</t>
  </si>
  <si>
    <t>Azote (oxyde d')</t>
  </si>
  <si>
    <t>Oxyde d'azote</t>
  </si>
  <si>
    <t>Azote (trifluorure d')</t>
  </si>
  <si>
    <t>7783-54-2</t>
  </si>
  <si>
    <t>Baryum (composés solubles),en Ba</t>
  </si>
  <si>
    <t>Bénomyl</t>
  </si>
  <si>
    <t>17804-35-2</t>
  </si>
  <si>
    <t>Mutagène de catégorie 1B, Toxique pour la reproduction de catégorie 1B</t>
  </si>
  <si>
    <t>Cancérogène de catégorie 1A,Mutagène de catégorie 1B, Risque de pénétration percutanée</t>
  </si>
  <si>
    <t>4,4bis,84</t>
  </si>
  <si>
    <t>0,5</t>
  </si>
  <si>
    <t>1,65</t>
  </si>
  <si>
    <r>
      <t>A compter du 6 avril 2026 la VLEP 8h est abaissée à 0,2 ppm ou 0,66 mg/m</t>
    </r>
    <r>
      <rPr>
        <sz val="7.5"/>
        <color rgb="FF000000"/>
        <rFont val="Arial"/>
        <family val="2"/>
      </rPr>
      <t>3</t>
    </r>
    <r>
      <rPr>
        <sz val="10"/>
        <color rgb="FF000000"/>
        <rFont val="Arial"/>
        <family val="2"/>
      </rPr>
      <t>.</t>
    </r>
  </si>
  <si>
    <t xml:space="preserve">Cancérogène de catégorie 1B, La substance peut provoquer une sensibilisation des voies respiratoires. La substance peut provoquer une sensibilisation de la peau. </t>
  </si>
  <si>
    <t>Valeur abaissée à 0,0002 mg/m3 au 12/07/2026</t>
  </si>
  <si>
    <t>Biphényle chloré (42% Cl)</t>
  </si>
  <si>
    <t>53469-21-9</t>
  </si>
  <si>
    <t>Biphényle chloré (54% Cl)</t>
  </si>
  <si>
    <t>11097-69-1</t>
  </si>
  <si>
    <t>Bismuth (tellurure de)</t>
  </si>
  <si>
    <t>1304-82-1</t>
  </si>
  <si>
    <t>Bismuth (tellurure de,dopé au Se)</t>
  </si>
  <si>
    <t>Bisphénol A (poussières inhalables)</t>
  </si>
  <si>
    <t>4,4'- isopropylidènediphénol</t>
  </si>
  <si>
    <t>Toxique pour la reproduction de catégorie 1B</t>
  </si>
  <si>
    <t>Les travaux exposants aux poussières de bois inhalables sont considérés comme cancérogènes (arrêté du 26 octobre 2020 modifié)</t>
  </si>
  <si>
    <t>Bore (trifluorure de)</t>
  </si>
  <si>
    <t>7637-07-2</t>
  </si>
  <si>
    <t>Bore (trioxyde de di-)</t>
  </si>
  <si>
    <t>1303-86-2</t>
  </si>
  <si>
    <t>Anhydride borique</t>
  </si>
  <si>
    <t>Brai de houille (vapeurs ou aérosols, fraction soluble dans le benzène)</t>
  </si>
  <si>
    <t>65996-93-2</t>
  </si>
  <si>
    <t>Cancérogène de catégorie 1A,Mutagène de catégorie 1B,Toxique pour la reproduction de catégorie 1B</t>
  </si>
  <si>
    <t>16,16 BIS</t>
  </si>
  <si>
    <t>Bromacil</t>
  </si>
  <si>
    <t>314-40-9</t>
  </si>
  <si>
    <t>Brome (pentafluorure de)</t>
  </si>
  <si>
    <t>7789-30-2</t>
  </si>
  <si>
    <t>Bromochlorométhane</t>
  </si>
  <si>
    <t>74-97-5</t>
  </si>
  <si>
    <t>Bromoéthane</t>
  </si>
  <si>
    <t>74-96-4</t>
  </si>
  <si>
    <t>Bromure d'éthyle</t>
  </si>
  <si>
    <t>Bromométhane</t>
  </si>
  <si>
    <t>Bromotrifluorométhane (F 13 B1)</t>
  </si>
  <si>
    <t>75-63-8</t>
  </si>
  <si>
    <t>Butanethiol (isomères)</t>
  </si>
  <si>
    <t>Butylmercaptant</t>
  </si>
  <si>
    <t>Certains ou tous ces composées sont classés (Cancérogène de catégorie 1A, Cancérogène de catégorie 1B ou Cancérogène de catégorie 2), (Mutagène de catégorie 1A, Mutagène de catégorie 1B ou Mutagène de catégorie 2) et (Toxique pour la reproduction de catégorie 1A, Toxique pour la reproduction de catégorie 1B ou Toxique pour la reproduction de catégorie 2)</t>
  </si>
  <si>
    <t>Valeur abaissée à 0,001 mg/m3 au 12/07/2027</t>
  </si>
  <si>
    <t>Calcium (carbonate de)</t>
  </si>
  <si>
    <t>Calcite , Marbre , Carbonate de calcium</t>
  </si>
  <si>
    <t>Calcium (cyanamide de)</t>
  </si>
  <si>
    <t>156-62-7</t>
  </si>
  <si>
    <t>Cyanamide de calcium</t>
  </si>
  <si>
    <t>Calcium (hydroxyde de) fraction alvéolaire</t>
  </si>
  <si>
    <t>Hydroxyde de calcium</t>
  </si>
  <si>
    <t>Calcium (oxyde de) fraction alvéolaire</t>
  </si>
  <si>
    <t>1305-78-8</t>
  </si>
  <si>
    <t>Oxyde de calcium</t>
  </si>
  <si>
    <t>Calcium (sulfate de)</t>
  </si>
  <si>
    <t>10101-41-4</t>
  </si>
  <si>
    <t>Gypse , Sulfate de calcium</t>
  </si>
  <si>
    <t>Camphéchlore</t>
  </si>
  <si>
    <t>8001-35-2</t>
  </si>
  <si>
    <t>Toxaphène</t>
  </si>
  <si>
    <t>Captafol</t>
  </si>
  <si>
    <t>2425-06-1</t>
  </si>
  <si>
    <t>Risque de pénétration percutanée, Cancérogène de catégorie 1B</t>
  </si>
  <si>
    <t>Captane</t>
  </si>
  <si>
    <t>133-06-2</t>
  </si>
  <si>
    <t>Carbaryl</t>
  </si>
  <si>
    <t>63-25-2</t>
  </si>
  <si>
    <t>Carbofuran</t>
  </si>
  <si>
    <t>1563-66-2</t>
  </si>
  <si>
    <t>Dioxyde de carbone</t>
  </si>
  <si>
    <t>124-38-9</t>
  </si>
  <si>
    <t>Oxyde de carbone</t>
  </si>
  <si>
    <t>Toxique pour la reproduction de catégorie 1A. Possibilité d'une atteinte auditive en cas de co-exposition au bruit.</t>
  </si>
  <si>
    <t>Cellulose (fibre de papier)</t>
  </si>
  <si>
    <t>Césium (hydroxyde de)</t>
  </si>
  <si>
    <t>21351-79-1</t>
  </si>
  <si>
    <t>Cétène</t>
  </si>
  <si>
    <t>463-51-4</t>
  </si>
  <si>
    <t>Chanvre (fibres de)</t>
  </si>
  <si>
    <t>La valeur limite concerne la fraction thoracique</t>
  </si>
  <si>
    <t>Chlordane</t>
  </si>
  <si>
    <t>57-74-9</t>
  </si>
  <si>
    <t>Risque de pénétration percutanée,Cancérogène de catégorie 2</t>
  </si>
  <si>
    <t>Chlore (dioxyde de)</t>
  </si>
  <si>
    <t>10049-04-4</t>
  </si>
  <si>
    <t>Dioxyde de chlore</t>
  </si>
  <si>
    <t>Chlore (trifluorure de)</t>
  </si>
  <si>
    <t>7790-91-2</t>
  </si>
  <si>
    <t>Chlorodifluorométhane (F 22)</t>
  </si>
  <si>
    <t>75-45-6</t>
  </si>
  <si>
    <t>Chloroéthane</t>
  </si>
  <si>
    <t>75-00-3</t>
  </si>
  <si>
    <t>Chlorure d'éthyle</t>
  </si>
  <si>
    <t>Chlorométhane</t>
  </si>
  <si>
    <t>74-87-3</t>
  </si>
  <si>
    <t>Chlorure de méthyle</t>
  </si>
  <si>
    <t>Chloropentafluoroéthane</t>
  </si>
  <si>
    <t>76-15-3</t>
  </si>
  <si>
    <t>Chloropicrine</t>
  </si>
  <si>
    <t>76-06-2</t>
  </si>
  <si>
    <t>Nitrotrichlorométhane</t>
  </si>
  <si>
    <t>Chlorpyrifos</t>
  </si>
  <si>
    <t>2921-88-2</t>
  </si>
  <si>
    <t>Chlorure de chloroacétyle</t>
  </si>
  <si>
    <t>79-04-9</t>
  </si>
  <si>
    <t>Chlorure de cyanogène</t>
  </si>
  <si>
    <t>506-77-4</t>
  </si>
  <si>
    <t>Chloroéthylène</t>
  </si>
  <si>
    <t>Chromate de tert-butyle,en CrO3</t>
  </si>
  <si>
    <t>1189-85-1</t>
  </si>
  <si>
    <t>Chrome (métal), composés de chrome inorganiques (II) et composés de chrome inorganiques (insolubles) (III)</t>
  </si>
  <si>
    <t>Acide chromique , Anhydride chromique, Chromates et dichromates de sodium et de potassium</t>
  </si>
  <si>
    <t>Risque de pénétration percutanée, Certains ou tous ces composées sont classés (Cancérogène de catégorie 1A, Cancérogène de catégorie 1B ou Cancérogène de catégorie 2), (Mutagène de catégorie 1A, Mutagène de catégorie 1B ou Mutagène de catégorie 2) et (Toxique pour la reproduction de catégorie 1A, Toxique pour la reproduction de catégorie 1B ou Toxique pour la reproduction de catégorie 2)</t>
  </si>
  <si>
    <t>10,10 BIS,10 TER</t>
  </si>
  <si>
    <t>Clopidol</t>
  </si>
  <si>
    <t>2971-90-6</t>
  </si>
  <si>
    <t>Cobalt carbonyle,en Co</t>
  </si>
  <si>
    <t>10210-68-1</t>
  </si>
  <si>
    <t>Cobalt hydrocarbonyle,en Co</t>
  </si>
  <si>
    <t>16842-03-8</t>
  </si>
  <si>
    <t>Colophane (produits de décomposition des baguettes de soudure, exprimés en aldéhyde formique)</t>
  </si>
  <si>
    <t>Composés du nickel Exprimés en nickel (fraction alvéolaire)</t>
  </si>
  <si>
    <t>Risque de sensibilisation cutanée et respiratoire. Certains de ces composés sont classés cancérogènes de catégorie 1A, mutagènes de catégorie 2 ou toxiques pour la reproduction de catégorie 1B.</t>
  </si>
  <si>
    <t>37,37BIS,37TER</t>
  </si>
  <si>
    <t>0,01</t>
  </si>
  <si>
    <t>La valeur est applicable à partir du 18 janvier 2025.</t>
  </si>
  <si>
    <t>Composés du nickel Exprimés en nickel (fraction inhalable)</t>
  </si>
  <si>
    <t>0,1</t>
  </si>
  <si>
    <r>
      <t>A partir du 18 janvier 2025, la valeur est abaissée à 0,05 mg/m</t>
    </r>
    <r>
      <rPr>
        <sz val="7.5"/>
        <color rgb="FF000000"/>
        <rFont val="Arial"/>
        <family val="2"/>
      </rPr>
      <t>3</t>
    </r>
    <r>
      <rPr>
        <sz val="10"/>
        <color rgb="FF000000"/>
        <rFont val="Arial"/>
        <family val="2"/>
      </rPr>
      <t>.</t>
    </r>
  </si>
  <si>
    <t>Coton (fibres de)</t>
  </si>
  <si>
    <t>66,90,66 BIS</t>
  </si>
  <si>
    <t>Coumafène</t>
  </si>
  <si>
    <t>81-81-2</t>
  </si>
  <si>
    <t>Warfarine</t>
  </si>
  <si>
    <t>Toxique pour la reproduction de catégorie 1A</t>
  </si>
  <si>
    <t>Crésols (tous isomères)</t>
  </si>
  <si>
    <t>1319-77-3</t>
  </si>
  <si>
    <t>14464-46-1</t>
  </si>
  <si>
    <t>Cristobalite</t>
  </si>
  <si>
    <t>Les travaux exposant à la poussière de silice cristalline alvéolaire issue de procédés de travail sont considérés comme cancérogènes (arrêté du 26 octobre 2020 modifié).</t>
  </si>
  <si>
    <t>Forme de silice cristalline. Voir §2.3.4 de l'ED 6443.</t>
  </si>
  <si>
    <t>Crufomate</t>
  </si>
  <si>
    <t>299-86-5</t>
  </si>
  <si>
    <t>Cuivre (fumées)</t>
  </si>
  <si>
    <t>Cuivre (poussières),en Cu</t>
  </si>
  <si>
    <t>Isopropylbenzène , 2-phényl-propane</t>
  </si>
  <si>
    <t>Risque de pénétration percutanée, Classification Cancérogène de catégorie 1B dans la 18ième ATP applicable à partir du 1 décembre 2023</t>
  </si>
  <si>
    <t>Si un suivi biologique est mis en place, le suivi de l'exposition s'effectue à partir des valeurs de suivi biologique disponibles et appropriées pour cet agent chimique.</t>
  </si>
  <si>
    <t>Cyanamide</t>
  </si>
  <si>
    <t>420-04-2</t>
  </si>
  <si>
    <t>Risque de pénétration percutanée, Cancérogène de catégorie 2, Toxique pour la reproduction de catégorie 2</t>
  </si>
  <si>
    <t>Cyanogène</t>
  </si>
  <si>
    <t>460-19-5</t>
  </si>
  <si>
    <t>1983/1982</t>
  </si>
  <si>
    <t>Cyanure d'hydrogène (Fumigation)</t>
  </si>
  <si>
    <t>L'article du décret n°88-448 du 26 avril 1988 modifié fixant des valeurs spécifiques aux travailleurs exposés lors d'une opération de fumigation a été suprimé par le décret 2024-307 du 4 avril 2024. Voir désormais l'entrée Acide cyanhydrique exprimé en cyanure</t>
  </si>
  <si>
    <t>Cyanures,en CN (sauf cyanures nommément désignés)</t>
  </si>
  <si>
    <t>Cyclohexanol</t>
  </si>
  <si>
    <t>108-93-0</t>
  </si>
  <si>
    <t>Cyclohexène</t>
  </si>
  <si>
    <t>110-83-8</t>
  </si>
  <si>
    <t>Cyclohexylamine</t>
  </si>
  <si>
    <t>108-91-8</t>
  </si>
  <si>
    <t>Risque de pénétration percutanée, Toxique pour la reproduction de catégorie 2</t>
  </si>
  <si>
    <t>Cyclopentadiène</t>
  </si>
  <si>
    <t>542-92-7</t>
  </si>
  <si>
    <t>Cyclopentane</t>
  </si>
  <si>
    <t>287-92-3</t>
  </si>
  <si>
    <t>Cyhexatin</t>
  </si>
  <si>
    <t>13121-70-5</t>
  </si>
  <si>
    <t>Décaborane</t>
  </si>
  <si>
    <t>17702-41-9</t>
  </si>
  <si>
    <t>Déméton (mélange O + S)</t>
  </si>
  <si>
    <t>8065-48-3</t>
  </si>
  <si>
    <t>Déméton-méthyl (mélange O + S)</t>
  </si>
  <si>
    <t>8022-00-2</t>
  </si>
  <si>
    <t>Diacétone-alcool</t>
  </si>
  <si>
    <t>123-42-2</t>
  </si>
  <si>
    <t>Diacétyle</t>
  </si>
  <si>
    <t>431-03-8</t>
  </si>
  <si>
    <t>Diazinon</t>
  </si>
  <si>
    <t>333-41-5</t>
  </si>
  <si>
    <t>Diborane</t>
  </si>
  <si>
    <t>19287-45-7</t>
  </si>
  <si>
    <t>Dibromodifluorométhane</t>
  </si>
  <si>
    <t>75-61-6</t>
  </si>
  <si>
    <t>Dibromure d'éthylène</t>
  </si>
  <si>
    <t>106-93-4</t>
  </si>
  <si>
    <t>1,2-dibromoéthane</t>
  </si>
  <si>
    <t>Dichlorodifluorométhane (F 12)</t>
  </si>
  <si>
    <t>75-71-8</t>
  </si>
  <si>
    <t>Dichlorofluorométhane (F 21)</t>
  </si>
  <si>
    <t>75-43-4</t>
  </si>
  <si>
    <t>Chlorure de méthylène</t>
  </si>
  <si>
    <t>Cancérogène de catégorie 2,Risque de pénétration percutanée</t>
  </si>
  <si>
    <t>Dichlorvos</t>
  </si>
  <si>
    <t>62-73-7</t>
  </si>
  <si>
    <t>Dicrotophos</t>
  </si>
  <si>
    <t>141-66-2</t>
  </si>
  <si>
    <t>Dicyclopentadiène</t>
  </si>
  <si>
    <t>77-73-6</t>
  </si>
  <si>
    <t>Dieldrine</t>
  </si>
  <si>
    <t>Diéthanolamine</t>
  </si>
  <si>
    <t>111-42-2</t>
  </si>
  <si>
    <t>Diéthion</t>
  </si>
  <si>
    <t>563-12-2</t>
  </si>
  <si>
    <t>Ethion</t>
  </si>
  <si>
    <t>Diéthylcétone</t>
  </si>
  <si>
    <t>96-22-0</t>
  </si>
  <si>
    <t>Diéthylènetriamine</t>
  </si>
  <si>
    <t>111-40-0</t>
  </si>
  <si>
    <t>Risques d'allergie cutanée</t>
  </si>
  <si>
    <t>Diisobutylcétone</t>
  </si>
  <si>
    <t>108-83-8</t>
  </si>
  <si>
    <t>Diisocyanate de 1,5-naphtylène</t>
  </si>
  <si>
    <t>3173-72-6</t>
  </si>
  <si>
    <t>Risques d'allergie respiratoire</t>
  </si>
  <si>
    <t>Diisocyanate de toluylène</t>
  </si>
  <si>
    <t>26471-62-5</t>
  </si>
  <si>
    <t>Diisocyanate d'hexaméthylène</t>
  </si>
  <si>
    <t>822-06-0</t>
  </si>
  <si>
    <t>Diisocyanate d'hexaméthylène, prépolymères du</t>
  </si>
  <si>
    <t>Diisocyanate d'isophorone</t>
  </si>
  <si>
    <t>4098-71-9</t>
  </si>
  <si>
    <t>Diisopropylamine</t>
  </si>
  <si>
    <t>108-18-9</t>
  </si>
  <si>
    <t>Dinitrate de 1,2-propylèneglycol</t>
  </si>
  <si>
    <t>6423-43-4</t>
  </si>
  <si>
    <t>Dinitrobenzène (tous isomères)</t>
  </si>
  <si>
    <t>25154-54-5</t>
  </si>
  <si>
    <t>Dioxathion</t>
  </si>
  <si>
    <t>78-34-2</t>
  </si>
  <si>
    <t>Diphénylamine</t>
  </si>
  <si>
    <t>122-39-4</t>
  </si>
  <si>
    <t>Dipropylcétone</t>
  </si>
  <si>
    <t>123-19-3</t>
  </si>
  <si>
    <t>Diquat</t>
  </si>
  <si>
    <t>85-00-7</t>
  </si>
  <si>
    <t>Disulfiram</t>
  </si>
  <si>
    <t>97-77-8</t>
  </si>
  <si>
    <t>Disulfoton</t>
  </si>
  <si>
    <t>298-04-4</t>
  </si>
  <si>
    <t>Disulfure d'allyle et de propyle</t>
  </si>
  <si>
    <t>2179-59-1</t>
  </si>
  <si>
    <t>Diuron</t>
  </si>
  <si>
    <t>330-54-1</t>
  </si>
  <si>
    <t>Emissions d'échappement de moteurs Diesel mesurées sous forme de carbone élémentaire</t>
  </si>
  <si>
    <t>Les travaux exposant aux émissions d'échappement de moteurs Diesel sont considérés comme cancérogènes (arrêté du 26 octobre 2020 modifié).</t>
  </si>
  <si>
    <t>Pour l'extraction souterraine et le creusement de tunnels la VLEP entre en application le 21 février 2026.</t>
  </si>
  <si>
    <t>Endosulfan</t>
  </si>
  <si>
    <t>115-29-7</t>
  </si>
  <si>
    <t>Endrine</t>
  </si>
  <si>
    <t>1-Chloro-2,3-époxypropane</t>
  </si>
  <si>
    <t>Cancérogène de catégorie 1B,Risque de pénétration percutanée</t>
  </si>
  <si>
    <t>Etain (composés organiques d'),en Sn</t>
  </si>
  <si>
    <t>Classification de certains composés Toxique pour la reproduction de catégorie 1B dans la 18ième ATP applicable à partir du 1 décembre 2023</t>
  </si>
  <si>
    <t>Ethanethiol</t>
  </si>
  <si>
    <t>75-08-1</t>
  </si>
  <si>
    <t>Ethylmercaptan</t>
  </si>
  <si>
    <t>2-Aminoéthanol</t>
  </si>
  <si>
    <t>Ether diphénylique</t>
  </si>
  <si>
    <t>101-84-8</t>
  </si>
  <si>
    <t>Oxyde de biphényle</t>
  </si>
  <si>
    <t>Ethylène chlorohydrine</t>
  </si>
  <si>
    <t>Alcool 2-chloroéthylique , 2-Chloroéthanol</t>
  </si>
  <si>
    <t>Ethylèneglycol (vapeur)</t>
  </si>
  <si>
    <t>Ethylidène norbornène</t>
  </si>
  <si>
    <t>16219-75-3</t>
  </si>
  <si>
    <t>Fenchlorphos</t>
  </si>
  <si>
    <t>299-84-3</t>
  </si>
  <si>
    <t>Fensulfothion</t>
  </si>
  <si>
    <t>115-90-2</t>
  </si>
  <si>
    <t>Fer (oxyde rouge synthétique)</t>
  </si>
  <si>
    <t>Fer (trioxyde de di-,fumées),en Fe</t>
  </si>
  <si>
    <t>1309-37-1</t>
  </si>
  <si>
    <t>44,94,44 BIS</t>
  </si>
  <si>
    <t>Fer dicyclopentadiényle</t>
  </si>
  <si>
    <t>102-54-5</t>
  </si>
  <si>
    <t>Fer pentacarbonyle,en Fe</t>
  </si>
  <si>
    <t>13463-40-6</t>
  </si>
  <si>
    <t>Ferbame</t>
  </si>
  <si>
    <t>14484-64-1</t>
  </si>
  <si>
    <t>0,1 fibre.cm-3</t>
  </si>
  <si>
    <t>Fibres de laitier</t>
  </si>
  <si>
    <t>Cancérogène de catégorie 2 sauf exemption de classification suivant conditions définies par le règlement (CE) 1272/2008 modifié</t>
  </si>
  <si>
    <t>1 fibre.cm-3</t>
  </si>
  <si>
    <t>Fibres de p-aramide</t>
  </si>
  <si>
    <t>Aramide (fibres de p-)</t>
  </si>
  <si>
    <t>Fibres de roche</t>
  </si>
  <si>
    <t>Fibres de verre</t>
  </si>
  <si>
    <t>Certaines fibres de verre peuvent être classées Cancérogène de catégorie 2 suivant les conditions définies par le règlement (CE) 1272/2008 modifié</t>
  </si>
  <si>
    <t>Fibres végétales (toutes sortes, non déjà citées par ailleurs)</t>
  </si>
  <si>
    <t>La VLEP s'applique à la fraction thoracique de l'aérosol</t>
  </si>
  <si>
    <t>Fluor</t>
  </si>
  <si>
    <t>7782-41-4</t>
  </si>
  <si>
    <t>Fluorure de carbonyle</t>
  </si>
  <si>
    <t>353-50-4</t>
  </si>
  <si>
    <t>Acide fluorhydrique</t>
  </si>
  <si>
    <t>Fluorures inorganiques</t>
  </si>
  <si>
    <t>Fonofos</t>
  </si>
  <si>
    <t>944-22-9</t>
  </si>
  <si>
    <t>Aldéhyde formique</t>
  </si>
  <si>
    <t>Cancérogène de catégorie 1B, Mutagène de catégorie 2, La substance peut provoquer une sensibilisation cutanée. Les travaux exposants au formaldéhyde sont considérés comme cancérogènes (arrêté du 26 octobre 2020 modifié).</t>
  </si>
  <si>
    <t>43,43 BIS</t>
  </si>
  <si>
    <t>Valeur limite de 0,62 mg/m3 ou 0,5 ppm sur 8h pour les secteurs des soins de santé, des pompes funèbres et de l'embaumement jusqu'au 11 juillet 2024.</t>
  </si>
  <si>
    <t>Formiate de méthyle</t>
  </si>
  <si>
    <t>107-31-3</t>
  </si>
  <si>
    <t>Fumées de soudage (totalité des particules)</t>
  </si>
  <si>
    <t>Fumées de vulcanisation des caoutchoucs, fraction soluble dans le cyclohexane</t>
  </si>
  <si>
    <t>Germanium (tétrahydrure de)</t>
  </si>
  <si>
    <t>7782-65-2</t>
  </si>
  <si>
    <t>Glycérine (aérosols de)</t>
  </si>
  <si>
    <t>Glycidol</t>
  </si>
  <si>
    <t>556-52-5</t>
  </si>
  <si>
    <t>Cancérogène de catégorie 1B,Mutagène de catégorie 2,Toxique pour la reproduction de catégorie 1B</t>
  </si>
  <si>
    <t>Graphite</t>
  </si>
  <si>
    <t>7782-42-5</t>
  </si>
  <si>
    <t>La VLEP s'applique à la fraction alvéolaire de l'aérosol</t>
  </si>
  <si>
    <t>Heptachlore</t>
  </si>
  <si>
    <t>Hexachlorocyclopentadiène</t>
  </si>
  <si>
    <t>77-47-4</t>
  </si>
  <si>
    <t>Hexachloroéthane</t>
  </si>
  <si>
    <t>67-72-1</t>
  </si>
  <si>
    <t>Hexachloronaphtalène</t>
  </si>
  <si>
    <t>1335-87-1</t>
  </si>
  <si>
    <t>Hexafluoroacétone</t>
  </si>
  <si>
    <t>684-16-2</t>
  </si>
  <si>
    <t>Hexane (autres isomères)</t>
  </si>
  <si>
    <t>Hexogène</t>
  </si>
  <si>
    <t>121-82-4</t>
  </si>
  <si>
    <t>Perhydro-1,3,5-trinitro-1,3,5-triazine , Cyclonite , Triméthylène trinitramine</t>
  </si>
  <si>
    <t>Hexylèneglycol</t>
  </si>
  <si>
    <t>107-41-5</t>
  </si>
  <si>
    <t>Risque de pénétration percutanée, Les travaux entraînant une exposition cutanée à des huiles minérales qui ont été auparavant utilisées dans des moteurs à combustion interne pour lubrifier et refroidir les pièces mobiles du moteur sont considérés comme cancérogènes (arrêté du 26 octobre 2020 modifié).</t>
  </si>
  <si>
    <t>36 BIS</t>
  </si>
  <si>
    <t>Cette entrée ne comporte pas de VLEP mais seulement une mention peau</t>
  </si>
  <si>
    <t>Risque de pénétration percutanée,Cancérogène de catégorie 1B, Risques d'allergie cutanée</t>
  </si>
  <si>
    <t>Hydrocarbures benzéniques en C9-C12 (vapeurs)</t>
  </si>
  <si>
    <t>Ces fractions d'hydrocarbure sont classées Cancérogène de catégorie 1A et Mutagène de catégorie 1B sauf si elles contiennent moins de 0,1 % en poids de benzène.</t>
  </si>
  <si>
    <t>94,96,106,140</t>
  </si>
  <si>
    <t>Les VLEP fixées pour les hydrocarbures benzéniques nommément désignés restent valable simultanément</t>
  </si>
  <si>
    <t>Hydrocarbures en C6-C12 (ensemble des,vapeurs).</t>
  </si>
  <si>
    <t>Ces fractions d'hydrocarbure sont classées Cancérogène de catégorie 1A et Mutagène de catégorie 1B sauf si elles contiennent moins de 0,1 % en poids de benzène</t>
  </si>
  <si>
    <t>84,94,96,106,140</t>
  </si>
  <si>
    <t>Les VLEP fixées pour des hydrocarbures spécifiques restent valable simultanément. Une valeur d'objectif de 500 mg/m3 avait été prévue par la circulaire du 12 juillet 1993, elle devait être réexaminée en 1995 mais ne l'a pas été</t>
  </si>
  <si>
    <t>Hydrogène antimonié</t>
  </si>
  <si>
    <t>7803-52-3</t>
  </si>
  <si>
    <t>Stibine , Hydrure d'antimoine</t>
  </si>
  <si>
    <t>Hydrogène phosphoré</t>
  </si>
  <si>
    <t>La VLEP-CT est réglementaire indicative (arrêté du 30/06/2004 modifié)</t>
  </si>
  <si>
    <t>Hydrogène sélénié</t>
  </si>
  <si>
    <t>7783-07-5</t>
  </si>
  <si>
    <t>Séléniure de dihydrogène</t>
  </si>
  <si>
    <t>Hydrogène sulfuré</t>
  </si>
  <si>
    <t>7783-06-4</t>
  </si>
  <si>
    <t>Cancérogène de catégorie 2, Mutagène de catégorie 2</t>
  </si>
  <si>
    <t>Indène</t>
  </si>
  <si>
    <t>95-13-6</t>
  </si>
  <si>
    <t>Iodométhane</t>
  </si>
  <si>
    <t>74-88-4</t>
  </si>
  <si>
    <t>Isopentane</t>
  </si>
  <si>
    <t>78-78-4</t>
  </si>
  <si>
    <t>Isophorone</t>
  </si>
  <si>
    <t>78-59-1</t>
  </si>
  <si>
    <t>Isopropylamine</t>
  </si>
  <si>
    <t>75-31-0</t>
  </si>
  <si>
    <t>Lactate de n-butyle</t>
  </si>
  <si>
    <t>138-22-7</t>
  </si>
  <si>
    <t>Lin (fibres de)</t>
  </si>
  <si>
    <t>Lithium (hydrure de) fraction inhalable</t>
  </si>
  <si>
    <t>7580-67-8</t>
  </si>
  <si>
    <t>Magnésium (carbonate de)</t>
  </si>
  <si>
    <t>546-93-0</t>
  </si>
  <si>
    <t>Magnésite , Carbonate de magnésium</t>
  </si>
  <si>
    <t>Magnésium (oxyde de),fumées</t>
  </si>
  <si>
    <t>Malathion</t>
  </si>
  <si>
    <t>121-75-5</t>
  </si>
  <si>
    <t>Manganèse cyclopentadiényltricarbonyle,en Mn</t>
  </si>
  <si>
    <t>12079-65-1</t>
  </si>
  <si>
    <t>Manganèse et ses composés fraction alvéolaire exprimé en manganèse</t>
  </si>
  <si>
    <t>Manganèse et ses composés fraction inhalable exprimé en manganèse</t>
  </si>
  <si>
    <t>Manganèse méthylcyclopentadiényltricarbonyle,en Mn</t>
  </si>
  <si>
    <t>12108-13-3</t>
  </si>
  <si>
    <t>Mélanges d'hydrocarbures aromatiques polycycliques, en particulier ceux contenant du benzo[a]pyrène</t>
  </si>
  <si>
    <t>Risque de pénétration percutanée, Certains de ces composées sont classés Cancérogène de catégorie 1A, Cancérogène de catégorie 1B ou Cancérogène de catégorie 2. Les travaux exposant aux hydrocarbures polycycliques aromatiques présents dans la suie, le goudron, la poix, la fumée ou les poussières de la houille sont considérés comme cancérogènes (arrêté du 26 octobre 2020 modifié).</t>
  </si>
  <si>
    <t>16, 16 bis, 36 bis</t>
  </si>
  <si>
    <t>Mercure (composés alkylés),en Hg</t>
  </si>
  <si>
    <t>Mercure (composés arylés et inorganiques),en Hg</t>
  </si>
  <si>
    <t>Mercure et composés bivalents du mercure, y compris l'oxyde de mercure et le chlorure de mercurique</t>
  </si>
  <si>
    <t>Certains ou tous ces composées sont classés (Mutagène de catégorie 1A, Mutagène de catégorie 1B ou Mutagène de catégorie 2) et (Toxique pour la reproduction de catégorie 1A, Toxique pour la reproduction de catégorie 1B ou Toxique pour la reproduction de catégorie 2)</t>
  </si>
  <si>
    <t>Méthanethiol</t>
  </si>
  <si>
    <t>74-93-1</t>
  </si>
  <si>
    <t>Méthylmercaptan</t>
  </si>
  <si>
    <t>Alcool méthylique</t>
  </si>
  <si>
    <t>Méthomyl</t>
  </si>
  <si>
    <t>16752-77-5</t>
  </si>
  <si>
    <t>Méthoxychlore</t>
  </si>
  <si>
    <t>Méthylacrylonitrile</t>
  </si>
  <si>
    <t>126-98-7</t>
  </si>
  <si>
    <t>Méthylal</t>
  </si>
  <si>
    <t>109-87-5</t>
  </si>
  <si>
    <t>Diméthoxyméthane</t>
  </si>
  <si>
    <t>Méthylamine</t>
  </si>
  <si>
    <t>74-89-5</t>
  </si>
  <si>
    <t>Méthylcyclohexane</t>
  </si>
  <si>
    <t>Méthylcyclohexanol</t>
  </si>
  <si>
    <t>25639-42-3</t>
  </si>
  <si>
    <t>Méthyléthylcétone</t>
  </si>
  <si>
    <t>Méthylhydrazine</t>
  </si>
  <si>
    <t>60-34-4</t>
  </si>
  <si>
    <t>Méthylisoamylcétone</t>
  </si>
  <si>
    <t>110-12-3</t>
  </si>
  <si>
    <t>5-Méthyl-2-hexanone</t>
  </si>
  <si>
    <t>Méthylisobutylcétone</t>
  </si>
  <si>
    <t>4-Méthyl-2-pentanone</t>
  </si>
  <si>
    <t>Méthylisopropylcétone</t>
  </si>
  <si>
    <t>563-80-4</t>
  </si>
  <si>
    <t>Méthyl-n-amylcétone</t>
  </si>
  <si>
    <t>2-Heptanone</t>
  </si>
  <si>
    <t>Méthyl-n-propylcétone</t>
  </si>
  <si>
    <t>107-87-9</t>
  </si>
  <si>
    <t>Métribuzine</t>
  </si>
  <si>
    <t>21087-64-9</t>
  </si>
  <si>
    <t>Mévinphos</t>
  </si>
  <si>
    <t>7786-34-7</t>
  </si>
  <si>
    <t>m-Nitrotoluène</t>
  </si>
  <si>
    <t>99-08-1</t>
  </si>
  <si>
    <t>Molybdène (composés solubles),en Mo</t>
  </si>
  <si>
    <t>Monocrotophos</t>
  </si>
  <si>
    <t>6923-22-4</t>
  </si>
  <si>
    <t>m-Phtalodinitrile</t>
  </si>
  <si>
    <t>626-17-5</t>
  </si>
  <si>
    <t>m-Xylène</t>
  </si>
  <si>
    <t>84,4 BIS</t>
  </si>
  <si>
    <t>m-Xylène-α,α'-diamine</t>
  </si>
  <si>
    <t>1477-55-0</t>
  </si>
  <si>
    <t>m-phénylènebis(méthylamine) , 1,3-phénylènediméthanamine</t>
  </si>
  <si>
    <t>N,N-Dibutylaminoéthanol</t>
  </si>
  <si>
    <t>102-81-8</t>
  </si>
  <si>
    <t>N,N-Diméthylaniline</t>
  </si>
  <si>
    <t>121-69-7</t>
  </si>
  <si>
    <t>N,N-Diméthyléthylamine</t>
  </si>
  <si>
    <t>598-56-1</t>
  </si>
  <si>
    <t>N,N-Diméthylformamide</t>
  </si>
  <si>
    <t>Naled</t>
  </si>
  <si>
    <t>300-76-5</t>
  </si>
  <si>
    <t>n-Butane</t>
  </si>
  <si>
    <t>106-97-8</t>
  </si>
  <si>
    <t>n-Butylamine</t>
  </si>
  <si>
    <t>109-73-9</t>
  </si>
  <si>
    <t>Néopentane</t>
  </si>
  <si>
    <t>463-82-1</t>
  </si>
  <si>
    <t>N-Ethylmorpholine</t>
  </si>
  <si>
    <t>100-74-3</t>
  </si>
  <si>
    <t>n-Heptane</t>
  </si>
  <si>
    <t>n-Hexane</t>
  </si>
  <si>
    <t>Nickel (carbonate de),en Ni</t>
  </si>
  <si>
    <t>3333-67-3</t>
  </si>
  <si>
    <t>Cancérogène de catégorie 1A,Mutagène de catégorie 2,Toxique pour la reproduction de catégorie 1B</t>
  </si>
  <si>
    <t>37,37 BIS</t>
  </si>
  <si>
    <t>VLEP supprimée suite à la publication du décret 2024-307 du 4 avril 2024. Voir désormais les entrées : Composés du Nickel Exprimés en Nickel (fraction alvéolaire) et Composés du Nickel Exprimés en Nickel (fraction inhalable).</t>
  </si>
  <si>
    <t>Nickel (dihydroxyde de),en Ni</t>
  </si>
  <si>
    <t>12054-48-7</t>
  </si>
  <si>
    <t>Nickel (disulfure de tri),en Ni</t>
  </si>
  <si>
    <t>12035-72-2</t>
  </si>
  <si>
    <t>Cancérogène de catégorie 1A,Mutagène de catégorie 2</t>
  </si>
  <si>
    <t>VLEP supprimée suite à la publication du décret 2024-307 du 4 avril 2024. Voir désormais les entrées : Composés du Nickel Exprimés en Nickel (fraction alvéolaire) et Composés du Nickel Exprimés en Nickel (fraction inhalable).</t>
  </si>
  <si>
    <t>Nickel (grillage des mattes),en Ni</t>
  </si>
  <si>
    <t>Les travaux exposant aux poussières, fumées ou brouillards produits lors du grillage et de l'électroraffinage des mattes de nickel sont considérés comme cancérogènes (arrêté du 26 octobre 2020 modifié).</t>
  </si>
  <si>
    <t>37 TER</t>
  </si>
  <si>
    <t>Nickel (métal)</t>
  </si>
  <si>
    <t>Nickel (oxyde de),en Ni</t>
  </si>
  <si>
    <t>1313-99-1</t>
  </si>
  <si>
    <t>Nickel (sulfate de),en Ni</t>
  </si>
  <si>
    <t>7786-81-4</t>
  </si>
  <si>
    <t>Nickel (sulfure de),en Ni</t>
  </si>
  <si>
    <t>16812-54-7</t>
  </si>
  <si>
    <t>Nickel (trioxyde de),en Ni</t>
  </si>
  <si>
    <t>1314-06-3</t>
  </si>
  <si>
    <t>Nickel tétracarbonyle</t>
  </si>
  <si>
    <t>13463-39-3</t>
  </si>
  <si>
    <t>Cancérogène de catégorie 2,Toxique pour la reproduction de catégorie 1B</t>
  </si>
  <si>
    <t>0,05</t>
  </si>
  <si>
    <t xml:space="preserve">Il existe également des VLEP réglementaires contraignantes pour : Composés du Nickel Exprimés en Nickel (fraction alvéolaire) et Composés du Nickel Exprimés en Nickel (fraction inhalable). Cependant, le tétracarbonyle de nickel est à température ambiante un liquide semi-volatile, une phase vapeur sera donc présente dans l'air. </t>
  </si>
  <si>
    <t>Nicotine</t>
  </si>
  <si>
    <t>54-11-5</t>
  </si>
  <si>
    <t>N-Isopropylaniline</t>
  </si>
  <si>
    <t>768-52-5</t>
  </si>
  <si>
    <t>Nitrapyrine</t>
  </si>
  <si>
    <t>1929-82-4</t>
  </si>
  <si>
    <t>Nitrate de n-propyle</t>
  </si>
  <si>
    <t>627-13-4</t>
  </si>
  <si>
    <t>Nitrobenzène</t>
  </si>
  <si>
    <t>98-95-3</t>
  </si>
  <si>
    <t>Cancérogène de catégorie 2,Toxique pour la reproduction de catégorie 1B, Risque de pénétration percutanée</t>
  </si>
  <si>
    <t>Nitroéthane</t>
  </si>
  <si>
    <t>79-24-3</t>
  </si>
  <si>
    <t>Nitroglycol</t>
  </si>
  <si>
    <t>628-96-6</t>
  </si>
  <si>
    <t>Dinitrate d'éthylène</t>
  </si>
  <si>
    <t>La VLEP ne tient pas compte du risque de céphalées</t>
  </si>
  <si>
    <t>Nitrométhane</t>
  </si>
  <si>
    <t>75-52-5</t>
  </si>
  <si>
    <t>N-méthyl-2-pyrrolidone</t>
  </si>
  <si>
    <t>N-Méthylaniline</t>
  </si>
  <si>
    <t>100-61-8</t>
  </si>
  <si>
    <t>n-Nonane</t>
  </si>
  <si>
    <t>111-84-2</t>
  </si>
  <si>
    <t>n-Octane</t>
  </si>
  <si>
    <t>111-65-9</t>
  </si>
  <si>
    <t>Noir de carbone</t>
  </si>
  <si>
    <t>1333-86-4</t>
  </si>
  <si>
    <t>n-Pentane</t>
  </si>
  <si>
    <t>N-Vinylpyrrolidinone</t>
  </si>
  <si>
    <t>88-12-0</t>
  </si>
  <si>
    <t>o-Anisidine</t>
  </si>
  <si>
    <t>Cancérogène de catégorie 1B,Mutagène de catégorie 2,Risque de pénétration percutanée</t>
  </si>
  <si>
    <t>o-Chlorobenzylidène malononitrile</t>
  </si>
  <si>
    <t>2698-41-1</t>
  </si>
  <si>
    <t>o-Chlorostyrène</t>
  </si>
  <si>
    <t>2039-87-4</t>
  </si>
  <si>
    <t>o-Chlorotoluène</t>
  </si>
  <si>
    <t>95-49-8</t>
  </si>
  <si>
    <t>Octachloronaphtalène</t>
  </si>
  <si>
    <t>2234-13-1</t>
  </si>
  <si>
    <t>Orthosilicate de tétraéthyle</t>
  </si>
  <si>
    <t>78-10-4</t>
  </si>
  <si>
    <t>Silicate d'éthyle</t>
  </si>
  <si>
    <t>o-sec-Butylphénol</t>
  </si>
  <si>
    <t>89-72-5</t>
  </si>
  <si>
    <t>Osmium (tétroxyde d'),en Os</t>
  </si>
  <si>
    <t>20816-12-0</t>
  </si>
  <si>
    <t>o-Toluidine</t>
  </si>
  <si>
    <t>Oxyde d'allyle et de glycidyle</t>
  </si>
  <si>
    <t>106-92-3</t>
  </si>
  <si>
    <t>Risque de pénétration percutanée, Cancérogène de catégorie 2,Mutagène de catégorie 2,Toxique pour la reproduction de catégorie 2</t>
  </si>
  <si>
    <t>Oxyde de 2,2'-dichlorodiéthyle</t>
  </si>
  <si>
    <t>111-44-4</t>
  </si>
  <si>
    <t>Oxyde de biphényle chloré</t>
  </si>
  <si>
    <t>55720-99-5</t>
  </si>
  <si>
    <t>Oxyde de diglycidyle</t>
  </si>
  <si>
    <t>2238-07-5</t>
  </si>
  <si>
    <t>Oxyde de diisopropyle</t>
  </si>
  <si>
    <t>Oxyde de diméthyle</t>
  </si>
  <si>
    <t>115-10-6</t>
  </si>
  <si>
    <t>Oxyde de glycidyle et de phényle</t>
  </si>
  <si>
    <t>122-60-1</t>
  </si>
  <si>
    <t>Cancérogène de catégorie 1B,Mutagène de catégorie 2</t>
  </si>
  <si>
    <t>Oxyde de glycidyle et d'isopropyle</t>
  </si>
  <si>
    <t>4016-14-2</t>
  </si>
  <si>
    <t>Oxyde de mésityle</t>
  </si>
  <si>
    <t>141-79-7</t>
  </si>
  <si>
    <t>Oxyde de n-butyle et de glycidyle</t>
  </si>
  <si>
    <t>2426-08-6</t>
  </si>
  <si>
    <t>Oxyde debis (chlorométhyle)</t>
  </si>
  <si>
    <t>542-88-1</t>
  </si>
  <si>
    <t>Risque de pénétration percutanée,Cancérogène de catégorie 1B,Mutagène de catégorie 1B,Toxique pour la reproduction de catégorie 1B</t>
  </si>
  <si>
    <t>o-Xylène</t>
  </si>
  <si>
    <t>Ozone</t>
  </si>
  <si>
    <t>10028-15-6</t>
  </si>
  <si>
    <t>p-Anisidine</t>
  </si>
  <si>
    <t>104-94-9</t>
  </si>
  <si>
    <t>Paraffine (cire de),fumée</t>
  </si>
  <si>
    <t>8002-74-2</t>
  </si>
  <si>
    <t>Paraquat</t>
  </si>
  <si>
    <t>4685-14-7</t>
  </si>
  <si>
    <t>Parathion</t>
  </si>
  <si>
    <t>56-38-2</t>
  </si>
  <si>
    <t>Parathion-méthyle</t>
  </si>
  <si>
    <t>298-00-0</t>
  </si>
  <si>
    <t>p-Benzoquinone</t>
  </si>
  <si>
    <t>106-51-4</t>
  </si>
  <si>
    <t>P-Quinone</t>
  </si>
  <si>
    <t>Pentaborane</t>
  </si>
  <si>
    <t>19624-22-7</t>
  </si>
  <si>
    <t>Pentachloronaphtalène</t>
  </si>
  <si>
    <t>1321-64-8</t>
  </si>
  <si>
    <t>Risque de pénétration percutanée, Cancérogène de catégorie 2, Risques d'allergie cutanée</t>
  </si>
  <si>
    <t>Pentachlorophénol (sels du)</t>
  </si>
  <si>
    <t>Pentaérythritol</t>
  </si>
  <si>
    <t>115-77-5</t>
  </si>
  <si>
    <t>Perchloroéthylène</t>
  </si>
  <si>
    <t>Perchlorométhanethiol</t>
  </si>
  <si>
    <t>594-42-3</t>
  </si>
  <si>
    <t>Perchloryle (fluorure de)</t>
  </si>
  <si>
    <t>7616-94-6</t>
  </si>
  <si>
    <t>Peroxyde de dibenzoyle</t>
  </si>
  <si>
    <t>94-36-0</t>
  </si>
  <si>
    <t>Peroxyde de méthyléthylcétone</t>
  </si>
  <si>
    <t>1338-23-4</t>
  </si>
  <si>
    <t>Eau oxygèné</t>
  </si>
  <si>
    <t>Phénamiphos</t>
  </si>
  <si>
    <t>22224-92-6</t>
  </si>
  <si>
    <t>Phénothiazine</t>
  </si>
  <si>
    <t>92-84-2</t>
  </si>
  <si>
    <t>Phénylphosphine</t>
  </si>
  <si>
    <t>638-21-1</t>
  </si>
  <si>
    <t>Phénylthiophosphonate de O-éthyle et de O-4-nitrophényle</t>
  </si>
  <si>
    <t>2104-64-5</t>
  </si>
  <si>
    <t>Phorate</t>
  </si>
  <si>
    <t>298-02-2</t>
  </si>
  <si>
    <t>Phosphate de dibutyle</t>
  </si>
  <si>
    <t>107-66-4</t>
  </si>
  <si>
    <t>Phosphate de tributyle</t>
  </si>
  <si>
    <t>126-73-8</t>
  </si>
  <si>
    <t>Phosphate de tri-o-crésyle</t>
  </si>
  <si>
    <t>78-30-8</t>
  </si>
  <si>
    <t>Phosphate de triphényle</t>
  </si>
  <si>
    <t>115-86-6</t>
  </si>
  <si>
    <t>Phosphite de triméthyle</t>
  </si>
  <si>
    <t>121-45-9</t>
  </si>
  <si>
    <t>Phosphore (pentachlorure de)</t>
  </si>
  <si>
    <t>Phosphore (pentaoxyde de di-)</t>
  </si>
  <si>
    <t>Phosphore (pentasulfure de di-)</t>
  </si>
  <si>
    <t>1314-80-3</t>
  </si>
  <si>
    <t>Phosphore (trichlorure de)</t>
  </si>
  <si>
    <t>7719-12-2</t>
  </si>
  <si>
    <t>Phosphore blanc</t>
  </si>
  <si>
    <t>12185-10-3</t>
  </si>
  <si>
    <t>Phtalate de di(2-éthylhexyle)</t>
  </si>
  <si>
    <t>Phtalate de dibutyle</t>
  </si>
  <si>
    <t>Piclorame</t>
  </si>
  <si>
    <t>1918-02-1</t>
  </si>
  <si>
    <t>Pipérazine (dichlorhydrate de)</t>
  </si>
  <si>
    <t>142-64-3</t>
  </si>
  <si>
    <t>Pipérazine (poussières et vapeurs)</t>
  </si>
  <si>
    <t>110-85-0</t>
  </si>
  <si>
    <t>Pivaldione</t>
  </si>
  <si>
    <t>83-26-1</t>
  </si>
  <si>
    <t>Pindone</t>
  </si>
  <si>
    <t>Platine (métal)</t>
  </si>
  <si>
    <t>Plomb métallique et composés,en Pb</t>
  </si>
  <si>
    <t>Certains ou tous ces composées sont classés (Cancérogène de catégorie 1A, Cancérogène de catégorie 1B ou Cancérogène de catégorie 2) et (Toxique pour la reproduction de catégorie 1A, Toxique pour la reproduction de catégorie 1B ou Toxique pour la reproduction de catégorie 2)</t>
  </si>
  <si>
    <t>Plomb tétraéthyle,en Pb</t>
  </si>
  <si>
    <t>78-00-2</t>
  </si>
  <si>
    <t>Risque de pénétration percutanée, Toxique pour la reproduction de catégorie 1A</t>
  </si>
  <si>
    <t>Plomb tétraméthyle,en Pb</t>
  </si>
  <si>
    <t>75-74-1</t>
  </si>
  <si>
    <t>Potassium (cyanure de) exprimé en cyanure</t>
  </si>
  <si>
    <t>Cyanures de potassium</t>
  </si>
  <si>
    <t>Potassium (hydroxyde de)</t>
  </si>
  <si>
    <t>Poussières alvéolaires (lieux extérieurs des mines et carrières)</t>
  </si>
  <si>
    <t>Concentration réglementaire moyenne à ne pas dépasser sur 8 h pour les poussières de l'atmosphère inhalée par un travailleur</t>
  </si>
  <si>
    <t>Cette valeur s'applique aux lieux de travail extérieurs des mines et carrières (Décret 2013-797 du 30 août 2013 modifié). </t>
  </si>
  <si>
    <t>Poussières totales (locaux à pollution spécifique)</t>
  </si>
  <si>
    <t xml:space="preserve">Cette concentration est réglementaire en application de l'article R. 4222-10 du Code du travail, elle s'applique à l'intérieur des locaux à pollution spécifique. </t>
  </si>
  <si>
    <t>Poussières alvéolaires (locaux à pollution spécifique)</t>
  </si>
  <si>
    <t>0,9</t>
  </si>
  <si>
    <t>p-Phénylènediamine</t>
  </si>
  <si>
    <t>Risque de pénétration percutanée,Risques d'allergie cutanée</t>
  </si>
  <si>
    <t>Propoxur</t>
  </si>
  <si>
    <t>114-26-1</t>
  </si>
  <si>
    <t>Propyne</t>
  </si>
  <si>
    <t>74-99-7</t>
  </si>
  <si>
    <t>p-tert-Butyltoluène</t>
  </si>
  <si>
    <t>98-51-1</t>
  </si>
  <si>
    <t>p-Xylène</t>
  </si>
  <si>
    <t>Pyrèthre (après suppression des lactones sensibilisantes)</t>
  </si>
  <si>
    <t>8003-34-7</t>
  </si>
  <si>
    <t>Pyrocatéchol</t>
  </si>
  <si>
    <t>120-80-9</t>
  </si>
  <si>
    <t>Catéchol</t>
  </si>
  <si>
    <t>Cancérogène de catégorie 1B, Mutagène de catégorie 2</t>
  </si>
  <si>
    <t>Pyrophosphate tétrasodique</t>
  </si>
  <si>
    <t>7722-88-5</t>
  </si>
  <si>
    <t>Silice cristalline (fraction alvéolaire dont le quartz à l'exeption des fractions alvéolaires de cristobalite et de tridymite)</t>
  </si>
  <si>
    <t>14808-60-7</t>
  </si>
  <si>
    <t>Quartz</t>
  </si>
  <si>
    <t>Résorcinol</t>
  </si>
  <si>
    <t>Rhodium (métal)</t>
  </si>
  <si>
    <t>7440-16-6</t>
  </si>
  <si>
    <t>Sélénium (hexafluorure de),en Se</t>
  </si>
  <si>
    <t>7783-79-1</t>
  </si>
  <si>
    <t>Silicate de méthyle</t>
  </si>
  <si>
    <t>681-84-5</t>
  </si>
  <si>
    <t>Silicium</t>
  </si>
  <si>
    <t>7440-21-3</t>
  </si>
  <si>
    <t>Silicium (carbure de)</t>
  </si>
  <si>
    <t>409-21-2</t>
  </si>
  <si>
    <t>La classification Cancérogène de catégorie 1B s'applique aux fibres de carbure de silicium avec un diamètre inférieur à 3µm, une longueur supérieure à 5µm et un rapport  longueur sur diamètre supérieur ou égal à 3.</t>
  </si>
  <si>
    <t>Silicium (tétrahydrure de)</t>
  </si>
  <si>
    <t>7803-62-5</t>
  </si>
  <si>
    <t>Sodium (2-(2,4-dichlorophénoxy)-éthylsulfate de)</t>
  </si>
  <si>
    <t>Sodium (bisulfite de)</t>
  </si>
  <si>
    <t>sodium (cyanure de) exprimé en cyanure</t>
  </si>
  <si>
    <t>143-33-9</t>
  </si>
  <si>
    <t>Cyanures de sodium</t>
  </si>
  <si>
    <t>Sodium (fluoroacétate de)</t>
  </si>
  <si>
    <t>62-74-8</t>
  </si>
  <si>
    <t>Sodium (fluorure de),en F</t>
  </si>
  <si>
    <t>Fluorure de sodium</t>
  </si>
  <si>
    <t>Sodium (hydroxyde de)</t>
  </si>
  <si>
    <t>Sodium (métabisulfite de)</t>
  </si>
  <si>
    <t>Métabisulfite de sodium</t>
  </si>
  <si>
    <t>Sodium (tétraborate de,anhydre)</t>
  </si>
  <si>
    <t>Tétraborate de sodium anhydre</t>
  </si>
  <si>
    <t>Sodium (tétraborate,décahydraté)</t>
  </si>
  <si>
    <t>Tétraborate de sodium décahydraté</t>
  </si>
  <si>
    <t>Sodium (tétraborate,pentahydraté)</t>
  </si>
  <si>
    <t>12179-04-3</t>
  </si>
  <si>
    <t>Tétraborate de sodium pentahydraté</t>
  </si>
  <si>
    <t>Soufre (dioxyde de)</t>
  </si>
  <si>
    <t>7446-09-5</t>
  </si>
  <si>
    <t>Anhydride sulfureux , Dioxyde de soufre</t>
  </si>
  <si>
    <t>Soufre (hexafluorure de)</t>
  </si>
  <si>
    <t>2551-62-4</t>
  </si>
  <si>
    <t>Hexafluorure de soufre</t>
  </si>
  <si>
    <t>Strychnine</t>
  </si>
  <si>
    <t>57-24-9</t>
  </si>
  <si>
    <t>Toxique pour la reproduction de catégorie 2,Risque de pénétration percutanée</t>
  </si>
  <si>
    <t>Ces valeurs sont assortie de la mention "bruit" indiquant la possibilité d'une atteinte auditive en cas de co-exposition au bruit.</t>
  </si>
  <si>
    <t>Sulfate de diméthyle</t>
  </si>
  <si>
    <t>77-78-1</t>
  </si>
  <si>
    <t>Sulfure de carbone</t>
  </si>
  <si>
    <t>Toxique pour la reproduction de catégorie 2, Risque de pénétration percutanée</t>
  </si>
  <si>
    <t>Sulfuryle (fluorure de)</t>
  </si>
  <si>
    <t>2699-79-8</t>
  </si>
  <si>
    <t>Fluorure de sulfuryle</t>
  </si>
  <si>
    <t>Sulprofos</t>
  </si>
  <si>
    <t>35400-43-2</t>
  </si>
  <si>
    <t>Tantale (métal)</t>
  </si>
  <si>
    <t>Tellure (hexafluorure de),en Te</t>
  </si>
  <si>
    <t>7783-80-4</t>
  </si>
  <si>
    <t>Tellure et composés (sauf hexafluorure), en Te</t>
  </si>
  <si>
    <t>Téméphos</t>
  </si>
  <si>
    <t>3383-96-8</t>
  </si>
  <si>
    <t>TEPP</t>
  </si>
  <si>
    <t>107-49-3</t>
  </si>
  <si>
    <t>Pyrophosphate de tétraéthyle , Diphosphate de tétraéthyle</t>
  </si>
  <si>
    <t>Térébenthine</t>
  </si>
  <si>
    <t>Terphényles</t>
  </si>
  <si>
    <t>26140-60-3</t>
  </si>
  <si>
    <t>Terphényles hydrogénés</t>
  </si>
  <si>
    <t>61788-32-7</t>
  </si>
  <si>
    <t>Terphényles hydrogénés (hexahydroterphényle)</t>
  </si>
  <si>
    <t>37275-59-5</t>
  </si>
  <si>
    <t>Tétrabromométhane</t>
  </si>
  <si>
    <t>558-13-4</t>
  </si>
  <si>
    <t>Tétrabromure de carbone</t>
  </si>
  <si>
    <t>Tétrachloronaphtalène</t>
  </si>
  <si>
    <t>1335-88-2</t>
  </si>
  <si>
    <t>Tétraméthylsuccinonitrile</t>
  </si>
  <si>
    <t>3333-52-6</t>
  </si>
  <si>
    <t>Tétranitrométhane</t>
  </si>
  <si>
    <t>509-14-8</t>
  </si>
  <si>
    <t>Tétryl</t>
  </si>
  <si>
    <t>479-45-8</t>
  </si>
  <si>
    <t>2,4,6-Trinitrophénylméthyl nitramine</t>
  </si>
  <si>
    <t>Thiophénol</t>
  </si>
  <si>
    <t>108-98-5</t>
  </si>
  <si>
    <t>Thirame</t>
  </si>
  <si>
    <t>137-26-8</t>
  </si>
  <si>
    <t>Titane (dioxyde de),en Ti</t>
  </si>
  <si>
    <t>13463-67-7</t>
  </si>
  <si>
    <t>Dioxyde de titane</t>
  </si>
  <si>
    <t>Toxique pour la reproduction de catégorie 2, Risque de pénétration percutanée, Possibilité d'une atteinte auditive en cas de co-exposition au bruit.</t>
  </si>
  <si>
    <t>Tribromométhane</t>
  </si>
  <si>
    <t>75-25-2</t>
  </si>
  <si>
    <t>Bromoforme</t>
  </si>
  <si>
    <t>12,84</t>
  </si>
  <si>
    <t>12, 101</t>
  </si>
  <si>
    <t>Trichlorofluorométhane (F 11)</t>
  </si>
  <si>
    <t>75-69-4</t>
  </si>
  <si>
    <t>Trichlorométhane</t>
  </si>
  <si>
    <t>Risque de pénétration percutanée, Cancérogène de catégorie 2,Toxique pour la reproduction de catégorie 2</t>
  </si>
  <si>
    <t>Trichloronaphtalène</t>
  </si>
  <si>
    <t>1321-65-9</t>
  </si>
  <si>
    <t>Trichlorure de phosphoryle</t>
  </si>
  <si>
    <t>10025-87-3</t>
  </si>
  <si>
    <t>Chlorure de phosphoryle , oxytrichlorure de phosphore</t>
  </si>
  <si>
    <t>15468-32-3</t>
  </si>
  <si>
    <t>Tridymite</t>
  </si>
  <si>
    <t>Triiodométhane</t>
  </si>
  <si>
    <t>75-47-8</t>
  </si>
  <si>
    <t>Iodoforme</t>
  </si>
  <si>
    <t>Triméthylamine</t>
  </si>
  <si>
    <t>75-50-3</t>
  </si>
  <si>
    <t>Trinitrate de glycérol</t>
  </si>
  <si>
    <t>55-63-0</t>
  </si>
  <si>
    <t>Nitroglycérine</t>
  </si>
  <si>
    <t>Triphénylamine</t>
  </si>
  <si>
    <t>603-34-9</t>
  </si>
  <si>
    <t>Vanadium,poussières et fumées (en V2O5)</t>
  </si>
  <si>
    <t>1314-62-1</t>
  </si>
  <si>
    <t>Certains ou tous ces composées sont classés (Cancérogène de catégorie 1A, Cancérogène de catégorie 1B ou Cancérogène de catégorie 2), (Mutagène de catégorie 1A, Mutagène de catégorie 1B ou Mutagène de catégorie 2) et (Toxique pour la reproduction de catégorie 1A, Toxique pour la reproduction de catégorie 1B ou Toxique pour la reproduction de catégorie 2).</t>
  </si>
  <si>
    <t>Vinyltoluènes (tous isomères)</t>
  </si>
  <si>
    <t>25013-15-4</t>
  </si>
  <si>
    <t>Xylène, isomères mixtes, purs</t>
  </si>
  <si>
    <t>Xylidines (tous isomères)</t>
  </si>
  <si>
    <t>1300-73-8</t>
  </si>
  <si>
    <t>Zeidane</t>
  </si>
  <si>
    <t>DDT</t>
  </si>
  <si>
    <t>Zinc (chlorure de,fumées)</t>
  </si>
  <si>
    <t>Zinc (oxyde de,fumées)</t>
  </si>
  <si>
    <t>1314-13-2</t>
  </si>
  <si>
    <t>Oxyde de zinc</t>
  </si>
  <si>
    <t>Zinc (oxyde de,poussières)</t>
  </si>
  <si>
    <t>Zinc (stéarate de)</t>
  </si>
  <si>
    <t>557-05-1</t>
  </si>
  <si>
    <t>Stéarate de zinc</t>
  </si>
  <si>
    <t>α-Chloroacétophénone</t>
  </si>
  <si>
    <t>532-27-4</t>
  </si>
  <si>
    <t>α-Chlorotoluène</t>
  </si>
  <si>
    <t>γ-HCH</t>
  </si>
  <si>
    <t>Lindane</t>
  </si>
  <si>
    <t>ε-Caprolactame (poudre et vapeur)</t>
  </si>
  <si>
    <t>105-60-2</t>
  </si>
  <si>
    <t>Année</t>
  </si>
  <si>
    <t>/</t>
  </si>
  <si>
    <r>
      <rPr>
        <b/>
        <u/>
        <sz val="11"/>
        <color theme="0"/>
        <rFont val="Calibri"/>
        <family val="2"/>
        <scheme val="minor"/>
      </rPr>
      <t>Légende :</t>
    </r>
    <r>
      <rPr>
        <b/>
        <sz val="11"/>
        <color theme="0"/>
        <rFont val="Calibri"/>
        <family val="2"/>
        <scheme val="minor"/>
      </rPr>
      <t xml:space="preserve">
'- les cancérigènes ("C1A" ou "C1B")
- les mutagènes (MC1A" ou "M1B") 
- les reprotoxiques ("R1A" ou "R1B")</t>
    </r>
  </si>
  <si>
    <r>
      <rPr>
        <b/>
        <sz val="14"/>
        <color theme="0"/>
        <rFont val="Calibri"/>
        <family val="2"/>
        <scheme val="minor"/>
      </rPr>
      <t xml:space="preserve">&lt;-- Sélectionner le nom du responsable de labo et ensuite les cellules </t>
    </r>
    <r>
      <rPr>
        <b/>
        <sz val="14"/>
        <color theme="4"/>
        <rFont val="Calibri"/>
        <family val="2"/>
        <scheme val="minor"/>
      </rPr>
      <t>bleues</t>
    </r>
    <r>
      <rPr>
        <b/>
        <sz val="14"/>
        <color theme="1"/>
        <rFont val="Calibri"/>
        <family val="2"/>
        <scheme val="minor"/>
      </rPr>
      <t xml:space="preserve"> </t>
    </r>
    <r>
      <rPr>
        <b/>
        <sz val="14"/>
        <color theme="0"/>
        <rFont val="Calibri"/>
        <family val="2"/>
        <scheme val="minor"/>
      </rPr>
      <t>et</t>
    </r>
    <r>
      <rPr>
        <b/>
        <sz val="14"/>
        <color theme="1"/>
        <rFont val="Calibri"/>
        <family val="2"/>
        <scheme val="minor"/>
      </rPr>
      <t xml:space="preserve"> </t>
    </r>
    <r>
      <rPr>
        <b/>
        <sz val="14"/>
        <color theme="0" tint="-0.249977111117893"/>
        <rFont val="Calibri"/>
        <family val="2"/>
        <scheme val="minor"/>
      </rPr>
      <t>grises</t>
    </r>
    <r>
      <rPr>
        <b/>
        <sz val="14"/>
        <color theme="1"/>
        <rFont val="Calibri"/>
        <family val="2"/>
        <scheme val="minor"/>
      </rPr>
      <t xml:space="preserve"> </t>
    </r>
    <r>
      <rPr>
        <b/>
        <sz val="14"/>
        <color theme="0"/>
        <rFont val="Calibri"/>
        <family val="2"/>
        <scheme val="minor"/>
      </rPr>
      <t>se remplissent automatiquement</t>
    </r>
  </si>
  <si>
    <t>ne pas toucher</t>
  </si>
  <si>
    <t>VLEP QUARKS 8 heures et court terme</t>
  </si>
  <si>
    <t>VLEP INRS 8 heures et court terme en PPM</t>
  </si>
  <si>
    <t>VLEP INRS 8 heures et court terme en mg/m3</t>
  </si>
  <si>
    <t>Concatenation des 3 différetes VLEP (QUARKS / INRS PPM / INRS mg/m3)</t>
  </si>
  <si>
    <t>supprimer les lignes vides pour éliminer les doublons</t>
  </si>
  <si>
    <t>D</t>
  </si>
  <si>
    <t>G</t>
  </si>
  <si>
    <t>A</t>
  </si>
  <si>
    <t>S</t>
  </si>
  <si>
    <t>--&gt;</t>
  </si>
  <si>
    <t xml:space="preserve">
NE PAS TOUCHER</t>
  </si>
  <si>
    <t>Nom de la substance (si aucun nom n'apparaît, c'est qu'il n'y a pas de substances avec VLEP dans cette activité)</t>
  </si>
  <si>
    <t>VLEP QUARKS + INRS</t>
  </si>
  <si>
    <t>Produits</t>
  </si>
  <si>
    <t>Lignes S/Doublons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</si>
</sst>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b/>
      <sz val="14"/>
      <color theme="1"/>
      <name val="Calibri"/>
      <family val="2"/>
      <scheme val="minor"/>
    </font>
    <font>
      <b/>
      <sz val="9"/>
      <color theme="1"/>
      <name val="Calibri"/>
      <family val="2"/>
      <scheme val="minor"/>
    </font>
    <font>
      <b/>
      <sz val="12"/>
      <name val="Calibri"/>
      <family val="2"/>
      <scheme val="minor"/>
    </font>
    <font>
      <b/>
      <sz val="11"/>
      <color theme="0"/>
      <name val="Calibri"/>
      <family val="2"/>
      <scheme val="minor"/>
    </font>
    <font>
      <sz val="11"/>
      <color rgb="FF000000"/>
      <name val="Calibri"/>
      <family val="2"/>
    </font>
    <font>
      <sz val="11"/>
      <color rgb="FF000000"/>
      <name val="Calibri"/>
      <family val="2"/>
    </font>
    <font>
      <sz val="11"/>
      <color rgb="FF000000"/>
      <name val="Calibri"/>
      <family val="2"/>
    </font>
    <font>
      <b/>
      <sz val="11"/>
      <color rgb="FFFF0000"/>
      <name val="Calibri"/>
      <family val="2"/>
      <scheme val="minor"/>
    </font>
    <font>
      <sz val="8"/>
      <color theme="1"/>
      <name val="Calibri"/>
      <family val="2"/>
      <scheme val="minor"/>
    </font>
    <font>
      <sz val="10"/>
      <color rgb="FF000000"/>
      <name val="Arial"/>
      <family val="2"/>
    </font>
    <font>
      <b/>
      <sz val="9"/>
      <color rgb="FFFF0000"/>
      <name val="Arial"/>
      <family val="2"/>
    </font>
    <font>
      <sz val="14"/>
      <color rgb="FFFFFFFF"/>
      <name val="Calibri"/>
      <family val="2"/>
    </font>
    <font>
      <sz val="14"/>
      <color theme="1"/>
      <name val="Calibri"/>
      <family val="2"/>
      <scheme val="minor"/>
    </font>
    <font>
      <b/>
      <u/>
      <sz val="11"/>
      <color theme="0"/>
      <name val="Calibri"/>
      <family val="2"/>
      <scheme val="minor"/>
    </font>
    <font>
      <b/>
      <sz val="14"/>
      <color theme="0"/>
      <name val="Calibri"/>
      <family val="2"/>
      <scheme val="minor"/>
    </font>
    <font>
      <b/>
      <sz val="14"/>
      <color rgb="FF172B4D"/>
      <name val="Calibri"/>
      <family val="2"/>
      <scheme val="minor"/>
    </font>
    <font>
      <i/>
      <sz val="11"/>
      <color rgb="FF172B4D"/>
      <name val="Calibri"/>
      <family val="2"/>
      <scheme val="minor"/>
    </font>
    <font>
      <b/>
      <vertAlign val="superscript"/>
      <sz val="11"/>
      <color theme="1"/>
      <name val="Calibri"/>
      <family val="2"/>
      <scheme val="minor"/>
    </font>
    <font>
      <sz val="7.5"/>
      <color rgb="FF000000"/>
      <name val="Arial"/>
      <family val="2"/>
    </font>
    <font>
      <b/>
      <sz val="14"/>
      <color rgb="FFFF0000"/>
      <name val="Calibri"/>
      <family val="2"/>
      <scheme val="minor"/>
    </font>
    <font>
      <b/>
      <sz val="14"/>
      <color theme="4"/>
      <name val="Calibri"/>
      <family val="2"/>
      <scheme val="minor"/>
    </font>
    <font>
      <b/>
      <sz val="14"/>
      <color theme="0" tint="-0.249977111117893"/>
      <name val="Calibri"/>
      <family val="2"/>
      <scheme val="minor"/>
    </font>
    <font>
      <b/>
      <sz val="11"/>
      <name val="Calibri"/>
      <family val="2"/>
      <scheme val="minor"/>
    </font>
  </fonts>
  <fills count="29">
    <fill>
      <patternFill patternType="none"/>
    </fill>
    <fill>
      <patternFill patternType="gray125"/>
    </fill>
    <fill>
      <patternFill patternType="solid">
        <fgColor rgb="FFFFFF00"/>
        <bgColor indexed="64"/>
      </patternFill>
    </fill>
    <fill>
      <patternFill patternType="solid">
        <fgColor rgb="FFFFFFFF"/>
        <bgColor rgb="FFFFFFFF"/>
      </patternFill>
    </fill>
    <fill>
      <patternFill patternType="solid">
        <fgColor rgb="FFD60093"/>
        <bgColor indexed="64"/>
      </patternFill>
    </fill>
    <fill>
      <patternFill patternType="solid">
        <fgColor theme="1"/>
        <bgColor indexed="64"/>
      </patternFill>
    </fill>
    <fill>
      <patternFill patternType="solid">
        <fgColor rgb="FFC00000"/>
        <bgColor indexed="64"/>
      </patternFill>
    </fill>
    <fill>
      <patternFill patternType="solid">
        <fgColor rgb="FF215968"/>
        <bgColor rgb="FF376092"/>
      </patternFill>
    </fill>
    <fill>
      <patternFill patternType="solid">
        <fgColor rgb="FF632523"/>
        <bgColor rgb="FF403152"/>
      </patternFill>
    </fill>
    <fill>
      <patternFill patternType="solid">
        <fgColor rgb="FF4F6228"/>
        <bgColor rgb="FF4A452A"/>
      </patternFill>
    </fill>
    <fill>
      <patternFill patternType="solid">
        <fgColor rgb="FF1E1C11"/>
        <bgColor rgb="FF333333"/>
      </patternFill>
    </fill>
    <fill>
      <patternFill patternType="solid">
        <fgColor rgb="FF254061"/>
        <bgColor rgb="FF403152"/>
      </patternFill>
    </fill>
    <fill>
      <patternFill patternType="solid">
        <fgColor rgb="FFFFFFFF"/>
        <bgColor rgb="FFFFFFCC"/>
      </patternFill>
    </fill>
    <fill>
      <patternFill patternType="solid">
        <fgColor rgb="FF403152"/>
        <bgColor rgb="FF333333"/>
      </patternFill>
    </fill>
    <fill>
      <patternFill patternType="solid">
        <fgColor rgb="FF31859C"/>
        <bgColor rgb="FF008080"/>
      </patternFill>
    </fill>
    <fill>
      <patternFill patternType="solid">
        <fgColor rgb="FF953735"/>
        <bgColor rgb="FF9E326F"/>
      </patternFill>
    </fill>
    <fill>
      <patternFill patternType="solid">
        <fgColor rgb="FF77933C"/>
        <bgColor rgb="FF969696"/>
      </patternFill>
    </fill>
    <fill>
      <patternFill patternType="solid">
        <fgColor rgb="FF4A452A"/>
        <bgColor rgb="FF333333"/>
      </patternFill>
    </fill>
    <fill>
      <patternFill patternType="solid">
        <fgColor rgb="FF376092"/>
        <bgColor rgb="FF215968"/>
      </patternFill>
    </fill>
    <fill>
      <patternFill patternType="solid">
        <fgColor rgb="FF604A7B"/>
        <bgColor rgb="FF376092"/>
      </patternFill>
    </fill>
    <fill>
      <patternFill patternType="solid">
        <fgColor rgb="FF93CDDD"/>
        <bgColor rgb="FF93CDDD"/>
      </patternFill>
    </fill>
    <fill>
      <patternFill patternType="solid">
        <fgColor rgb="FFD99694"/>
        <bgColor rgb="FFD99694"/>
      </patternFill>
    </fill>
    <fill>
      <patternFill patternType="solid">
        <fgColor rgb="FFC3D69B"/>
        <bgColor rgb="FFC3D69B"/>
      </patternFill>
    </fill>
    <fill>
      <patternFill patternType="solid">
        <fgColor rgb="FF948A54"/>
        <bgColor rgb="FF948A54"/>
      </patternFill>
    </fill>
    <fill>
      <patternFill patternType="solid">
        <fgColor rgb="FF95B3D7"/>
        <bgColor rgb="FF95B3D7"/>
      </patternFill>
    </fill>
    <fill>
      <patternFill patternType="solid">
        <fgColor rgb="FFB3A2C7"/>
        <bgColor rgb="FFB3A2C7"/>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39997558519241921"/>
        <bgColor rgb="FFFFFFFF"/>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rgb="FF000000"/>
      </left>
      <right/>
      <top style="medium">
        <color rgb="FF000000"/>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theme="0"/>
      </top>
      <bottom style="thin">
        <color indexed="64"/>
      </bottom>
      <diagonal/>
    </border>
    <border>
      <left/>
      <right/>
      <top style="thin">
        <color theme="0"/>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style="thin">
        <color theme="0"/>
      </left>
      <right style="thin">
        <color indexed="64"/>
      </right>
      <top style="thin">
        <color theme="0"/>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medium">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2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20" borderId="4" xfId="0" applyFill="1" applyBorder="1" applyAlignment="1">
      <alignment wrapText="1"/>
    </xf>
    <xf numFmtId="0" fontId="0" fillId="21" borderId="4" xfId="0" applyFill="1" applyBorder="1" applyAlignment="1">
      <alignment wrapText="1"/>
    </xf>
    <xf numFmtId="0" fontId="0" fillId="22" borderId="4" xfId="0" applyFill="1" applyBorder="1" applyAlignment="1">
      <alignment wrapText="1"/>
    </xf>
    <xf numFmtId="0" fontId="0" fillId="23" borderId="4" xfId="0" applyFill="1" applyBorder="1" applyAlignment="1">
      <alignment wrapText="1"/>
    </xf>
    <xf numFmtId="0" fontId="0" fillId="24" borderId="4" xfId="0" applyFill="1" applyBorder="1" applyAlignment="1">
      <alignment wrapText="1"/>
    </xf>
    <xf numFmtId="0" fontId="0" fillId="3" borderId="4" xfId="0" applyFill="1" applyBorder="1" applyAlignment="1">
      <alignment wrapText="1"/>
    </xf>
    <xf numFmtId="0" fontId="0" fillId="25" borderId="4" xfId="0" applyFill="1" applyBorder="1" applyAlignment="1">
      <alignment wrapText="1"/>
    </xf>
    <xf numFmtId="0" fontId="0" fillId="25" borderId="4" xfId="0" applyFill="1" applyBorder="1"/>
    <xf numFmtId="0" fontId="14" fillId="12" borderId="3" xfId="0" applyFont="1" applyFill="1" applyBorder="1" applyAlignment="1">
      <alignment horizontal="center" vertical="center" wrapText="1"/>
    </xf>
    <xf numFmtId="0" fontId="14" fillId="0" borderId="0" xfId="0" applyFont="1"/>
    <xf numFmtId="0" fontId="13" fillId="14" borderId="3" xfId="0" applyFont="1" applyFill="1" applyBorder="1" applyAlignment="1">
      <alignment horizontal="center" vertical="center" wrapText="1"/>
    </xf>
    <xf numFmtId="0" fontId="13" fillId="15" borderId="3" xfId="0" applyFont="1" applyFill="1" applyBorder="1" applyAlignment="1">
      <alignment horizontal="center" vertical="center" wrapText="1"/>
    </xf>
    <xf numFmtId="0" fontId="13" fillId="16" borderId="3" xfId="0" applyFont="1" applyFill="1" applyBorder="1" applyAlignment="1">
      <alignment horizontal="center" vertical="center" wrapText="1"/>
    </xf>
    <xf numFmtId="0" fontId="13" fillId="17" borderId="3" xfId="0" applyFont="1" applyFill="1" applyBorder="1" applyAlignment="1">
      <alignment horizontal="center" vertical="center" wrapText="1"/>
    </xf>
    <xf numFmtId="0" fontId="13" fillId="19" borderId="3" xfId="0" applyFont="1" applyFill="1" applyBorder="1" applyAlignment="1">
      <alignment horizontal="center" vertical="center" wrapText="1"/>
    </xf>
    <xf numFmtId="0" fontId="13" fillId="18" borderId="3" xfId="0" applyFont="1" applyFill="1" applyBorder="1" applyAlignment="1">
      <alignment horizontal="center" vertical="center" wrapText="1"/>
    </xf>
    <xf numFmtId="0" fontId="14" fillId="0" borderId="0" xfId="0" applyFont="1" applyAlignment="1">
      <alignment vertical="center"/>
    </xf>
    <xf numFmtId="0" fontId="13" fillId="8" borderId="3"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0" fillId="0" borderId="1" xfId="0" applyFont="1" applyBorder="1" applyAlignment="1">
      <alignment vertical="center" wrapText="1"/>
    </xf>
    <xf numFmtId="0" fontId="3" fillId="0" borderId="1" xfId="0" applyFont="1" applyBorder="1" applyAlignment="1">
      <alignment vertical="center" wrapText="1"/>
    </xf>
    <xf numFmtId="0" fontId="0" fillId="25" borderId="9" xfId="0" applyFill="1" applyBorder="1"/>
    <xf numFmtId="0" fontId="0" fillId="25" borderId="10" xfId="0" applyFill="1" applyBorder="1"/>
    <xf numFmtId="0" fontId="0" fillId="0" borderId="1" xfId="0" applyBorder="1" applyAlignment="1">
      <alignment horizontal="center"/>
    </xf>
    <xf numFmtId="49" fontId="0" fillId="0" borderId="0" xfId="0" applyNumberFormat="1"/>
    <xf numFmtId="49" fontId="17" fillId="0" borderId="0" xfId="0" applyNumberFormat="1" applyFont="1"/>
    <xf numFmtId="49" fontId="18" fillId="0" borderId="0" xfId="0" applyNumberFormat="1" applyFont="1"/>
    <xf numFmtId="49" fontId="1" fillId="26" borderId="0" xfId="0" applyNumberFormat="1" applyFont="1" applyFill="1"/>
    <xf numFmtId="0" fontId="11" fillId="0" borderId="0" xfId="0" applyFont="1"/>
    <xf numFmtId="49" fontId="0" fillId="0" borderId="0" xfId="0" applyNumberFormat="1" applyAlignment="1">
      <alignment wrapText="1"/>
    </xf>
    <xf numFmtId="0" fontId="0" fillId="21" borderId="10" xfId="0" applyFill="1" applyBorder="1" applyAlignment="1">
      <alignment wrapText="1"/>
    </xf>
    <xf numFmtId="0" fontId="0" fillId="21" borderId="9" xfId="0" applyFill="1" applyBorder="1" applyAlignment="1">
      <alignment wrapText="1"/>
    </xf>
    <xf numFmtId="0" fontId="0" fillId="0" borderId="0" xfId="0" applyAlignment="1">
      <alignment horizontal="center"/>
    </xf>
    <xf numFmtId="49" fontId="1" fillId="26" borderId="1" xfId="0" applyNumberFormat="1" applyFont="1" applyFill="1" applyBorder="1" applyAlignment="1">
      <alignment horizontal="center" vertical="center"/>
    </xf>
    <xf numFmtId="0" fontId="0" fillId="0" borderId="1" xfId="0" applyBorder="1"/>
    <xf numFmtId="2" fontId="0" fillId="0" borderId="0" xfId="0" applyNumberFormat="1" applyAlignment="1">
      <alignment horizontal="center"/>
    </xf>
    <xf numFmtId="2" fontId="1" fillId="26" borderId="1" xfId="0" applyNumberFormat="1" applyFont="1" applyFill="1" applyBorder="1" applyAlignment="1">
      <alignment horizontal="center" vertical="center" textRotation="90"/>
    </xf>
    <xf numFmtId="2" fontId="0" fillId="0" borderId="1" xfId="0" applyNumberFormat="1" applyBorder="1" applyAlignment="1">
      <alignment horizontal="center"/>
    </xf>
    <xf numFmtId="0" fontId="0" fillId="22" borderId="10" xfId="0" applyFill="1" applyBorder="1" applyAlignment="1">
      <alignment wrapText="1"/>
    </xf>
    <xf numFmtId="0" fontId="0" fillId="0" borderId="0" xfId="0" applyAlignment="1">
      <alignment horizontal="center" vertical="top"/>
    </xf>
    <xf numFmtId="0" fontId="5" fillId="6" borderId="0" xfId="0" quotePrefix="1" applyFont="1" applyFill="1" applyAlignment="1">
      <alignment horizontal="center" vertical="top" wrapText="1"/>
    </xf>
    <xf numFmtId="0" fontId="5" fillId="5" borderId="21" xfId="0" applyFont="1" applyFill="1" applyBorder="1" applyAlignment="1">
      <alignment horizontal="center" vertical="center" wrapText="1"/>
    </xf>
    <xf numFmtId="0" fontId="5" fillId="4" borderId="22" xfId="0" quotePrefix="1" applyFont="1" applyFill="1" applyBorder="1" applyAlignment="1">
      <alignment horizontal="center" vertical="center" wrapText="1"/>
    </xf>
    <xf numFmtId="0" fontId="0" fillId="27" borderId="14" xfId="0" applyFill="1" applyBorder="1" applyAlignment="1">
      <alignment horizontal="center" vertical="center" wrapText="1"/>
    </xf>
    <xf numFmtId="0" fontId="0" fillId="28" borderId="15" xfId="0" applyFill="1" applyBorder="1" applyAlignment="1">
      <alignment horizontal="center" vertical="center" wrapText="1"/>
    </xf>
    <xf numFmtId="0" fontId="0" fillId="28" borderId="16" xfId="0" applyFill="1" applyBorder="1" applyAlignment="1">
      <alignment horizontal="center" vertical="center" wrapText="1"/>
    </xf>
    <xf numFmtId="0" fontId="0" fillId="28" borderId="18" xfId="0" applyFill="1" applyBorder="1" applyAlignment="1">
      <alignment horizontal="center" vertical="center" wrapText="1"/>
    </xf>
    <xf numFmtId="0" fontId="4" fillId="0" borderId="23" xfId="0" applyFont="1" applyBorder="1" applyAlignment="1">
      <alignment horizontal="center" vertical="center" wrapText="1"/>
    </xf>
    <xf numFmtId="0" fontId="13" fillId="7" borderId="3" xfId="0" applyFont="1" applyFill="1" applyBorder="1" applyAlignment="1">
      <alignment vertical="center" wrapText="1"/>
    </xf>
    <xf numFmtId="0" fontId="13" fillId="9" borderId="20" xfId="0" applyFont="1" applyFill="1" applyBorder="1" applyAlignment="1">
      <alignment vertical="center" wrapText="1"/>
    </xf>
    <xf numFmtId="0" fontId="13" fillId="9" borderId="11" xfId="0" applyFont="1" applyFill="1" applyBorder="1" applyAlignment="1">
      <alignment vertical="center" wrapText="1"/>
    </xf>
    <xf numFmtId="0" fontId="13" fillId="9" borderId="12" xfId="0" applyFont="1" applyFill="1" applyBorder="1" applyAlignment="1">
      <alignment vertical="center" wrapText="1"/>
    </xf>
    <xf numFmtId="0" fontId="13" fillId="10" borderId="3" xfId="0" applyFont="1" applyFill="1" applyBorder="1" applyAlignment="1">
      <alignment vertical="center" wrapText="1"/>
    </xf>
    <xf numFmtId="0" fontId="13" fillId="11" borderId="3" xfId="0" applyFont="1" applyFill="1" applyBorder="1" applyAlignment="1">
      <alignment vertical="center" wrapText="1"/>
    </xf>
    <xf numFmtId="0" fontId="14" fillId="12" borderId="3" xfId="0" applyFont="1" applyFill="1" applyBorder="1" applyAlignment="1">
      <alignment vertical="center" wrapText="1"/>
    </xf>
    <xf numFmtId="0" fontId="13" fillId="13" borderId="3" xfId="0" applyFont="1" applyFill="1" applyBorder="1" applyAlignment="1">
      <alignment vertical="center" wrapText="1"/>
    </xf>
    <xf numFmtId="2" fontId="0" fillId="0" borderId="2" xfId="0" applyNumberFormat="1" applyBorder="1" applyAlignment="1">
      <alignment horizontal="center"/>
    </xf>
    <xf numFmtId="0" fontId="0" fillId="0" borderId="2" xfId="0" applyBorder="1" applyAlignment="1">
      <alignment horizontal="center"/>
    </xf>
    <xf numFmtId="0" fontId="21" fillId="2" borderId="1" xfId="0" applyFont="1" applyFill="1" applyBorder="1" applyAlignment="1">
      <alignment horizontal="center" vertical="center"/>
    </xf>
    <xf numFmtId="0" fontId="14" fillId="0" borderId="1" xfId="0" applyFont="1" applyBorder="1" applyAlignment="1">
      <alignment horizontal="center" vertical="center"/>
    </xf>
    <xf numFmtId="0" fontId="0" fillId="25" borderId="8" xfId="0" applyFill="1" applyBorder="1"/>
    <xf numFmtId="0" fontId="0" fillId="21" borderId="8" xfId="0" applyFill="1" applyBorder="1" applyAlignment="1">
      <alignment wrapText="1"/>
    </xf>
    <xf numFmtId="0" fontId="21" fillId="2" borderId="1" xfId="0" applyFont="1" applyFill="1" applyBorder="1" applyAlignment="1">
      <alignment vertical="center"/>
    </xf>
    <xf numFmtId="0" fontId="9" fillId="0" borderId="0" xfId="0" applyFont="1" applyAlignment="1">
      <alignment horizontal="center" vertical="top" wrapText="1"/>
    </xf>
    <xf numFmtId="0" fontId="12" fillId="2" borderId="13" xfId="4" quotePrefix="1" applyFont="1" applyFill="1" applyBorder="1" applyAlignment="1">
      <alignment vertical="center" wrapText="1"/>
    </xf>
    <xf numFmtId="0" fontId="0" fillId="0" borderId="0" xfId="0" applyAlignment="1">
      <alignment horizontal="center" vertical="top" wrapText="1"/>
    </xf>
    <xf numFmtId="0" fontId="4" fillId="0" borderId="23" xfId="0" applyFont="1" applyBorder="1" applyAlignment="1">
      <alignment horizontal="center" vertical="top" wrapText="1"/>
    </xf>
    <xf numFmtId="0" fontId="5" fillId="5" borderId="21" xfId="0" applyFont="1" applyFill="1" applyBorder="1" applyAlignment="1">
      <alignment horizontal="center" vertical="top" wrapText="1"/>
    </xf>
    <xf numFmtId="0" fontId="12" fillId="2" borderId="0" xfId="4" quotePrefix="1" applyFont="1" applyFill="1" applyAlignment="1">
      <alignment vertical="center" wrapText="1"/>
    </xf>
    <xf numFmtId="0" fontId="3" fillId="0" borderId="0" xfId="0" applyFont="1" applyAlignment="1">
      <alignment vertical="center" wrapText="1"/>
    </xf>
    <xf numFmtId="0" fontId="10" fillId="0" borderId="0" xfId="0" applyFont="1" applyAlignment="1">
      <alignment vertical="center" wrapText="1"/>
    </xf>
    <xf numFmtId="0" fontId="0" fillId="0" borderId="0" xfId="0" applyAlignment="1">
      <alignment vertical="center"/>
    </xf>
    <xf numFmtId="0" fontId="0" fillId="21" borderId="10" xfId="0" applyFill="1" applyBorder="1" applyAlignment="1">
      <alignment wrapText="1"/>
    </xf>
    <xf numFmtId="0" fontId="0" fillId="21" borderId="9" xfId="0" applyFill="1" applyBorder="1" applyAlignment="1">
      <alignment wrapText="1"/>
    </xf>
    <xf numFmtId="0" fontId="0" fillId="3" borderId="10" xfId="0" applyFill="1" applyBorder="1" applyAlignment="1">
      <alignment wrapText="1"/>
    </xf>
    <xf numFmtId="0" fontId="0" fillId="3" borderId="9" xfId="0" applyFill="1" applyBorder="1" applyAlignment="1">
      <alignment wrapText="1"/>
    </xf>
    <xf numFmtId="0" fontId="0" fillId="25" borderId="10" xfId="0" applyFill="1" applyBorder="1" applyAlignment="1">
      <alignment wrapText="1"/>
    </xf>
    <xf numFmtId="0" fontId="0" fillId="25" borderId="9" xfId="0" applyFill="1" applyBorder="1" applyAlignment="1">
      <alignment wrapText="1"/>
    </xf>
    <xf numFmtId="0" fontId="0" fillId="24" borderId="10" xfId="0" applyFill="1" applyBorder="1" applyAlignment="1">
      <alignment wrapText="1"/>
    </xf>
    <xf numFmtId="0" fontId="0" fillId="24" borderId="9" xfId="0" applyFill="1" applyBorder="1" applyAlignment="1">
      <alignment wrapText="1"/>
    </xf>
    <xf numFmtId="0" fontId="0" fillId="23" borderId="10" xfId="0" applyFill="1" applyBorder="1" applyAlignment="1">
      <alignment wrapText="1"/>
    </xf>
    <xf numFmtId="0" fontId="0" fillId="23" borderId="9" xfId="0" applyFill="1" applyBorder="1" applyAlignment="1">
      <alignment wrapText="1"/>
    </xf>
    <xf numFmtId="0" fontId="0" fillId="20" borderId="10" xfId="0" applyFill="1" applyBorder="1" applyAlignment="1">
      <alignment wrapText="1"/>
    </xf>
    <xf numFmtId="0" fontId="0" fillId="20" borderId="9" xfId="0" applyFill="1" applyBorder="1" applyAlignment="1">
      <alignment wrapText="1"/>
    </xf>
    <xf numFmtId="0" fontId="0" fillId="21" borderId="8" xfId="0" applyFill="1" applyBorder="1" applyAlignment="1">
      <alignment wrapText="1"/>
    </xf>
    <xf numFmtId="0" fontId="0" fillId="25" borderId="7" xfId="0" applyFill="1" applyBorder="1"/>
    <xf numFmtId="0" fontId="0" fillId="25" borderId="9" xfId="0" applyFill="1" applyBorder="1"/>
    <xf numFmtId="0" fontId="0" fillId="25" borderId="10" xfId="0" applyFill="1" applyBorder="1"/>
    <xf numFmtId="0" fontId="0" fillId="25" borderId="8" xfId="0" applyFill="1" applyBorder="1"/>
    <xf numFmtId="0" fontId="0" fillId="25" borderId="8" xfId="0" applyFill="1" applyBorder="1" applyAlignment="1">
      <alignment wrapText="1"/>
    </xf>
    <xf numFmtId="0" fontId="0" fillId="3" borderId="8" xfId="0" applyFill="1" applyBorder="1" applyAlignment="1">
      <alignment wrapText="1"/>
    </xf>
    <xf numFmtId="0" fontId="0" fillId="24" borderId="8" xfId="0" applyFill="1" applyBorder="1" applyAlignment="1">
      <alignment wrapText="1"/>
    </xf>
    <xf numFmtId="0" fontId="0" fillId="20" borderId="8" xfId="0" applyFill="1" applyBorder="1" applyAlignment="1">
      <alignment wrapText="1"/>
    </xf>
    <xf numFmtId="0" fontId="0" fillId="23" borderId="8" xfId="0" applyFill="1" applyBorder="1" applyAlignment="1">
      <alignment wrapText="1"/>
    </xf>
    <xf numFmtId="0" fontId="2" fillId="5" borderId="26" xfId="0" applyFont="1" applyFill="1" applyBorder="1" applyAlignment="1">
      <alignment horizontal="left" vertical="center"/>
    </xf>
    <xf numFmtId="0" fontId="2" fillId="5" borderId="27" xfId="0" applyFont="1" applyFill="1" applyBorder="1" applyAlignment="1">
      <alignment horizontal="left" vertical="center"/>
    </xf>
    <xf numFmtId="0" fontId="4" fillId="27" borderId="17" xfId="0" applyFont="1" applyFill="1" applyBorder="1" applyAlignment="1">
      <alignment horizontal="center" vertical="center" wrapText="1"/>
    </xf>
    <xf numFmtId="0" fontId="4" fillId="27" borderId="19"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5" borderId="25"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24" fillId="4" borderId="30" xfId="0" quotePrefix="1" applyFont="1" applyFill="1" applyBorder="1" applyAlignment="1">
      <alignment horizontal="center" vertical="center" wrapText="1"/>
    </xf>
    <xf numFmtId="0" fontId="0" fillId="0" borderId="31" xfId="0" applyBorder="1" applyAlignment="1">
      <alignment vertical="center"/>
    </xf>
    <xf numFmtId="0" fontId="0" fillId="0" borderId="32" xfId="0" applyBorder="1" applyAlignment="1">
      <alignment horizontal="center" vertical="top" wrapText="1"/>
    </xf>
    <xf numFmtId="0" fontId="0" fillId="0" borderId="33" xfId="0" applyBorder="1" applyAlignment="1">
      <alignment horizontal="center" vertical="top" wrapText="1"/>
    </xf>
    <xf numFmtId="0" fontId="0" fillId="0" borderId="34" xfId="0" applyBorder="1" applyAlignment="1">
      <alignment vertical="center"/>
    </xf>
    <xf numFmtId="0" fontId="0" fillId="0" borderId="0" xfId="0" applyAlignment="1">
      <alignment wrapText="1"/>
    </xf>
    <xf numFmtId="0" fontId="0" fillId="0" borderId="32" xfId="0" applyBorder="1" applyAlignment="1">
      <alignment wrapText="1"/>
    </xf>
    <xf numFmtId="0" fontId="0" fillId="0" borderId="33" xfId="0" applyBorder="1" applyAlignment="1">
      <alignment wrapText="1"/>
    </xf>
    <xf numFmtId="0" fontId="0" fillId="0" borderId="35" xfId="0" applyBorder="1" applyAlignment="1">
      <alignment horizontal="center" vertical="top" wrapText="1"/>
    </xf>
    <xf numFmtId="0" fontId="0" fillId="0" borderId="35" xfId="0" applyFill="1" applyBorder="1" applyAlignment="1">
      <alignment horizontal="center" vertical="center" wrapText="1"/>
    </xf>
    <xf numFmtId="0" fontId="24" fillId="0" borderId="21" xfId="0" applyFont="1" applyFill="1" applyBorder="1" applyAlignment="1">
      <alignment horizontal="center" vertical="top" wrapText="1"/>
    </xf>
    <xf numFmtId="0" fontId="24" fillId="4" borderId="36" xfId="0" quotePrefix="1" applyFont="1" applyFill="1" applyBorder="1" applyAlignment="1">
      <alignment horizontal="center" vertical="center" wrapText="1"/>
    </xf>
    <xf numFmtId="0" fontId="24" fillId="0" borderId="29" xfId="0" applyFont="1" applyFill="1" applyBorder="1" applyAlignment="1">
      <alignment horizontal="center" vertical="top" wrapText="1"/>
    </xf>
  </cellXfs>
  <cellStyles count="5">
    <cellStyle name="Normal" xfId="0" builtinId="0"/>
    <cellStyle name="Normal 2" xfId="1" xr:uid="{1F360B30-4809-4BCC-8874-20CBC4564491}"/>
    <cellStyle name="Normal 2 2" xfId="4" xr:uid="{11E00055-9098-4662-A7D8-1FE79F4A1C30}"/>
    <cellStyle name="Normal 3" xfId="2" xr:uid="{32472222-8611-4309-886D-67004EA95783}"/>
    <cellStyle name="Normal 4" xfId="3" xr:uid="{F7E12B18-0FDA-4594-A144-3930751003E1}"/>
  </cellStyles>
  <dxfs count="54">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ill>
        <patternFill>
          <bgColor rgb="FFFF0000"/>
        </patternFill>
      </fill>
    </dxf>
  </dxfs>
  <tableStyles count="0" defaultTableStyle="TableStyleMedium2" defaultPivotStyle="PivotStyleLight16"/>
  <colors>
    <mruColors>
      <color rgb="FFCC99FF"/>
      <color rgb="FFD60093"/>
      <color rgb="FF33CCFF"/>
      <color rgb="FF6699FF"/>
      <color rgb="FF9999FF"/>
      <color rgb="FF3399FF"/>
      <color rgb="FF9966FF"/>
      <color rgb="FF6666FF"/>
      <color rgb="FFFF99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microsoft.com/office/2022/10/relationships/richValueRel" Target="richData/richValueRel.xml"/><Relationship Id="rId10"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698500</xdr:colOff>
      <xdr:row>0</xdr:row>
      <xdr:rowOff>1</xdr:rowOff>
    </xdr:from>
    <xdr:to>
      <xdr:col>10</xdr:col>
      <xdr:colOff>161220</xdr:colOff>
      <xdr:row>2</xdr:row>
      <xdr:rowOff>111271</xdr:rowOff>
    </xdr:to>
    <xdr:pic>
      <xdr:nvPicPr>
        <xdr:cNvPr id="2" name="Image 1">
          <a:extLst>
            <a:ext uri="{FF2B5EF4-FFF2-40B4-BE49-F238E27FC236}">
              <a16:creationId xmlns:a16="http://schemas.microsoft.com/office/drawing/2014/main" id="{F9F9EC3F-3F47-4EE0-A094-F78D6227F7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59611" y="1"/>
          <a:ext cx="1410053" cy="52754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liste_vlep_1" connectionId="1" xr16:uid="{6488887E-E656-4B91-9AE9-7ED1BA100850}" autoFormatId="16" applyNumberFormats="0" applyBorderFormats="0" applyFontFormats="0" applyPatternFormats="0" applyAlignmentFormats="0" applyWidthHeightFormats="0"/>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rs.fr/publications/bdd/fichetox/fiche.html?refINRS=FICHETOX_9" TargetMode="External"/><Relationship Id="rId671" Type="http://schemas.openxmlformats.org/officeDocument/2006/relationships/hyperlink" Target="https://www.inrs.fr/publications/bdd/biotox/dosage.html?refINRS=Dosage_246" TargetMode="External"/><Relationship Id="rId21" Type="http://schemas.openxmlformats.org/officeDocument/2006/relationships/hyperlink" Target="https://www.inrs.fr/dms/inrs/PDF/bdd-demeter/DEM-133/DEM%20133.pdf" TargetMode="External"/><Relationship Id="rId324" Type="http://schemas.openxmlformats.org/officeDocument/2006/relationships/hyperlink" Target="https://www.inrs.fr/publications/bdd/fichetox/fiche.html?refINRS=FICHETOX_5" TargetMode="External"/><Relationship Id="rId531" Type="http://schemas.openxmlformats.org/officeDocument/2006/relationships/hyperlink" Target="https://www.inrs.fr/dms/inrs/PDF/bdd-demeter/DEM-038/DEM%20038.pdf" TargetMode="External"/><Relationship Id="rId629" Type="http://schemas.openxmlformats.org/officeDocument/2006/relationships/hyperlink" Target="https://www.inrs.fr/publications/bdd/fichetox/fiche.html?refINRS=FICHETOX_9" TargetMode="External"/><Relationship Id="rId170" Type="http://schemas.openxmlformats.org/officeDocument/2006/relationships/hyperlink" Target="https://www.inrs.fr/publications/bdd/fichetox/fiche.html?refINRS=FICHETOX_54" TargetMode="External"/><Relationship Id="rId268" Type="http://schemas.openxmlformats.org/officeDocument/2006/relationships/hyperlink" Target="https://www.inrs.fr/publications/bdd/fichetox/fiche.html?refINRS=FICHETOX_9" TargetMode="External"/><Relationship Id="rId475" Type="http://schemas.openxmlformats.org/officeDocument/2006/relationships/hyperlink" Target="https://www.inrs.fr/publications/bdd/fichetox/fiche.html?refINRS=FICHETOX_328" TargetMode="External"/><Relationship Id="rId682" Type="http://schemas.openxmlformats.org/officeDocument/2006/relationships/hyperlink" Target="https://www.inrs.fr/publications/bdd/fichetox/fiche.html?refINRS=FICHETOX_261" TargetMode="External"/><Relationship Id="rId32" Type="http://schemas.openxmlformats.org/officeDocument/2006/relationships/hyperlink" Target="https://www.inrs.fr/publications/bdd/fichetox/fiche.html?refINRS=FICHETOX_13" TargetMode="External"/><Relationship Id="rId128" Type="http://schemas.openxmlformats.org/officeDocument/2006/relationships/hyperlink" Target="https://www.inrs.fr/dms/inrs/PDF/bdd-demeter/DEM-017/DEM%20017.pdf" TargetMode="External"/><Relationship Id="rId335" Type="http://schemas.openxmlformats.org/officeDocument/2006/relationships/hyperlink" Target="https://www.legifrance.gouv.fr/codes/section_lc/LEGITEXT000006072050/LEGISCTA000018488397/" TargetMode="External"/><Relationship Id="rId542" Type="http://schemas.openxmlformats.org/officeDocument/2006/relationships/hyperlink" Target="https://www.inrs.fr/dms/inrs/PDF/bdd-demeter/DEM-011/DEM%20011.pdf" TargetMode="External"/><Relationship Id="rId181" Type="http://schemas.openxmlformats.org/officeDocument/2006/relationships/hyperlink" Target="https://www.inrs.fr/publications/bdd/fichetox/fiche.html?refINRS=FICHETOX_218" TargetMode="External"/><Relationship Id="rId402" Type="http://schemas.openxmlformats.org/officeDocument/2006/relationships/hyperlink" Target="https://www.inrs.fr/dms/inrs/PDF/bdd-demeter/DEM-060/DEM%20060.pdf" TargetMode="External"/><Relationship Id="rId279" Type="http://schemas.openxmlformats.org/officeDocument/2006/relationships/hyperlink" Target="https://www.inrs.fr/publications/bdd/fichetox/fiche.html?refINRS=FICHETOX_113" TargetMode="External"/><Relationship Id="rId486" Type="http://schemas.openxmlformats.org/officeDocument/2006/relationships/hyperlink" Target="https://www.inrs.fr/dms/inrs/PDF/bdd-demeter/DEM-174/DEM%20174.pdf" TargetMode="External"/><Relationship Id="rId693" Type="http://schemas.openxmlformats.org/officeDocument/2006/relationships/hyperlink" Target="https://www.inrs.fr/dms/inrs/PDF/bdd-demeter/DEM-047/DEM%20047.pdf" TargetMode="External"/><Relationship Id="rId707" Type="http://schemas.openxmlformats.org/officeDocument/2006/relationships/hyperlink" Target="https://www.inrs.fr/publications/bdd/fichetox/fiche.html?refINRS=FICHETOX_18" TargetMode="External"/><Relationship Id="rId43" Type="http://schemas.openxmlformats.org/officeDocument/2006/relationships/hyperlink" Target="https://www.inrs.fr/publications/bdd/fichetox/fiche.html?refINRS=FICHETOX_261" TargetMode="External"/><Relationship Id="rId139" Type="http://schemas.openxmlformats.org/officeDocument/2006/relationships/hyperlink" Target="https://www.inrs.fr/dms/inrs/PDF/bdd-demeter/DEM-064/DEM%20064.pdf" TargetMode="External"/><Relationship Id="rId346" Type="http://schemas.openxmlformats.org/officeDocument/2006/relationships/hyperlink" Target="https://www.legifrance.gouv.fr/codes/section_lc/LEGITEXT000006072050/LEGISCTA000018488588/" TargetMode="External"/><Relationship Id="rId553" Type="http://schemas.openxmlformats.org/officeDocument/2006/relationships/hyperlink" Target="https://www.inrs.fr/publications/bdd/fichetox/fiche.html?refINRS=FICHETOX_68" TargetMode="External"/><Relationship Id="rId192" Type="http://schemas.openxmlformats.org/officeDocument/2006/relationships/hyperlink" Target="https://www.inrs.fr/dms/inrs/PDF/bdd-demeter/DEM-079/DEM%20079.pdf" TargetMode="External"/><Relationship Id="rId206" Type="http://schemas.openxmlformats.org/officeDocument/2006/relationships/hyperlink" Target="https://www.inrs.fr/publications/bdd/fichetox/fiche.html?refINRS=FICHETOX_20" TargetMode="External"/><Relationship Id="rId413" Type="http://schemas.openxmlformats.org/officeDocument/2006/relationships/hyperlink" Target="https://www.inrs.fr/publications/bdd/fichetox/fiche.html?refINRS=FICHETOX_113" TargetMode="External"/><Relationship Id="rId497" Type="http://schemas.openxmlformats.org/officeDocument/2006/relationships/hyperlink" Target="https://www.inrs.fr/publications/bdd/fichetox/fiche.html?refINRS=FICHETOX_104" TargetMode="External"/><Relationship Id="rId620" Type="http://schemas.openxmlformats.org/officeDocument/2006/relationships/hyperlink" Target="https://www.inrs.fr/publications/bdd/fichetox/fiche.html?refINRS=FICHETOX_9" TargetMode="External"/><Relationship Id="rId718" Type="http://schemas.openxmlformats.org/officeDocument/2006/relationships/hyperlink" Target="https://www.inrs.fr/publications/bdd/fichetox/fiche.html?refINRS=FICHETOX_5" TargetMode="External"/><Relationship Id="rId357" Type="http://schemas.openxmlformats.org/officeDocument/2006/relationships/hyperlink" Target="https://www.legifrance.gouv.fr/codes/section_lc/LEGITEXT000006072050/LEGISCTA000018488397/" TargetMode="External"/><Relationship Id="rId54" Type="http://schemas.openxmlformats.org/officeDocument/2006/relationships/hyperlink" Target="https://www.inrs.fr/publications/bdd/fichetox/fiche.html?refINRS=FICHETOX_285" TargetMode="External"/><Relationship Id="rId217" Type="http://schemas.openxmlformats.org/officeDocument/2006/relationships/hyperlink" Target="https://www.inrs.fr/publications/bdd/fichetox/fiche.html?refINRS=FICHETOX_9" TargetMode="External"/><Relationship Id="rId564" Type="http://schemas.openxmlformats.org/officeDocument/2006/relationships/hyperlink" Target="https://www.inrs.fr/publications/bdd/fichetox/fiche.html?refINRS=FICHETOX_9" TargetMode="External"/><Relationship Id="rId424" Type="http://schemas.openxmlformats.org/officeDocument/2006/relationships/hyperlink" Target="https://www.legifrance.gouv.fr/codes/section_lc/LEGITEXT000006072050/LEGISCTA000018488397/" TargetMode="External"/><Relationship Id="rId631" Type="http://schemas.openxmlformats.org/officeDocument/2006/relationships/hyperlink" Target="https://www.inrs.fr/publications/bdd/fichetox/fiche.html?refINRS=FICHETOX_9" TargetMode="External"/><Relationship Id="rId729" Type="http://schemas.openxmlformats.org/officeDocument/2006/relationships/hyperlink" Target="https://www.inrs.fr/publications/bdd/fichetox/fiche.html?refINRS=FICHETOX_5" TargetMode="External"/><Relationship Id="rId270" Type="http://schemas.openxmlformats.org/officeDocument/2006/relationships/hyperlink" Target="https://www.inrs.fr/publications/bdd/fichetox/fiche.html?refINRS=FICHETOX_9" TargetMode="External"/><Relationship Id="rId65" Type="http://schemas.openxmlformats.org/officeDocument/2006/relationships/hyperlink" Target="https://www.inrs.fr/publications/bdd/biotox/dosage.html?refINRS=Dosage_160" TargetMode="External"/><Relationship Id="rId130" Type="http://schemas.openxmlformats.org/officeDocument/2006/relationships/hyperlink" Target="https://www.inrs.fr/dms/inrs/PDF/bdd-demeter/DEM-046/DEM%20046.pdf" TargetMode="External"/><Relationship Id="rId368" Type="http://schemas.openxmlformats.org/officeDocument/2006/relationships/hyperlink" Target="https://www.inrs.fr/publications/bdd/fichetox/fiche.html?refINRS=FICHETOX_3" TargetMode="External"/><Relationship Id="rId575" Type="http://schemas.openxmlformats.org/officeDocument/2006/relationships/hyperlink" Target="https://www.inrs.fr/publications/bdd/fichetox/fiche.html?refINRS=FICHETOX_9" TargetMode="External"/><Relationship Id="rId228" Type="http://schemas.openxmlformats.org/officeDocument/2006/relationships/hyperlink" Target="https://www.inrs.fr/publications/bdd/fichetox/fiche.html?refINRS=FICHETOX_37" TargetMode="External"/><Relationship Id="rId435" Type="http://schemas.openxmlformats.org/officeDocument/2006/relationships/hyperlink" Target="https://www.inrs.fr/dms/inrs/PDF/bdd-demeter/DEM-096/DEM%20096.pdf" TargetMode="External"/><Relationship Id="rId642" Type="http://schemas.openxmlformats.org/officeDocument/2006/relationships/hyperlink" Target="https://www.inrs.fr/publications/bdd/fichetox/fiche.html?refINRS=FICHETOX_9" TargetMode="External"/><Relationship Id="rId281" Type="http://schemas.openxmlformats.org/officeDocument/2006/relationships/hyperlink" Target="https://www.inrs.fr/dms/inrs/PDF/bdd-demeter/DEM-046/DEM%20046.pdf" TargetMode="External"/><Relationship Id="rId502" Type="http://schemas.openxmlformats.org/officeDocument/2006/relationships/hyperlink" Target="https://www.inrs.fr/dms/inrs/PDF/bdd-demeter/DEM-039/DEM%20039.pdf" TargetMode="External"/><Relationship Id="rId76" Type="http://schemas.openxmlformats.org/officeDocument/2006/relationships/hyperlink" Target="https://www.inrs.fr/publications/bdd/fichetox/fiche.html?refINRS=FICHETOX_104" TargetMode="External"/><Relationship Id="rId141" Type="http://schemas.openxmlformats.org/officeDocument/2006/relationships/hyperlink" Target="https://www.inrs.fr/publications/bdd/fichetox/fiche.html?refINRS=FICHETOX_31" TargetMode="External"/><Relationship Id="rId379" Type="http://schemas.openxmlformats.org/officeDocument/2006/relationships/hyperlink" Target="https://www.inrs.fr/publications/bdd/biotox/dosage.html?refINRS=DosageN_434" TargetMode="External"/><Relationship Id="rId586" Type="http://schemas.openxmlformats.org/officeDocument/2006/relationships/hyperlink" Target="https://www.inrs.fr/publications/bdd/fichetox/fiche.html?refINRS=FICHETOX_7" TargetMode="External"/><Relationship Id="rId7" Type="http://schemas.openxmlformats.org/officeDocument/2006/relationships/hyperlink" Target="https://www.inrs.fr/publications/bdd/fichetox/fiche.html?refINRS=FICHETOX_35" TargetMode="External"/><Relationship Id="rId239" Type="http://schemas.openxmlformats.org/officeDocument/2006/relationships/hyperlink" Target="https://www.inrs.fr/publications/bdd/fichetox/fiche.html?refINRS=FICHETOX_14" TargetMode="External"/><Relationship Id="rId446" Type="http://schemas.openxmlformats.org/officeDocument/2006/relationships/hyperlink" Target="https://www.inrs.fr/dms/inrs/PDF/bdd-demeter/DEM-135/DEM%20135.pdf" TargetMode="External"/><Relationship Id="rId653" Type="http://schemas.openxmlformats.org/officeDocument/2006/relationships/hyperlink" Target="https://www.inrs.fr/publications/bdd/fichetox/fiche.html?refINRS=FICHETOX_9" TargetMode="External"/><Relationship Id="rId292" Type="http://schemas.openxmlformats.org/officeDocument/2006/relationships/hyperlink" Target="https://www.inrs.fr/dms/inrs/PDF/bdd-demeter/DEM-048/DEM%20048.pdf" TargetMode="External"/><Relationship Id="rId306" Type="http://schemas.openxmlformats.org/officeDocument/2006/relationships/hyperlink" Target="https://www.inrs.fr/publications/bdd/fichetox/fiche.html?refINRS=FICHETOX_285" TargetMode="External"/><Relationship Id="rId87" Type="http://schemas.openxmlformats.org/officeDocument/2006/relationships/hyperlink" Target="https://www.inrs.fr/publications/bdd/fichetox/fiche.html?refINRS=FICHETOX_24" TargetMode="External"/><Relationship Id="rId513" Type="http://schemas.openxmlformats.org/officeDocument/2006/relationships/hyperlink" Target="https://www.legifrance.gouv.fr/codes/section_lc/LEGITEXT000006072050/LEGISCTA000018488397/" TargetMode="External"/><Relationship Id="rId597" Type="http://schemas.openxmlformats.org/officeDocument/2006/relationships/hyperlink" Target="https://www.inrs.fr/dms/inrs/PDF/bdd-demeter/DEM-097/DEM%20097.pdf" TargetMode="External"/><Relationship Id="rId720" Type="http://schemas.openxmlformats.org/officeDocument/2006/relationships/hyperlink" Target="https://www.inrs.fr/publications/bdd/fichetox/fiche.html?refINRS=FICHETOX_9" TargetMode="External"/><Relationship Id="rId152" Type="http://schemas.openxmlformats.org/officeDocument/2006/relationships/hyperlink" Target="https://www.inrs.fr/publications/bdd/fichetox/fiche.html?refINRS=FICHETOX_124" TargetMode="External"/><Relationship Id="rId457" Type="http://schemas.openxmlformats.org/officeDocument/2006/relationships/hyperlink" Target="https://www.inrs.fr/publications/bdd/fichetox/fiche.html?refINRS=FICHETOX_34" TargetMode="External"/><Relationship Id="rId664" Type="http://schemas.openxmlformats.org/officeDocument/2006/relationships/hyperlink" Target="https://www.legifrance.gouv.fr/codes/section_lc/LEGITEXT000006072050/LEGISCTA000018488588/" TargetMode="External"/><Relationship Id="rId14" Type="http://schemas.openxmlformats.org/officeDocument/2006/relationships/hyperlink" Target="https://www.inrs.fr/publications/bdd/fichetox/fiche.html?refINRS=FICHETOX_113" TargetMode="External"/><Relationship Id="rId317" Type="http://schemas.openxmlformats.org/officeDocument/2006/relationships/hyperlink" Target="https://www.inrs.fr/publications/bdd/fichetox/fiche.html?refINRS=FICHETOX_171" TargetMode="External"/><Relationship Id="rId524" Type="http://schemas.openxmlformats.org/officeDocument/2006/relationships/hyperlink" Target="https://www.inrs.fr/dms/inrs/PDF/bdd-demeter/DEM-108/DEM%20108.pdf" TargetMode="External"/><Relationship Id="rId731" Type="http://schemas.openxmlformats.org/officeDocument/2006/relationships/hyperlink" Target="https://www.inrs.fr/publications/bdd/fichetox/fiche.html?refINRS=FICHETOX_9" TargetMode="External"/><Relationship Id="rId98" Type="http://schemas.openxmlformats.org/officeDocument/2006/relationships/hyperlink" Target="https://www.legifrance.gouv.fr/codes/section_lc/LEGITEXT000006072050/LEGISCTA000018488588/" TargetMode="External"/><Relationship Id="rId163" Type="http://schemas.openxmlformats.org/officeDocument/2006/relationships/hyperlink" Target="https://www.inrs.fr/dms/inrs/PDF/bdd-demeter/DEM-053/DEM%20053.pdf" TargetMode="External"/><Relationship Id="rId370" Type="http://schemas.openxmlformats.org/officeDocument/2006/relationships/hyperlink" Target="https://www.inrs.fr/publications/bdd/biotox/dosage.html?refINRS=DosageN_434" TargetMode="External"/><Relationship Id="rId230" Type="http://schemas.openxmlformats.org/officeDocument/2006/relationships/hyperlink" Target="https://www.inrs.fr/publications/bdd/fichetox/fiche.html?refINRS=FICHETOX_37" TargetMode="External"/><Relationship Id="rId468" Type="http://schemas.openxmlformats.org/officeDocument/2006/relationships/hyperlink" Target="https://www.inrs.fr/publications/bdd/fichetox/fiche.html?refINRS=FICHETOX_17" TargetMode="External"/><Relationship Id="rId675" Type="http://schemas.openxmlformats.org/officeDocument/2006/relationships/hyperlink" Target="https://www.inrs.fr/dms/inrs/PDF/bdd-demeter/DEM-097/DEM%20097.pdf" TargetMode="External"/><Relationship Id="rId25" Type="http://schemas.openxmlformats.org/officeDocument/2006/relationships/hyperlink" Target="https://www.inrs.fr/publications/bdd/fichetox/fiche.html?refINRS=FICHETOX_48" TargetMode="External"/><Relationship Id="rId328" Type="http://schemas.openxmlformats.org/officeDocument/2006/relationships/hyperlink" Target="https://www.inrs.fr/publications/bdd/fichetox/fiche.html?refINRS=FICHETOX_34" TargetMode="External"/><Relationship Id="rId535" Type="http://schemas.openxmlformats.org/officeDocument/2006/relationships/hyperlink" Target="https://www.inrs.fr/publications/bdd/biotox/dosage.html?refINRS=Dosage_232" TargetMode="External"/><Relationship Id="rId174" Type="http://schemas.openxmlformats.org/officeDocument/2006/relationships/hyperlink" Target="https://www.inrs.fr/publications/bdd/fichetox/fiche.html?refINRS=FICHETOX_18" TargetMode="External"/><Relationship Id="rId381" Type="http://schemas.openxmlformats.org/officeDocument/2006/relationships/hyperlink" Target="https://www.inrs.fr/dms/inrs/PDF/bdd-demeter/DEM-007/DEM%20007.pdf" TargetMode="External"/><Relationship Id="rId602" Type="http://schemas.openxmlformats.org/officeDocument/2006/relationships/hyperlink" Target="https://www.inrs.fr/publications/bdd/fichetox/fiche.html?refINRS=FICHETOX_15" TargetMode="External"/><Relationship Id="rId241" Type="http://schemas.openxmlformats.org/officeDocument/2006/relationships/hyperlink" Target="https://www.inrs.fr/publications/bdd/fichetox/fiche.html?refINRS=FICHETOX_9" TargetMode="External"/><Relationship Id="rId479" Type="http://schemas.openxmlformats.org/officeDocument/2006/relationships/hyperlink" Target="https://www.inrs.fr/dms/inrs/PDF/bdd-demeter/DEM-074/DEM%20074.pdf" TargetMode="External"/><Relationship Id="rId686" Type="http://schemas.openxmlformats.org/officeDocument/2006/relationships/hyperlink" Target="https://www.inrs.fr/dms/inrs/PDF/bdd-demeter/DEM-079/DEM%20079.pdf" TargetMode="External"/><Relationship Id="rId36" Type="http://schemas.openxmlformats.org/officeDocument/2006/relationships/hyperlink" Target="https://www.inrs.fr/publications/bdd/biotox/dosage.html?refINRS=Dosage_187" TargetMode="External"/><Relationship Id="rId339" Type="http://schemas.openxmlformats.org/officeDocument/2006/relationships/hyperlink" Target="https://www.legifrance.gouv.fr/codes/section_lc/LEGITEXT000006072050/LEGISCTA000018488397/" TargetMode="External"/><Relationship Id="rId546" Type="http://schemas.openxmlformats.org/officeDocument/2006/relationships/hyperlink" Target="https://www.inrs.fr/publications/bdd/fichetox/fiche.html?refINRS=FICHETOX_3" TargetMode="External"/><Relationship Id="rId101" Type="http://schemas.openxmlformats.org/officeDocument/2006/relationships/hyperlink" Target="https://www.inrs.fr/dms/inrs/PDF/bdd-demeter/DEM-097/DEM%20097.pdf" TargetMode="External"/><Relationship Id="rId185" Type="http://schemas.openxmlformats.org/officeDocument/2006/relationships/hyperlink" Target="https://www.legifrance.gouv.fr/codes/section_lc/LEGITEXT000006072050/LEGISCTA000018488588/" TargetMode="External"/><Relationship Id="rId406" Type="http://schemas.openxmlformats.org/officeDocument/2006/relationships/hyperlink" Target="https://www.inrs.fr/dms/inrs/PDF/bdd-demeter/DEM-060/DEM%20060.pdf" TargetMode="External"/><Relationship Id="rId392" Type="http://schemas.openxmlformats.org/officeDocument/2006/relationships/hyperlink" Target="https://www.inrs.fr/publications/bdd/fichetox/fiche.html?refINRS=FICHETOX_242" TargetMode="External"/><Relationship Id="rId613" Type="http://schemas.openxmlformats.org/officeDocument/2006/relationships/hyperlink" Target="https://www.legifrance.gouv.fr/codes/section_lc/LEGITEXT000006072050/LEGISCTA000018488588/" TargetMode="External"/><Relationship Id="rId697" Type="http://schemas.openxmlformats.org/officeDocument/2006/relationships/hyperlink" Target="https://www.inrs.fr/dms/inrs/PDF/bdd-demeter/DEM-018/DEM%20018.pdf" TargetMode="External"/><Relationship Id="rId252" Type="http://schemas.openxmlformats.org/officeDocument/2006/relationships/hyperlink" Target="https://www.inrs.fr/publications/bdd/fichetox/fiche.html?refINRS=FICHETOX_70" TargetMode="External"/><Relationship Id="rId47" Type="http://schemas.openxmlformats.org/officeDocument/2006/relationships/hyperlink" Target="https://www.legifrance.gouv.fr/codes/section_lc/LEGITEXT000006072050/LEGISCTA000018488397/" TargetMode="External"/><Relationship Id="rId112" Type="http://schemas.openxmlformats.org/officeDocument/2006/relationships/hyperlink" Target="https://www.inrs.fr/publications/bdd/fichetox/fiche.html?refINRS=FICHETOX_9" TargetMode="External"/><Relationship Id="rId557" Type="http://schemas.openxmlformats.org/officeDocument/2006/relationships/hyperlink" Target="https://www.inrs.fr/publications/bdd/fichetox/fiche.html?refINRS=FICHETOX_287" TargetMode="External"/><Relationship Id="rId196" Type="http://schemas.openxmlformats.org/officeDocument/2006/relationships/hyperlink" Target="https://www.inrs.fr/dms/inrs/PDF/bdd-demeter/DEM-047/DEM%20047.pdf" TargetMode="External"/><Relationship Id="rId417" Type="http://schemas.openxmlformats.org/officeDocument/2006/relationships/hyperlink" Target="https://www.inrs.fr/publications/bdd/fichetox/fiche.html?refINRS=FICHETOX_189" TargetMode="External"/><Relationship Id="rId624" Type="http://schemas.openxmlformats.org/officeDocument/2006/relationships/hyperlink" Target="https://www.inrs.fr/publications/bdd/fichetox/fiche.html?refINRS=FICHETOX_6" TargetMode="External"/><Relationship Id="rId263" Type="http://schemas.openxmlformats.org/officeDocument/2006/relationships/hyperlink" Target="https://www.inrs.fr/publications/bdd/fichetox/fiche.html?refINRS=FICHETOX_9" TargetMode="External"/><Relationship Id="rId470" Type="http://schemas.openxmlformats.org/officeDocument/2006/relationships/hyperlink" Target="https://www.inrs.fr/publications/bdd/fichetox/fiche.html?refINRS=FICHETOX_5" TargetMode="External"/><Relationship Id="rId58" Type="http://schemas.openxmlformats.org/officeDocument/2006/relationships/hyperlink" Target="https://www.inrs.fr/publications/bdd/fichetox/fiche.html?refINRS=FICHETOX_58" TargetMode="External"/><Relationship Id="rId123" Type="http://schemas.openxmlformats.org/officeDocument/2006/relationships/hyperlink" Target="https://www.inrs.fr/publications/bdd/fichetox/fiche.html?refINRS=FICHETOX_48" TargetMode="External"/><Relationship Id="rId330" Type="http://schemas.openxmlformats.org/officeDocument/2006/relationships/hyperlink" Target="https://www.inrs.fr/publications/bdd/fichetox/fiche.html?refINRS=FICHETOX_34" TargetMode="External"/><Relationship Id="rId568" Type="http://schemas.openxmlformats.org/officeDocument/2006/relationships/hyperlink" Target="https://www.legifrance.gouv.fr/codes/section_lc/LEGITEXT000006072050/LEGISCTA000018488588/" TargetMode="External"/><Relationship Id="rId428" Type="http://schemas.openxmlformats.org/officeDocument/2006/relationships/hyperlink" Target="https://www.inrs.fr/publications/bdd/fichetox/fiche.html?refINRS=FICHETOX_168" TargetMode="External"/><Relationship Id="rId635" Type="http://schemas.openxmlformats.org/officeDocument/2006/relationships/hyperlink" Target="https://www.inrs.fr/publications/bdd/fichetox/fiche.html?refINRS=FICHETOX_123" TargetMode="External"/><Relationship Id="rId274" Type="http://schemas.openxmlformats.org/officeDocument/2006/relationships/hyperlink" Target="https://www.inrs.fr/publications/bdd/fichetox/fiche.html?refINRS=FICHETOX_9" TargetMode="External"/><Relationship Id="rId481" Type="http://schemas.openxmlformats.org/officeDocument/2006/relationships/hyperlink" Target="https://www.inrs.fr/dms/inrs/PDF/bdd-demeter/DEM-046/DEM%20046.pdf" TargetMode="External"/><Relationship Id="rId702" Type="http://schemas.openxmlformats.org/officeDocument/2006/relationships/hyperlink" Target="https://www.inrs.fr/dms/inrs/PDF/bdd-demeter/DEM-056/DEM%20056.pdf" TargetMode="External"/><Relationship Id="rId69" Type="http://schemas.openxmlformats.org/officeDocument/2006/relationships/hyperlink" Target="https://www.inrs.fr/publications/bdd/fichetox/fiche.html?refINRS=FICHETOX_5" TargetMode="External"/><Relationship Id="rId134" Type="http://schemas.openxmlformats.org/officeDocument/2006/relationships/hyperlink" Target="https://www.inrs.fr/dms/inrs/PDF/bdd-demeter/DEM-054/DEM%20054.pdf" TargetMode="External"/><Relationship Id="rId579" Type="http://schemas.openxmlformats.org/officeDocument/2006/relationships/hyperlink" Target="https://www.inrs.fr/publications/bdd/fichetox/fiche.html?refINRS=FICHETOX_9" TargetMode="External"/><Relationship Id="rId341" Type="http://schemas.openxmlformats.org/officeDocument/2006/relationships/hyperlink" Target="https://www.inrs.fr/publications/bdd/fichetox/fiche.html?refINRS=FICHETOX_9" TargetMode="External"/><Relationship Id="rId439" Type="http://schemas.openxmlformats.org/officeDocument/2006/relationships/hyperlink" Target="https://www.inrs.fr/dms/inrs/PDF/bdd-demeter/DEM-079/DEM%20079.pdf" TargetMode="External"/><Relationship Id="rId646" Type="http://schemas.openxmlformats.org/officeDocument/2006/relationships/hyperlink" Target="https://www.inrs.fr/publications/bdd/fichetox/fiche.html?refINRS=FICHETOX_9" TargetMode="External"/><Relationship Id="rId201" Type="http://schemas.openxmlformats.org/officeDocument/2006/relationships/hyperlink" Target="https://www.inrs.fr/publications/bdd/biotox/dosage.html?refINRS=Dosage_187" TargetMode="External"/><Relationship Id="rId285" Type="http://schemas.openxmlformats.org/officeDocument/2006/relationships/hyperlink" Target="https://www.inrs.fr/publications/bdd/fichetox/fiche.html?refINRS=FICHETOX_98" TargetMode="External"/><Relationship Id="rId506" Type="http://schemas.openxmlformats.org/officeDocument/2006/relationships/hyperlink" Target="https://www.inrs.fr/publications/bdd/biotox/dosage.html?refINRS=Dosage_80" TargetMode="External"/><Relationship Id="rId492" Type="http://schemas.openxmlformats.org/officeDocument/2006/relationships/hyperlink" Target="https://www.inrs.fr/publications/bdd/fichetox/fiche.html?refINRS=FICHETOX_149" TargetMode="External"/><Relationship Id="rId713" Type="http://schemas.openxmlformats.org/officeDocument/2006/relationships/hyperlink" Target="https://www.legifrance.gouv.fr/codes/section_lc/LEGITEXT000006072050/LEGISCTA000018488397/" TargetMode="External"/><Relationship Id="rId145" Type="http://schemas.openxmlformats.org/officeDocument/2006/relationships/hyperlink" Target="https://www.inrs.fr/publications/bdd/fichetox/fiche.html?refINRS=FICHETOX_322" TargetMode="External"/><Relationship Id="rId352" Type="http://schemas.openxmlformats.org/officeDocument/2006/relationships/hyperlink" Target="https://www.inrs.fr/publications/bdd/biotox/dosage.html?refINRS=Dosage_80" TargetMode="External"/><Relationship Id="rId212" Type="http://schemas.openxmlformats.org/officeDocument/2006/relationships/hyperlink" Target="https://www.inrs.fr/dms/inrs/PDF/bdd-demeter/DEM-174/DEM%20174.pdf" TargetMode="External"/><Relationship Id="rId657" Type="http://schemas.openxmlformats.org/officeDocument/2006/relationships/hyperlink" Target="https://www.inrs.fr/publications/bdd/fichetox/fiche.html?refINRS=FICHETOX_9" TargetMode="External"/><Relationship Id="rId296" Type="http://schemas.openxmlformats.org/officeDocument/2006/relationships/hyperlink" Target="https://www.inrs.fr/publications/bdd/fichetox/fiche.html?refINRS=FICHETOX_66" TargetMode="External"/><Relationship Id="rId517" Type="http://schemas.openxmlformats.org/officeDocument/2006/relationships/hyperlink" Target="https://www.legifrance.gouv.fr/codes/section_lc/LEGITEXT000006072050/LEGISCTA000018488397/" TargetMode="External"/><Relationship Id="rId724" Type="http://schemas.openxmlformats.org/officeDocument/2006/relationships/hyperlink" Target="https://www.legifrance.gouv.fr/codes/section_lc/LEGITEXT000006072050/LEGISCTA000018488588/" TargetMode="External"/><Relationship Id="rId60" Type="http://schemas.openxmlformats.org/officeDocument/2006/relationships/hyperlink" Target="https://www.inrs.fr/dms/inrs/PDF/bdd-demeter/DEM-010/DEM%20010.pdf" TargetMode="External"/><Relationship Id="rId156" Type="http://schemas.openxmlformats.org/officeDocument/2006/relationships/hyperlink" Target="https://www.inrs.fr/publications/bdd/fichetox/fiche.html?refINRS=FICHETOX_211" TargetMode="External"/><Relationship Id="rId363" Type="http://schemas.openxmlformats.org/officeDocument/2006/relationships/hyperlink" Target="https://www.inrs.fr/publications/bdd/fichetox/fiche.html?refINRS=FICHETOX_21" TargetMode="External"/><Relationship Id="rId570" Type="http://schemas.openxmlformats.org/officeDocument/2006/relationships/hyperlink" Target="https://www.inrs.fr/publications/bdd/fichetox/fiche.html?refINRS=FICHETOX_9" TargetMode="External"/><Relationship Id="rId223" Type="http://schemas.openxmlformats.org/officeDocument/2006/relationships/hyperlink" Target="https://www.inrs.fr/publications/bdd/fichetox/fiche.html?refINRS=FICHETOX_9" TargetMode="External"/><Relationship Id="rId430" Type="http://schemas.openxmlformats.org/officeDocument/2006/relationships/hyperlink" Target="https://www.inrs.fr/publications/bdd/fichetox/fiche.html?refINRS=FICHETOX_40" TargetMode="External"/><Relationship Id="rId668" Type="http://schemas.openxmlformats.org/officeDocument/2006/relationships/hyperlink" Target="https://www.inrs.fr/publications/bdd/fichetox/fiche.html?refINRS=FICHETOX_75" TargetMode="External"/><Relationship Id="rId18" Type="http://schemas.openxmlformats.org/officeDocument/2006/relationships/hyperlink" Target="https://www.legifrance.gouv.fr/codes/section_lc/LEGITEXT000006072050/LEGISCTA000018488397/" TargetMode="External"/><Relationship Id="rId528" Type="http://schemas.openxmlformats.org/officeDocument/2006/relationships/hyperlink" Target="https://www.legifrance.gouv.fr/codes/section_lc/LEGITEXT000006072050/LEGISCTA000018488588/" TargetMode="External"/><Relationship Id="rId167" Type="http://schemas.openxmlformats.org/officeDocument/2006/relationships/hyperlink" Target="https://www.inrs.fr/publications/bdd/fichetox/fiche.html?refINRS=FICHETOX_70" TargetMode="External"/><Relationship Id="rId374" Type="http://schemas.openxmlformats.org/officeDocument/2006/relationships/hyperlink" Target="https://www.legifrance.gouv.fr/codes/section_lc/LEGITEXT000006072050/LEGISCTA000018488397/" TargetMode="External"/><Relationship Id="rId581" Type="http://schemas.openxmlformats.org/officeDocument/2006/relationships/hyperlink" Target="https://www.inrs.fr/publications/bdd/fichetox/fiche.html?refINRS=FICHETOX_9" TargetMode="External"/><Relationship Id="rId71" Type="http://schemas.openxmlformats.org/officeDocument/2006/relationships/hyperlink" Target="https://www.inrs.fr/dms/inrs/PDF/bdd-demeter/DEM-060/DEM%20060.pdf" TargetMode="External"/><Relationship Id="rId234" Type="http://schemas.openxmlformats.org/officeDocument/2006/relationships/hyperlink" Target="https://www.inrs.fr/publications/bdd/fichetox/fiche.html?refINRS=FICHETOX_13" TargetMode="External"/><Relationship Id="rId679" Type="http://schemas.openxmlformats.org/officeDocument/2006/relationships/hyperlink" Target="https://www.legifrance.gouv.fr/codes/section_lc/LEGITEXT000006072050/LEGISCTA000018488397/" TargetMode="External"/><Relationship Id="rId2" Type="http://schemas.openxmlformats.org/officeDocument/2006/relationships/hyperlink" Target="https://www.inrs.fr/publications/bdd/fichetox/fiche.html?refINRS=FICHETOX_92" TargetMode="External"/><Relationship Id="rId29" Type="http://schemas.openxmlformats.org/officeDocument/2006/relationships/hyperlink" Target="https://www.inrs.fr/publications/bdd/fichetox/fiche.html?refINRS=FICHETOX_48" TargetMode="External"/><Relationship Id="rId441" Type="http://schemas.openxmlformats.org/officeDocument/2006/relationships/hyperlink" Target="https://www.inrs.fr/publications/bdd/biotox/dosage.html?refINRS=Dosage_94" TargetMode="External"/><Relationship Id="rId539" Type="http://schemas.openxmlformats.org/officeDocument/2006/relationships/hyperlink" Target="https://www.inrs.fr/publications/bdd/biotox/dosage.html?refINRS=Dosage_224" TargetMode="External"/><Relationship Id="rId178" Type="http://schemas.openxmlformats.org/officeDocument/2006/relationships/hyperlink" Target="https://www.legifrance.gouv.fr/codes/section_lc/LEGITEXT000006072050/LEGISCTA000018488397/" TargetMode="External"/><Relationship Id="rId301" Type="http://schemas.openxmlformats.org/officeDocument/2006/relationships/hyperlink" Target="https://www.inrs.fr/publications/bdd/fichetox/fiche.html?refINRS=FICHETOX_119" TargetMode="External"/><Relationship Id="rId82" Type="http://schemas.openxmlformats.org/officeDocument/2006/relationships/hyperlink" Target="https://www.inrs.fr/publications/bdd/fichetox/fiche.html?refINRS=FICHETOX_23" TargetMode="External"/><Relationship Id="rId385" Type="http://schemas.openxmlformats.org/officeDocument/2006/relationships/hyperlink" Target="https://www.inrs.fr/publications/bdd/fichetox/fiche.html?refINRS=FICHETOX_5" TargetMode="External"/><Relationship Id="rId592" Type="http://schemas.openxmlformats.org/officeDocument/2006/relationships/hyperlink" Target="https://www.inrs.fr/publications/bdd/fichetox/fiche.html?refINRS=FICHETOX_27" TargetMode="External"/><Relationship Id="rId606" Type="http://schemas.openxmlformats.org/officeDocument/2006/relationships/hyperlink" Target="https://www.inrs.fr/dms/inrs/PDF/bdd-demeter/DEM-048/DEM%20048.pdf" TargetMode="External"/><Relationship Id="rId245" Type="http://schemas.openxmlformats.org/officeDocument/2006/relationships/hyperlink" Target="https://www.inrs.fr/publications/bdd/fichetox/fiche.html?refINRS=FICHETOX_9" TargetMode="External"/><Relationship Id="rId452" Type="http://schemas.openxmlformats.org/officeDocument/2006/relationships/hyperlink" Target="https://www.inrs.fr/publications/bdd/fichetox/fiche.html?refINRS=FICHETOX_9" TargetMode="External"/><Relationship Id="rId105" Type="http://schemas.openxmlformats.org/officeDocument/2006/relationships/hyperlink" Target="https://www.inrs.fr/publications/bdd/fichetox/fiche.html?refINRS=FICHETOX_7" TargetMode="External"/><Relationship Id="rId147" Type="http://schemas.openxmlformats.org/officeDocument/2006/relationships/hyperlink" Target="https://www.inrs.fr/dms/inrs/PDF/bdd-demeter/DEM-018/DEM%20018.pdf" TargetMode="External"/><Relationship Id="rId312" Type="http://schemas.openxmlformats.org/officeDocument/2006/relationships/hyperlink" Target="https://www.inrs.fr/publications/bdd/fichetox/fiche.html?refINRS=FICHETOX_5" TargetMode="External"/><Relationship Id="rId354" Type="http://schemas.openxmlformats.org/officeDocument/2006/relationships/hyperlink" Target="https://www.inrs.fr/publications/bdd/biotox/dosage.html?refINRS=Dosage_83" TargetMode="External"/><Relationship Id="rId51" Type="http://schemas.openxmlformats.org/officeDocument/2006/relationships/hyperlink" Target="https://www.inrs.fr/publications/bdd/fichetox/fiche.html?refINRS=FICHETOX_213" TargetMode="External"/><Relationship Id="rId93" Type="http://schemas.openxmlformats.org/officeDocument/2006/relationships/hyperlink" Target="https://www.inrs.fr/dms/inrs/PDF/bdd-demeter/DEM-046/DEM%20046.pdf" TargetMode="External"/><Relationship Id="rId189" Type="http://schemas.openxmlformats.org/officeDocument/2006/relationships/hyperlink" Target="https://www.inrs.fr/publications/bdd/fichetox/fiche.html?refINRS=FICHETOX_24" TargetMode="External"/><Relationship Id="rId396" Type="http://schemas.openxmlformats.org/officeDocument/2006/relationships/hyperlink" Target="https://www.inrs.fr/dms/inrs/PDF/bdd-demeter/DEM-015/DEM%20015.pdf" TargetMode="External"/><Relationship Id="rId561" Type="http://schemas.openxmlformats.org/officeDocument/2006/relationships/hyperlink" Target="https://www.inrs.fr/publications/bdd/fichetox/fiche.html?refINRS=FICHETOX_9" TargetMode="External"/><Relationship Id="rId617" Type="http://schemas.openxmlformats.org/officeDocument/2006/relationships/hyperlink" Target="https://www.inrs.fr/publications/bdd/fichetox/fiche.html?refINRS=FICHETOX_13" TargetMode="External"/><Relationship Id="rId659" Type="http://schemas.openxmlformats.org/officeDocument/2006/relationships/hyperlink" Target="https://www.inrs.fr/dms/inrs/PDF/bdd-demeter/DEM-133/DEM%20133.pdf" TargetMode="External"/><Relationship Id="rId214" Type="http://schemas.openxmlformats.org/officeDocument/2006/relationships/hyperlink" Target="https://www.inrs.fr/dms/inrs/PDF/bdd-demeter/DEM-079/DEM%20079.pdf" TargetMode="External"/><Relationship Id="rId256" Type="http://schemas.openxmlformats.org/officeDocument/2006/relationships/hyperlink" Target="https://www.inrs.fr/publications/bdd/fichetox/fiche.html?refINRS=FICHETOX_48" TargetMode="External"/><Relationship Id="rId298" Type="http://schemas.openxmlformats.org/officeDocument/2006/relationships/hyperlink" Target="https://www.inrs.fr/publications/bdd/fichetox/fiche.html?refINRS=FICHETOX_305" TargetMode="External"/><Relationship Id="rId421" Type="http://schemas.openxmlformats.org/officeDocument/2006/relationships/hyperlink" Target="https://www.inrs.fr/dms/inrs/PDF/bdd-demeter/DEM-017/DEM%20017.pdf" TargetMode="External"/><Relationship Id="rId463" Type="http://schemas.openxmlformats.org/officeDocument/2006/relationships/hyperlink" Target="https://www.inrs.fr/publications/bdd/fichetox/fiche.html?refINRS=FICHETOX_48" TargetMode="External"/><Relationship Id="rId519" Type="http://schemas.openxmlformats.org/officeDocument/2006/relationships/hyperlink" Target="https://www.inrs.fr/publications/bdd/fichetox/fiche.html?refINRS=FICHETOX_5" TargetMode="External"/><Relationship Id="rId670" Type="http://schemas.openxmlformats.org/officeDocument/2006/relationships/hyperlink" Target="https://www.inrs.fr/dms/inrs/PDF/bdd-demeter/DEM-114/DEM%20114.pdf" TargetMode="External"/><Relationship Id="rId116" Type="http://schemas.openxmlformats.org/officeDocument/2006/relationships/hyperlink" Target="https://www.inrs.fr/dms/inrs/PDF/bdd-demeter/DEM-079/DEM%20079.pdf" TargetMode="External"/><Relationship Id="rId158" Type="http://schemas.openxmlformats.org/officeDocument/2006/relationships/hyperlink" Target="https://www.inrs.fr/publications/bdd/fichetox/fiche.html?refINRS=FICHETOX_117" TargetMode="External"/><Relationship Id="rId323" Type="http://schemas.openxmlformats.org/officeDocument/2006/relationships/hyperlink" Target="https://www.inrs.fr/publications/bdd/fichetox/fiche.html?refINRS=FICHETOX_35" TargetMode="External"/><Relationship Id="rId530" Type="http://schemas.openxmlformats.org/officeDocument/2006/relationships/hyperlink" Target="https://www.inrs.fr/publications/bdd/fichetox/fiche.html?refINRS=FICHETOX_221" TargetMode="External"/><Relationship Id="rId726" Type="http://schemas.openxmlformats.org/officeDocument/2006/relationships/hyperlink" Target="https://www.legifrance.gouv.fr/codes/section_lc/LEGITEXT000006072050/LEGISCTA000018488588/" TargetMode="External"/><Relationship Id="rId20" Type="http://schemas.openxmlformats.org/officeDocument/2006/relationships/hyperlink" Target="https://www.inrs.fr/publications/bdd/fichetox/fiche.html?refINRS=FICHETOX_263" TargetMode="External"/><Relationship Id="rId62" Type="http://schemas.openxmlformats.org/officeDocument/2006/relationships/hyperlink" Target="https://www.inrs.fr/publications/bdd/fichetox/fiche.html?refINRS=FICHETOX_103" TargetMode="External"/><Relationship Id="rId365" Type="http://schemas.openxmlformats.org/officeDocument/2006/relationships/hyperlink" Target="https://www.inrs.fr/publications/bdd/fichetox/fiche.html?refINRS=FICHETOX_242" TargetMode="External"/><Relationship Id="rId572" Type="http://schemas.openxmlformats.org/officeDocument/2006/relationships/hyperlink" Target="https://www.inrs.fr/publications/bdd/fichetox/fiche.html?refINRS=FICHETOX_9" TargetMode="External"/><Relationship Id="rId628" Type="http://schemas.openxmlformats.org/officeDocument/2006/relationships/hyperlink" Target="https://www.inrs.fr/dms/inrs/PDF/bdd-demeter/DEM-094/DEM%20094.pdf" TargetMode="External"/><Relationship Id="rId225" Type="http://schemas.openxmlformats.org/officeDocument/2006/relationships/hyperlink" Target="https://www.legifrance.gouv.fr/codes/section_lc/LEGITEXT000006072050/LEGISCTA000018488588/" TargetMode="External"/><Relationship Id="rId267" Type="http://schemas.openxmlformats.org/officeDocument/2006/relationships/hyperlink" Target="https://www.inrs.fr/publications/bdd/fichetox/fiche.html?refINRS=FICHETOX_9" TargetMode="External"/><Relationship Id="rId432" Type="http://schemas.openxmlformats.org/officeDocument/2006/relationships/hyperlink" Target="https://www.inrs.fr/publications/bdd/fichetox/fiche.html?refINRS=FICHETOX_242" TargetMode="External"/><Relationship Id="rId474" Type="http://schemas.openxmlformats.org/officeDocument/2006/relationships/hyperlink" Target="https://www.inrs.fr/publications/bdd/fichetox/fiche.html?refINRS=FICHETOX_90" TargetMode="External"/><Relationship Id="rId127" Type="http://schemas.openxmlformats.org/officeDocument/2006/relationships/hyperlink" Target="https://www.legifrance.gouv.fr/codes/section_lc/LEGITEXT000006072050/LEGISCTA000018488397/" TargetMode="External"/><Relationship Id="rId681" Type="http://schemas.openxmlformats.org/officeDocument/2006/relationships/hyperlink" Target="https://www.inrs.fr/publications/bdd/biotox/dosage.html?refINRS=Dosage_220" TargetMode="External"/><Relationship Id="rId31" Type="http://schemas.openxmlformats.org/officeDocument/2006/relationships/hyperlink" Target="https://www.inrs.fr/publications/bdd/fichetox/fiche.html?refINRS=FICHETOX_13" TargetMode="External"/><Relationship Id="rId73" Type="http://schemas.openxmlformats.org/officeDocument/2006/relationships/hyperlink" Target="https://www.inrs.fr/dms/inrs/PDF/bdd-demeter/DEM-056/DEM%20056.pdf" TargetMode="External"/><Relationship Id="rId169" Type="http://schemas.openxmlformats.org/officeDocument/2006/relationships/hyperlink" Target="https://www.inrs.fr/publications/bdd/fichetox/fiche.html?refINRS=FICHETOX_26" TargetMode="External"/><Relationship Id="rId334" Type="http://schemas.openxmlformats.org/officeDocument/2006/relationships/hyperlink" Target="https://www.inrs.fr/publications/bdd/fichetox/fiche.html?refINRS=FICHETOX_287" TargetMode="External"/><Relationship Id="rId376" Type="http://schemas.openxmlformats.org/officeDocument/2006/relationships/hyperlink" Target="https://www.inrs.fr/publications/bdd/fichetox/fiche.html?refINRS=FICHETOX_161" TargetMode="External"/><Relationship Id="rId541" Type="http://schemas.openxmlformats.org/officeDocument/2006/relationships/hyperlink" Target="https://www.legifrance.gouv.fr/codes/section_lc/LEGITEXT000006072050/LEGISCTA000018488397/" TargetMode="External"/><Relationship Id="rId583" Type="http://schemas.openxmlformats.org/officeDocument/2006/relationships/hyperlink" Target="https://www.inrs.fr/publications/bdd/fichetox/fiche.html?refINRS=FICHETOX_207" TargetMode="External"/><Relationship Id="rId639" Type="http://schemas.openxmlformats.org/officeDocument/2006/relationships/hyperlink" Target="https://www.inrs.fr/publications/bdd/fichetox/fiche.html?refINRS=FICHETOX_9" TargetMode="External"/><Relationship Id="rId4" Type="http://schemas.openxmlformats.org/officeDocument/2006/relationships/hyperlink" Target="https://www.inrs.fr/publications/bdd/biotox/dosage.html?refINRS=Dosage_220" TargetMode="External"/><Relationship Id="rId180" Type="http://schemas.openxmlformats.org/officeDocument/2006/relationships/hyperlink" Target="https://www.inrs.fr/publications/bdd/biotox/dosage.html?refINRS=Dosage_80" TargetMode="External"/><Relationship Id="rId236" Type="http://schemas.openxmlformats.org/officeDocument/2006/relationships/hyperlink" Target="https://www.inrs.fr/dms/inrs/PDF/bdd-demeter/DEM-174/DEM%20174.pdf" TargetMode="External"/><Relationship Id="rId278" Type="http://schemas.openxmlformats.org/officeDocument/2006/relationships/hyperlink" Target="https://www.legifrance.gouv.fr/codes/section_lc/LEGITEXT000006072050/LEGISCTA000018488588/" TargetMode="External"/><Relationship Id="rId401" Type="http://schemas.openxmlformats.org/officeDocument/2006/relationships/hyperlink" Target="https://www.inrs.fr/publications/bdd/fichetox/fiche.html?refINRS=FICHETOX_113" TargetMode="External"/><Relationship Id="rId443" Type="http://schemas.openxmlformats.org/officeDocument/2006/relationships/hyperlink" Target="https://www.inrs.fr/dms/inrs/PDF/bdd-demeter/DEM-098/DEM%20098.pdf" TargetMode="External"/><Relationship Id="rId650" Type="http://schemas.openxmlformats.org/officeDocument/2006/relationships/hyperlink" Target="https://www.inrs.fr/publications/bdd/fichetox/fiche.html?refINRS=FICHETOX_9" TargetMode="External"/><Relationship Id="rId303" Type="http://schemas.openxmlformats.org/officeDocument/2006/relationships/hyperlink" Target="https://www.inrs.fr/publications/bdd/fichetox/fiche.html?refINRS=FICHETOX_30" TargetMode="External"/><Relationship Id="rId485" Type="http://schemas.openxmlformats.org/officeDocument/2006/relationships/hyperlink" Target="https://www.legifrance.gouv.fr/codes/section_lc/LEGITEXT000006072050/LEGISCTA000018488397/" TargetMode="External"/><Relationship Id="rId692" Type="http://schemas.openxmlformats.org/officeDocument/2006/relationships/hyperlink" Target="https://www.inrs.fr/publications/bdd/fichetox/fiche.html?refINRS=FICHETOX_48" TargetMode="External"/><Relationship Id="rId706" Type="http://schemas.openxmlformats.org/officeDocument/2006/relationships/hyperlink" Target="https://www.inrs.fr/dms/inrs/PDF/bdd-demeter/DEM-060/DEM%20060.pdf" TargetMode="External"/><Relationship Id="rId42" Type="http://schemas.openxmlformats.org/officeDocument/2006/relationships/hyperlink" Target="https://www.inrs.fr/publications/bdd/biotox/dosage.html?refINRS=Dosage_220" TargetMode="External"/><Relationship Id="rId84" Type="http://schemas.openxmlformats.org/officeDocument/2006/relationships/hyperlink" Target="https://www.inrs.fr/publications/bdd/fichetox/fiche.html?refINRS=FICHETOX_106" TargetMode="External"/><Relationship Id="rId138" Type="http://schemas.openxmlformats.org/officeDocument/2006/relationships/hyperlink" Target="https://www.inrs.fr/publications/bdd/fichetox/fiche.html?refINRS=FICHETOX_80" TargetMode="External"/><Relationship Id="rId345" Type="http://schemas.openxmlformats.org/officeDocument/2006/relationships/hyperlink" Target="https://www.inrs.fr/dms/inrs/PDF/bdd-demeter/DEM-079/DEM%20079.pdf" TargetMode="External"/><Relationship Id="rId387" Type="http://schemas.openxmlformats.org/officeDocument/2006/relationships/hyperlink" Target="https://www.inrs.fr/publications/bdd/fichetox/fiche.html?refINRS=FICHETOX_115" TargetMode="External"/><Relationship Id="rId510" Type="http://schemas.openxmlformats.org/officeDocument/2006/relationships/hyperlink" Target="https://www.inrs.fr/publications/bdd/fichetox/fiche.html?refINRS=FICHETOX_117" TargetMode="External"/><Relationship Id="rId552" Type="http://schemas.openxmlformats.org/officeDocument/2006/relationships/hyperlink" Target="https://www.inrs.fr/publications/bdd/fichetox/fiche.html?refINRS=FICHETOX_9" TargetMode="External"/><Relationship Id="rId594" Type="http://schemas.openxmlformats.org/officeDocument/2006/relationships/hyperlink" Target="https://www.inrs.fr/publications/bdd/fichetox/fiche.html?refINRS=FICHETOX_13" TargetMode="External"/><Relationship Id="rId608" Type="http://schemas.openxmlformats.org/officeDocument/2006/relationships/hyperlink" Target="https://www.inrs.fr/publications/bdd/fichetox/fiche.html?refINRS=FICHETOX_13" TargetMode="External"/><Relationship Id="rId191" Type="http://schemas.openxmlformats.org/officeDocument/2006/relationships/hyperlink" Target="https://www.inrs.fr/publications/bdd/fichetox/fiche.html?refINRS=FICHETOX_104" TargetMode="External"/><Relationship Id="rId205" Type="http://schemas.openxmlformats.org/officeDocument/2006/relationships/hyperlink" Target="https://www.inrs.fr/dms/inrs/PDF/bdd-demeter/DEM-047/DEM%20047.pdf" TargetMode="External"/><Relationship Id="rId247" Type="http://schemas.openxmlformats.org/officeDocument/2006/relationships/hyperlink" Target="https://www.inrs.fr/publications/bdd/fichetox/fiche.html?refINRS=FICHETOX_82" TargetMode="External"/><Relationship Id="rId412" Type="http://schemas.openxmlformats.org/officeDocument/2006/relationships/hyperlink" Target="https://www.legifrance.gouv.fr/codes/section_lc/LEGITEXT000006072050/LEGISCTA000018488588/" TargetMode="External"/><Relationship Id="rId107" Type="http://schemas.openxmlformats.org/officeDocument/2006/relationships/hyperlink" Target="https://www.inrs.fr/publications/bdd/fichetox/fiche.html?refINRS=FICHETOX_5" TargetMode="External"/><Relationship Id="rId289" Type="http://schemas.openxmlformats.org/officeDocument/2006/relationships/hyperlink" Target="https://www.legifrance.gouv.fr/codes/section_lc/LEGITEXT000006072050/LEGISCTA000018488397/" TargetMode="External"/><Relationship Id="rId454" Type="http://schemas.openxmlformats.org/officeDocument/2006/relationships/hyperlink" Target="https://www.inrs.fr/publications/bdd/fichetox/fiche.html?refINRS=FICHETOX_13" TargetMode="External"/><Relationship Id="rId496" Type="http://schemas.openxmlformats.org/officeDocument/2006/relationships/hyperlink" Target="https://www.inrs.fr/dms/inrs/PDF/bdd-demeter/DEM-079/DEM%20079.pdf" TargetMode="External"/><Relationship Id="rId661" Type="http://schemas.openxmlformats.org/officeDocument/2006/relationships/hyperlink" Target="https://www.inrs.fr/publications/bdd/fichetox/fiche.html?refINRS=FICHETOX_34" TargetMode="External"/><Relationship Id="rId717" Type="http://schemas.openxmlformats.org/officeDocument/2006/relationships/hyperlink" Target="https://www.inrs.fr/publications/bdd/fichetox/fiche.html?refINRS=FICHETOX_9" TargetMode="External"/><Relationship Id="rId11" Type="http://schemas.openxmlformats.org/officeDocument/2006/relationships/hyperlink" Target="https://www.legifrance.gouv.fr/codes/section_lc/LEGITEXT000006072050/LEGISCTA000018488588/" TargetMode="External"/><Relationship Id="rId53" Type="http://schemas.openxmlformats.org/officeDocument/2006/relationships/hyperlink" Target="https://www.inrs.fr/dms/inrs/PDF/bdd-demeter/DEM-029/DEM%20029.pdf" TargetMode="External"/><Relationship Id="rId149" Type="http://schemas.openxmlformats.org/officeDocument/2006/relationships/hyperlink" Target="https://www.inrs.fr/publications/bdd/fichetox/fiche.html?refINRS=FICHETOX_14" TargetMode="External"/><Relationship Id="rId314" Type="http://schemas.openxmlformats.org/officeDocument/2006/relationships/hyperlink" Target="https://www.inrs.fr/publications/bdd/fichetox/fiche.html?refINRS=FICHETOX_34" TargetMode="External"/><Relationship Id="rId356" Type="http://schemas.openxmlformats.org/officeDocument/2006/relationships/hyperlink" Target="https://www.inrs.fr/publications/bdd/biotox/dosage.html?refINRS=Dosage_275" TargetMode="External"/><Relationship Id="rId398" Type="http://schemas.openxmlformats.org/officeDocument/2006/relationships/hyperlink" Target="https://www.inrs.fr/publications/bdd/fichetox/fiche.html?refINRS=FICHETOX_98" TargetMode="External"/><Relationship Id="rId521" Type="http://schemas.openxmlformats.org/officeDocument/2006/relationships/hyperlink" Target="https://www.inrs.fr/publications/bdd/fichetox/fiche.html?refINRS=FICHETOX_14" TargetMode="External"/><Relationship Id="rId563" Type="http://schemas.openxmlformats.org/officeDocument/2006/relationships/hyperlink" Target="https://www.inrs.fr/dms/inrs/PDF/bdd-demeter/DEM-048/DEM%20048.pdf" TargetMode="External"/><Relationship Id="rId619" Type="http://schemas.openxmlformats.org/officeDocument/2006/relationships/hyperlink" Target="https://www.inrs.fr/publications/bdd/fichetox/fiche.html?refINRS=FICHETOX_9" TargetMode="External"/><Relationship Id="rId95" Type="http://schemas.openxmlformats.org/officeDocument/2006/relationships/hyperlink" Target="https://www.inrs.fr/dms/inrs/PDF/bdd-demeter/DEM-174/DEM%20174.pdf" TargetMode="External"/><Relationship Id="rId160" Type="http://schemas.openxmlformats.org/officeDocument/2006/relationships/hyperlink" Target="https://www.inrs.fr/publications/bdd/fichetox/fiche.html?refINRS=FICHETOX_48" TargetMode="External"/><Relationship Id="rId216" Type="http://schemas.openxmlformats.org/officeDocument/2006/relationships/hyperlink" Target="https://www.inrs.fr/dms/inrs/PDF/bdd-demeter/DEM-174/DEM%20174.pdf" TargetMode="External"/><Relationship Id="rId423" Type="http://schemas.openxmlformats.org/officeDocument/2006/relationships/hyperlink" Target="https://www.inrs.fr/publications/bdd/fichetox/fiche.html?refINRS=FICHETOX_261" TargetMode="External"/><Relationship Id="rId258" Type="http://schemas.openxmlformats.org/officeDocument/2006/relationships/hyperlink" Target="https://www.inrs.fr/publications/bdd/fichetox/fiche.html?refINRS=FICHETOX_13" TargetMode="External"/><Relationship Id="rId465" Type="http://schemas.openxmlformats.org/officeDocument/2006/relationships/hyperlink" Target="https://www.inrs.fr/publications/bdd/biotox/dosage.html?refINRS=Dosage_216" TargetMode="External"/><Relationship Id="rId630" Type="http://schemas.openxmlformats.org/officeDocument/2006/relationships/hyperlink" Target="https://www.inrs.fr/publications/bdd/fichetox/fiche.html?refINRS=FICHETOX_9" TargetMode="External"/><Relationship Id="rId672" Type="http://schemas.openxmlformats.org/officeDocument/2006/relationships/hyperlink" Target="https://www.inrs.fr/publications/bdd/fichetox/fiche.html?refINRS=FICHETOX_15" TargetMode="External"/><Relationship Id="rId728" Type="http://schemas.openxmlformats.org/officeDocument/2006/relationships/hyperlink" Target="https://www.legifrance.gouv.fr/codes/section_lc/LEGITEXT000006072050/LEGISCTA000018488588/" TargetMode="External"/><Relationship Id="rId22" Type="http://schemas.openxmlformats.org/officeDocument/2006/relationships/hyperlink" Target="https://www.inrs.fr/publications/bdd/biotox/dosage.html?refINRS=Dosage_246" TargetMode="External"/><Relationship Id="rId64" Type="http://schemas.openxmlformats.org/officeDocument/2006/relationships/hyperlink" Target="https://www.inrs.fr/dms/inrs/PDF/bdd-demeter/DEM-008/DEM%20008.pdf" TargetMode="External"/><Relationship Id="rId118" Type="http://schemas.openxmlformats.org/officeDocument/2006/relationships/hyperlink" Target="https://www.inrs.fr/publications/bdd/fichetox/fiche.html?refINRS=FICHETOX_34" TargetMode="External"/><Relationship Id="rId325" Type="http://schemas.openxmlformats.org/officeDocument/2006/relationships/hyperlink" Target="https://www.inrs.fr/dms/inrs/PDF/bdd-demeter/DEM-048/DEM%20048.pdf" TargetMode="External"/><Relationship Id="rId367" Type="http://schemas.openxmlformats.org/officeDocument/2006/relationships/hyperlink" Target="https://www.inrs.fr/publications/bdd/fichetox/fiche.html?refINRS=FICHETOX_113" TargetMode="External"/><Relationship Id="rId532" Type="http://schemas.openxmlformats.org/officeDocument/2006/relationships/hyperlink" Target="https://www.inrs.fr/publications/bdd/biotox/dosage.html?refINRS=Dosage_374" TargetMode="External"/><Relationship Id="rId574" Type="http://schemas.openxmlformats.org/officeDocument/2006/relationships/hyperlink" Target="https://www.inrs.fr/publications/bdd/fichetox/fiche.html?refINRS=FICHETOX_9" TargetMode="External"/><Relationship Id="rId171" Type="http://schemas.openxmlformats.org/officeDocument/2006/relationships/hyperlink" Target="https://www.inrs.fr/publications/bdd/fichetox/fiche.html?refINRS=FICHETOX_8" TargetMode="External"/><Relationship Id="rId227" Type="http://schemas.openxmlformats.org/officeDocument/2006/relationships/hyperlink" Target="https://www.inrs.fr/dms/inrs/PDF/bdd-demeter/DEM-048/DEM%20048.pdf" TargetMode="External"/><Relationship Id="rId269" Type="http://schemas.openxmlformats.org/officeDocument/2006/relationships/hyperlink" Target="https://www.inrs.fr/publications/bdd/fichetox/fiche.html?refINRS=FICHETOX_306" TargetMode="External"/><Relationship Id="rId434" Type="http://schemas.openxmlformats.org/officeDocument/2006/relationships/hyperlink" Target="https://www.inrs.fr/publications/bdd/fichetox/fiche.html?refINRS=FICHETOX_7" TargetMode="External"/><Relationship Id="rId476" Type="http://schemas.openxmlformats.org/officeDocument/2006/relationships/hyperlink" Target="https://www.inrs.fr/publications/bdd/biotox/dosage.html?refINRS=Dosage_126" TargetMode="External"/><Relationship Id="rId641" Type="http://schemas.openxmlformats.org/officeDocument/2006/relationships/hyperlink" Target="https://www.inrs.fr/publications/bdd/fichetox/fiche.html?refINRS=FICHETOX_9" TargetMode="External"/><Relationship Id="rId683" Type="http://schemas.openxmlformats.org/officeDocument/2006/relationships/hyperlink" Target="https://www.legifrance.gouv.fr/codes/section_lc/LEGITEXT000006072050/LEGISCTA000018488397/" TargetMode="External"/><Relationship Id="rId33" Type="http://schemas.openxmlformats.org/officeDocument/2006/relationships/hyperlink" Target="https://www.inrs.fr/publications/bdd/fichetox/fiche.html?refINRS=FICHETOX_20" TargetMode="External"/><Relationship Id="rId129" Type="http://schemas.openxmlformats.org/officeDocument/2006/relationships/hyperlink" Target="https://www.inrs.fr/publications/bdd/fichetox/fiche.html?refINRS=FICHETOX_3" TargetMode="External"/><Relationship Id="rId280" Type="http://schemas.openxmlformats.org/officeDocument/2006/relationships/hyperlink" Target="https://www.inrs.fr/publications/bdd/fichetox/fiche.html?refINRS=FICHETOX_3" TargetMode="External"/><Relationship Id="rId336" Type="http://schemas.openxmlformats.org/officeDocument/2006/relationships/hyperlink" Target="https://www.inrs.fr/dms/inrs/PDF/bdd-demeter/DEM-127/DEM%20127.pdf" TargetMode="External"/><Relationship Id="rId501" Type="http://schemas.openxmlformats.org/officeDocument/2006/relationships/hyperlink" Target="https://www.inrs.fr/publications/bdd/fichetox/fiche.html?refINRS=FICHETOX_221" TargetMode="External"/><Relationship Id="rId543" Type="http://schemas.openxmlformats.org/officeDocument/2006/relationships/hyperlink" Target="https://www.inrs.fr/publications/bdd/fichetox/fiche.html?refINRS=FICHETOX_28" TargetMode="External"/><Relationship Id="rId75" Type="http://schemas.openxmlformats.org/officeDocument/2006/relationships/hyperlink" Target="https://www.inrs.fr/dms/inrs/PDF/bdd-demeter/DEM-097/DEM%20097.pdf" TargetMode="External"/><Relationship Id="rId140" Type="http://schemas.openxmlformats.org/officeDocument/2006/relationships/hyperlink" Target="https://www.inrs.fr/publications/bdd/fichetox/fiche.html?refINRS=FICHETOX_168" TargetMode="External"/><Relationship Id="rId182" Type="http://schemas.openxmlformats.org/officeDocument/2006/relationships/hyperlink" Target="https://www.inrs.fr/publications/bdd/biotox/dosage.html?refINRS=Dosage_83" TargetMode="External"/><Relationship Id="rId378" Type="http://schemas.openxmlformats.org/officeDocument/2006/relationships/hyperlink" Target="https://www.inrs.fr/dms/inrs/PDF/bdd-demeter/DEM-015/DEM%20015.pdf" TargetMode="External"/><Relationship Id="rId403" Type="http://schemas.openxmlformats.org/officeDocument/2006/relationships/hyperlink" Target="https://www.inrs.fr/publications/bdd/fichetox/fiche.html?refINRS=FICHETOX_85" TargetMode="External"/><Relationship Id="rId585" Type="http://schemas.openxmlformats.org/officeDocument/2006/relationships/hyperlink" Target="https://www.inrs.fr/publications/bdd/biotox/dosage.html?refINRS=Dosage_225" TargetMode="External"/><Relationship Id="rId6" Type="http://schemas.openxmlformats.org/officeDocument/2006/relationships/hyperlink" Target="https://www.legifrance.gouv.fr/codes/section_lc/LEGITEXT000006072050/LEGISCTA000018488397/" TargetMode="External"/><Relationship Id="rId238" Type="http://schemas.openxmlformats.org/officeDocument/2006/relationships/hyperlink" Target="https://www.inrs.fr/dms/inrs/PDF/bdd-demeter/DEM-060/DEM%20060.pdf" TargetMode="External"/><Relationship Id="rId445" Type="http://schemas.openxmlformats.org/officeDocument/2006/relationships/hyperlink" Target="https://www.inrs.fr/publications/bdd/fichetox/fiche.html?refINRS=FICHETOX_146" TargetMode="External"/><Relationship Id="rId487" Type="http://schemas.openxmlformats.org/officeDocument/2006/relationships/hyperlink" Target="https://www.inrs.fr/publications/bdd/biotox/dosage.html?refINRS=Dosage_207" TargetMode="External"/><Relationship Id="rId610" Type="http://schemas.openxmlformats.org/officeDocument/2006/relationships/hyperlink" Target="https://www.inrs.fr/publications/bdd/fichetox/fiche.html?refINRS=FICHETOX_9" TargetMode="External"/><Relationship Id="rId652" Type="http://schemas.openxmlformats.org/officeDocument/2006/relationships/hyperlink" Target="https://www.inrs.fr/publications/bdd/fichetox/fiche.html?refINRS=FICHETOX_13" TargetMode="External"/><Relationship Id="rId694" Type="http://schemas.openxmlformats.org/officeDocument/2006/relationships/hyperlink" Target="https://www.inrs.fr/publications/bdd/fichetox/fiche.html?refINRS=FICHETOX_3" TargetMode="External"/><Relationship Id="rId708" Type="http://schemas.openxmlformats.org/officeDocument/2006/relationships/hyperlink" Target="https://www.inrs.fr/dms/inrs/PDF/bdd-demeter/DEM-051/DEM%20051.pdf" TargetMode="External"/><Relationship Id="rId291" Type="http://schemas.openxmlformats.org/officeDocument/2006/relationships/hyperlink" Target="https://www.inrs.fr/publications/bdd/fichetox/fiche.html?refINRS=FICHETOX_5" TargetMode="External"/><Relationship Id="rId305" Type="http://schemas.openxmlformats.org/officeDocument/2006/relationships/hyperlink" Target="https://www.inrs.fr/dms/inrs/PDF/bdd-demeter/DEM-049/DEM%20049.pdf" TargetMode="External"/><Relationship Id="rId347" Type="http://schemas.openxmlformats.org/officeDocument/2006/relationships/hyperlink" Target="https://www.legifrance.gouv.fr/codes/section_lc/LEGITEXT000006072050/LEGISCTA000018488397/" TargetMode="External"/><Relationship Id="rId512" Type="http://schemas.openxmlformats.org/officeDocument/2006/relationships/hyperlink" Target="https://www.inrs.fr/publications/bdd/fichetox/fiche.html?refINRS=FICHETOX_103" TargetMode="External"/><Relationship Id="rId44" Type="http://schemas.openxmlformats.org/officeDocument/2006/relationships/hyperlink" Target="https://www.legifrance.gouv.fr/codes/section_lc/LEGITEXT000006072050/LEGISCTA000018488397/" TargetMode="External"/><Relationship Id="rId86" Type="http://schemas.openxmlformats.org/officeDocument/2006/relationships/hyperlink" Target="https://www.inrs.fr/dms/inrs/PDF/bdd-demeter/DEM-047/DEM%20047.pdf" TargetMode="External"/><Relationship Id="rId151" Type="http://schemas.openxmlformats.org/officeDocument/2006/relationships/hyperlink" Target="https://www.inrs.fr/publications/bdd/fichetox/fiche.html?refINRS=FICHETOX_88" TargetMode="External"/><Relationship Id="rId389" Type="http://schemas.openxmlformats.org/officeDocument/2006/relationships/hyperlink" Target="https://www.inrs.fr/dms/inrs/PDF/bdd-demeter/DEM-048/DEM%20048.pdf" TargetMode="External"/><Relationship Id="rId554" Type="http://schemas.openxmlformats.org/officeDocument/2006/relationships/hyperlink" Target="https://www.legifrance.gouv.fr/codes/section_lc/LEGITEXT000006072050/LEGISCTA000018488588/" TargetMode="External"/><Relationship Id="rId596" Type="http://schemas.openxmlformats.org/officeDocument/2006/relationships/hyperlink" Target="https://www.inrs.fr/publications/bdd/fichetox/fiche.html?refINRS=FICHETOX_34" TargetMode="External"/><Relationship Id="rId193" Type="http://schemas.openxmlformats.org/officeDocument/2006/relationships/hyperlink" Target="https://www.inrs.fr/publications/bdd/fichetox/fiche.html?refINRS=FICHETOX_48" TargetMode="External"/><Relationship Id="rId207" Type="http://schemas.openxmlformats.org/officeDocument/2006/relationships/hyperlink" Target="https://www.inrs.fr/publications/bdd/biotox/dosage.html?refINRS=Dosage_160" TargetMode="External"/><Relationship Id="rId249" Type="http://schemas.openxmlformats.org/officeDocument/2006/relationships/hyperlink" Target="https://www.inrs.fr/publications/bdd/fichetox/fiche.html?refINRS=FICHETOX_48" TargetMode="External"/><Relationship Id="rId414" Type="http://schemas.openxmlformats.org/officeDocument/2006/relationships/hyperlink" Target="https://www.inrs.fr/dms/inrs/PDF/bdd-demeter/DEM-060/DEM%20060.pdf" TargetMode="External"/><Relationship Id="rId456" Type="http://schemas.openxmlformats.org/officeDocument/2006/relationships/hyperlink" Target="https://www.inrs.fr/publications/bdd/fichetox/fiche.html?refINRS=FICHETOX_114" TargetMode="External"/><Relationship Id="rId498" Type="http://schemas.openxmlformats.org/officeDocument/2006/relationships/hyperlink" Target="https://www.inrs.fr/dms/inrs/PDF/bdd-demeter/DEM-079/DEM%20079.pdf" TargetMode="External"/><Relationship Id="rId621" Type="http://schemas.openxmlformats.org/officeDocument/2006/relationships/hyperlink" Target="https://www.inrs.fr/publications/bdd/fichetox/fiche.html?refINRS=FICHETOX_60" TargetMode="External"/><Relationship Id="rId663" Type="http://schemas.openxmlformats.org/officeDocument/2006/relationships/hyperlink" Target="https://www.inrs.fr/publications/bdd/fichetox/fiche.html?refINRS=FICHETOX_8" TargetMode="External"/><Relationship Id="rId13" Type="http://schemas.openxmlformats.org/officeDocument/2006/relationships/hyperlink" Target="https://www.inrs.fr/dms/inrs/PDF/bdd-demeter/DEM-048/DEM%20048.pdf" TargetMode="External"/><Relationship Id="rId109" Type="http://schemas.openxmlformats.org/officeDocument/2006/relationships/hyperlink" Target="https://www.inrs.fr/publications/bdd/fichetox/fiche.html?refINRS=FICHETOX_9" TargetMode="External"/><Relationship Id="rId260" Type="http://schemas.openxmlformats.org/officeDocument/2006/relationships/hyperlink" Target="https://www.inrs.fr/publications/bdd/fichetox/fiche.html?refINRS=FICHETOX_20" TargetMode="External"/><Relationship Id="rId316" Type="http://schemas.openxmlformats.org/officeDocument/2006/relationships/hyperlink" Target="https://www.inrs.fr/publications/bdd/fichetox/fiche.html?refINRS=FICHETOX_20" TargetMode="External"/><Relationship Id="rId523" Type="http://schemas.openxmlformats.org/officeDocument/2006/relationships/hyperlink" Target="https://www.inrs.fr/publications/bdd/fichetox/fiche.html?refINRS=FICHETOX_211" TargetMode="External"/><Relationship Id="rId719" Type="http://schemas.openxmlformats.org/officeDocument/2006/relationships/hyperlink" Target="https://www.inrs.fr/dms/inrs/PDF/bdd-demeter/DEM-048/DEM%20048.pdf" TargetMode="External"/><Relationship Id="rId55" Type="http://schemas.openxmlformats.org/officeDocument/2006/relationships/hyperlink" Target="https://www.legifrance.gouv.fr/codes/section_lc/LEGITEXT000006072050/LEGISCTA000018488397/" TargetMode="External"/><Relationship Id="rId97" Type="http://schemas.openxmlformats.org/officeDocument/2006/relationships/hyperlink" Target="https://www.inrs.fr/publications/bdd/fichetox/fiche.html?refINRS=FICHETOX_92" TargetMode="External"/><Relationship Id="rId120" Type="http://schemas.openxmlformats.org/officeDocument/2006/relationships/hyperlink" Target="https://www.inrs.fr/publications/bdd/fichetox/fiche.html?refINRS=FICHETOX_211" TargetMode="External"/><Relationship Id="rId358" Type="http://schemas.openxmlformats.org/officeDocument/2006/relationships/hyperlink" Target="https://www.legifrance.gouv.fr/codes/section_lc/LEGITEXT000006072050/LEGISCTA000018488588/" TargetMode="External"/><Relationship Id="rId565" Type="http://schemas.openxmlformats.org/officeDocument/2006/relationships/hyperlink" Target="https://www.inrs.fr/publications/bdd/fichetox/fiche.html?refINRS=FICHETOX_123" TargetMode="External"/><Relationship Id="rId730" Type="http://schemas.openxmlformats.org/officeDocument/2006/relationships/hyperlink" Target="https://www.inrs.fr/dms/inrs/PDF/bdd-demeter/DEM-048/DEM%20048.pdf" TargetMode="External"/><Relationship Id="rId162" Type="http://schemas.openxmlformats.org/officeDocument/2006/relationships/hyperlink" Target="https://www.inrs.fr/publications/bdd/fichetox/fiche.html?refINRS=FICHETOX_124" TargetMode="External"/><Relationship Id="rId218" Type="http://schemas.openxmlformats.org/officeDocument/2006/relationships/hyperlink" Target="https://www.inrs.fr/publications/bdd/fichetox/fiche.html?refINRS=FICHETOX_3" TargetMode="External"/><Relationship Id="rId425" Type="http://schemas.openxmlformats.org/officeDocument/2006/relationships/hyperlink" Target="https://www.inrs.fr/publications/bdd/fichetox/fiche.html?refINRS=FICHETOX_265" TargetMode="External"/><Relationship Id="rId467" Type="http://schemas.openxmlformats.org/officeDocument/2006/relationships/hyperlink" Target="https://www.inrs.fr/dms/inrs/PDF/bdd-demeter/DEM-122/DEM%20122.pdf" TargetMode="External"/><Relationship Id="rId632" Type="http://schemas.openxmlformats.org/officeDocument/2006/relationships/hyperlink" Target="https://www.inrs.fr/publications/bdd/fichetox/fiche.html?refINRS=FICHETOX_222" TargetMode="External"/><Relationship Id="rId271" Type="http://schemas.openxmlformats.org/officeDocument/2006/relationships/hyperlink" Target="https://www.inrs.fr/publications/bdd/fichetox/fiche.html?refINRS=FICHETOX_9" TargetMode="External"/><Relationship Id="rId674" Type="http://schemas.openxmlformats.org/officeDocument/2006/relationships/hyperlink" Target="https://www.inrs.fr/publications/bdd/fichetox/fiche.html?refINRS=FICHETOX_34" TargetMode="External"/><Relationship Id="rId24" Type="http://schemas.openxmlformats.org/officeDocument/2006/relationships/hyperlink" Target="https://www.inrs.fr/publications/bdd/fichetox/fiche.html?refINRS=FICHETOX_20" TargetMode="External"/><Relationship Id="rId66" Type="http://schemas.openxmlformats.org/officeDocument/2006/relationships/hyperlink" Target="https://www.inrs.fr/publications/bdd/fichetox/fiche.html?refINRS=FICHETOX_56" TargetMode="External"/><Relationship Id="rId131" Type="http://schemas.openxmlformats.org/officeDocument/2006/relationships/hyperlink" Target="https://www.inrs.fr/publications/bdd/biotox/dosage.html?refINRS=Dosage_160" TargetMode="External"/><Relationship Id="rId327" Type="http://schemas.openxmlformats.org/officeDocument/2006/relationships/hyperlink" Target="https://www.inrs.fr/dms/inrs/PDF/bdd-demeter/DEM-097/DEM%20097.pdf" TargetMode="External"/><Relationship Id="rId369" Type="http://schemas.openxmlformats.org/officeDocument/2006/relationships/hyperlink" Target="https://www.inrs.fr/dms/inrs/PDF/bdd-demeter/DEM-046/DEM%20046.pdf" TargetMode="External"/><Relationship Id="rId534" Type="http://schemas.openxmlformats.org/officeDocument/2006/relationships/hyperlink" Target="https://www.inrs.fr/dms/inrs/PDF/bdd-demeter/DEM-064/DEM%20064.pdf" TargetMode="External"/><Relationship Id="rId576" Type="http://schemas.openxmlformats.org/officeDocument/2006/relationships/hyperlink" Target="https://www.inrs.fr/publications/bdd/fichetox/fiche.html?refINRS=FICHETOX_9" TargetMode="External"/><Relationship Id="rId173" Type="http://schemas.openxmlformats.org/officeDocument/2006/relationships/hyperlink" Target="https://www.legifrance.gouv.fr/codes/section_lc/LEGITEXT000006072050/LEGISCTA000018488397/" TargetMode="External"/><Relationship Id="rId229" Type="http://schemas.openxmlformats.org/officeDocument/2006/relationships/hyperlink" Target="https://www.inrs.fr/publications/bdd/fichetox/fiche.html?refINRS=FICHETOX_20" TargetMode="External"/><Relationship Id="rId380" Type="http://schemas.openxmlformats.org/officeDocument/2006/relationships/hyperlink" Target="https://www.inrs.fr/dms/inrs/PDF/bdd-demeter/DEM-114/DEM%20114.pdf" TargetMode="External"/><Relationship Id="rId436" Type="http://schemas.openxmlformats.org/officeDocument/2006/relationships/hyperlink" Target="https://www.inrs.fr/publications/bdd/fichetox/fiche.html?refINRS=FICHETOX_5" TargetMode="External"/><Relationship Id="rId601" Type="http://schemas.openxmlformats.org/officeDocument/2006/relationships/hyperlink" Target="https://www.inrs.fr/publications/bdd/biotox/dosage.html?refINRS=Dosage_246" TargetMode="External"/><Relationship Id="rId643" Type="http://schemas.openxmlformats.org/officeDocument/2006/relationships/hyperlink" Target="https://www.inrs.fr/publications/bdd/fichetox/fiche.html?refINRS=FICHETOX_9" TargetMode="External"/><Relationship Id="rId240" Type="http://schemas.openxmlformats.org/officeDocument/2006/relationships/hyperlink" Target="https://www.inrs.fr/dms/inrs/PDF/bdd-demeter/DEM-044/DEM%20044.pdf" TargetMode="External"/><Relationship Id="rId478" Type="http://schemas.openxmlformats.org/officeDocument/2006/relationships/hyperlink" Target="https://www.inrs.fr/publications/bdd/fichetox/fiche.html?refINRS=FICHETOX_17" TargetMode="External"/><Relationship Id="rId685" Type="http://schemas.openxmlformats.org/officeDocument/2006/relationships/hyperlink" Target="https://www.inrs.fr/publications/bdd/fichetox/fiche.html?refINRS=FICHETOX_104" TargetMode="External"/><Relationship Id="rId35" Type="http://schemas.openxmlformats.org/officeDocument/2006/relationships/hyperlink" Target="https://www.inrs.fr/publications/bdd/fichetox/fiche.html?refINRS=FICHETOX_13" TargetMode="External"/><Relationship Id="rId77" Type="http://schemas.openxmlformats.org/officeDocument/2006/relationships/hyperlink" Target="https://www.inrs.fr/dms/inrs/PDF/bdd-demeter/DEM-079/DEM%20079.pdf" TargetMode="External"/><Relationship Id="rId100" Type="http://schemas.openxmlformats.org/officeDocument/2006/relationships/hyperlink" Target="https://www.inrs.fr/publications/bdd/fichetox/fiche.html?refINRS=FICHETOX_34" TargetMode="External"/><Relationship Id="rId282" Type="http://schemas.openxmlformats.org/officeDocument/2006/relationships/hyperlink" Target="https://www.inrs.fr/publications/bdd/biotox/dosage.html?refINRS=DosageN_434" TargetMode="External"/><Relationship Id="rId338" Type="http://schemas.openxmlformats.org/officeDocument/2006/relationships/hyperlink" Target="https://www.inrs.fr/publications/bdd/fichetox/fiche.html?refINRS=FICHETOX_98" TargetMode="External"/><Relationship Id="rId503" Type="http://schemas.openxmlformats.org/officeDocument/2006/relationships/hyperlink" Target="https://www.inrs.fr/publications/bdd/fichetox/fiche.html?refINRS=FICHETOX_120" TargetMode="External"/><Relationship Id="rId545" Type="http://schemas.openxmlformats.org/officeDocument/2006/relationships/hyperlink" Target="https://www.inrs.fr/publications/bdd/fichetox/fiche.html?refINRS=FICHETOX_54" TargetMode="External"/><Relationship Id="rId587" Type="http://schemas.openxmlformats.org/officeDocument/2006/relationships/hyperlink" Target="https://www.inrs.fr/dms/inrs/PDF/bdd-demeter/DEM-096/DEM%20096.pdf" TargetMode="External"/><Relationship Id="rId710" Type="http://schemas.openxmlformats.org/officeDocument/2006/relationships/hyperlink" Target="https://www.inrs.fr/publications/bdd/fichetox/fiche.html?refINRS=FICHETOX_279" TargetMode="External"/><Relationship Id="rId8" Type="http://schemas.openxmlformats.org/officeDocument/2006/relationships/hyperlink" Target="https://www.inrs.fr/publications/bdd/fichetox/fiche.html?refINRS=FICHETOX_92" TargetMode="External"/><Relationship Id="rId142" Type="http://schemas.openxmlformats.org/officeDocument/2006/relationships/hyperlink" Target="https://www.inrs.fr/dms/inrs/PDF/bdd-demeter/DEM-052/DEM%20052.pdf" TargetMode="External"/><Relationship Id="rId184" Type="http://schemas.openxmlformats.org/officeDocument/2006/relationships/hyperlink" Target="https://www.legifrance.gouv.fr/codes/section_lc/LEGITEXT000006072050/LEGISCTA000018488397/" TargetMode="External"/><Relationship Id="rId391" Type="http://schemas.openxmlformats.org/officeDocument/2006/relationships/hyperlink" Target="https://www.inrs.fr/dms/inrs/PDF/bdd-demeter/DEM-056/DEM%20056.pdf" TargetMode="External"/><Relationship Id="rId405" Type="http://schemas.openxmlformats.org/officeDocument/2006/relationships/hyperlink" Target="https://www.inrs.fr/dms/inrs/PDF/bdd-demeter/DEM-060/DEM%20060.pdf" TargetMode="External"/><Relationship Id="rId447" Type="http://schemas.openxmlformats.org/officeDocument/2006/relationships/hyperlink" Target="https://www.inrs.fr/publications/bdd/fichetox/fiche.html?refINRS=FICHETOX_48" TargetMode="External"/><Relationship Id="rId612" Type="http://schemas.openxmlformats.org/officeDocument/2006/relationships/hyperlink" Target="https://www.legifrance.gouv.fr/codes/section_lc/LEGITEXT000006072050/LEGISCTA000018488588/" TargetMode="External"/><Relationship Id="rId251" Type="http://schemas.openxmlformats.org/officeDocument/2006/relationships/hyperlink" Target="https://www.inrs.fr/publications/bdd/fichetox/fiche.html?refINRS=FICHETOX_20" TargetMode="External"/><Relationship Id="rId489" Type="http://schemas.openxmlformats.org/officeDocument/2006/relationships/hyperlink" Target="https://www.inrs.fr/publications/bdd/fichetox/fiche.html?refINRS=FICHETOX_219" TargetMode="External"/><Relationship Id="rId654" Type="http://schemas.openxmlformats.org/officeDocument/2006/relationships/hyperlink" Target="https://www.inrs.fr/publications/bdd/fichetox/fiche.html?refINRS=FICHETOX_37" TargetMode="External"/><Relationship Id="rId696" Type="http://schemas.openxmlformats.org/officeDocument/2006/relationships/hyperlink" Target="https://www.inrs.fr/publications/bdd/fichetox/fiche.html?refINRS=FICHETOX_66" TargetMode="External"/><Relationship Id="rId46" Type="http://schemas.openxmlformats.org/officeDocument/2006/relationships/hyperlink" Target="https://www.inrs.fr/publications/bdd/fichetox/fiche.html?refINRS=FICHETOX_69" TargetMode="External"/><Relationship Id="rId293" Type="http://schemas.openxmlformats.org/officeDocument/2006/relationships/hyperlink" Target="https://www.inrs.fr/publications/bdd/fichetox/fiche.html?refINRS=FICHETOX_5" TargetMode="External"/><Relationship Id="rId307" Type="http://schemas.openxmlformats.org/officeDocument/2006/relationships/hyperlink" Target="https://www.legifrance.gouv.fr/codes/section_lc/LEGITEXT000006072050/LEGISCTA000018488397/" TargetMode="External"/><Relationship Id="rId349" Type="http://schemas.openxmlformats.org/officeDocument/2006/relationships/hyperlink" Target="https://www.inrs.fr/publications/bdd/fichetox/fiche.html?refINRS=FICHETOX_87" TargetMode="External"/><Relationship Id="rId514" Type="http://schemas.openxmlformats.org/officeDocument/2006/relationships/hyperlink" Target="https://www.inrs.fr/dms/inrs/PDF/bdd-demeter/DEM-008/DEM%20008.pdf" TargetMode="External"/><Relationship Id="rId556" Type="http://schemas.openxmlformats.org/officeDocument/2006/relationships/hyperlink" Target="https://www.legifrance.gouv.fr/codes/section_lc/LEGITEXT000006072050/LEGISCTA000018488397/" TargetMode="External"/><Relationship Id="rId721" Type="http://schemas.openxmlformats.org/officeDocument/2006/relationships/hyperlink" Target="https://www.inrs.fr/publications/bdd/fichetox/fiche.html?refINRS=FICHETOX_306" TargetMode="External"/><Relationship Id="rId88" Type="http://schemas.openxmlformats.org/officeDocument/2006/relationships/hyperlink" Target="https://www.inrs.fr/publications/bdd/fichetox/fiche.html?refINRS=FICHETOX_9" TargetMode="External"/><Relationship Id="rId111" Type="http://schemas.openxmlformats.org/officeDocument/2006/relationships/hyperlink" Target="https://www.inrs.fr/dms/inrs/PDF/bdd-demeter/DEM-140/DEM%20140.pdf" TargetMode="External"/><Relationship Id="rId153" Type="http://schemas.openxmlformats.org/officeDocument/2006/relationships/hyperlink" Target="https://www.inrs.fr/dms/inrs/PDF/bdd-demeter/DEM-053/DEM%20053.pdf" TargetMode="External"/><Relationship Id="rId195" Type="http://schemas.openxmlformats.org/officeDocument/2006/relationships/hyperlink" Target="https://www.inrs.fr/publications/bdd/fichetox/fiche.html?refINRS=FICHETOX_48" TargetMode="External"/><Relationship Id="rId209" Type="http://schemas.openxmlformats.org/officeDocument/2006/relationships/hyperlink" Target="https://www.inrs.fr/publications/bdd/fichetox/fiche.html?refINRS=FICHETOX_13" TargetMode="External"/><Relationship Id="rId360" Type="http://schemas.openxmlformats.org/officeDocument/2006/relationships/hyperlink" Target="https://www.inrs.fr/dms/inrs/PDF/bdd-demeter/DEM-046/DEM%20046.pdf" TargetMode="External"/><Relationship Id="rId416" Type="http://schemas.openxmlformats.org/officeDocument/2006/relationships/hyperlink" Target="https://www.legifrance.gouv.fr/codes/section_lc/LEGITEXT000006072050/LEGISCTA000018488397/" TargetMode="External"/><Relationship Id="rId598" Type="http://schemas.openxmlformats.org/officeDocument/2006/relationships/hyperlink" Target="https://www.inrs.fr/publications/bdd/fichetox/fiche.html?refINRS=FICHETOX_111" TargetMode="External"/><Relationship Id="rId220" Type="http://schemas.openxmlformats.org/officeDocument/2006/relationships/hyperlink" Target="https://www.inrs.fr/publications/bdd/fichetox/fiche.html?refINRS=FICHETOX_9" TargetMode="External"/><Relationship Id="rId458" Type="http://schemas.openxmlformats.org/officeDocument/2006/relationships/hyperlink" Target="https://www.inrs.fr/dms/inrs/PDF/bdd-demeter/DEM-097/DEM%20097.pdf" TargetMode="External"/><Relationship Id="rId623" Type="http://schemas.openxmlformats.org/officeDocument/2006/relationships/hyperlink" Target="https://www.inrs.fr/publications/bdd/fichetox/fiche.html?refINRS=FICHETOX_9" TargetMode="External"/><Relationship Id="rId665" Type="http://schemas.openxmlformats.org/officeDocument/2006/relationships/hyperlink" Target="https://www.inrs.fr/publications/bdd/fichetox/fiche.html?refINRS=FICHETOX_22" TargetMode="External"/><Relationship Id="rId15" Type="http://schemas.openxmlformats.org/officeDocument/2006/relationships/hyperlink" Target="https://www.inrs.fr/publications/bdd/fichetox/fiche.html?refINRS=FICHETOX_149" TargetMode="External"/><Relationship Id="rId57" Type="http://schemas.openxmlformats.org/officeDocument/2006/relationships/hyperlink" Target="https://www.inrs.fr/publications/bdd/biotox/dosage.html?refINRS=Dosage_224" TargetMode="External"/><Relationship Id="rId262" Type="http://schemas.openxmlformats.org/officeDocument/2006/relationships/hyperlink" Target="https://www.inrs.fr/publications/bdd/fichetox/fiche.html?refINRS=FICHETOX_15" TargetMode="External"/><Relationship Id="rId318" Type="http://schemas.openxmlformats.org/officeDocument/2006/relationships/hyperlink" Target="https://www.inrs.fr/dms/inrs/PDF/bdd-demeter/DEM-087/DEM%20087.pdf" TargetMode="External"/><Relationship Id="rId525" Type="http://schemas.openxmlformats.org/officeDocument/2006/relationships/hyperlink" Target="https://www.inrs.fr/publications/bdd/fichetox/fiche.html?refINRS=FICHETOX_242" TargetMode="External"/><Relationship Id="rId567" Type="http://schemas.openxmlformats.org/officeDocument/2006/relationships/hyperlink" Target="https://www.inrs.fr/publications/bdd/fichetox/fiche.html?refINRS=FICHETOX_68" TargetMode="External"/><Relationship Id="rId732" Type="http://schemas.openxmlformats.org/officeDocument/2006/relationships/hyperlink" Target="https://www.inrs.fr/publications/bdd/fichetox/fiche.html?refINRS=FICHETOX_9" TargetMode="External"/><Relationship Id="rId99" Type="http://schemas.openxmlformats.org/officeDocument/2006/relationships/hyperlink" Target="https://www.inrs.fr/publications/bdd/fichetox/fiche.html?refINRS=FICHETOX_322" TargetMode="External"/><Relationship Id="rId122" Type="http://schemas.openxmlformats.org/officeDocument/2006/relationships/hyperlink" Target="https://www.inrs.fr/publications/bdd/fichetox/fiche.html?refINRS=FICHETOX_20" TargetMode="External"/><Relationship Id="rId164" Type="http://schemas.openxmlformats.org/officeDocument/2006/relationships/hyperlink" Target="https://www.inrs.fr/publications/bdd/fichetox/fiche.html?refINRS=FICHETOX_107" TargetMode="External"/><Relationship Id="rId371" Type="http://schemas.openxmlformats.org/officeDocument/2006/relationships/hyperlink" Target="https://www.inrs.fr/dms/inrs/PDF/bdd-demeter/DEM-114/DEM%20114.pdf" TargetMode="External"/><Relationship Id="rId427" Type="http://schemas.openxmlformats.org/officeDocument/2006/relationships/hyperlink" Target="https://www.inrs.fr/publications/bdd/fichetox/fiche.html?refINRS=FICHETOX_56" TargetMode="External"/><Relationship Id="rId469" Type="http://schemas.openxmlformats.org/officeDocument/2006/relationships/hyperlink" Target="https://www.inrs.fr/dms/inrs/PDF/bdd-demeter/DEM-074/DEM%20074.pdf" TargetMode="External"/><Relationship Id="rId634" Type="http://schemas.openxmlformats.org/officeDocument/2006/relationships/hyperlink" Target="https://www.inrs.fr/dms/inrs/PDF/bdd-demeter/DEM-016/DEM%20016.pdf" TargetMode="External"/><Relationship Id="rId676" Type="http://schemas.openxmlformats.org/officeDocument/2006/relationships/hyperlink" Target="https://www.inrs.fr/publications/bdd/fichetox/fiche.html?refINRS=FICHETOX_70" TargetMode="External"/><Relationship Id="rId26" Type="http://schemas.openxmlformats.org/officeDocument/2006/relationships/hyperlink" Target="https://www.inrs.fr/dms/inrs/PDF/bdd-demeter/DEM-047/DEM%20047.pdf" TargetMode="External"/><Relationship Id="rId231" Type="http://schemas.openxmlformats.org/officeDocument/2006/relationships/hyperlink" Target="https://www.inrs.fr/publications/bdd/fichetox/fiche.html?refINRS=FICHETOX_13" TargetMode="External"/><Relationship Id="rId273" Type="http://schemas.openxmlformats.org/officeDocument/2006/relationships/hyperlink" Target="https://www.inrs.fr/dms/inrs/PDF/bdd-demeter/DEM-046/DEM%20046.pdf" TargetMode="External"/><Relationship Id="rId329" Type="http://schemas.openxmlformats.org/officeDocument/2006/relationships/hyperlink" Target="https://www.inrs.fr/dms/inrs/PDF/bdd-demeter/DEM-097/DEM%20097.pdf" TargetMode="External"/><Relationship Id="rId480" Type="http://schemas.openxmlformats.org/officeDocument/2006/relationships/hyperlink" Target="https://www.inrs.fr/publications/bdd/fichetox/fiche.html?refINRS=FICHETOX_3" TargetMode="External"/><Relationship Id="rId536" Type="http://schemas.openxmlformats.org/officeDocument/2006/relationships/hyperlink" Target="https://www.inrs.fr/publications/bdd/fichetox/fiche.html?refINRS=FICHETOX_131" TargetMode="External"/><Relationship Id="rId701" Type="http://schemas.openxmlformats.org/officeDocument/2006/relationships/hyperlink" Target="https://www.inrs.fr/publications/bdd/fichetox/fiche.html?refINRS=FICHETOX_42" TargetMode="External"/><Relationship Id="rId68" Type="http://schemas.openxmlformats.org/officeDocument/2006/relationships/hyperlink" Target="https://www.inrs.fr/dms/inrs/PDF/bdd-demeter/DEM-074/DEM%20074.pdf" TargetMode="External"/><Relationship Id="rId133" Type="http://schemas.openxmlformats.org/officeDocument/2006/relationships/hyperlink" Target="https://www.inrs.fr/publications/bdd/fichetox/fiche.html?refINRS=FICHETOX_107" TargetMode="External"/><Relationship Id="rId175" Type="http://schemas.openxmlformats.org/officeDocument/2006/relationships/hyperlink" Target="https://www.inrs.fr/dms/inrs/PDF/bdd-demeter/DEM-051/DEM%20051.pdf" TargetMode="External"/><Relationship Id="rId340" Type="http://schemas.openxmlformats.org/officeDocument/2006/relationships/hyperlink" Target="https://www.inrs.fr/dms/inrs/PDF/bdd-demeter/DEM-005/DEM%20005.pdf" TargetMode="External"/><Relationship Id="rId578" Type="http://schemas.openxmlformats.org/officeDocument/2006/relationships/hyperlink" Target="https://www.inrs.fr/publications/bdd/fichetox/fiche.html?refINRS=FICHETOX_9" TargetMode="External"/><Relationship Id="rId200" Type="http://schemas.openxmlformats.org/officeDocument/2006/relationships/hyperlink" Target="https://www.inrs.fr/dms/inrs/PDF/bdd-demeter/DEM-047/DEM%20047.pdf" TargetMode="External"/><Relationship Id="rId382" Type="http://schemas.openxmlformats.org/officeDocument/2006/relationships/hyperlink" Target="https://www.inrs.fr/dms/inrs/PDF/bdd-demeter/DEM-003/DEM%20003.pdf" TargetMode="External"/><Relationship Id="rId438" Type="http://schemas.openxmlformats.org/officeDocument/2006/relationships/hyperlink" Target="https://www.inrs.fr/publications/bdd/fichetox/fiche.html?refINRS=FICHETOX_104" TargetMode="External"/><Relationship Id="rId603" Type="http://schemas.openxmlformats.org/officeDocument/2006/relationships/hyperlink" Target="https://www.inrs.fr/publications/bdd/fichetox/fiche.html?refINRS=FICHETOX_11" TargetMode="External"/><Relationship Id="rId645" Type="http://schemas.openxmlformats.org/officeDocument/2006/relationships/hyperlink" Target="https://www.inrs.fr/publications/bdd/fichetox/fiche.html?refINRS=FICHETOX_9" TargetMode="External"/><Relationship Id="rId687" Type="http://schemas.openxmlformats.org/officeDocument/2006/relationships/hyperlink" Target="https://www.inrs.fr/publications/bdd/biotox/dosage.html?refINRS=Dosage_187" TargetMode="External"/><Relationship Id="rId242" Type="http://schemas.openxmlformats.org/officeDocument/2006/relationships/hyperlink" Target="https://www.inrs.fr/publications/bdd/fichetox/fiche.html?refINRS=FICHETOX_9" TargetMode="External"/><Relationship Id="rId284" Type="http://schemas.openxmlformats.org/officeDocument/2006/relationships/hyperlink" Target="https://www.inrs.fr/publications/bdd/biotox/dosage.html?refINRS=DosageN_433" TargetMode="External"/><Relationship Id="rId491" Type="http://schemas.openxmlformats.org/officeDocument/2006/relationships/hyperlink" Target="https://www.inrs.fr/publications/bdd/fichetox/fiche.html?refINRS=FICHETOX_105" TargetMode="External"/><Relationship Id="rId505" Type="http://schemas.openxmlformats.org/officeDocument/2006/relationships/hyperlink" Target="https://www.inrs.fr/publications/bdd/fichetox/fiche.html?refINRS=FICHETOX_292" TargetMode="External"/><Relationship Id="rId712" Type="http://schemas.openxmlformats.org/officeDocument/2006/relationships/hyperlink" Target="https://www.inrs.fr/publications/bdd/fichetox/fiche.html?refINRS=FICHETOX_213" TargetMode="External"/><Relationship Id="rId37" Type="http://schemas.openxmlformats.org/officeDocument/2006/relationships/hyperlink" Target="https://www.inrs.fr/publications/bdd/fichetox/fiche.html?refINRS=FICHETOX_82" TargetMode="External"/><Relationship Id="rId79" Type="http://schemas.openxmlformats.org/officeDocument/2006/relationships/hyperlink" Target="https://www.inrs.fr/dms/inrs/PDF/bdd-demeter/DEM-121/DEM%20121.pdf" TargetMode="External"/><Relationship Id="rId102" Type="http://schemas.openxmlformats.org/officeDocument/2006/relationships/hyperlink" Target="https://www.inrs.fr/publications/bdd/fichetox/fiche.html?refINRS=FICHETOX_34" TargetMode="External"/><Relationship Id="rId144" Type="http://schemas.openxmlformats.org/officeDocument/2006/relationships/hyperlink" Target="https://www.inrs.fr/dms/inrs/PDF/bdd-demeter/DEM-057/DEM%20057.pdf" TargetMode="External"/><Relationship Id="rId547" Type="http://schemas.openxmlformats.org/officeDocument/2006/relationships/hyperlink" Target="https://www.inrs.fr/dms/inrs/PDF/bdd-demeter/DEM-046/DEM%20046.pdf" TargetMode="External"/><Relationship Id="rId589" Type="http://schemas.openxmlformats.org/officeDocument/2006/relationships/hyperlink" Target="https://www.inrs.fr/dms/inrs/PDF/bdd-demeter/DEM-048/DEM%20048.pdf" TargetMode="External"/><Relationship Id="rId90" Type="http://schemas.openxmlformats.org/officeDocument/2006/relationships/hyperlink" Target="https://www.inrs.fr/dms/inrs/PDF/bdd-demeter/DEM-047/DEM%20047.pdf" TargetMode="External"/><Relationship Id="rId186" Type="http://schemas.openxmlformats.org/officeDocument/2006/relationships/hyperlink" Target="https://www.inrs.fr/publications/bdd/biotox/dosage.html?refINRS=Dosage_275" TargetMode="External"/><Relationship Id="rId351" Type="http://schemas.openxmlformats.org/officeDocument/2006/relationships/hyperlink" Target="https://www.legifrance.gouv.fr/codes/section_lc/LEGITEXT000006072050/LEGISCTA000018488588/" TargetMode="External"/><Relationship Id="rId393" Type="http://schemas.openxmlformats.org/officeDocument/2006/relationships/hyperlink" Target="https://www.inrs.fr/dms/inrs/PDF/bdd-demeter/DEM-006/DEM%20006.pdf" TargetMode="External"/><Relationship Id="rId407" Type="http://schemas.openxmlformats.org/officeDocument/2006/relationships/hyperlink" Target="https://www.inrs.fr/publications/bdd/fichetox/fiche.html?refINRS=FICHETOX_242" TargetMode="External"/><Relationship Id="rId449" Type="http://schemas.openxmlformats.org/officeDocument/2006/relationships/hyperlink" Target="https://www.inrs.fr/publications/bdd/fichetox/fiche.html?refINRS=FICHETOX_48" TargetMode="External"/><Relationship Id="rId614" Type="http://schemas.openxmlformats.org/officeDocument/2006/relationships/hyperlink" Target="https://www.inrs.fr/publications/bdd/fichetox/fiche.html?refINRS=FICHETOX_9" TargetMode="External"/><Relationship Id="rId656" Type="http://schemas.openxmlformats.org/officeDocument/2006/relationships/hyperlink" Target="https://www.inrs.fr/publications/bdd/fichetox/fiche.html?refINRS=FICHETOX_9" TargetMode="External"/><Relationship Id="rId211" Type="http://schemas.openxmlformats.org/officeDocument/2006/relationships/hyperlink" Target="https://www.inrs.fr/publications/bdd/fichetox/fiche.html?refINRS=FICHETOX_20" TargetMode="External"/><Relationship Id="rId253" Type="http://schemas.openxmlformats.org/officeDocument/2006/relationships/hyperlink" Target="https://www.legifrance.gouv.fr/codes/section_lc/LEGITEXT000006072050/LEGISCTA000018488397/" TargetMode="External"/><Relationship Id="rId295" Type="http://schemas.openxmlformats.org/officeDocument/2006/relationships/hyperlink" Target="https://www.inrs.fr/publications/bdd/fichetox/fiche.html?refINRS=FICHETOX_24" TargetMode="External"/><Relationship Id="rId309" Type="http://schemas.openxmlformats.org/officeDocument/2006/relationships/hyperlink" Target="https://www.inrs.fr/publications/bdd/fichetox/fiche.html?refINRS=FICHETOX_159" TargetMode="External"/><Relationship Id="rId460" Type="http://schemas.openxmlformats.org/officeDocument/2006/relationships/hyperlink" Target="https://www.inrs.fr/dms/inrs/PDF/bdd-demeter/DEM-087/DEM%20087.pdf" TargetMode="External"/><Relationship Id="rId516" Type="http://schemas.openxmlformats.org/officeDocument/2006/relationships/hyperlink" Target="https://www.inrs.fr/publications/bdd/fichetox/fiche.html?refINRS=FICHETOX_58" TargetMode="External"/><Relationship Id="rId698" Type="http://schemas.openxmlformats.org/officeDocument/2006/relationships/hyperlink" Target="https://www.inrs.fr/publications/bdd/fichetox/fiche.html?refINRS=FICHETOX_34" TargetMode="External"/><Relationship Id="rId48" Type="http://schemas.openxmlformats.org/officeDocument/2006/relationships/hyperlink" Target="https://www.inrs.fr/dms/inrs/PDF/bdd-demeter/DEM-017/DEM%20017.pdf" TargetMode="External"/><Relationship Id="rId113" Type="http://schemas.openxmlformats.org/officeDocument/2006/relationships/hyperlink" Target="https://www.inrs.fr/publications/bdd/biotox/dosage.html?refINRS=Dosage_126" TargetMode="External"/><Relationship Id="rId320" Type="http://schemas.openxmlformats.org/officeDocument/2006/relationships/hyperlink" Target="https://www.inrs.fr/dms/inrs/PDF/bdd-demeter/DEM-048/DEM%20048.pdf" TargetMode="External"/><Relationship Id="rId558" Type="http://schemas.openxmlformats.org/officeDocument/2006/relationships/hyperlink" Target="https://www.legifrance.gouv.fr/codes/section_lc/LEGITEXT000006072050/LEGISCTA000018488397/" TargetMode="External"/><Relationship Id="rId723" Type="http://schemas.openxmlformats.org/officeDocument/2006/relationships/hyperlink" Target="https://www.inrs.fr/publications/bdd/fichetox/fiche.html?refINRS=FICHETOX_68" TargetMode="External"/><Relationship Id="rId155" Type="http://schemas.openxmlformats.org/officeDocument/2006/relationships/hyperlink" Target="https://www.inrs.fr/dms/inrs/PDF/bdd-demeter/DEM-051/DEM%20051.pdf" TargetMode="External"/><Relationship Id="rId197" Type="http://schemas.openxmlformats.org/officeDocument/2006/relationships/hyperlink" Target="https://www.inrs.fr/publications/bdd/fichetox/fiche.html?refINRS=FICHETOX_34" TargetMode="External"/><Relationship Id="rId362" Type="http://schemas.openxmlformats.org/officeDocument/2006/relationships/hyperlink" Target="https://www.inrs.fr/dms/inrs/PDF/bdd-demeter/DEM-046/DEM%20046.pdf" TargetMode="External"/><Relationship Id="rId418" Type="http://schemas.openxmlformats.org/officeDocument/2006/relationships/hyperlink" Target="https://www.inrs.fr/publications/bdd/biotox/dosage.html?refINRS=Dosage_221" TargetMode="External"/><Relationship Id="rId625" Type="http://schemas.openxmlformats.org/officeDocument/2006/relationships/hyperlink" Target="https://www.legifrance.gouv.fr/codes/section_lc/LEGITEXT000006072050/LEGISCTA000018488588/" TargetMode="External"/><Relationship Id="rId222" Type="http://schemas.openxmlformats.org/officeDocument/2006/relationships/hyperlink" Target="https://www.inrs.fr/dms/inrs/PDF/bdd-demeter/DEM-079/DEM%20079.pdf" TargetMode="External"/><Relationship Id="rId264" Type="http://schemas.openxmlformats.org/officeDocument/2006/relationships/hyperlink" Target="https://www.inrs.fr/publications/bdd/fichetox/fiche.html?refINRS=FICHETOX_9" TargetMode="External"/><Relationship Id="rId471" Type="http://schemas.openxmlformats.org/officeDocument/2006/relationships/hyperlink" Target="https://www.inrs.fr/dms/inrs/PDF/bdd-demeter/DEM-048/DEM%20048.pdf" TargetMode="External"/><Relationship Id="rId667" Type="http://schemas.openxmlformats.org/officeDocument/2006/relationships/hyperlink" Target="https://www.legifrance.gouv.fr/codes/section_lc/LEGITEXT000006072050/LEGISCTA000018488397/" TargetMode="External"/><Relationship Id="rId17" Type="http://schemas.openxmlformats.org/officeDocument/2006/relationships/hyperlink" Target="https://www.inrs.fr/publications/bdd/fichetox/fiche.html?refINRS=FICHETOX_71" TargetMode="External"/><Relationship Id="rId59" Type="http://schemas.openxmlformats.org/officeDocument/2006/relationships/hyperlink" Target="https://www.legifrance.gouv.fr/codes/section_lc/LEGITEXT000006072050/LEGISCTA000018488397/" TargetMode="External"/><Relationship Id="rId124" Type="http://schemas.openxmlformats.org/officeDocument/2006/relationships/hyperlink" Target="https://www.inrs.fr/dms/inrs/PDF/bdd-demeter/DEM-047/DEM%20047.pdf" TargetMode="External"/><Relationship Id="rId527" Type="http://schemas.openxmlformats.org/officeDocument/2006/relationships/hyperlink" Target="https://www.legifrance.gouv.fr/codes/section_lc/LEGITEXT000006072050/LEGISCTA000018488397/" TargetMode="External"/><Relationship Id="rId569" Type="http://schemas.openxmlformats.org/officeDocument/2006/relationships/hyperlink" Target="https://www.inrs.fr/publications/bdd/fichetox/fiche.html?refINRS=FICHETOX_9" TargetMode="External"/><Relationship Id="rId70" Type="http://schemas.openxmlformats.org/officeDocument/2006/relationships/hyperlink" Target="https://www.inrs.fr/dms/inrs/PDF/bdd-demeter/DEM-048/DEM%20048.pdf" TargetMode="External"/><Relationship Id="rId166" Type="http://schemas.openxmlformats.org/officeDocument/2006/relationships/hyperlink" Target="https://www.inrs.fr/publications/bdd/fichetox/fiche.html?refINRS=FICHETOX_206" TargetMode="External"/><Relationship Id="rId331" Type="http://schemas.openxmlformats.org/officeDocument/2006/relationships/hyperlink" Target="https://www.inrs.fr/dms/inrs/PDF/bdd-demeter/DEM-097/DEM%20097.pdf" TargetMode="External"/><Relationship Id="rId373" Type="http://schemas.openxmlformats.org/officeDocument/2006/relationships/hyperlink" Target="https://www.inrs.fr/publications/bdd/fichetox/fiche.html?refINRS=FICHETOX_98" TargetMode="External"/><Relationship Id="rId429" Type="http://schemas.openxmlformats.org/officeDocument/2006/relationships/hyperlink" Target="https://www.inrs.fr/publications/bdd/biotox/dosage.html?refINRS=Dosage_98" TargetMode="External"/><Relationship Id="rId580" Type="http://schemas.openxmlformats.org/officeDocument/2006/relationships/hyperlink" Target="https://www.inrs.fr/publications/bdd/fichetox/fiche.html?refINRS=FICHETOX_30" TargetMode="External"/><Relationship Id="rId636" Type="http://schemas.openxmlformats.org/officeDocument/2006/relationships/hyperlink" Target="https://www.inrs.fr/publications/bdd/fichetox/fiche.html?refINRS=FICHETOX_9" TargetMode="External"/><Relationship Id="rId1" Type="http://schemas.openxmlformats.org/officeDocument/2006/relationships/hyperlink" Target="https://www.inrs.fr/publications/bdd/fichetox/fiche.html?refINRS=FICHETOX_168" TargetMode="External"/><Relationship Id="rId233" Type="http://schemas.openxmlformats.org/officeDocument/2006/relationships/hyperlink" Target="https://www.inrs.fr/publications/bdd/fichetox/fiche.html?refINRS=FICHETOX_13" TargetMode="External"/><Relationship Id="rId440" Type="http://schemas.openxmlformats.org/officeDocument/2006/relationships/hyperlink" Target="https://www.inrs.fr/publications/bdd/fichetox/fiche.html?refINRS=FICHETOX_242" TargetMode="External"/><Relationship Id="rId678" Type="http://schemas.openxmlformats.org/officeDocument/2006/relationships/hyperlink" Target="https://www.inrs.fr/publications/bdd/fichetox/fiche.html?refINRS=FICHETOX_161" TargetMode="External"/><Relationship Id="rId28" Type="http://schemas.openxmlformats.org/officeDocument/2006/relationships/hyperlink" Target="https://www.inrs.fr/dms/inrs/PDF/bdd-demeter/DEM-047/DEM%20047.pdf" TargetMode="External"/><Relationship Id="rId275" Type="http://schemas.openxmlformats.org/officeDocument/2006/relationships/hyperlink" Target="https://www.inrs.fr/publications/bdd/fichetox/fiche.html?refINRS=FICHETOX_6" TargetMode="External"/><Relationship Id="rId300" Type="http://schemas.openxmlformats.org/officeDocument/2006/relationships/hyperlink" Target="https://www.inrs.fr/publications/bdd/fichetox/fiche.html?refINRS=FICHETOX_9" TargetMode="External"/><Relationship Id="rId482" Type="http://schemas.openxmlformats.org/officeDocument/2006/relationships/hyperlink" Target="https://www.inrs.fr/publications/bdd/fichetox/fiche.html?refINRS=FICHETOX_87" TargetMode="External"/><Relationship Id="rId538" Type="http://schemas.openxmlformats.org/officeDocument/2006/relationships/hyperlink" Target="https://www.inrs.fr/dms/inrs/PDF/bdd-demeter/DEM-009/DEM%20009.pdf" TargetMode="External"/><Relationship Id="rId703" Type="http://schemas.openxmlformats.org/officeDocument/2006/relationships/hyperlink" Target="https://www.inrs.fr/publications/bdd/fichetox/fiche.html?refINRS=FICHETOX_17" TargetMode="External"/><Relationship Id="rId81" Type="http://schemas.openxmlformats.org/officeDocument/2006/relationships/hyperlink" Target="https://www.inrs.fr/publications/bdd/biotox/dosage.html?refINRS=Dosage_126" TargetMode="External"/><Relationship Id="rId135" Type="http://schemas.openxmlformats.org/officeDocument/2006/relationships/hyperlink" Target="https://www.inrs.fr/publications/bdd/fichetox/fiche.html?refINRS=FICHETOX_48" TargetMode="External"/><Relationship Id="rId177" Type="http://schemas.openxmlformats.org/officeDocument/2006/relationships/hyperlink" Target="https://www.inrs.fr/publications/bdd/fichetox/fiche.html?refINRS=FICHETOX_87" TargetMode="External"/><Relationship Id="rId342" Type="http://schemas.openxmlformats.org/officeDocument/2006/relationships/hyperlink" Target="https://www.inrs.fr/publications/bdd/fichetox/fiche.html?refINRS=FICHETOX_9" TargetMode="External"/><Relationship Id="rId384" Type="http://schemas.openxmlformats.org/officeDocument/2006/relationships/hyperlink" Target="https://www.inrs.fr/dms/inrs/PDF/bdd-demeter/DEM-003/DEM%20003.pdf" TargetMode="External"/><Relationship Id="rId591" Type="http://schemas.openxmlformats.org/officeDocument/2006/relationships/hyperlink" Target="https://www.inrs.fr/publications/bdd/fichetox/fiche.html?refINRS=FICHETOX_13" TargetMode="External"/><Relationship Id="rId605" Type="http://schemas.openxmlformats.org/officeDocument/2006/relationships/hyperlink" Target="https://www.inrs.fr/publications/bdd/fichetox/fiche.html?refINRS=FICHETOX_5" TargetMode="External"/><Relationship Id="rId202" Type="http://schemas.openxmlformats.org/officeDocument/2006/relationships/hyperlink" Target="https://www.inrs.fr/publications/bdd/fichetox/fiche.html?refINRS=FICHETOX_82" TargetMode="External"/><Relationship Id="rId244" Type="http://schemas.openxmlformats.org/officeDocument/2006/relationships/hyperlink" Target="https://www.inrs.fr/publications/bdd/fichetox/fiche.html?refINRS=FICHETOX_294" TargetMode="External"/><Relationship Id="rId647" Type="http://schemas.openxmlformats.org/officeDocument/2006/relationships/hyperlink" Target="https://www.inrs.fr/publications/bdd/fichetox/fiche.html?refINRS=FICHETOX_9" TargetMode="External"/><Relationship Id="rId689" Type="http://schemas.openxmlformats.org/officeDocument/2006/relationships/hyperlink" Target="https://www.inrs.fr/dms/inrs/PDF/bdd-demeter/DEM-145/DEM%20145.pdf" TargetMode="External"/><Relationship Id="rId39" Type="http://schemas.openxmlformats.org/officeDocument/2006/relationships/hyperlink" Target="https://www.inrs.fr/publications/bdd/fichetox/fiche.html?refINRS=FICHETOX_48" TargetMode="External"/><Relationship Id="rId286" Type="http://schemas.openxmlformats.org/officeDocument/2006/relationships/hyperlink" Target="https://www.legifrance.gouv.fr/codes/section_lc/LEGITEXT000006072050/LEGISCTA000018488397/" TargetMode="External"/><Relationship Id="rId451" Type="http://schemas.openxmlformats.org/officeDocument/2006/relationships/hyperlink" Target="https://www.inrs.fr/publications/bdd/fichetox/fiche.html?refINRS=FICHETOX_9" TargetMode="External"/><Relationship Id="rId493" Type="http://schemas.openxmlformats.org/officeDocument/2006/relationships/hyperlink" Target="https://www.inrs.fr/publications/bdd/fichetox/fiche.html?refINRS=FICHETOX_149" TargetMode="External"/><Relationship Id="rId507" Type="http://schemas.openxmlformats.org/officeDocument/2006/relationships/hyperlink" Target="https://www.inrs.fr/publications/bdd/fichetox/fiche.html?refINRS=FICHETOX_218" TargetMode="External"/><Relationship Id="rId549" Type="http://schemas.openxmlformats.org/officeDocument/2006/relationships/hyperlink" Target="https://www.inrs.fr/dms/inrs/PDF/bdd-demeter/DEM-060/DEM%20060.pdf" TargetMode="External"/><Relationship Id="rId714" Type="http://schemas.openxmlformats.org/officeDocument/2006/relationships/hyperlink" Target="https://www.inrs.fr/dms/inrs/PDF/bdd-demeter/DEM-029/DEM%20029.pdf" TargetMode="External"/><Relationship Id="rId50" Type="http://schemas.openxmlformats.org/officeDocument/2006/relationships/hyperlink" Target="https://www.inrs.fr/dms/inrs/PDF/bdd-demeter/DEM-049/DEM%20049.pdf" TargetMode="External"/><Relationship Id="rId104" Type="http://schemas.openxmlformats.org/officeDocument/2006/relationships/hyperlink" Target="https://www.inrs.fr/publications/bdd/biotox/dosage.html?refINRS=Dosage_225" TargetMode="External"/><Relationship Id="rId146" Type="http://schemas.openxmlformats.org/officeDocument/2006/relationships/hyperlink" Target="https://www.inrs.fr/publications/bdd/fichetox/fiche.html?refINRS=FICHETOX_66" TargetMode="External"/><Relationship Id="rId188" Type="http://schemas.openxmlformats.org/officeDocument/2006/relationships/hyperlink" Target="https://www.legifrance.gouv.fr/codes/section_lc/LEGITEXT000006072050/LEGISCTA000018488588/" TargetMode="External"/><Relationship Id="rId311" Type="http://schemas.openxmlformats.org/officeDocument/2006/relationships/hyperlink" Target="https://www.legifrance.gouv.fr/codes/section_lc/LEGITEXT000006072050/LEGISCTA000018488588/" TargetMode="External"/><Relationship Id="rId353" Type="http://schemas.openxmlformats.org/officeDocument/2006/relationships/hyperlink" Target="https://www.inrs.fr/publications/bdd/fichetox/fiche.html?refINRS=FICHETOX_218" TargetMode="External"/><Relationship Id="rId395" Type="http://schemas.openxmlformats.org/officeDocument/2006/relationships/hyperlink" Target="https://www.legifrance.gouv.fr/codes/section_lc/LEGITEXT000006072050/LEGISCTA000018488397/" TargetMode="External"/><Relationship Id="rId409" Type="http://schemas.openxmlformats.org/officeDocument/2006/relationships/hyperlink" Target="https://www.inrs.fr/dms/inrs/PDF/bdd-demeter/DEM-057/DEM%20057.pdf" TargetMode="External"/><Relationship Id="rId560" Type="http://schemas.openxmlformats.org/officeDocument/2006/relationships/hyperlink" Target="https://www.inrs.fr/publications/bdd/fichetox/fiche.html?refINRS=FICHETOX_9" TargetMode="External"/><Relationship Id="rId92" Type="http://schemas.openxmlformats.org/officeDocument/2006/relationships/hyperlink" Target="https://www.inrs.fr/publications/bdd/fichetox/fiche.html?refINRS=FICHETOX_3" TargetMode="External"/><Relationship Id="rId213" Type="http://schemas.openxmlformats.org/officeDocument/2006/relationships/hyperlink" Target="https://www.inrs.fr/publications/bdd/fichetox/fiche.html?refINRS=FICHETOX_104" TargetMode="External"/><Relationship Id="rId420" Type="http://schemas.openxmlformats.org/officeDocument/2006/relationships/hyperlink" Target="https://www.legifrance.gouv.fr/codes/section_lc/LEGITEXT000006072050/LEGISCTA000018488397/" TargetMode="External"/><Relationship Id="rId616" Type="http://schemas.openxmlformats.org/officeDocument/2006/relationships/hyperlink" Target="https://www.inrs.fr/publications/bdd/fichetox/fiche.html?refINRS=FICHETOX_13" TargetMode="External"/><Relationship Id="rId658" Type="http://schemas.openxmlformats.org/officeDocument/2006/relationships/hyperlink" Target="https://www.inrs.fr/publications/bdd/fichetox/fiche.html?refINRS=FICHETOX_263" TargetMode="External"/><Relationship Id="rId255" Type="http://schemas.openxmlformats.org/officeDocument/2006/relationships/hyperlink" Target="https://www.inrs.fr/publications/bdd/fichetox/fiche.html?refINRS=FICHETOX_242" TargetMode="External"/><Relationship Id="rId297" Type="http://schemas.openxmlformats.org/officeDocument/2006/relationships/hyperlink" Target="https://www.inrs.fr/dms/inrs/PDF/bdd-demeter/DEM-018/DEM%20018.pdf" TargetMode="External"/><Relationship Id="rId462" Type="http://schemas.openxmlformats.org/officeDocument/2006/relationships/hyperlink" Target="https://www.inrs.fr/dms/inrs/PDF/bdd-demeter/DEM-048/DEM%20048.pdf" TargetMode="External"/><Relationship Id="rId518" Type="http://schemas.openxmlformats.org/officeDocument/2006/relationships/hyperlink" Target="https://www.inrs.fr/dms/inrs/PDF/bdd-demeter/DEM-010/DEM%20010.pdf" TargetMode="External"/><Relationship Id="rId725" Type="http://schemas.openxmlformats.org/officeDocument/2006/relationships/hyperlink" Target="https://www.inrs.fr/publications/bdd/fichetox/fiche.html?refINRS=FICHETOX_6" TargetMode="External"/><Relationship Id="rId115" Type="http://schemas.openxmlformats.org/officeDocument/2006/relationships/hyperlink" Target="https://www.inrs.fr/publications/bdd/fichetox/fiche.html?refINRS=FICHETOX_104" TargetMode="External"/><Relationship Id="rId157" Type="http://schemas.openxmlformats.org/officeDocument/2006/relationships/hyperlink" Target="https://www.inrs.fr/dms/inrs/PDF/bdd-demeter/DEM-108/DEM%20108.pdf" TargetMode="External"/><Relationship Id="rId322" Type="http://schemas.openxmlformats.org/officeDocument/2006/relationships/hyperlink" Target="https://www.inrs.fr/publications/bdd/fichetox/fiche.html?refINRS=FICHETOX_37" TargetMode="External"/><Relationship Id="rId364" Type="http://schemas.openxmlformats.org/officeDocument/2006/relationships/hyperlink" Target="https://www.inrs.fr/publications/bdd/fichetox/fiche.html?refINRS=FICHETOX_242" TargetMode="External"/><Relationship Id="rId61" Type="http://schemas.openxmlformats.org/officeDocument/2006/relationships/hyperlink" Target="https://www.inrs.fr/publications/bdd/biotox/dosage.html?refINRS=Dosage_232" TargetMode="External"/><Relationship Id="rId199" Type="http://schemas.openxmlformats.org/officeDocument/2006/relationships/hyperlink" Target="https://www.inrs.fr/publications/bdd/fichetox/fiche.html?refINRS=FICHETOX_48" TargetMode="External"/><Relationship Id="rId571" Type="http://schemas.openxmlformats.org/officeDocument/2006/relationships/hyperlink" Target="https://www.inrs.fr/publications/bdd/fichetox/fiche.html?refINRS=FICHETOX_9" TargetMode="External"/><Relationship Id="rId627" Type="http://schemas.openxmlformats.org/officeDocument/2006/relationships/hyperlink" Target="https://www.inrs.fr/publications/bdd/fichetox/fiche.html?refINRS=FICHETOX_29" TargetMode="External"/><Relationship Id="rId669" Type="http://schemas.openxmlformats.org/officeDocument/2006/relationships/hyperlink" Target="https://www.inrs.fr/publications/bdd/biotox/dosage.html?refINRS=DosageN_434" TargetMode="External"/><Relationship Id="rId19" Type="http://schemas.openxmlformats.org/officeDocument/2006/relationships/hyperlink" Target="https://www.inrs.fr/dms/inrs/PDF/bdd-demeter/DEM-011/DEM%20011.pdf" TargetMode="External"/><Relationship Id="rId224" Type="http://schemas.openxmlformats.org/officeDocument/2006/relationships/hyperlink" Target="https://www.inrs.fr/publications/bdd/fichetox/fiche.html?refINRS=FICHETOX_6" TargetMode="External"/><Relationship Id="rId266" Type="http://schemas.openxmlformats.org/officeDocument/2006/relationships/hyperlink" Target="https://www.inrs.fr/publications/bdd/fichetox/fiche.html?refINRS=FICHETOX_9" TargetMode="External"/><Relationship Id="rId431" Type="http://schemas.openxmlformats.org/officeDocument/2006/relationships/hyperlink" Target="https://www.inrs.fr/publications/bdd/fichetox/fiche.html?refINRS=FICHETOX_242" TargetMode="External"/><Relationship Id="rId473" Type="http://schemas.openxmlformats.org/officeDocument/2006/relationships/hyperlink" Target="https://www.inrs.fr/publications/bdd/fichetox/fiche.html?refINRS=FICHETOX_106" TargetMode="External"/><Relationship Id="rId529" Type="http://schemas.openxmlformats.org/officeDocument/2006/relationships/hyperlink" Target="https://www.inrs.fr/publications/bdd/biotox/dosage.html?refINRS=Dosage_230" TargetMode="External"/><Relationship Id="rId680" Type="http://schemas.openxmlformats.org/officeDocument/2006/relationships/hyperlink" Target="https://www.inrs.fr/dms/inrs/PDF/bdd-demeter/DEM-015/DEM%20015.pdf" TargetMode="External"/><Relationship Id="rId30" Type="http://schemas.openxmlformats.org/officeDocument/2006/relationships/hyperlink" Target="https://www.inrs.fr/dms/inrs/PDF/bdd-demeter/DEM-047/DEM%20047.pdf" TargetMode="External"/><Relationship Id="rId126" Type="http://schemas.openxmlformats.org/officeDocument/2006/relationships/hyperlink" Target="https://www.inrs.fr/publications/bdd/fichetox/fiche.html?refINRS=FICHETOX_69" TargetMode="External"/><Relationship Id="rId168" Type="http://schemas.openxmlformats.org/officeDocument/2006/relationships/hyperlink" Target="https://www.legifrance.gouv.fr/codes/section_lc/LEGITEXT000006072050/LEGISCTA000018488397/" TargetMode="External"/><Relationship Id="rId333" Type="http://schemas.openxmlformats.org/officeDocument/2006/relationships/hyperlink" Target="https://www.inrs.fr/dms/inrs/PDF/bdd-demeter/DEM-132/DEM%20132.pdf" TargetMode="External"/><Relationship Id="rId540" Type="http://schemas.openxmlformats.org/officeDocument/2006/relationships/hyperlink" Target="https://www.inrs.fr/publications/bdd/fichetox/fiche.html?refINRS=FICHETOX_71" TargetMode="External"/><Relationship Id="rId72" Type="http://schemas.openxmlformats.org/officeDocument/2006/relationships/hyperlink" Target="https://www.inrs.fr/publications/bdd/fichetox/fiche.html?refINRS=FICHETOX_42" TargetMode="External"/><Relationship Id="rId375" Type="http://schemas.openxmlformats.org/officeDocument/2006/relationships/hyperlink" Target="https://www.inrs.fr/dms/inrs/PDF/bdd-demeter/DEM-005/DEM%20005.pdf" TargetMode="External"/><Relationship Id="rId582" Type="http://schemas.openxmlformats.org/officeDocument/2006/relationships/hyperlink" Target="https://www.inrs.fr/publications/bdd/fichetox/fiche.html?refINRS=FICHETOX_9" TargetMode="External"/><Relationship Id="rId638" Type="http://schemas.openxmlformats.org/officeDocument/2006/relationships/hyperlink" Target="https://www.inrs.fr/publications/bdd/fichetox/fiche.html?refINRS=FICHETOX_9" TargetMode="External"/><Relationship Id="rId3" Type="http://schemas.openxmlformats.org/officeDocument/2006/relationships/hyperlink" Target="https://www.legifrance.gouv.fr/codes/section_lc/LEGITEXT000006072050/LEGISCTA000018488588/" TargetMode="External"/><Relationship Id="rId235" Type="http://schemas.openxmlformats.org/officeDocument/2006/relationships/hyperlink" Target="https://www.inrs.fr/dms/inrs/PDF/bdd-demeter/DEM-174/DEM%20174.pdf" TargetMode="External"/><Relationship Id="rId277" Type="http://schemas.openxmlformats.org/officeDocument/2006/relationships/hyperlink" Target="https://www.inrs.fr/publications/bdd/fichetox/fiche.html?refINRS=FICHETOX_60" TargetMode="External"/><Relationship Id="rId400" Type="http://schemas.openxmlformats.org/officeDocument/2006/relationships/hyperlink" Target="https://www.inrs.fr/dms/inrs/PDF/bdd-demeter/DEM-005/DEM%20005.pdf" TargetMode="External"/><Relationship Id="rId442" Type="http://schemas.openxmlformats.org/officeDocument/2006/relationships/hyperlink" Target="https://www.inrs.fr/publications/bdd/fichetox/fiche.html?refINRS=FICHETOX_76" TargetMode="External"/><Relationship Id="rId484" Type="http://schemas.openxmlformats.org/officeDocument/2006/relationships/hyperlink" Target="https://www.legifrance.gouv.fr/codes/section_lc/LEGITEXT000006072050/LEGISCTA000018488588/" TargetMode="External"/><Relationship Id="rId705" Type="http://schemas.openxmlformats.org/officeDocument/2006/relationships/hyperlink" Target="https://www.legifrance.gouv.fr/codes/section_lc/LEGITEXT000006072050/LEGISCTA000018488397/" TargetMode="External"/><Relationship Id="rId137" Type="http://schemas.openxmlformats.org/officeDocument/2006/relationships/hyperlink" Target="https://www.inrs.fr/publications/bdd/biotox/dosage.html?refINRS=Dosage_374" TargetMode="External"/><Relationship Id="rId302" Type="http://schemas.openxmlformats.org/officeDocument/2006/relationships/hyperlink" Target="https://www.inrs.fr/dms/inrs/PDF/bdd-demeter/DEM-001/DEM%20001.pdf" TargetMode="External"/><Relationship Id="rId344" Type="http://schemas.openxmlformats.org/officeDocument/2006/relationships/hyperlink" Target="https://www.inrs.fr/publications/bdd/fichetox/fiche.html?refINRS=FICHETOX_104" TargetMode="External"/><Relationship Id="rId691" Type="http://schemas.openxmlformats.org/officeDocument/2006/relationships/hyperlink" Target="https://www.inrs.fr/dms/inrs/PDF/bdd-demeter/DEM-048/DEM%20048.pdf" TargetMode="External"/><Relationship Id="rId41" Type="http://schemas.openxmlformats.org/officeDocument/2006/relationships/hyperlink" Target="https://www.inrs.fr/publications/bdd/fichetox/fiche.html?refINRS=FICHETOX_35" TargetMode="External"/><Relationship Id="rId83" Type="http://schemas.openxmlformats.org/officeDocument/2006/relationships/hyperlink" Target="https://www.inrs.fr/publications/bdd/biotox/dosage.html?refINRS=Dosage_214" TargetMode="External"/><Relationship Id="rId179" Type="http://schemas.openxmlformats.org/officeDocument/2006/relationships/hyperlink" Target="https://www.legifrance.gouv.fr/codes/section_lc/LEGITEXT000006072050/LEGISCTA000018488588/" TargetMode="External"/><Relationship Id="rId386" Type="http://schemas.openxmlformats.org/officeDocument/2006/relationships/hyperlink" Target="https://www.inrs.fr/dms/inrs/PDF/bdd-demeter/DEM-048/DEM%20048.pdf" TargetMode="External"/><Relationship Id="rId551" Type="http://schemas.openxmlformats.org/officeDocument/2006/relationships/hyperlink" Target="https://www.inrs.fr/publications/bdd/fichetox/fiche.html?refINRS=FICHETOX_9" TargetMode="External"/><Relationship Id="rId593" Type="http://schemas.openxmlformats.org/officeDocument/2006/relationships/hyperlink" Target="https://www.legifrance.gouv.fr/codes/section_lc/LEGITEXT000006072050/LEGISCTA000018488588/" TargetMode="External"/><Relationship Id="rId607" Type="http://schemas.openxmlformats.org/officeDocument/2006/relationships/hyperlink" Target="https://www.inrs.fr/publications/bdd/fichetox/fiche.html?refINRS=FICHETOX_9" TargetMode="External"/><Relationship Id="rId649" Type="http://schemas.openxmlformats.org/officeDocument/2006/relationships/hyperlink" Target="https://www.inrs.fr/publications/bdd/fichetox/fiche.html?refINRS=FICHETOX_9" TargetMode="External"/><Relationship Id="rId190" Type="http://schemas.openxmlformats.org/officeDocument/2006/relationships/hyperlink" Target="https://www.inrs.fr/publications/bdd/fichetox/fiche.html?refINRS=FICHETOX_24" TargetMode="External"/><Relationship Id="rId204" Type="http://schemas.openxmlformats.org/officeDocument/2006/relationships/hyperlink" Target="https://www.inrs.fr/publications/bdd/fichetox/fiche.html?refINRS=FICHETOX_48" TargetMode="External"/><Relationship Id="rId246" Type="http://schemas.openxmlformats.org/officeDocument/2006/relationships/hyperlink" Target="https://www.inrs.fr/publications/bdd/biotox/dosage.html?refINRS=Dosage_187" TargetMode="External"/><Relationship Id="rId288" Type="http://schemas.openxmlformats.org/officeDocument/2006/relationships/hyperlink" Target="https://www.inrs.fr/publications/bdd/fichetox/fiche.html?refINRS=FICHETOX_161" TargetMode="External"/><Relationship Id="rId411" Type="http://schemas.openxmlformats.org/officeDocument/2006/relationships/hyperlink" Target="https://www.legifrance.gouv.fr/codes/section_lc/LEGITEXT000006072050/LEGISCTA000018488397/" TargetMode="External"/><Relationship Id="rId453" Type="http://schemas.openxmlformats.org/officeDocument/2006/relationships/hyperlink" Target="https://www.inrs.fr/publications/bdd/fichetox/fiche.html?refINRS=FICHETOX_9" TargetMode="External"/><Relationship Id="rId509" Type="http://schemas.openxmlformats.org/officeDocument/2006/relationships/hyperlink" Target="https://www.legifrance.gouv.fr/codes/section_lc/LEGITEXT000006072050/LEGISCTA000018488588/" TargetMode="External"/><Relationship Id="rId660" Type="http://schemas.openxmlformats.org/officeDocument/2006/relationships/hyperlink" Target="https://www.inrs.fr/publications/bdd/fichetox/fiche.html?refINRS=FICHETOX_20" TargetMode="External"/><Relationship Id="rId106" Type="http://schemas.openxmlformats.org/officeDocument/2006/relationships/hyperlink" Target="https://www.inrs.fr/dms/inrs/PDF/bdd-demeter/DEM-096/DEM%20096.pdf" TargetMode="External"/><Relationship Id="rId313" Type="http://schemas.openxmlformats.org/officeDocument/2006/relationships/hyperlink" Target="https://www.inrs.fr/dms/inrs/PDF/bdd-demeter/DEM-048/DEM%20048.pdf" TargetMode="External"/><Relationship Id="rId495" Type="http://schemas.openxmlformats.org/officeDocument/2006/relationships/hyperlink" Target="https://www.inrs.fr/publications/bdd/fichetox/fiche.html?refINRS=FICHETOX_104" TargetMode="External"/><Relationship Id="rId716" Type="http://schemas.openxmlformats.org/officeDocument/2006/relationships/hyperlink" Target="https://www.inrs.fr/publications/bdd/fichetox/fiche.html?refINRS=FICHETOX_123" TargetMode="External"/><Relationship Id="rId10" Type="http://schemas.openxmlformats.org/officeDocument/2006/relationships/hyperlink" Target="https://www.inrs.fr/publications/bdd/fichetox/fiche.html?refINRS=FICHETOX_92" TargetMode="External"/><Relationship Id="rId52" Type="http://schemas.openxmlformats.org/officeDocument/2006/relationships/hyperlink" Target="https://www.legifrance.gouv.fr/codes/section_lc/LEGITEXT000006072050/LEGISCTA000018488397/" TargetMode="External"/><Relationship Id="rId94" Type="http://schemas.openxmlformats.org/officeDocument/2006/relationships/hyperlink" Target="https://www.inrs.fr/publications/bdd/fichetox/fiche.html?refINRS=FICHETOX_13" TargetMode="External"/><Relationship Id="rId148" Type="http://schemas.openxmlformats.org/officeDocument/2006/relationships/hyperlink" Target="https://www.inrs.fr/publications/bdd/fichetox/fiche.html?refINRS=FICHETOX_242" TargetMode="External"/><Relationship Id="rId355" Type="http://schemas.openxmlformats.org/officeDocument/2006/relationships/hyperlink" Target="https://www.inrs.fr/publications/bdd/fichetox/fiche.html?refINRS=FICHETOX_292" TargetMode="External"/><Relationship Id="rId397" Type="http://schemas.openxmlformats.org/officeDocument/2006/relationships/hyperlink" Target="https://www.inrs.fr/publications/bdd/biotox/dosage.html?refINRS=DosageN_433" TargetMode="External"/><Relationship Id="rId520" Type="http://schemas.openxmlformats.org/officeDocument/2006/relationships/hyperlink" Target="https://www.inrs.fr/dms/inrs/PDF/bdd-demeter/DEM-048/DEM%20048.pdf" TargetMode="External"/><Relationship Id="rId562" Type="http://schemas.openxmlformats.org/officeDocument/2006/relationships/hyperlink" Target="https://www.inrs.fr/publications/bdd/fichetox/fiche.html?refINRS=FICHETOX_5" TargetMode="External"/><Relationship Id="rId618" Type="http://schemas.openxmlformats.org/officeDocument/2006/relationships/hyperlink" Target="https://www.inrs.fr/publications/bdd/fichetox/fiche.html?refINRS=FICHETOX_13" TargetMode="External"/><Relationship Id="rId215" Type="http://schemas.openxmlformats.org/officeDocument/2006/relationships/hyperlink" Target="https://www.inrs.fr/dms/inrs/PDF/bdd-demeter/DEM-174/DEM%20174.pdf" TargetMode="External"/><Relationship Id="rId257" Type="http://schemas.openxmlformats.org/officeDocument/2006/relationships/hyperlink" Target="https://www.inrs.fr/dms/inrs/PDF/bdd-demeter/DEM-047/DEM%20047.pdf" TargetMode="External"/><Relationship Id="rId422" Type="http://schemas.openxmlformats.org/officeDocument/2006/relationships/hyperlink" Target="https://www.inrs.fr/publications/bdd/biotox/dosage.html?refINRS=Dosage_220" TargetMode="External"/><Relationship Id="rId464" Type="http://schemas.openxmlformats.org/officeDocument/2006/relationships/hyperlink" Target="https://www.inrs.fr/dms/inrs/PDF/bdd-demeter/DEM-047/DEM%20047.pdf" TargetMode="External"/><Relationship Id="rId299" Type="http://schemas.openxmlformats.org/officeDocument/2006/relationships/hyperlink" Target="https://www.inrs.fr/publications/bdd/fichetox/fiche.html?refINRS=FICHETOX_9" TargetMode="External"/><Relationship Id="rId727" Type="http://schemas.openxmlformats.org/officeDocument/2006/relationships/hyperlink" Target="https://www.inrs.fr/publications/bdd/fichetox/fiche.html?refINRS=FICHETOX_6" TargetMode="External"/><Relationship Id="rId63" Type="http://schemas.openxmlformats.org/officeDocument/2006/relationships/hyperlink" Target="https://www.legifrance.gouv.fr/codes/section_lc/LEGITEXT000006072050/LEGISCTA000018488397/" TargetMode="External"/><Relationship Id="rId159" Type="http://schemas.openxmlformats.org/officeDocument/2006/relationships/hyperlink" Target="https://www.inrs.fr/publications/bdd/fichetox/fiche.html?refINRS=FICHETOX_206" TargetMode="External"/><Relationship Id="rId366" Type="http://schemas.openxmlformats.org/officeDocument/2006/relationships/hyperlink" Target="https://www.inrs.fr/dms/inrs/PDF/bdd-demeter/DEM-060/DEM%20060.pdf" TargetMode="External"/><Relationship Id="rId573" Type="http://schemas.openxmlformats.org/officeDocument/2006/relationships/hyperlink" Target="https://www.inrs.fr/publications/bdd/fichetox/fiche.html?refINRS=FICHETOX_9" TargetMode="External"/><Relationship Id="rId226" Type="http://schemas.openxmlformats.org/officeDocument/2006/relationships/hyperlink" Target="https://www.inrs.fr/publications/bdd/fichetox/fiche.html?refINRS=FICHETOX_5" TargetMode="External"/><Relationship Id="rId433" Type="http://schemas.openxmlformats.org/officeDocument/2006/relationships/hyperlink" Target="https://www.inrs.fr/publications/bdd/biotox/dosage.html?refINRS=Dosage_225" TargetMode="External"/><Relationship Id="rId640" Type="http://schemas.openxmlformats.org/officeDocument/2006/relationships/hyperlink" Target="https://www.inrs.fr/publications/bdd/fichetox/fiche.html?refINRS=FICHETOX_9" TargetMode="External"/><Relationship Id="rId74" Type="http://schemas.openxmlformats.org/officeDocument/2006/relationships/hyperlink" Target="https://www.inrs.fr/publications/bdd/fichetox/fiche.html?refINRS=FICHETOX_34" TargetMode="External"/><Relationship Id="rId377" Type="http://schemas.openxmlformats.org/officeDocument/2006/relationships/hyperlink" Target="https://www.legifrance.gouv.fr/codes/section_lc/LEGITEXT000006072050/LEGISCTA000018488397/" TargetMode="External"/><Relationship Id="rId500" Type="http://schemas.openxmlformats.org/officeDocument/2006/relationships/hyperlink" Target="https://www.inrs.fr/dms/inrs/PDF/bdd-demeter/DEM-051/DEM%20051.pdf" TargetMode="External"/><Relationship Id="rId584" Type="http://schemas.openxmlformats.org/officeDocument/2006/relationships/hyperlink" Target="https://www.legifrance.gouv.fr/codes/section_lc/LEGITEXT000006072050/LEGISCTA000018488588/" TargetMode="External"/><Relationship Id="rId5" Type="http://schemas.openxmlformats.org/officeDocument/2006/relationships/hyperlink" Target="https://www.inrs.fr/publications/bdd/fichetox/fiche.html?refINRS=FICHETOX_261" TargetMode="External"/><Relationship Id="rId237" Type="http://schemas.openxmlformats.org/officeDocument/2006/relationships/hyperlink" Target="https://www.inrs.fr/publications/bdd/fichetox/fiche.html?refINRS=FICHETOX_9" TargetMode="External"/><Relationship Id="rId444" Type="http://schemas.openxmlformats.org/officeDocument/2006/relationships/hyperlink" Target="https://www.inrs.fr/dms/inrs/PDF/bdd-demeter/DEM-003/DEM%20003.pdf" TargetMode="External"/><Relationship Id="rId651" Type="http://schemas.openxmlformats.org/officeDocument/2006/relationships/hyperlink" Target="https://www.inrs.fr/publications/bdd/fichetox/fiche.html?refINRS=FICHETOX_9" TargetMode="External"/><Relationship Id="rId290" Type="http://schemas.openxmlformats.org/officeDocument/2006/relationships/hyperlink" Target="https://www.inrs.fr/dms/inrs/PDF/bdd-demeter/DEM-015/DEM%20015.pdf" TargetMode="External"/><Relationship Id="rId304" Type="http://schemas.openxmlformats.org/officeDocument/2006/relationships/hyperlink" Target="https://www.inrs.fr/publications/bdd/fichetox/fiche.html?refINRS=FICHETOX_25" TargetMode="External"/><Relationship Id="rId388" Type="http://schemas.openxmlformats.org/officeDocument/2006/relationships/hyperlink" Target="https://www.inrs.fr/publications/bdd/fichetox/fiche.html?refINRS=FICHETOX_5" TargetMode="External"/><Relationship Id="rId511" Type="http://schemas.openxmlformats.org/officeDocument/2006/relationships/hyperlink" Target="https://www.inrs.fr/publications/bdd/biotox/dosage.html?refINRS=Dosage_232" TargetMode="External"/><Relationship Id="rId609" Type="http://schemas.openxmlformats.org/officeDocument/2006/relationships/hyperlink" Target="https://www.inrs.fr/publications/bdd/fichetox/fiche.html?refINRS=FICHETOX_9" TargetMode="External"/><Relationship Id="rId85" Type="http://schemas.openxmlformats.org/officeDocument/2006/relationships/hyperlink" Target="https://www.inrs.fr/publications/bdd/fichetox/fiche.html?refINRS=FICHETOX_48" TargetMode="External"/><Relationship Id="rId150" Type="http://schemas.openxmlformats.org/officeDocument/2006/relationships/hyperlink" Target="https://www.inrs.fr/dms/inrs/PDF/bdd-demeter/DEM-044/DEM%20044.pdf" TargetMode="External"/><Relationship Id="rId595" Type="http://schemas.openxmlformats.org/officeDocument/2006/relationships/hyperlink" Target="https://www.inrs.fr/publications/bdd/fichetox/fiche.html?refINRS=FICHETOX_37" TargetMode="External"/><Relationship Id="rId248" Type="http://schemas.openxmlformats.org/officeDocument/2006/relationships/hyperlink" Target="https://www.inrs.fr/dms/inrs/PDF/bdd-demeter/DEM-145/DEM%20145.pdf" TargetMode="External"/><Relationship Id="rId455" Type="http://schemas.openxmlformats.org/officeDocument/2006/relationships/hyperlink" Target="https://www.inrs.fr/publications/bdd/fichetox/fiche.html?refINRS=FICHETOX_187" TargetMode="External"/><Relationship Id="rId662" Type="http://schemas.openxmlformats.org/officeDocument/2006/relationships/hyperlink" Target="https://www.inrs.fr/dms/inrs/PDF/bdd-demeter/DEM-097/DEM%20097.pdf" TargetMode="External"/><Relationship Id="rId12" Type="http://schemas.openxmlformats.org/officeDocument/2006/relationships/hyperlink" Target="https://www.inrs.fr/publications/bdd/fichetox/fiche.html?refINRS=FICHETOX_5" TargetMode="External"/><Relationship Id="rId108" Type="http://schemas.openxmlformats.org/officeDocument/2006/relationships/hyperlink" Target="https://www.inrs.fr/dms/inrs/PDF/bdd-demeter/DEM-048/DEM%20048.pdf" TargetMode="External"/><Relationship Id="rId315" Type="http://schemas.openxmlformats.org/officeDocument/2006/relationships/hyperlink" Target="https://www.inrs.fr/dms/inrs/PDF/bdd-demeter/DEM-097/DEM%20097.pdf" TargetMode="External"/><Relationship Id="rId522" Type="http://schemas.openxmlformats.org/officeDocument/2006/relationships/hyperlink" Target="https://www.inrs.fr/dms/inrs/PDF/bdd-demeter/DEM-044/DEM%20044.pdf" TargetMode="External"/><Relationship Id="rId96" Type="http://schemas.openxmlformats.org/officeDocument/2006/relationships/hyperlink" Target="https://www.inrs.fr/publications/bdd/fichetox/fiche.html?refINRS=FICHETOX_9" TargetMode="External"/><Relationship Id="rId161" Type="http://schemas.openxmlformats.org/officeDocument/2006/relationships/hyperlink" Target="https://www.inrs.fr/dms/inrs/PDF/bdd-demeter/DEM-047/DEM%20047.pdf" TargetMode="External"/><Relationship Id="rId399" Type="http://schemas.openxmlformats.org/officeDocument/2006/relationships/hyperlink" Target="https://www.legifrance.gouv.fr/codes/section_lc/LEGITEXT000006072050/LEGISCTA000018488397/" TargetMode="External"/><Relationship Id="rId259" Type="http://schemas.openxmlformats.org/officeDocument/2006/relationships/hyperlink" Target="https://www.inrs.fr/publications/bdd/fichetox/fiche.html?refINRS=FICHETOX_13" TargetMode="External"/><Relationship Id="rId466" Type="http://schemas.openxmlformats.org/officeDocument/2006/relationships/hyperlink" Target="https://www.inrs.fr/publications/bdd/fichetox/fiche.html?refINRS=FICHETOX_39" TargetMode="External"/><Relationship Id="rId673" Type="http://schemas.openxmlformats.org/officeDocument/2006/relationships/hyperlink" Target="https://www.inrs.fr/publications/bdd/fichetox/fiche.html?refINRS=FICHETOX_328" TargetMode="External"/><Relationship Id="rId23" Type="http://schemas.openxmlformats.org/officeDocument/2006/relationships/hyperlink" Target="https://www.inrs.fr/publications/bdd/fichetox/fiche.html?refINRS=FICHETOX_15" TargetMode="External"/><Relationship Id="rId119" Type="http://schemas.openxmlformats.org/officeDocument/2006/relationships/hyperlink" Target="https://www.inrs.fr/dms/inrs/PDF/bdd-demeter/DEM-097/DEM%20097.pdf" TargetMode="External"/><Relationship Id="rId326" Type="http://schemas.openxmlformats.org/officeDocument/2006/relationships/hyperlink" Target="https://www.inrs.fr/publications/bdd/fichetox/fiche.html?refINRS=FICHETOX_34" TargetMode="External"/><Relationship Id="rId533" Type="http://schemas.openxmlformats.org/officeDocument/2006/relationships/hyperlink" Target="https://www.inrs.fr/publications/bdd/fichetox/fiche.html?refINRS=FICHETOX_80" TargetMode="External"/><Relationship Id="rId172" Type="http://schemas.openxmlformats.org/officeDocument/2006/relationships/hyperlink" Target="https://www.legifrance.gouv.fr/codes/section_lc/LEGITEXT000006072050/LEGISCTA000018488588/" TargetMode="External"/><Relationship Id="rId477" Type="http://schemas.openxmlformats.org/officeDocument/2006/relationships/hyperlink" Target="https://www.inrs.fr/publications/bdd/fichetox/fiche.html?refINRS=FICHETOX_23" TargetMode="External"/><Relationship Id="rId600" Type="http://schemas.openxmlformats.org/officeDocument/2006/relationships/hyperlink" Target="https://www.inrs.fr/dms/inrs/PDF/bdd-demeter/DEM-097/DEM%20097.pdf" TargetMode="External"/><Relationship Id="rId684" Type="http://schemas.openxmlformats.org/officeDocument/2006/relationships/hyperlink" Target="https://www.inrs.fr/publications/bdd/fichetox/fiche.html?refINRS=FICHETOX_85" TargetMode="External"/><Relationship Id="rId337" Type="http://schemas.openxmlformats.org/officeDocument/2006/relationships/hyperlink" Target="https://www.inrs.fr/publications/bdd/biotox/dosage.html?refINRS=DosageN_433" TargetMode="External"/><Relationship Id="rId34" Type="http://schemas.openxmlformats.org/officeDocument/2006/relationships/hyperlink" Target="https://www.inrs.fr/publications/bdd/fichetox/fiche.html?refINRS=FICHETOX_9" TargetMode="External"/><Relationship Id="rId544" Type="http://schemas.openxmlformats.org/officeDocument/2006/relationships/hyperlink" Target="https://www.inrs.fr/dms/inrs/PDF/bdd-demeter/DEM-121/DEM%20121.pdf" TargetMode="External"/><Relationship Id="rId183" Type="http://schemas.openxmlformats.org/officeDocument/2006/relationships/hyperlink" Target="https://www.inrs.fr/publications/bdd/fichetox/fiche.html?refINRS=FICHETOX_292" TargetMode="External"/><Relationship Id="rId390" Type="http://schemas.openxmlformats.org/officeDocument/2006/relationships/hyperlink" Target="https://www.inrs.fr/publications/bdd/fichetox/fiche.html?refINRS=FICHETOX_42" TargetMode="External"/><Relationship Id="rId404" Type="http://schemas.openxmlformats.org/officeDocument/2006/relationships/hyperlink" Target="https://www.inrs.fr/dms/inrs/PDF/bdd-demeter/DEM-060/DEM%20060.pdf" TargetMode="External"/><Relationship Id="rId611" Type="http://schemas.openxmlformats.org/officeDocument/2006/relationships/hyperlink" Target="https://www.inrs.fr/publications/bdd/fichetox/fiche.html?refINRS=FICHETOX_6" TargetMode="External"/><Relationship Id="rId250" Type="http://schemas.openxmlformats.org/officeDocument/2006/relationships/hyperlink" Target="https://www.inrs.fr/dms/inrs/PDF/bdd-demeter/DEM-047/DEM%20047.pdf" TargetMode="External"/><Relationship Id="rId488" Type="http://schemas.openxmlformats.org/officeDocument/2006/relationships/hyperlink" Target="https://www.legifrance.gouv.fr/codes/section_lc/LEGITEXT000006072050/LEGISCTA000018488397/" TargetMode="External"/><Relationship Id="rId695" Type="http://schemas.openxmlformats.org/officeDocument/2006/relationships/hyperlink" Target="https://www.inrs.fr/dms/inrs/PDF/bdd-demeter/DEM-046/DEM%20046.pdf" TargetMode="External"/><Relationship Id="rId709" Type="http://schemas.openxmlformats.org/officeDocument/2006/relationships/hyperlink" Target="https://www.inrs.fr/publications/bdd/biotox/dosage.html?refINRS=DosageN_428" TargetMode="External"/><Relationship Id="rId45" Type="http://schemas.openxmlformats.org/officeDocument/2006/relationships/hyperlink" Target="https://www.inrs.fr/publications/bdd/biotox/dosage.html?refINRS=Dosage_221" TargetMode="External"/><Relationship Id="rId110" Type="http://schemas.openxmlformats.org/officeDocument/2006/relationships/hyperlink" Target="https://www.inrs.fr/publications/bdd/fichetox/fiche.html?refINRS=FICHETOX_132" TargetMode="External"/><Relationship Id="rId348" Type="http://schemas.openxmlformats.org/officeDocument/2006/relationships/hyperlink" Target="https://www.legifrance.gouv.fr/codes/section_lc/LEGITEXT000006072050/LEGISCTA000018488588/" TargetMode="External"/><Relationship Id="rId555" Type="http://schemas.openxmlformats.org/officeDocument/2006/relationships/hyperlink" Target="https://www.inrs.fr/publications/bdd/fichetox/fiche.html?refINRS=FICHETOX_287" TargetMode="External"/><Relationship Id="rId194" Type="http://schemas.openxmlformats.org/officeDocument/2006/relationships/hyperlink" Target="https://www.inrs.fr/dms/inrs/PDF/bdd-demeter/DEM-047/DEM%20047.pdf" TargetMode="External"/><Relationship Id="rId208" Type="http://schemas.openxmlformats.org/officeDocument/2006/relationships/hyperlink" Target="https://www.inrs.fr/publications/bdd/fichetox/fiche.html?refINRS=FICHETOX_56" TargetMode="External"/><Relationship Id="rId415" Type="http://schemas.openxmlformats.org/officeDocument/2006/relationships/hyperlink" Target="https://www.inrs.fr/publications/bdd/fichetox/fiche.html?refINRS=FICHETOX_81" TargetMode="External"/><Relationship Id="rId622" Type="http://schemas.openxmlformats.org/officeDocument/2006/relationships/hyperlink" Target="https://www.legifrance.gouv.fr/codes/section_lc/LEGITEXT000006072050/LEGISCTA000018488588/" TargetMode="External"/><Relationship Id="rId261" Type="http://schemas.openxmlformats.org/officeDocument/2006/relationships/hyperlink" Target="https://www.inrs.fr/publications/bdd/biotox/dosage.html?refINRS=Dosage_246" TargetMode="External"/><Relationship Id="rId499" Type="http://schemas.openxmlformats.org/officeDocument/2006/relationships/hyperlink" Target="https://www.inrs.fr/publications/bdd/fichetox/fiche.html?refINRS=FICHETOX_18" TargetMode="External"/><Relationship Id="rId56" Type="http://schemas.openxmlformats.org/officeDocument/2006/relationships/hyperlink" Target="https://www.inrs.fr/dms/inrs/PDF/bdd-demeter/DEM-195/DEM%20195.pdf" TargetMode="External"/><Relationship Id="rId359" Type="http://schemas.openxmlformats.org/officeDocument/2006/relationships/hyperlink" Target="https://www.inrs.fr/publications/bdd/fichetox/fiche.html?refINRS=FICHETOX_3" TargetMode="External"/><Relationship Id="rId566" Type="http://schemas.openxmlformats.org/officeDocument/2006/relationships/hyperlink" Target="https://www.inrs.fr/publications/bdd/fichetox/fiche.html?refINRS=FICHETOX_13" TargetMode="External"/><Relationship Id="rId121" Type="http://schemas.openxmlformats.org/officeDocument/2006/relationships/hyperlink" Target="https://www.inrs.fr/dms/inrs/PDF/bdd-demeter/DEM-108/DEM%20108.pdf" TargetMode="External"/><Relationship Id="rId219" Type="http://schemas.openxmlformats.org/officeDocument/2006/relationships/hyperlink" Target="https://www.inrs.fr/dms/inrs/PDF/bdd-demeter/DEM-046/DEM%20046.pdf" TargetMode="External"/><Relationship Id="rId426" Type="http://schemas.openxmlformats.org/officeDocument/2006/relationships/hyperlink" Target="https://www.inrs.fr/publications/bdd/biotox/dosage.html?refINRS=Dosage_160" TargetMode="External"/><Relationship Id="rId633" Type="http://schemas.openxmlformats.org/officeDocument/2006/relationships/hyperlink" Target="https://www.legifrance.gouv.fr/codes/section_lc/LEGITEXT000006072050/LEGISCTA000018488397/" TargetMode="External"/><Relationship Id="rId67" Type="http://schemas.openxmlformats.org/officeDocument/2006/relationships/hyperlink" Target="https://www.inrs.fr/publications/bdd/fichetox/fiche.html?refINRS=FICHETOX_17" TargetMode="External"/><Relationship Id="rId272" Type="http://schemas.openxmlformats.org/officeDocument/2006/relationships/hyperlink" Target="https://www.inrs.fr/publications/bdd/fichetox/fiche.html?refINRS=FICHETOX_3" TargetMode="External"/><Relationship Id="rId577" Type="http://schemas.openxmlformats.org/officeDocument/2006/relationships/hyperlink" Target="https://www.inrs.fr/publications/bdd/fichetox/fiche.html?refINRS=FICHETOX_9" TargetMode="External"/><Relationship Id="rId700" Type="http://schemas.openxmlformats.org/officeDocument/2006/relationships/hyperlink" Target="https://www.inrs.fr/publications/bdd/fichetox/fiche.html?refINRS=FICHETOX_113" TargetMode="External"/><Relationship Id="rId132" Type="http://schemas.openxmlformats.org/officeDocument/2006/relationships/hyperlink" Target="https://www.inrs.fr/publications/bdd/fichetox/fiche.html?refINRS=FICHETOX_56" TargetMode="External"/><Relationship Id="rId437" Type="http://schemas.openxmlformats.org/officeDocument/2006/relationships/hyperlink" Target="https://www.inrs.fr/dms/inrs/PDF/bdd-demeter/DEM-048/DEM%20048.pdf" TargetMode="External"/><Relationship Id="rId644" Type="http://schemas.openxmlformats.org/officeDocument/2006/relationships/hyperlink" Target="https://www.inrs.fr/publications/bdd/fichetox/fiche.html?refINRS=FICHETOX_9" TargetMode="External"/><Relationship Id="rId283" Type="http://schemas.openxmlformats.org/officeDocument/2006/relationships/hyperlink" Target="https://www.inrs.fr/dms/inrs/PDF/bdd-demeter/DEM-114/DEM%20114.pdf" TargetMode="External"/><Relationship Id="rId490" Type="http://schemas.openxmlformats.org/officeDocument/2006/relationships/hyperlink" Target="https://www.legifrance.gouv.fr/codes/section_lc/LEGITEXT000006072050/LEGISCTA000018488588/" TargetMode="External"/><Relationship Id="rId504" Type="http://schemas.openxmlformats.org/officeDocument/2006/relationships/hyperlink" Target="https://www.inrs.fr/publications/bdd/biotox/dosage.html?refINRS=Dosage_83" TargetMode="External"/><Relationship Id="rId711" Type="http://schemas.openxmlformats.org/officeDocument/2006/relationships/hyperlink" Target="https://www.legifrance.gouv.fr/codes/section_lc/LEGITEXT000006072050/LEGISCTA000018488397/" TargetMode="External"/><Relationship Id="rId78" Type="http://schemas.openxmlformats.org/officeDocument/2006/relationships/hyperlink" Target="https://www.inrs.fr/publications/bdd/fichetox/fiche.html?refINRS=FICHETOX_28" TargetMode="External"/><Relationship Id="rId143" Type="http://schemas.openxmlformats.org/officeDocument/2006/relationships/hyperlink" Target="https://www.inrs.fr/publications/bdd/fichetox/fiche.html?refINRS=FICHETOX_10" TargetMode="External"/><Relationship Id="rId350" Type="http://schemas.openxmlformats.org/officeDocument/2006/relationships/hyperlink" Target="https://www.legifrance.gouv.fr/codes/section_lc/LEGITEXT000006072050/LEGISCTA000018488397/" TargetMode="External"/><Relationship Id="rId588" Type="http://schemas.openxmlformats.org/officeDocument/2006/relationships/hyperlink" Target="https://www.inrs.fr/publications/bdd/fichetox/fiche.html?refINRS=FICHETOX_5" TargetMode="External"/><Relationship Id="rId9" Type="http://schemas.openxmlformats.org/officeDocument/2006/relationships/hyperlink" Target="https://www.legifrance.gouv.fr/codes/section_lc/LEGITEXT000006072050/LEGISCTA000018488588/" TargetMode="External"/><Relationship Id="rId210" Type="http://schemas.openxmlformats.org/officeDocument/2006/relationships/hyperlink" Target="https://www.inrs.fr/publications/bdd/fichetox/fiche.html?refINRS=FICHETOX_13" TargetMode="External"/><Relationship Id="rId448" Type="http://schemas.openxmlformats.org/officeDocument/2006/relationships/hyperlink" Target="https://www.inrs.fr/dms/inrs/PDF/bdd-demeter/DEM-047/DEM%20047.pdf" TargetMode="External"/><Relationship Id="rId655" Type="http://schemas.openxmlformats.org/officeDocument/2006/relationships/hyperlink" Target="https://www.inrs.fr/publications/bdd/fichetox/fiche.html?refINRS=FICHETOX_13" TargetMode="External"/><Relationship Id="rId294" Type="http://schemas.openxmlformats.org/officeDocument/2006/relationships/hyperlink" Target="https://www.inrs.fr/dms/inrs/PDF/bdd-demeter/DEM-048/DEM%20048.pdf" TargetMode="External"/><Relationship Id="rId308" Type="http://schemas.openxmlformats.org/officeDocument/2006/relationships/hyperlink" Target="https://www.inrs.fr/dms/inrs/PDF/bdd-demeter/DEM-195/DEM%20195.pdf" TargetMode="External"/><Relationship Id="rId515" Type="http://schemas.openxmlformats.org/officeDocument/2006/relationships/hyperlink" Target="https://www.inrs.fr/publications/bdd/biotox/dosage.html?refINRS=Dosage_224" TargetMode="External"/><Relationship Id="rId722" Type="http://schemas.openxmlformats.org/officeDocument/2006/relationships/hyperlink" Target="https://www.inrs.fr/publications/bdd/fichetox/fiche.html?refINRS=FICHETOX_294" TargetMode="External"/><Relationship Id="rId89" Type="http://schemas.openxmlformats.org/officeDocument/2006/relationships/hyperlink" Target="https://www.inrs.fr/publications/bdd/fichetox/fiche.html?refINRS=FICHETOX_48" TargetMode="External"/><Relationship Id="rId154" Type="http://schemas.openxmlformats.org/officeDocument/2006/relationships/hyperlink" Target="https://www.inrs.fr/publications/bdd/fichetox/fiche.html?refINRS=FICHETOX_18" TargetMode="External"/><Relationship Id="rId361" Type="http://schemas.openxmlformats.org/officeDocument/2006/relationships/hyperlink" Target="https://www.inrs.fr/publications/bdd/fichetox/fiche.html?refINRS=FICHETOX_3" TargetMode="External"/><Relationship Id="rId599" Type="http://schemas.openxmlformats.org/officeDocument/2006/relationships/hyperlink" Target="https://www.inrs.fr/publications/bdd/fichetox/fiche.html?refINRS=FICHETOX_34" TargetMode="External"/><Relationship Id="rId459" Type="http://schemas.openxmlformats.org/officeDocument/2006/relationships/hyperlink" Target="https://www.inrs.fr/publications/bdd/fichetox/fiche.html?refINRS=FICHETOX_171" TargetMode="External"/><Relationship Id="rId666" Type="http://schemas.openxmlformats.org/officeDocument/2006/relationships/hyperlink" Target="https://www.inrs.fr/publications/bdd/fichetox/fiche.html?refINRS=FICHETOX_287" TargetMode="External"/><Relationship Id="rId16" Type="http://schemas.openxmlformats.org/officeDocument/2006/relationships/hyperlink" Target="https://www.inrs.fr/publications/bdd/biotox/dosage.html?refINRS=Dosage_224" TargetMode="External"/><Relationship Id="rId221" Type="http://schemas.openxmlformats.org/officeDocument/2006/relationships/hyperlink" Target="https://www.inrs.fr/publications/bdd/fichetox/fiche.html?refINRS=FICHETOX_104" TargetMode="External"/><Relationship Id="rId319" Type="http://schemas.openxmlformats.org/officeDocument/2006/relationships/hyperlink" Target="https://www.inrs.fr/publications/bdd/fichetox/fiche.html?refINRS=FICHETOX_5" TargetMode="External"/><Relationship Id="rId526" Type="http://schemas.openxmlformats.org/officeDocument/2006/relationships/hyperlink" Target="https://www.inrs.fr/publications/bdd/fichetox/fiche.html?refINRS=FICHETOX_224" TargetMode="External"/><Relationship Id="rId165" Type="http://schemas.openxmlformats.org/officeDocument/2006/relationships/hyperlink" Target="https://www.inrs.fr/dms/inrs/PDF/bdd-demeter/DEM-055/DEM%20055.pdf" TargetMode="External"/><Relationship Id="rId372" Type="http://schemas.openxmlformats.org/officeDocument/2006/relationships/hyperlink" Target="https://www.inrs.fr/publications/bdd/biotox/dosage.html?refINRS=DosageN_433" TargetMode="External"/><Relationship Id="rId677" Type="http://schemas.openxmlformats.org/officeDocument/2006/relationships/hyperlink" Target="https://www.legifrance.gouv.fr/codes/section_lc/LEGITEXT000006072050/LEGISCTA000018488397/" TargetMode="External"/><Relationship Id="rId232" Type="http://schemas.openxmlformats.org/officeDocument/2006/relationships/hyperlink" Target="https://www.inrs.fr/publications/bdd/fichetox/fiche.html?refINRS=FICHETOX_9" TargetMode="External"/><Relationship Id="rId27" Type="http://schemas.openxmlformats.org/officeDocument/2006/relationships/hyperlink" Target="https://www.inrs.fr/publications/bdd/fichetox/fiche.html?refINRS=FICHETOX_48" TargetMode="External"/><Relationship Id="rId537" Type="http://schemas.openxmlformats.org/officeDocument/2006/relationships/hyperlink" Target="https://www.legifrance.gouv.fr/codes/section_lc/LEGITEXT000006072050/LEGISCTA000018488397/" TargetMode="External"/><Relationship Id="rId80" Type="http://schemas.openxmlformats.org/officeDocument/2006/relationships/hyperlink" Target="https://www.inrs.fr/dms/inrs/PDF/bdd-demeter/DEM-003/DEM%20003.pdf" TargetMode="External"/><Relationship Id="rId176" Type="http://schemas.openxmlformats.org/officeDocument/2006/relationships/hyperlink" Target="https://www.legifrance.gouv.fr/codes/section_lc/LEGITEXT000006072050/LEGISCTA000018488588/" TargetMode="External"/><Relationship Id="rId383" Type="http://schemas.openxmlformats.org/officeDocument/2006/relationships/hyperlink" Target="https://www.inrs.fr/dms/inrs/PDF/bdd-demeter/DEM-007/DEM%20007.pdf" TargetMode="External"/><Relationship Id="rId590" Type="http://schemas.openxmlformats.org/officeDocument/2006/relationships/hyperlink" Target="https://www.inrs.fr/publications/bdd/fichetox/fiche.html?refINRS=FICHETOX_37" TargetMode="External"/><Relationship Id="rId604" Type="http://schemas.openxmlformats.org/officeDocument/2006/relationships/hyperlink" Target="https://www.legifrance.gouv.fr/codes/section_lc/LEGITEXT000006072050/LEGISCTA000018488397/" TargetMode="External"/><Relationship Id="rId243" Type="http://schemas.openxmlformats.org/officeDocument/2006/relationships/hyperlink" Target="https://www.inrs.fr/publications/bdd/fichetox/fiche.html?refINRS=FICHETOX_9" TargetMode="External"/><Relationship Id="rId450" Type="http://schemas.openxmlformats.org/officeDocument/2006/relationships/hyperlink" Target="https://www.inrs.fr/dms/inrs/PDF/bdd-demeter/DEM-047/DEM%20047.pdf" TargetMode="External"/><Relationship Id="rId688" Type="http://schemas.openxmlformats.org/officeDocument/2006/relationships/hyperlink" Target="https://www.inrs.fr/publications/bdd/fichetox/fiche.html?refINRS=FICHETOX_82" TargetMode="External"/><Relationship Id="rId38" Type="http://schemas.openxmlformats.org/officeDocument/2006/relationships/hyperlink" Target="https://www.inrs.fr/dms/inrs/PDF/bdd-demeter/DEM-145/DEM%20145.pdf" TargetMode="External"/><Relationship Id="rId103" Type="http://schemas.openxmlformats.org/officeDocument/2006/relationships/hyperlink" Target="https://www.inrs.fr/dms/inrs/PDF/bdd-demeter/DEM-097/DEM%20097.pdf" TargetMode="External"/><Relationship Id="rId310" Type="http://schemas.openxmlformats.org/officeDocument/2006/relationships/hyperlink" Target="https://www.inrs.fr/publications/bdd/fichetox/fiche.html?refINRS=FICHETOX_207" TargetMode="External"/><Relationship Id="rId548" Type="http://schemas.openxmlformats.org/officeDocument/2006/relationships/hyperlink" Target="https://www.inrs.fr/publications/bdd/fichetox/fiche.html?refINRS=FICHETOX_113" TargetMode="External"/><Relationship Id="rId91" Type="http://schemas.openxmlformats.org/officeDocument/2006/relationships/hyperlink" Target="https://www.inrs.fr/dms/inrs/PDF/bdd-demeter/DEM-060/DEM%20060.pdf" TargetMode="External"/><Relationship Id="rId187" Type="http://schemas.openxmlformats.org/officeDocument/2006/relationships/hyperlink" Target="https://www.legifrance.gouv.fr/codes/section_lc/LEGITEXT000006072050/LEGISCTA000018488397/" TargetMode="External"/><Relationship Id="rId394" Type="http://schemas.openxmlformats.org/officeDocument/2006/relationships/hyperlink" Target="https://www.inrs.fr/publications/bdd/fichetox/fiche.html?refINRS=FICHETOX_161" TargetMode="External"/><Relationship Id="rId408" Type="http://schemas.openxmlformats.org/officeDocument/2006/relationships/hyperlink" Target="https://www.inrs.fr/publications/bdd/fichetox/fiche.html?refINRS=FICHETOX_10" TargetMode="External"/><Relationship Id="rId615" Type="http://schemas.openxmlformats.org/officeDocument/2006/relationships/hyperlink" Target="https://www.inrs.fr/publications/bdd/fichetox/fiche.html?refINRS=FICHETOX_9" TargetMode="External"/><Relationship Id="rId254" Type="http://schemas.openxmlformats.org/officeDocument/2006/relationships/hyperlink" Target="https://www.inrs.fr/publications/bdd/fichetox/fiche.html?refINRS=FICHETOX_242" TargetMode="External"/><Relationship Id="rId699" Type="http://schemas.openxmlformats.org/officeDocument/2006/relationships/hyperlink" Target="https://www.inrs.fr/dms/inrs/PDF/bdd-demeter/DEM-097/DEM%20097.pdf" TargetMode="External"/><Relationship Id="rId49" Type="http://schemas.openxmlformats.org/officeDocument/2006/relationships/hyperlink" Target="https://www.inrs.fr/publications/bdd/fichetox/fiche.html?refINRS=FICHETOX_25" TargetMode="External"/><Relationship Id="rId114" Type="http://schemas.openxmlformats.org/officeDocument/2006/relationships/hyperlink" Target="https://www.inrs.fr/publications/bdd/fichetox/fiche.html?refINRS=FICHETOX_23" TargetMode="External"/><Relationship Id="rId461" Type="http://schemas.openxmlformats.org/officeDocument/2006/relationships/hyperlink" Target="https://www.inrs.fr/publications/bdd/fichetox/fiche.html?refINRS=FICHETOX_5" TargetMode="External"/><Relationship Id="rId559" Type="http://schemas.openxmlformats.org/officeDocument/2006/relationships/hyperlink" Target="https://www.inrs.fr/dms/inrs/PDF/bdd-demeter/DEM-127/DEM%20127.pdf" TargetMode="External"/><Relationship Id="rId198" Type="http://schemas.openxmlformats.org/officeDocument/2006/relationships/hyperlink" Target="https://www.inrs.fr/dms/inrs/PDF/bdd-demeter/DEM-097/DEM%20097.pdf" TargetMode="External"/><Relationship Id="rId321" Type="http://schemas.openxmlformats.org/officeDocument/2006/relationships/hyperlink" Target="https://www.inrs.fr/publications/bdd/fichetox/fiche.html?refINRS=FICHETOX_35" TargetMode="External"/><Relationship Id="rId419" Type="http://schemas.openxmlformats.org/officeDocument/2006/relationships/hyperlink" Target="https://www.inrs.fr/publications/bdd/fichetox/fiche.html?refINRS=FICHETOX_69" TargetMode="External"/><Relationship Id="rId626" Type="http://schemas.openxmlformats.org/officeDocument/2006/relationships/hyperlink" Target="https://www.inrs.fr/publications/bdd/fichetox/fiche.html?refINRS=FICHETOX_282" TargetMode="External"/><Relationship Id="rId265" Type="http://schemas.openxmlformats.org/officeDocument/2006/relationships/hyperlink" Target="https://www.inrs.fr/publications/bdd/fichetox/fiche.html?refINRS=FICHETOX_9" TargetMode="External"/><Relationship Id="rId472" Type="http://schemas.openxmlformats.org/officeDocument/2006/relationships/hyperlink" Target="https://www.inrs.fr/publications/bdd/biotox/dosage.html?refINRS=Dosage_214" TargetMode="External"/><Relationship Id="rId125" Type="http://schemas.openxmlformats.org/officeDocument/2006/relationships/hyperlink" Target="https://www.inrs.fr/publications/bdd/biotox/dosage.html?refINRS=Dosage_221" TargetMode="External"/><Relationship Id="rId332" Type="http://schemas.openxmlformats.org/officeDocument/2006/relationships/hyperlink" Target="https://www.inrs.fr/publications/bdd/fichetox/fiche.html?refINRS=FICHETOX_178" TargetMode="External"/><Relationship Id="rId637" Type="http://schemas.openxmlformats.org/officeDocument/2006/relationships/hyperlink" Target="https://www.inrs.fr/publications/bdd/fichetox/fiche.html?refINRS=FICHETOX_9" TargetMode="External"/><Relationship Id="rId276" Type="http://schemas.openxmlformats.org/officeDocument/2006/relationships/hyperlink" Target="https://www.legifrance.gouv.fr/codes/section_lc/LEGITEXT000006072050/LEGISCTA000018488588/" TargetMode="External"/><Relationship Id="rId483" Type="http://schemas.openxmlformats.org/officeDocument/2006/relationships/hyperlink" Target="https://www.legifrance.gouv.fr/codes/section_lc/LEGITEXT000006072050/LEGISCTA000018488397/" TargetMode="External"/><Relationship Id="rId690" Type="http://schemas.openxmlformats.org/officeDocument/2006/relationships/hyperlink" Target="https://www.inrs.fr/publications/bdd/fichetox/fiche.html?refINRS=FICHETOX_5" TargetMode="External"/><Relationship Id="rId704" Type="http://schemas.openxmlformats.org/officeDocument/2006/relationships/hyperlink" Target="https://www.inrs.fr/dms/inrs/PDF/bdd-demeter/DEM-074/DEM%20074.pdf" TargetMode="External"/><Relationship Id="rId40" Type="http://schemas.openxmlformats.org/officeDocument/2006/relationships/hyperlink" Target="https://www.inrs.fr/dms/inrs/PDF/bdd-demeter/DEM-047/DEM%20047.pdf" TargetMode="External"/><Relationship Id="rId136" Type="http://schemas.openxmlformats.org/officeDocument/2006/relationships/hyperlink" Target="https://www.inrs.fr/dms/inrs/PDF/bdd-demeter/DEM-047/DEM%20047.pdf" TargetMode="External"/><Relationship Id="rId343" Type="http://schemas.openxmlformats.org/officeDocument/2006/relationships/hyperlink" Target="https://www.inrs.fr/publications/bdd/fichetox/fiche.html?refINRS=FICHETOX_9" TargetMode="External"/><Relationship Id="rId550" Type="http://schemas.openxmlformats.org/officeDocument/2006/relationships/hyperlink" Target="https://www.inrs.fr/publications/bdd/fichetox/fiche.html?refINRS=FICHETOX_241" TargetMode="External"/><Relationship Id="rId203" Type="http://schemas.openxmlformats.org/officeDocument/2006/relationships/hyperlink" Target="https://www.inrs.fr/dms/inrs/PDF/bdd-demeter/DEM-145/DEM%20145.pdf" TargetMode="External"/><Relationship Id="rId648" Type="http://schemas.openxmlformats.org/officeDocument/2006/relationships/hyperlink" Target="https://www.inrs.fr/publications/bdd/fichetox/fiche.html?refINRS=FICHETOX_9" TargetMode="External"/><Relationship Id="rId287" Type="http://schemas.openxmlformats.org/officeDocument/2006/relationships/hyperlink" Target="https://www.inrs.fr/dms/inrs/PDF/bdd-demeter/DEM-005/DEM%20005.pdf" TargetMode="External"/><Relationship Id="rId410" Type="http://schemas.openxmlformats.org/officeDocument/2006/relationships/hyperlink" Target="https://www.inrs.fr/publications/bdd/biotox/dosage.html?refINRS=Dosage_275" TargetMode="External"/><Relationship Id="rId494" Type="http://schemas.openxmlformats.org/officeDocument/2006/relationships/hyperlink" Target="https://www.inrs.fr/publications/bdd/fichetox/fiche.html?refINRS=FICHETOX_233" TargetMode="External"/><Relationship Id="rId508" Type="http://schemas.openxmlformats.org/officeDocument/2006/relationships/hyperlink" Target="https://www.legifrance.gouv.fr/codes/section_lc/LEGITEXT000006072050/LEGISCTA000018488397/" TargetMode="External"/><Relationship Id="rId715" Type="http://schemas.openxmlformats.org/officeDocument/2006/relationships/hyperlink" Target="https://www.legifrance.gouv.fr/codes/section_lc/LEGITEXT000006072050/LEGISCTA000018488397/" TargetMode="External"/></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81C49-F8ED-49A6-BEFD-FBB8D932661A}">
  <sheetPr>
    <tabColor rgb="FFD60093"/>
  </sheetPr>
  <dimension ref="A1:CD635"/>
  <sheetViews>
    <sheetView zoomScale="50" zoomScaleNormal="50" workbookViewId="0">
      <pane xSplit="9" ySplit="4" topLeftCell="J5" activePane="bottomRight" state="frozen"/>
      <selection pane="topRight" activeCell="J1" sqref="J1"/>
      <selection pane="bottomLeft" activeCell="A3" sqref="A3"/>
      <selection pane="bottomRight" sqref="A1:A1048576"/>
    </sheetView>
  </sheetViews>
  <sheetFormatPr baseColWidth="10" defaultRowHeight="15" outlineLevelCol="1" x14ac:dyDescent="0.25"/>
  <cols>
    <col min="1" max="1" width="19.140625" customWidth="1" outlineLevel="1"/>
    <col min="2" max="2" width="19.85546875" customWidth="1" outlineLevel="1"/>
    <col min="3" max="3" width="40.5703125" customWidth="1" outlineLevel="1"/>
    <col min="4" max="4" width="17.140625" customWidth="1" outlineLevel="1"/>
    <col min="5" max="5" width="15" customWidth="1" outlineLevel="1"/>
    <col min="6" max="6" width="43.85546875" customWidth="1"/>
    <col min="7" max="7" width="15.5703125" customWidth="1"/>
    <col min="8" max="8" width="24.42578125" customWidth="1"/>
    <col min="9" max="9" width="10.42578125" customWidth="1"/>
    <col min="10" max="10" width="52.85546875" customWidth="1"/>
    <col min="11" max="11" width="17.85546875" customWidth="1"/>
    <col min="12" max="12" width="16.5703125" customWidth="1"/>
    <col min="13" max="13" width="15.140625" customWidth="1" outlineLevel="1"/>
    <col min="14" max="14" width="17.5703125" customWidth="1" outlineLevel="1"/>
    <col min="15" max="15" width="17" customWidth="1" outlineLevel="1"/>
    <col min="16" max="16" width="32.42578125" customWidth="1" outlineLevel="1"/>
    <col min="17" max="17" width="15.140625" customWidth="1" outlineLevel="1"/>
    <col min="18" max="18" width="19.5703125" customWidth="1" outlineLevel="1"/>
    <col min="19" max="20" width="19.85546875" customWidth="1" outlineLevel="1"/>
    <col min="21" max="21" width="32.85546875" customWidth="1" outlineLevel="1"/>
    <col min="22" max="23" width="19.85546875" customWidth="1" outlineLevel="1"/>
    <col min="24" max="24" width="33" customWidth="1" outlineLevel="1"/>
    <col min="25" max="26" width="19.85546875" customWidth="1" outlineLevel="1"/>
    <col min="27" max="28" width="30.5703125" customWidth="1" outlineLevel="1"/>
    <col min="29" max="29" width="27.85546875" customWidth="1"/>
    <col min="30" max="30" width="31.42578125" customWidth="1"/>
    <col min="31" max="31" width="20.42578125" customWidth="1" outlineLevel="1"/>
    <col min="32" max="32" width="19.5703125" customWidth="1" outlineLevel="1"/>
    <col min="33" max="34" width="18.5703125" customWidth="1" outlineLevel="1"/>
    <col min="35" max="36" width="19.140625" customWidth="1" outlineLevel="1"/>
    <col min="37" max="37" width="17.140625" customWidth="1" outlineLevel="1"/>
    <col min="38" max="38" width="13" customWidth="1" outlineLevel="1"/>
    <col min="39" max="39" width="19.85546875" customWidth="1" outlineLevel="1"/>
    <col min="40" max="40" width="58.140625" customWidth="1" outlineLevel="1"/>
    <col min="41" max="41" width="29.42578125" customWidth="1" outlineLevel="1"/>
    <col min="42" max="42" width="19.5703125" customWidth="1" outlineLevel="1"/>
    <col min="43" max="44" width="19.85546875" customWidth="1" outlineLevel="1"/>
    <col min="45" max="45" width="7.42578125" customWidth="1" outlineLevel="1" collapsed="1"/>
    <col min="46" max="54" width="7.42578125" customWidth="1" outlineLevel="1"/>
    <col min="55" max="55" width="26.42578125" customWidth="1" outlineLevel="1"/>
    <col min="56" max="56" width="39.85546875" customWidth="1" outlineLevel="1"/>
    <col min="57" max="57" width="19.140625" customWidth="1" outlineLevel="1"/>
    <col min="58" max="58" width="96.5703125" customWidth="1" outlineLevel="1"/>
    <col min="59" max="59" width="16.140625" customWidth="1" outlineLevel="1"/>
    <col min="60" max="60" width="19.5703125" customWidth="1" outlineLevel="1"/>
    <col min="61" max="62" width="19.42578125" customWidth="1" outlineLevel="1"/>
    <col min="63" max="63" width="19.5703125" customWidth="1" outlineLevel="1"/>
    <col min="64" max="64" width="18.140625" customWidth="1" outlineLevel="1"/>
    <col min="65" max="65" width="19.85546875" customWidth="1" outlineLevel="1"/>
    <col min="66" max="71" width="19" customWidth="1" outlineLevel="1"/>
    <col min="72" max="72" width="6.42578125" customWidth="1"/>
    <col min="73" max="73" width="95.42578125" bestFit="1" customWidth="1"/>
    <col min="74" max="77" width="7.28515625" style="39" bestFit="1" customWidth="1"/>
    <col min="78" max="78" width="40.140625" style="36" customWidth="1"/>
    <col min="79" max="79" width="8.42578125" bestFit="1" customWidth="1"/>
    <col min="80" max="80" width="54.5703125" bestFit="1" customWidth="1"/>
    <col min="81" max="81" width="56.7109375" bestFit="1" customWidth="1"/>
    <col min="82" max="82" width="205.85546875" bestFit="1" customWidth="1"/>
  </cols>
  <sheetData>
    <row r="1" spans="1:82" s="1" customFormat="1" x14ac:dyDescent="0.25"/>
    <row r="2" spans="1:82" s="43" customFormat="1" ht="69" customHeight="1" thickBot="1" x14ac:dyDescent="0.3">
      <c r="A2" s="1"/>
      <c r="B2" s="1"/>
      <c r="C2" s="1"/>
      <c r="D2" s="1"/>
      <c r="E2" s="1"/>
      <c r="F2" s="1"/>
      <c r="G2" s="1"/>
      <c r="H2" s="1"/>
      <c r="J2" s="67"/>
      <c r="P2" s="44" t="s">
        <v>3664</v>
      </c>
      <c r="CD2" s="62" t="s">
        <v>3671</v>
      </c>
    </row>
    <row r="3" spans="1:82" s="12" customFormat="1" ht="42" customHeight="1" thickBot="1" x14ac:dyDescent="0.35">
      <c r="A3" s="52"/>
      <c r="B3" s="52"/>
      <c r="C3" s="52" t="s">
        <v>893</v>
      </c>
      <c r="D3" s="52"/>
      <c r="E3" s="52"/>
      <c r="F3" s="20" t="s">
        <v>886</v>
      </c>
      <c r="G3" s="21"/>
      <c r="H3" s="21" t="s">
        <v>132</v>
      </c>
      <c r="I3" s="22"/>
      <c r="J3" s="53" t="s">
        <v>887</v>
      </c>
      <c r="K3" s="54"/>
      <c r="L3" s="54"/>
      <c r="M3" s="54"/>
      <c r="N3" s="54"/>
      <c r="O3" s="54"/>
      <c r="P3" s="54"/>
      <c r="Q3" s="54"/>
      <c r="R3" s="54"/>
      <c r="S3" s="54"/>
      <c r="T3" s="54"/>
      <c r="U3" s="54"/>
      <c r="V3" s="54"/>
      <c r="W3" s="54"/>
      <c r="X3" s="54"/>
      <c r="Y3" s="54"/>
      <c r="Z3" s="54"/>
      <c r="AA3" s="54"/>
      <c r="AB3" s="54"/>
      <c r="AC3" s="54"/>
      <c r="AD3" s="55"/>
      <c r="AE3" s="56" t="s">
        <v>888</v>
      </c>
      <c r="AF3" s="56"/>
      <c r="AG3" s="56"/>
      <c r="AH3" s="56"/>
      <c r="AI3" s="56"/>
      <c r="AJ3" s="56"/>
      <c r="AK3" s="56"/>
      <c r="AL3" s="56"/>
      <c r="AM3" s="56"/>
      <c r="AN3" s="57" t="s">
        <v>889</v>
      </c>
      <c r="AO3" s="57"/>
      <c r="AP3" s="57"/>
      <c r="AQ3" s="57"/>
      <c r="AR3" s="57"/>
      <c r="AS3" s="58" t="s">
        <v>890</v>
      </c>
      <c r="AT3" s="58"/>
      <c r="AU3" s="58"/>
      <c r="AV3" s="58"/>
      <c r="AW3" s="58"/>
      <c r="AX3" s="58"/>
      <c r="AY3" s="58"/>
      <c r="AZ3" s="58"/>
      <c r="BA3" s="58"/>
      <c r="BB3" s="58"/>
      <c r="BC3" s="58"/>
      <c r="BD3" s="58"/>
      <c r="BE3" s="59" t="s">
        <v>891</v>
      </c>
      <c r="BF3" s="59"/>
      <c r="BG3" s="59"/>
      <c r="BH3" s="59"/>
      <c r="BI3" s="59"/>
      <c r="BJ3" s="59"/>
      <c r="BK3" s="59"/>
      <c r="BL3" s="59"/>
      <c r="BM3" s="59"/>
      <c r="BN3" s="59"/>
      <c r="BO3" s="59"/>
      <c r="BP3" s="59"/>
      <c r="BQ3" s="59"/>
      <c r="BR3" s="59"/>
      <c r="BS3" s="59"/>
      <c r="BU3" s="62" t="s">
        <v>3666</v>
      </c>
      <c r="BV3" s="66" t="s">
        <v>2492</v>
      </c>
      <c r="BW3" s="66"/>
      <c r="BX3" s="66"/>
      <c r="BY3" s="66"/>
      <c r="BZ3" s="66"/>
      <c r="CA3" s="66"/>
      <c r="CB3" s="62" t="s">
        <v>3666</v>
      </c>
      <c r="CC3" s="62" t="s">
        <v>3666</v>
      </c>
      <c r="CD3" s="62" t="s">
        <v>3666</v>
      </c>
    </row>
    <row r="4" spans="1:82" s="19" customFormat="1" ht="87" customHeight="1" thickBot="1" x14ac:dyDescent="0.3">
      <c r="A4" s="13"/>
      <c r="B4" s="13" t="s">
        <v>892</v>
      </c>
      <c r="C4" s="13" t="s">
        <v>893</v>
      </c>
      <c r="D4" s="13" t="s">
        <v>894</v>
      </c>
      <c r="E4" s="13" t="s">
        <v>895</v>
      </c>
      <c r="F4" s="14" t="s">
        <v>131</v>
      </c>
      <c r="G4" s="14" t="s">
        <v>896</v>
      </c>
      <c r="H4" s="14" t="s">
        <v>132</v>
      </c>
      <c r="I4" s="14" t="s">
        <v>897</v>
      </c>
      <c r="J4" s="15" t="s">
        <v>898</v>
      </c>
      <c r="K4" s="15" t="s">
        <v>899</v>
      </c>
      <c r="L4" s="15" t="s">
        <v>900</v>
      </c>
      <c r="M4" s="15" t="s">
        <v>901</v>
      </c>
      <c r="N4" s="15" t="s">
        <v>902</v>
      </c>
      <c r="O4" s="15" t="s">
        <v>903</v>
      </c>
      <c r="P4" s="15" t="s">
        <v>904</v>
      </c>
      <c r="Q4" s="15" t="s">
        <v>905</v>
      </c>
      <c r="R4" s="15" t="s">
        <v>906</v>
      </c>
      <c r="S4" s="15" t="s">
        <v>907</v>
      </c>
      <c r="T4" s="15" t="s">
        <v>908</v>
      </c>
      <c r="U4" s="15" t="s">
        <v>909</v>
      </c>
      <c r="V4" s="15" t="s">
        <v>910</v>
      </c>
      <c r="W4" s="15" t="s">
        <v>911</v>
      </c>
      <c r="X4" s="15" t="s">
        <v>912</v>
      </c>
      <c r="Y4" s="15" t="s">
        <v>913</v>
      </c>
      <c r="Z4" s="15" t="s">
        <v>914</v>
      </c>
      <c r="AA4" s="15" t="s">
        <v>915</v>
      </c>
      <c r="AB4" s="15" t="s">
        <v>916</v>
      </c>
      <c r="AC4" s="15" t="s">
        <v>917</v>
      </c>
      <c r="AD4" s="15" t="s">
        <v>918</v>
      </c>
      <c r="AE4" s="16" t="s">
        <v>148</v>
      </c>
      <c r="AF4" s="16" t="s">
        <v>919</v>
      </c>
      <c r="AG4" s="16" t="s">
        <v>920</v>
      </c>
      <c r="AH4" s="16" t="s">
        <v>920</v>
      </c>
      <c r="AI4" s="16" t="s">
        <v>921</v>
      </c>
      <c r="AJ4" s="16" t="s">
        <v>921</v>
      </c>
      <c r="AK4" s="16" t="s">
        <v>922</v>
      </c>
      <c r="AL4" s="16" t="s">
        <v>133</v>
      </c>
      <c r="AM4" s="16" t="s">
        <v>923</v>
      </c>
      <c r="AN4" s="18" t="s">
        <v>924</v>
      </c>
      <c r="AO4" s="18" t="s">
        <v>925</v>
      </c>
      <c r="AP4" s="18" t="s">
        <v>926</v>
      </c>
      <c r="AQ4" s="18" t="s">
        <v>904</v>
      </c>
      <c r="AR4" s="18" t="s">
        <v>927</v>
      </c>
      <c r="AS4" s="11" t="e" vm="1">
        <v>#VALUE!</v>
      </c>
      <c r="AT4" s="19" t="e" vm="2">
        <v>#VALUE!</v>
      </c>
      <c r="AU4" s="11" t="e" vm="3">
        <v>#VALUE!</v>
      </c>
      <c r="AV4" s="11" t="e" vm="4">
        <v>#VALUE!</v>
      </c>
      <c r="AW4" s="11" t="e" vm="5">
        <v>#VALUE!</v>
      </c>
      <c r="AX4" s="11" t="e" vm="6">
        <v>#VALUE!</v>
      </c>
      <c r="AY4" s="11" t="e" vm="7">
        <v>#VALUE!</v>
      </c>
      <c r="AZ4" s="11" t="e" vm="8">
        <v>#VALUE!</v>
      </c>
      <c r="BA4" s="11" t="e" vm="9">
        <v>#VALUE!</v>
      </c>
      <c r="BB4" s="11" t="e" vm="10">
        <v>#VALUE!</v>
      </c>
      <c r="BC4" s="11" t="s">
        <v>225</v>
      </c>
      <c r="BD4" s="11" t="s">
        <v>928</v>
      </c>
      <c r="BE4" s="17" t="s">
        <v>929</v>
      </c>
      <c r="BF4" s="17" t="s">
        <v>930</v>
      </c>
      <c r="BG4" s="17" t="s">
        <v>931</v>
      </c>
      <c r="BH4" s="17" t="s">
        <v>932</v>
      </c>
      <c r="BI4" s="17" t="s">
        <v>933</v>
      </c>
      <c r="BJ4" s="17" t="s">
        <v>934</v>
      </c>
      <c r="BK4" s="17" t="s">
        <v>935</v>
      </c>
      <c r="BL4" s="17" t="s">
        <v>936</v>
      </c>
      <c r="BM4" s="17" t="s">
        <v>937</v>
      </c>
      <c r="BN4" s="17" t="s">
        <v>938</v>
      </c>
      <c r="BO4" s="17" t="s">
        <v>939</v>
      </c>
      <c r="BP4" s="17" t="s">
        <v>940</v>
      </c>
      <c r="BQ4" s="17" t="s">
        <v>941</v>
      </c>
      <c r="BR4" s="17" t="s">
        <v>942</v>
      </c>
      <c r="BS4" s="17" t="s">
        <v>943</v>
      </c>
      <c r="BU4" s="63" t="s">
        <v>3667</v>
      </c>
      <c r="BV4" s="40" t="s">
        <v>2576</v>
      </c>
      <c r="BW4" s="40" t="s">
        <v>2577</v>
      </c>
      <c r="BX4" s="40" t="s">
        <v>2578</v>
      </c>
      <c r="BY4" s="40" t="s">
        <v>2579</v>
      </c>
      <c r="BZ4" s="37" t="s">
        <v>2580</v>
      </c>
      <c r="CA4" s="37" t="s">
        <v>3662</v>
      </c>
      <c r="CB4" s="63" t="s">
        <v>3668</v>
      </c>
      <c r="CC4" s="63" t="s">
        <v>3669</v>
      </c>
      <c r="CD4" s="63" t="s">
        <v>3670</v>
      </c>
    </row>
    <row r="5" spans="1:82" ht="14.45" customHeight="1" x14ac:dyDescent="0.25">
      <c r="A5" s="3"/>
      <c r="B5" s="3"/>
      <c r="C5" s="3" t="s">
        <v>1125</v>
      </c>
      <c r="D5" s="3"/>
      <c r="E5" s="3"/>
      <c r="F5" s="4" t="s">
        <v>2446</v>
      </c>
      <c r="G5" s="4" t="s">
        <v>141</v>
      </c>
      <c r="H5" s="4" t="s">
        <v>2411</v>
      </c>
      <c r="I5" s="4" t="s">
        <v>359</v>
      </c>
      <c r="J5" s="5" t="s">
        <v>1598</v>
      </c>
      <c r="K5" s="5" t="s">
        <v>984</v>
      </c>
      <c r="L5" s="5" t="s">
        <v>61</v>
      </c>
      <c r="M5" s="5" t="s">
        <v>1599</v>
      </c>
      <c r="N5" s="5" t="s">
        <v>1600</v>
      </c>
      <c r="O5" s="5"/>
      <c r="P5" s="5"/>
      <c r="Q5" s="5"/>
      <c r="R5" s="5" t="s">
        <v>962</v>
      </c>
      <c r="S5" s="5"/>
      <c r="T5" s="5" t="s">
        <v>1007</v>
      </c>
      <c r="U5" s="5"/>
      <c r="V5" s="5" t="s">
        <v>1007</v>
      </c>
      <c r="W5" s="5"/>
      <c r="X5" s="5"/>
      <c r="Y5" s="5"/>
      <c r="Z5" s="5"/>
      <c r="AA5" s="5"/>
      <c r="AB5" s="5"/>
      <c r="AC5" s="5" t="s">
        <v>1601</v>
      </c>
      <c r="AD5" s="5" t="s">
        <v>1602</v>
      </c>
      <c r="AE5" s="6" t="s">
        <v>151</v>
      </c>
      <c r="AF5" s="6">
        <v>98.2</v>
      </c>
      <c r="AG5" s="6"/>
      <c r="AH5" s="6" t="s">
        <v>946</v>
      </c>
      <c r="AI5" s="6"/>
      <c r="AJ5" s="6"/>
      <c r="AK5" s="6">
        <v>-4</v>
      </c>
      <c r="AL5" s="6"/>
      <c r="AM5" s="6"/>
      <c r="AN5" s="7" t="s">
        <v>491</v>
      </c>
      <c r="AO5" s="7"/>
      <c r="AP5" s="7"/>
      <c r="AQ5" s="7"/>
      <c r="AR5" s="7"/>
      <c r="AS5" s="8"/>
      <c r="AT5" s="8" t="s">
        <v>134</v>
      </c>
      <c r="AU5" s="8"/>
      <c r="AV5" s="8"/>
      <c r="AW5" s="8"/>
      <c r="AX5" s="8"/>
      <c r="AY5" s="8" t="s">
        <v>134</v>
      </c>
      <c r="AZ5" s="8" t="s">
        <v>134</v>
      </c>
      <c r="BA5" s="8" t="s">
        <v>134</v>
      </c>
      <c r="BB5" s="8"/>
      <c r="BC5" s="8" t="s">
        <v>156</v>
      </c>
      <c r="BD5" s="8" t="s">
        <v>1542</v>
      </c>
      <c r="BE5" s="9" t="s">
        <v>1011</v>
      </c>
      <c r="BF5" s="9" t="s">
        <v>1603</v>
      </c>
      <c r="BG5" s="9" t="s">
        <v>1604</v>
      </c>
      <c r="BH5" s="9"/>
      <c r="BI5" s="9"/>
      <c r="BJ5" s="9"/>
      <c r="BK5" s="9"/>
      <c r="BL5" s="9"/>
      <c r="BM5" s="9"/>
      <c r="BN5" s="9"/>
      <c r="BO5" s="9"/>
      <c r="BP5" s="9"/>
      <c r="BQ5" s="9"/>
      <c r="BR5" s="9"/>
      <c r="BS5" s="89"/>
      <c r="BU5" t="str">
        <f t="shared" ref="BU5:BU68" si="0">CONCATENATE("VLEP QUARKS : 8H = ",AC5," - CT = ",AD5)</f>
        <v>VLEP QUARKS : 8H = RC 400 ppm - 1668 mg/m³ (FR)
RI 500 ppm - 2085 mg/m³ (EU) - CT = RC 2085 mg/m³ - 500 ppm (FR)</v>
      </c>
      <c r="BV5" s="60">
        <f>_xlfn.XLOOKUP($L5,VLEP!$C:$C,VLEP!I:I)</f>
        <v>400</v>
      </c>
      <c r="BW5" s="60">
        <f>_xlfn.XLOOKUP($L5,VLEP!$C:$C,VLEP!J:J)</f>
        <v>1668</v>
      </c>
      <c r="BX5" s="60">
        <f>_xlfn.XLOOKUP($L5,VLEP!$C:$C,VLEP!K:K)</f>
        <v>500</v>
      </c>
      <c r="BY5" s="60">
        <f>_xlfn.XLOOKUP($L5,VLEP!$C:$C,VLEP!L:L)</f>
        <v>2085</v>
      </c>
      <c r="BZ5" s="61" t="str">
        <f>_xlfn.XLOOKUP($L5,VLEP!$C:$C,VLEP!M:M)</f>
        <v>Valeurs limites réglementaires contraignantes (article R. 4412-149 du Code du travail)</v>
      </c>
      <c r="CA5" s="61">
        <f>_xlfn.XLOOKUP($L5,VLEP!$C:$C,VLEP!F:F)</f>
        <v>2007</v>
      </c>
      <c r="CB5" t="str">
        <f t="shared" ref="CB5:CB68" si="1">CONCATENATE("VLEP INRS en PPM : 8H = ",BV5," - CT = ",BX5)</f>
        <v>VLEP INRS en PPM : 8H = 400 - CT = 500</v>
      </c>
      <c r="CC5" t="str">
        <f t="shared" ref="CC5:CC68" si="2">CONCATENATE("VLEP INRS en mg/m3 : 8H = ",BW5," - CT = ",BY5)</f>
        <v>VLEP INRS en mg/m3 : 8H = 1668 - CT = 2085</v>
      </c>
      <c r="CD5" t="str">
        <f t="shared" ref="CD5:CD68" si="3">CONCATENATE(BU5," / ",CB5," / ",CC5)</f>
        <v>VLEP QUARKS : 8H = RC 400 ppm - 1668 mg/m³ (FR)
RI 500 ppm - 2085 mg/m³ (EU) - CT = RC 2085 mg/m³ - 500 ppm (FR) / VLEP INRS en PPM : 8H = 400 - CT = 500 / VLEP INRS en mg/m3 : 8H = 1668 - CT = 2085</v>
      </c>
    </row>
    <row r="6" spans="1:82" ht="14.45" customHeight="1" x14ac:dyDescent="0.25">
      <c r="A6" s="3"/>
      <c r="B6" s="3"/>
      <c r="C6" s="86"/>
      <c r="D6" s="86"/>
      <c r="E6" s="86"/>
      <c r="F6" s="76"/>
      <c r="G6" s="76"/>
      <c r="H6" s="76"/>
      <c r="I6" s="76"/>
      <c r="J6" s="5" t="s">
        <v>2447</v>
      </c>
      <c r="K6" s="5" t="s">
        <v>956</v>
      </c>
      <c r="L6" s="5" t="s">
        <v>100</v>
      </c>
      <c r="M6" s="5" t="s">
        <v>957</v>
      </c>
      <c r="N6" s="5"/>
      <c r="O6" s="5"/>
      <c r="P6" s="5"/>
      <c r="Q6" s="5"/>
      <c r="R6" s="5"/>
      <c r="S6" s="5"/>
      <c r="T6" s="5"/>
      <c r="U6" s="5"/>
      <c r="V6" s="5"/>
      <c r="W6" s="5"/>
      <c r="X6" s="5"/>
      <c r="Y6" s="5"/>
      <c r="Z6" s="5"/>
      <c r="AA6" s="5"/>
      <c r="AB6" s="5"/>
      <c r="AC6" s="5"/>
      <c r="AD6" s="5"/>
      <c r="AE6" s="84"/>
      <c r="AF6" s="84"/>
      <c r="AG6" s="84"/>
      <c r="AH6" s="84"/>
      <c r="AI6" s="84"/>
      <c r="AJ6" s="84"/>
      <c r="AK6" s="84"/>
      <c r="AL6" s="84"/>
      <c r="AM6" s="84"/>
      <c r="AN6" s="82"/>
      <c r="AO6" s="82"/>
      <c r="AP6" s="82"/>
      <c r="AQ6" s="82"/>
      <c r="AR6" s="82"/>
      <c r="AS6" s="78"/>
      <c r="AT6" s="78"/>
      <c r="AU6" s="78"/>
      <c r="AV6" s="78"/>
      <c r="AW6" s="78"/>
      <c r="AX6" s="78"/>
      <c r="AY6" s="78"/>
      <c r="AZ6" s="78"/>
      <c r="BA6" s="78"/>
      <c r="BB6" s="78"/>
      <c r="BC6" s="78"/>
      <c r="BD6" s="78"/>
      <c r="BE6" s="9"/>
      <c r="BF6" s="9"/>
      <c r="BG6" s="9"/>
      <c r="BH6" s="9"/>
      <c r="BI6" s="9"/>
      <c r="BJ6" s="9"/>
      <c r="BK6" s="9"/>
      <c r="BL6" s="9"/>
      <c r="BM6" s="9"/>
      <c r="BN6" s="80"/>
      <c r="BO6" s="80"/>
      <c r="BP6" s="80"/>
      <c r="BQ6" s="80"/>
      <c r="BR6" s="80"/>
      <c r="BS6" s="90"/>
      <c r="BU6" t="str">
        <f t="shared" si="0"/>
        <v xml:space="preserve">VLEP QUARKS : 8H =  - CT = </v>
      </c>
      <c r="BV6" s="41">
        <f>_xlfn.XLOOKUP($L6,VLEP!$C:$C,VLEP!I:I)</f>
        <v>0</v>
      </c>
      <c r="BW6" s="41">
        <f>_xlfn.XLOOKUP($L6,VLEP!$C:$C,VLEP!J:J)</f>
        <v>0</v>
      </c>
      <c r="BX6" s="41">
        <f>_xlfn.XLOOKUP($L6,VLEP!$C:$C,VLEP!K:K)</f>
        <v>1</v>
      </c>
      <c r="BY6" s="41">
        <f>_xlfn.XLOOKUP($L6,VLEP!$C:$C,VLEP!L:L)</f>
        <v>2.6</v>
      </c>
      <c r="BZ6" s="27" t="str">
        <f>_xlfn.XLOOKUP($L6,VLEP!$C:$C,VLEP!M:M)</f>
        <v>Valeurs limites réglementaires indicatives (arrêté du 30-06-2004 modifié)</v>
      </c>
      <c r="CA6" s="27">
        <f>_xlfn.XLOOKUP($L6,VLEP!$C:$C,VLEP!F:F)</f>
        <v>2007</v>
      </c>
      <c r="CB6" t="str">
        <f t="shared" si="1"/>
        <v>VLEP INRS en PPM : 8H = 0 - CT = 1</v>
      </c>
      <c r="CC6" t="str">
        <f t="shared" si="2"/>
        <v>VLEP INRS en mg/m3 : 8H = 0 - CT = 2,6</v>
      </c>
      <c r="CD6" t="str">
        <f t="shared" si="3"/>
        <v>VLEP QUARKS : 8H =  - CT =  / VLEP INRS en PPM : 8H = 0 - CT = 1 / VLEP INRS en mg/m3 : 8H = 0 - CT = 2,6</v>
      </c>
    </row>
    <row r="7" spans="1:82" ht="29.1" customHeight="1" x14ac:dyDescent="0.25">
      <c r="A7" s="3"/>
      <c r="B7" s="3"/>
      <c r="C7" s="87"/>
      <c r="D7" s="87"/>
      <c r="E7" s="87"/>
      <c r="F7" s="77"/>
      <c r="G7" s="77"/>
      <c r="H7" s="77"/>
      <c r="I7" s="88"/>
      <c r="J7" s="5" t="s">
        <v>2448</v>
      </c>
      <c r="K7" s="5" t="s">
        <v>1951</v>
      </c>
      <c r="L7" s="5" t="s">
        <v>2449</v>
      </c>
      <c r="M7" s="5" t="s">
        <v>2450</v>
      </c>
      <c r="N7" s="5"/>
      <c r="O7" s="5"/>
      <c r="P7" s="5"/>
      <c r="Q7" s="5"/>
      <c r="R7" s="5"/>
      <c r="S7" s="5"/>
      <c r="T7" s="5"/>
      <c r="U7" s="5"/>
      <c r="V7" s="5"/>
      <c r="W7" s="5"/>
      <c r="X7" s="5"/>
      <c r="Y7" s="5"/>
      <c r="Z7" s="5"/>
      <c r="AA7" s="5"/>
      <c r="AB7" s="5"/>
      <c r="AC7" s="5" t="s">
        <v>1017</v>
      </c>
      <c r="AD7" s="5"/>
      <c r="AE7" s="85"/>
      <c r="AF7" s="85"/>
      <c r="AG7" s="85"/>
      <c r="AH7" s="85"/>
      <c r="AI7" s="85"/>
      <c r="AJ7" s="85"/>
      <c r="AK7" s="85"/>
      <c r="AL7" s="85"/>
      <c r="AM7" s="85"/>
      <c r="AN7" s="83"/>
      <c r="AO7" s="83"/>
      <c r="AP7" s="83"/>
      <c r="AQ7" s="83"/>
      <c r="AR7" s="83"/>
      <c r="AS7" s="79"/>
      <c r="AT7" s="79"/>
      <c r="AU7" s="79"/>
      <c r="AV7" s="79"/>
      <c r="AW7" s="79"/>
      <c r="AX7" s="79"/>
      <c r="AY7" s="79"/>
      <c r="AZ7" s="79"/>
      <c r="BA7" s="79"/>
      <c r="BB7" s="79"/>
      <c r="BC7" s="79"/>
      <c r="BD7" s="79"/>
      <c r="BE7" s="9"/>
      <c r="BF7" s="9"/>
      <c r="BG7" s="9"/>
      <c r="BH7" s="9"/>
      <c r="BI7" s="9"/>
      <c r="BJ7" s="9"/>
      <c r="BK7" s="9"/>
      <c r="BL7" s="9"/>
      <c r="BM7" s="9"/>
      <c r="BN7" s="81"/>
      <c r="BO7" s="81"/>
      <c r="BP7" s="81"/>
      <c r="BQ7" s="81"/>
      <c r="BR7" s="81"/>
      <c r="BS7" s="64"/>
      <c r="BU7" t="str">
        <f t="shared" si="0"/>
        <v xml:space="preserve">VLEP QUARKS : 8H = I 1 mg/m³ (FR) - CT = </v>
      </c>
      <c r="BV7" s="41">
        <f>_xlfn.XLOOKUP($L7,VLEP!$C:$C,VLEP!I:I)</f>
        <v>0</v>
      </c>
      <c r="BW7" s="41">
        <f>_xlfn.XLOOKUP($L7,VLEP!$C:$C,VLEP!J:J)</f>
        <v>1</v>
      </c>
      <c r="BX7" s="41">
        <f>_xlfn.XLOOKUP($L7,VLEP!$C:$C,VLEP!K:K)</f>
        <v>0</v>
      </c>
      <c r="BY7" s="41">
        <f>_xlfn.XLOOKUP($L7,VLEP!$C:$C,VLEP!L:L)</f>
        <v>0</v>
      </c>
      <c r="BZ7" s="27">
        <f>_xlfn.XLOOKUP($L7,VLEP!$C:$C,VLEP!M:M)</f>
        <v>0</v>
      </c>
      <c r="CA7" s="27">
        <f>_xlfn.XLOOKUP($L7,VLEP!$C:$C,VLEP!F:F)</f>
        <v>1987</v>
      </c>
      <c r="CB7" t="str">
        <f t="shared" si="1"/>
        <v>VLEP INRS en PPM : 8H = 0 - CT = 0</v>
      </c>
      <c r="CC7" t="str">
        <f t="shared" si="2"/>
        <v>VLEP INRS en mg/m3 : 8H = 1 - CT = 0</v>
      </c>
      <c r="CD7" t="str">
        <f t="shared" si="3"/>
        <v>VLEP QUARKS : 8H = I 1 mg/m³ (FR) - CT =  / VLEP INRS en PPM : 8H = 0 - CT = 0 / VLEP INRS en mg/m3 : 8H = 1 - CT = 0</v>
      </c>
    </row>
    <row r="8" spans="1:82" ht="14.45" customHeight="1" x14ac:dyDescent="0.25">
      <c r="A8" s="3"/>
      <c r="B8" s="3"/>
      <c r="C8" s="86"/>
      <c r="D8" s="86"/>
      <c r="E8" s="86"/>
      <c r="F8" s="76"/>
      <c r="G8" s="76"/>
      <c r="H8" s="76"/>
      <c r="I8" s="88"/>
      <c r="J8" s="5" t="s">
        <v>955</v>
      </c>
      <c r="K8" s="5" t="s">
        <v>952</v>
      </c>
      <c r="L8" s="5" t="s">
        <v>100</v>
      </c>
      <c r="M8" s="5" t="s">
        <v>957</v>
      </c>
      <c r="N8" s="5"/>
      <c r="O8" s="5"/>
      <c r="P8" s="5"/>
      <c r="Q8" s="5"/>
      <c r="R8" s="5"/>
      <c r="S8" s="5"/>
      <c r="T8" s="5"/>
      <c r="U8" s="5"/>
      <c r="V8" s="5"/>
      <c r="W8" s="5"/>
      <c r="X8" s="5"/>
      <c r="Y8" s="5"/>
      <c r="Z8" s="5"/>
      <c r="AA8" s="5"/>
      <c r="AB8" s="5"/>
      <c r="AC8" s="5"/>
      <c r="AD8" s="5"/>
      <c r="AE8" s="84"/>
      <c r="AF8" s="84"/>
      <c r="AG8" s="84"/>
      <c r="AH8" s="84"/>
      <c r="AI8" s="84"/>
      <c r="AJ8" s="84"/>
      <c r="AK8" s="84"/>
      <c r="AL8" s="84"/>
      <c r="AM8" s="84"/>
      <c r="AN8" s="82"/>
      <c r="AO8" s="82"/>
      <c r="AP8" s="82"/>
      <c r="AQ8" s="82"/>
      <c r="AR8" s="82"/>
      <c r="AS8" s="78"/>
      <c r="AT8" s="78"/>
      <c r="AU8" s="78"/>
      <c r="AV8" s="78"/>
      <c r="AW8" s="78"/>
      <c r="AX8" s="78"/>
      <c r="AY8" s="78"/>
      <c r="AZ8" s="78"/>
      <c r="BA8" s="78"/>
      <c r="BB8" s="78"/>
      <c r="BC8" s="78"/>
      <c r="BD8" s="78"/>
      <c r="BE8" s="9"/>
      <c r="BF8" s="9"/>
      <c r="BG8" s="9"/>
      <c r="BH8" s="9"/>
      <c r="BI8" s="9"/>
      <c r="BJ8" s="9"/>
      <c r="BK8" s="9"/>
      <c r="BL8" s="9"/>
      <c r="BM8" s="9"/>
      <c r="BN8" s="80"/>
      <c r="BO8" s="80"/>
      <c r="BP8" s="80"/>
      <c r="BQ8" s="80"/>
      <c r="BR8" s="80"/>
      <c r="BS8" s="25"/>
      <c r="BU8" t="str">
        <f t="shared" si="0"/>
        <v xml:space="preserve">VLEP QUARKS : 8H =  - CT = </v>
      </c>
      <c r="BV8" s="41">
        <f>_xlfn.XLOOKUP($L8,VLEP!$C:$C,VLEP!I:I)</f>
        <v>0</v>
      </c>
      <c r="BW8" s="41">
        <f>_xlfn.XLOOKUP($L8,VLEP!$C:$C,VLEP!J:J)</f>
        <v>0</v>
      </c>
      <c r="BX8" s="41">
        <f>_xlfn.XLOOKUP($L8,VLEP!$C:$C,VLEP!K:K)</f>
        <v>1</v>
      </c>
      <c r="BY8" s="41">
        <f>_xlfn.XLOOKUP($L8,VLEP!$C:$C,VLEP!L:L)</f>
        <v>2.6</v>
      </c>
      <c r="BZ8" s="27" t="str">
        <f>_xlfn.XLOOKUP($L8,VLEP!$C:$C,VLEP!M:M)</f>
        <v>Valeurs limites réglementaires indicatives (arrêté du 30-06-2004 modifié)</v>
      </c>
      <c r="CA8" s="27">
        <f>_xlfn.XLOOKUP($L8,VLEP!$C:$C,VLEP!F:F)</f>
        <v>2007</v>
      </c>
      <c r="CB8" t="str">
        <f t="shared" si="1"/>
        <v>VLEP INRS en PPM : 8H = 0 - CT = 1</v>
      </c>
      <c r="CC8" t="str">
        <f t="shared" si="2"/>
        <v>VLEP INRS en mg/m3 : 8H = 0 - CT = 2,6</v>
      </c>
      <c r="CD8" t="str">
        <f t="shared" si="3"/>
        <v>VLEP QUARKS : 8H =  - CT =  / VLEP INRS en PPM : 8H = 0 - CT = 1 / VLEP INRS en mg/m3 : 8H = 0 - CT = 2,6</v>
      </c>
    </row>
    <row r="9" spans="1:82" ht="29.1" customHeight="1" x14ac:dyDescent="0.25">
      <c r="A9" s="3"/>
      <c r="B9" s="3"/>
      <c r="C9" s="87"/>
      <c r="D9" s="87"/>
      <c r="E9" s="87"/>
      <c r="F9" s="77"/>
      <c r="G9" s="77"/>
      <c r="H9" s="77"/>
      <c r="I9" s="77"/>
      <c r="J9" s="5" t="s">
        <v>2236</v>
      </c>
      <c r="K9" s="5" t="s">
        <v>2451</v>
      </c>
      <c r="L9" s="5" t="s">
        <v>2237</v>
      </c>
      <c r="M9" s="5" t="s">
        <v>2238</v>
      </c>
      <c r="N9" s="5" t="s">
        <v>2239</v>
      </c>
      <c r="O9" s="5"/>
      <c r="P9" s="5" t="s">
        <v>1126</v>
      </c>
      <c r="Q9" s="5" t="s">
        <v>961</v>
      </c>
      <c r="R9" s="5"/>
      <c r="S9" s="5" t="s">
        <v>1375</v>
      </c>
      <c r="T9" s="5" t="s">
        <v>977</v>
      </c>
      <c r="U9" s="5"/>
      <c r="V9" s="5" t="s">
        <v>977</v>
      </c>
      <c r="W9" s="5" t="s">
        <v>654</v>
      </c>
      <c r="X9" s="5"/>
      <c r="Y9" s="5" t="s">
        <v>654</v>
      </c>
      <c r="Z9" s="5" t="s">
        <v>163</v>
      </c>
      <c r="AA9" s="5"/>
      <c r="AB9" s="5" t="s">
        <v>163</v>
      </c>
      <c r="AC9" s="5" t="s">
        <v>1376</v>
      </c>
      <c r="AD9" s="5"/>
      <c r="AE9" s="85"/>
      <c r="AF9" s="85"/>
      <c r="AG9" s="85"/>
      <c r="AH9" s="85"/>
      <c r="AI9" s="85"/>
      <c r="AJ9" s="85"/>
      <c r="AK9" s="85"/>
      <c r="AL9" s="85"/>
      <c r="AM9" s="85"/>
      <c r="AN9" s="83"/>
      <c r="AO9" s="83"/>
      <c r="AP9" s="83"/>
      <c r="AQ9" s="83"/>
      <c r="AR9" s="83"/>
      <c r="AS9" s="79"/>
      <c r="AT9" s="79"/>
      <c r="AU9" s="79"/>
      <c r="AV9" s="79"/>
      <c r="AW9" s="79"/>
      <c r="AX9" s="79"/>
      <c r="AY9" s="79"/>
      <c r="AZ9" s="79"/>
      <c r="BA9" s="79"/>
      <c r="BB9" s="79"/>
      <c r="BC9" s="79"/>
      <c r="BD9" s="79"/>
      <c r="BE9" s="9" t="s">
        <v>1127</v>
      </c>
      <c r="BF9" s="9" t="s">
        <v>1128</v>
      </c>
      <c r="BG9" s="9" t="s">
        <v>1129</v>
      </c>
      <c r="BH9" s="9"/>
      <c r="BI9" s="9"/>
      <c r="BJ9" s="9"/>
      <c r="BK9" s="9" t="s">
        <v>969</v>
      </c>
      <c r="BL9" s="9"/>
      <c r="BM9" s="9"/>
      <c r="BN9" s="81"/>
      <c r="BO9" s="81"/>
      <c r="BP9" s="81"/>
      <c r="BQ9" s="81"/>
      <c r="BR9" s="81"/>
      <c r="BS9" s="25"/>
      <c r="BU9" t="str">
        <f t="shared" si="0"/>
        <v xml:space="preserve">VLEP QUARKS : 8H = RC 0 mg/m³ (FR)
RC 0 mg/m³ (EU) - CT = </v>
      </c>
      <c r="BV9" s="41">
        <f>_xlfn.XLOOKUP($L9,VLEP!$C:$C,VLEP!I:I)</f>
        <v>0</v>
      </c>
      <c r="BW9" s="41">
        <f>_xlfn.XLOOKUP($L9,VLEP!$C:$C,VLEP!J:J)</f>
        <v>5.9999999999999995E-4</v>
      </c>
      <c r="BX9" s="41">
        <f>_xlfn.XLOOKUP($L9,VLEP!$C:$C,VLEP!K:K)</f>
        <v>0</v>
      </c>
      <c r="BY9" s="41">
        <f>_xlfn.XLOOKUP($L9,VLEP!$C:$C,VLEP!L:L)</f>
        <v>0</v>
      </c>
      <c r="BZ9" s="27" t="str">
        <f>_xlfn.XLOOKUP($L9,VLEP!$C:$C,VLEP!M:M)</f>
        <v>Valeurs limites réglementaires contraignantes (article R. 4412-149 du Code du travail)</v>
      </c>
      <c r="CA9" s="27">
        <f>_xlfn.XLOOKUP($L9,VLEP!$C:$C,VLEP!F:F)</f>
        <v>2021</v>
      </c>
      <c r="CB9" t="str">
        <f t="shared" si="1"/>
        <v>VLEP INRS en PPM : 8H = 0 - CT = 0</v>
      </c>
      <c r="CC9" t="str">
        <f t="shared" si="2"/>
        <v>VLEP INRS en mg/m3 : 8H = 0,0006 - CT = 0</v>
      </c>
      <c r="CD9" t="str">
        <f t="shared" si="3"/>
        <v>VLEP QUARKS : 8H = RC 0 mg/m³ (FR)
RC 0 mg/m³ (EU) - CT =  / VLEP INRS en PPM : 8H = 0 - CT = 0 / VLEP INRS en mg/m3 : 8H = 0,0006 - CT = 0</v>
      </c>
    </row>
    <row r="10" spans="1:82" ht="14.45" customHeight="1" x14ac:dyDescent="0.25">
      <c r="A10" s="3"/>
      <c r="B10" s="3"/>
      <c r="C10" s="3" t="s">
        <v>1125</v>
      </c>
      <c r="D10" s="3"/>
      <c r="E10" s="3"/>
      <c r="F10" s="4" t="s">
        <v>2452</v>
      </c>
      <c r="G10" s="4" t="s">
        <v>2453</v>
      </c>
      <c r="H10" s="4" t="s">
        <v>2152</v>
      </c>
      <c r="I10" s="34" t="s">
        <v>432</v>
      </c>
      <c r="J10" s="5" t="s">
        <v>2454</v>
      </c>
      <c r="K10" s="5" t="s">
        <v>2455</v>
      </c>
      <c r="L10" s="5" t="s">
        <v>97</v>
      </c>
      <c r="M10" s="5" t="s">
        <v>1596</v>
      </c>
      <c r="N10" s="5"/>
      <c r="O10" s="5"/>
      <c r="P10" s="5"/>
      <c r="Q10" s="5"/>
      <c r="R10" s="5"/>
      <c r="S10" s="5"/>
      <c r="T10" s="5"/>
      <c r="U10" s="5"/>
      <c r="V10" s="5"/>
      <c r="W10" s="5"/>
      <c r="X10" s="5"/>
      <c r="Y10" s="5"/>
      <c r="Z10" s="5"/>
      <c r="AA10" s="5"/>
      <c r="AB10" s="5"/>
      <c r="AC10" s="5"/>
      <c r="AD10" s="5"/>
      <c r="AE10" s="6" t="s">
        <v>151</v>
      </c>
      <c r="AF10" s="6"/>
      <c r="AG10" s="6"/>
      <c r="AH10" s="6"/>
      <c r="AI10" s="6"/>
      <c r="AJ10" s="6"/>
      <c r="AK10" s="6"/>
      <c r="AL10" s="6"/>
      <c r="AM10" s="6"/>
      <c r="AN10" s="7" t="s">
        <v>431</v>
      </c>
      <c r="AO10" s="7" t="s">
        <v>977</v>
      </c>
      <c r="AP10" s="7"/>
      <c r="AQ10" s="7"/>
      <c r="AR10" s="7"/>
      <c r="AS10" s="8"/>
      <c r="AT10" s="8"/>
      <c r="AU10" s="8"/>
      <c r="AV10" s="8"/>
      <c r="AW10" s="8" t="s">
        <v>134</v>
      </c>
      <c r="AX10" s="8"/>
      <c r="AY10" s="8"/>
      <c r="AZ10" s="8"/>
      <c r="BA10" s="8"/>
      <c r="BB10" s="8"/>
      <c r="BC10" s="8"/>
      <c r="BD10" s="8" t="s">
        <v>954</v>
      </c>
      <c r="BE10" s="9"/>
      <c r="BF10" s="9"/>
      <c r="BG10" s="9"/>
      <c r="BH10" s="9"/>
      <c r="BI10" s="9"/>
      <c r="BJ10" s="9"/>
      <c r="BK10" s="9"/>
      <c r="BL10" s="9"/>
      <c r="BM10" s="9"/>
      <c r="BN10" s="9"/>
      <c r="BO10" s="9"/>
      <c r="BP10" s="9"/>
      <c r="BQ10" s="9"/>
      <c r="BR10" s="9"/>
      <c r="BS10" s="64"/>
      <c r="BU10" t="str">
        <f t="shared" si="0"/>
        <v xml:space="preserve">VLEP QUARKS : 8H =  - CT = </v>
      </c>
      <c r="BV10" s="41">
        <f>_xlfn.XLOOKUP($L10,VLEP!$C:$C,VLEP!I:I)</f>
        <v>0.2</v>
      </c>
      <c r="BW10" s="41">
        <f>_xlfn.XLOOKUP($L10,VLEP!$C:$C,VLEP!J:J)</f>
        <v>1</v>
      </c>
      <c r="BX10" s="41">
        <f>_xlfn.XLOOKUP($L10,VLEP!$C:$C,VLEP!K:K)</f>
        <v>0.5</v>
      </c>
      <c r="BY10" s="41">
        <f>_xlfn.XLOOKUP($L10,VLEP!$C:$C,VLEP!L:L)</f>
        <v>2</v>
      </c>
      <c r="BZ10" s="27" t="str">
        <f>_xlfn.XLOOKUP($L10,VLEP!$C:$C,VLEP!M:M)</f>
        <v>Valeurs limites réglementaires indicatives (arrêté du 30-06-2004 modifié)</v>
      </c>
      <c r="CA10" s="27">
        <f>_xlfn.XLOOKUP($L10,VLEP!$C:$C,VLEP!F:F)</f>
        <v>2004</v>
      </c>
      <c r="CB10" t="str">
        <f t="shared" si="1"/>
        <v>VLEP INRS en PPM : 8H = 0,2 - CT = 0,5</v>
      </c>
      <c r="CC10" t="str">
        <f t="shared" si="2"/>
        <v>VLEP INRS en mg/m3 : 8H = 1 - CT = 2</v>
      </c>
      <c r="CD10" t="str">
        <f t="shared" si="3"/>
        <v>VLEP QUARKS : 8H =  - CT =  / VLEP INRS en PPM : 8H = 0,2 - CT = 0,5 / VLEP INRS en mg/m3 : 8H = 1 - CT = 2</v>
      </c>
    </row>
    <row r="11" spans="1:82" ht="14.45" customHeight="1" x14ac:dyDescent="0.25">
      <c r="A11" s="3"/>
      <c r="B11" s="3"/>
      <c r="C11" s="3" t="s">
        <v>1125</v>
      </c>
      <c r="D11" s="3"/>
      <c r="E11" s="3"/>
      <c r="F11" s="4" t="s">
        <v>2456</v>
      </c>
      <c r="G11" s="4" t="s">
        <v>310</v>
      </c>
      <c r="H11" s="4" t="s">
        <v>2410</v>
      </c>
      <c r="I11" s="4" t="s">
        <v>195</v>
      </c>
      <c r="J11" s="5" t="s">
        <v>1651</v>
      </c>
      <c r="K11" s="5" t="s">
        <v>975</v>
      </c>
      <c r="L11" s="5" t="s">
        <v>48</v>
      </c>
      <c r="M11" s="5" t="s">
        <v>1653</v>
      </c>
      <c r="N11" s="5" t="s">
        <v>1654</v>
      </c>
      <c r="O11" s="5"/>
      <c r="P11" s="5" t="s">
        <v>970</v>
      </c>
      <c r="Q11" s="5" t="s">
        <v>1031</v>
      </c>
      <c r="R11" s="5" t="s">
        <v>1124</v>
      </c>
      <c r="S11" s="5"/>
      <c r="T11" s="5"/>
      <c r="U11" s="5"/>
      <c r="V11" s="5"/>
      <c r="W11" s="5"/>
      <c r="X11" s="5"/>
      <c r="Y11" s="5"/>
      <c r="Z11" s="5"/>
      <c r="AA11" s="5"/>
      <c r="AB11" s="5"/>
      <c r="AC11" s="5" t="s">
        <v>1655</v>
      </c>
      <c r="AD11" s="5" t="s">
        <v>1656</v>
      </c>
      <c r="AE11" s="6" t="s">
        <v>151</v>
      </c>
      <c r="AF11" s="6">
        <v>166.1</v>
      </c>
      <c r="AG11" s="6"/>
      <c r="AH11" s="6" t="s">
        <v>946</v>
      </c>
      <c r="AI11" s="6"/>
      <c r="AJ11" s="6"/>
      <c r="AK11" s="6">
        <v>70</v>
      </c>
      <c r="AL11" s="6">
        <v>4</v>
      </c>
      <c r="AM11" s="6"/>
      <c r="AN11" s="7" t="s">
        <v>457</v>
      </c>
      <c r="AO11" s="7"/>
      <c r="AP11" s="7"/>
      <c r="AQ11" s="7" t="s">
        <v>153</v>
      </c>
      <c r="AR11" s="7"/>
      <c r="AS11" s="8"/>
      <c r="AT11" s="8"/>
      <c r="AU11" s="8"/>
      <c r="AV11" s="8"/>
      <c r="AW11" s="8"/>
      <c r="AX11" s="8"/>
      <c r="AY11" s="8" t="s">
        <v>134</v>
      </c>
      <c r="AZ11" s="8" t="s">
        <v>134</v>
      </c>
      <c r="BA11" s="8"/>
      <c r="BB11" s="8" t="s">
        <v>134</v>
      </c>
      <c r="BC11" s="8" t="s">
        <v>137</v>
      </c>
      <c r="BD11" s="8" t="s">
        <v>986</v>
      </c>
      <c r="BE11" s="9" t="s">
        <v>1011</v>
      </c>
      <c r="BF11" s="9" t="s">
        <v>1658</v>
      </c>
      <c r="BG11" s="9" t="s">
        <v>1659</v>
      </c>
      <c r="BH11" s="9" t="s">
        <v>1040</v>
      </c>
      <c r="BI11" s="9"/>
      <c r="BJ11" s="9" t="s">
        <v>969</v>
      </c>
      <c r="BK11" s="9"/>
      <c r="BL11" s="9"/>
      <c r="BM11" s="9"/>
      <c r="BN11" s="9"/>
      <c r="BO11" s="9"/>
      <c r="BP11" s="9"/>
      <c r="BQ11" s="9"/>
      <c r="BR11" s="9"/>
      <c r="BS11" s="91"/>
      <c r="BU11" t="str">
        <f t="shared" si="0"/>
        <v>VLEP QUARKS : 8H = RC 2 ppm - 7.2 mg/m³ (FR)
RC 10 ppm - 36 mg/m³ (EU) - CT = RC 10 ppm - 36 mg/m³ (FR)
RC 20 ppm - 72 mg/m³ (EU)</v>
      </c>
      <c r="BV11" s="41">
        <f>_xlfn.XLOOKUP($L11,VLEP!$C:$C,VLEP!I:I)</f>
        <v>2</v>
      </c>
      <c r="BW11" s="41">
        <f>_xlfn.XLOOKUP($L11,VLEP!$C:$C,VLEP!J:J)</f>
        <v>7.2</v>
      </c>
      <c r="BX11" s="41">
        <f>_xlfn.XLOOKUP($L11,VLEP!$C:$C,VLEP!K:K)</f>
        <v>10</v>
      </c>
      <c r="BY11" s="41">
        <f>_xlfn.XLOOKUP($L11,VLEP!$C:$C,VLEP!L:L)</f>
        <v>36</v>
      </c>
      <c r="BZ11" s="27" t="str">
        <f>_xlfn.XLOOKUP($L11,VLEP!$C:$C,VLEP!M:M)</f>
        <v>Valeurs limites réglementaires contraignantes (article R. 4412-149 du Code du travail)</v>
      </c>
      <c r="CA11" s="27">
        <f>_xlfn.XLOOKUP($L11,VLEP!$C:$C,VLEP!F:F)</f>
        <v>2006</v>
      </c>
      <c r="CB11" t="str">
        <f t="shared" si="1"/>
        <v>VLEP INRS en PPM : 8H = 2 - CT = 10</v>
      </c>
      <c r="CC11" t="str">
        <f t="shared" si="2"/>
        <v>VLEP INRS en mg/m3 : 8H = 7,2 - CT = 36</v>
      </c>
      <c r="CD11" t="str">
        <f t="shared" si="3"/>
        <v>VLEP QUARKS : 8H = RC 2 ppm - 7.2 mg/m³ (FR)
RC 10 ppm - 36 mg/m³ (EU) - CT = RC 10 ppm - 36 mg/m³ (FR)
RC 20 ppm - 72 mg/m³ (EU) / VLEP INRS en PPM : 8H = 2 - CT = 10 / VLEP INRS en mg/m3 : 8H = 7,2 - CT = 36</v>
      </c>
    </row>
    <row r="12" spans="1:82" ht="14.45" customHeight="1" x14ac:dyDescent="0.25">
      <c r="A12" s="3"/>
      <c r="B12" s="3"/>
      <c r="C12" s="3" t="s">
        <v>1125</v>
      </c>
      <c r="D12" s="3"/>
      <c r="E12" s="3"/>
      <c r="F12" s="4" t="s">
        <v>2457</v>
      </c>
      <c r="G12" s="4" t="s">
        <v>2453</v>
      </c>
      <c r="H12" s="4" t="s">
        <v>2151</v>
      </c>
      <c r="I12" s="4" t="s">
        <v>2458</v>
      </c>
      <c r="J12" s="5" t="s">
        <v>1716</v>
      </c>
      <c r="K12" s="5" t="s">
        <v>2459</v>
      </c>
      <c r="L12" s="5" t="s">
        <v>52</v>
      </c>
      <c r="M12" s="5" t="s">
        <v>1718</v>
      </c>
      <c r="N12" s="5" t="s">
        <v>1719</v>
      </c>
      <c r="O12" s="5"/>
      <c r="P12" s="5"/>
      <c r="Q12" s="5"/>
      <c r="R12" s="5"/>
      <c r="S12" s="5"/>
      <c r="T12" s="5"/>
      <c r="U12" s="5"/>
      <c r="V12" s="5"/>
      <c r="W12" s="5"/>
      <c r="X12" s="5"/>
      <c r="Y12" s="5"/>
      <c r="Z12" s="5"/>
      <c r="AA12" s="5"/>
      <c r="AB12" s="5"/>
      <c r="AC12" s="5"/>
      <c r="AD12" s="5" t="s">
        <v>1454</v>
      </c>
      <c r="AE12" s="6" t="s">
        <v>151</v>
      </c>
      <c r="AF12" s="6"/>
      <c r="AG12" s="6"/>
      <c r="AH12" s="6"/>
      <c r="AI12" s="6"/>
      <c r="AJ12" s="6"/>
      <c r="AK12" s="6"/>
      <c r="AL12" s="6"/>
      <c r="AM12" s="6"/>
      <c r="AN12" s="7" t="s">
        <v>167</v>
      </c>
      <c r="AO12" s="7" t="s">
        <v>196</v>
      </c>
      <c r="AP12" s="7"/>
      <c r="AQ12" s="7"/>
      <c r="AR12" s="7"/>
      <c r="AS12" s="8"/>
      <c r="AT12" s="8"/>
      <c r="AU12" s="8"/>
      <c r="AV12" s="8"/>
      <c r="AW12" s="8" t="s">
        <v>134</v>
      </c>
      <c r="AX12" s="8"/>
      <c r="AY12" s="8" t="s">
        <v>134</v>
      </c>
      <c r="AZ12" s="8"/>
      <c r="BA12" s="8"/>
      <c r="BB12" s="8"/>
      <c r="BC12" s="8"/>
      <c r="BD12" s="8" t="s">
        <v>947</v>
      </c>
      <c r="BE12" s="9"/>
      <c r="BF12" s="9"/>
      <c r="BG12" s="9" t="s">
        <v>1720</v>
      </c>
      <c r="BH12" s="9"/>
      <c r="BI12" s="9"/>
      <c r="BJ12" s="9"/>
      <c r="BK12" s="9"/>
      <c r="BL12" s="9"/>
      <c r="BM12" s="9"/>
      <c r="BN12" s="9"/>
      <c r="BO12" s="9"/>
      <c r="BP12" s="9"/>
      <c r="BQ12" s="9"/>
      <c r="BR12" s="9"/>
      <c r="BS12" s="90"/>
      <c r="BU12" t="str">
        <f t="shared" si="0"/>
        <v>VLEP QUARKS : 8H =  - CT = I 2 mg/m³ (FR)</v>
      </c>
      <c r="BV12" s="41">
        <f>_xlfn.XLOOKUP($L12,VLEP!$C:$C,VLEP!I:I)</f>
        <v>0</v>
      </c>
      <c r="BW12" s="41">
        <f>_xlfn.XLOOKUP($L12,VLEP!$C:$C,VLEP!J:J)</f>
        <v>0</v>
      </c>
      <c r="BX12" s="41">
        <f>_xlfn.XLOOKUP($L12,VLEP!$C:$C,VLEP!K:K)</f>
        <v>0</v>
      </c>
      <c r="BY12" s="41">
        <f>_xlfn.XLOOKUP($L12,VLEP!$C:$C,VLEP!L:L)</f>
        <v>2</v>
      </c>
      <c r="BZ12" s="27">
        <f>_xlfn.XLOOKUP($L12,VLEP!$C:$C,VLEP!M:M)</f>
        <v>0</v>
      </c>
      <c r="CA12" s="27">
        <f>_xlfn.XLOOKUP($L12,VLEP!$C:$C,VLEP!F:F)</f>
        <v>1987</v>
      </c>
      <c r="CB12" t="str">
        <f t="shared" si="1"/>
        <v>VLEP INRS en PPM : 8H = 0 - CT = 0</v>
      </c>
      <c r="CC12" t="str">
        <f t="shared" si="2"/>
        <v>VLEP INRS en mg/m3 : 8H = 0 - CT = 2</v>
      </c>
      <c r="CD12" t="str">
        <f t="shared" si="3"/>
        <v>VLEP QUARKS : 8H =  - CT = I 2 mg/m³ (FR) / VLEP INRS en PPM : 8H = 0 - CT = 0 / VLEP INRS en mg/m3 : 8H = 0 - CT = 2</v>
      </c>
    </row>
    <row r="13" spans="1:82" ht="14.45" customHeight="1" x14ac:dyDescent="0.25">
      <c r="A13" s="3"/>
      <c r="B13" s="3"/>
      <c r="C13" s="3" t="s">
        <v>1125</v>
      </c>
      <c r="D13" s="3"/>
      <c r="E13" s="3"/>
      <c r="F13" s="4" t="s">
        <v>2460</v>
      </c>
      <c r="G13" s="4" t="s">
        <v>149</v>
      </c>
      <c r="H13" s="4" t="s">
        <v>2149</v>
      </c>
      <c r="I13" s="4" t="s">
        <v>181</v>
      </c>
      <c r="J13" s="5" t="s">
        <v>135</v>
      </c>
      <c r="K13" s="5" t="s">
        <v>975</v>
      </c>
      <c r="L13" s="5" t="s">
        <v>66</v>
      </c>
      <c r="M13" s="5" t="s">
        <v>1893</v>
      </c>
      <c r="N13" s="5"/>
      <c r="O13" s="5"/>
      <c r="P13" s="5"/>
      <c r="Q13" s="5"/>
      <c r="R13" s="5"/>
      <c r="S13" s="5"/>
      <c r="T13" s="5"/>
      <c r="U13" s="5"/>
      <c r="V13" s="5"/>
      <c r="W13" s="5"/>
      <c r="X13" s="5"/>
      <c r="Y13" s="5"/>
      <c r="Z13" s="5"/>
      <c r="AA13" s="5"/>
      <c r="AB13" s="5"/>
      <c r="AC13" s="5" t="s">
        <v>989</v>
      </c>
      <c r="AD13" s="5"/>
      <c r="AE13" s="6" t="s">
        <v>151</v>
      </c>
      <c r="AF13" s="6">
        <v>290</v>
      </c>
      <c r="AG13" s="6"/>
      <c r="AH13" s="6" t="s">
        <v>946</v>
      </c>
      <c r="AI13" s="6"/>
      <c r="AJ13" s="6"/>
      <c r="AK13" s="6">
        <v>199</v>
      </c>
      <c r="AL13" s="6">
        <v>5.5</v>
      </c>
      <c r="AM13" s="6"/>
      <c r="AN13" s="7"/>
      <c r="AO13" s="7"/>
      <c r="AP13" s="7"/>
      <c r="AQ13" s="7"/>
      <c r="AR13" s="7"/>
      <c r="AS13" s="8"/>
      <c r="AT13" s="8"/>
      <c r="AU13" s="8"/>
      <c r="AV13" s="8"/>
      <c r="AW13" s="8"/>
      <c r="AX13" s="8"/>
      <c r="AY13" s="8"/>
      <c r="AZ13" s="8"/>
      <c r="BA13" s="8"/>
      <c r="BB13" s="8"/>
      <c r="BC13" s="8"/>
      <c r="BD13" s="8"/>
      <c r="BE13" s="9" t="s">
        <v>1011</v>
      </c>
      <c r="BF13" s="9"/>
      <c r="BG13" s="9"/>
      <c r="BH13" s="9"/>
      <c r="BI13" s="9"/>
      <c r="BJ13" s="9"/>
      <c r="BK13" s="9"/>
      <c r="BL13" s="9"/>
      <c r="BM13" s="9"/>
      <c r="BN13" s="9"/>
      <c r="BO13" s="9"/>
      <c r="BP13" s="9"/>
      <c r="BQ13" s="9"/>
      <c r="BR13" s="9"/>
      <c r="BS13" s="91"/>
      <c r="BU13" t="str">
        <f t="shared" si="0"/>
        <v xml:space="preserve">VLEP QUARKS : 8H = I 10 mg/m³ (FR) - CT = </v>
      </c>
      <c r="BV13" s="41">
        <f>_xlfn.XLOOKUP($L13,VLEP!$C:$C,VLEP!I:I)</f>
        <v>0</v>
      </c>
      <c r="BW13" s="41">
        <f>_xlfn.XLOOKUP($L13,VLEP!$C:$C,VLEP!J:J)</f>
        <v>10</v>
      </c>
      <c r="BX13" s="41">
        <f>_xlfn.XLOOKUP($L13,VLEP!$C:$C,VLEP!K:K)</f>
        <v>0</v>
      </c>
      <c r="BY13" s="41">
        <f>_xlfn.XLOOKUP($L13,VLEP!$C:$C,VLEP!L:L)</f>
        <v>0</v>
      </c>
      <c r="BZ13" s="27">
        <f>_xlfn.XLOOKUP($L13,VLEP!$C:$C,VLEP!M:M)</f>
        <v>0</v>
      </c>
      <c r="CA13" s="27">
        <f>_xlfn.XLOOKUP($L13,VLEP!$C:$C,VLEP!F:F)</f>
        <v>1987</v>
      </c>
      <c r="CB13" t="str">
        <f t="shared" si="1"/>
        <v>VLEP INRS en PPM : 8H = 0 - CT = 0</v>
      </c>
      <c r="CC13" t="str">
        <f t="shared" si="2"/>
        <v>VLEP INRS en mg/m3 : 8H = 10 - CT = 0</v>
      </c>
      <c r="CD13" t="str">
        <f t="shared" si="3"/>
        <v>VLEP QUARKS : 8H = I 10 mg/m³ (FR) - CT =  / VLEP INRS en PPM : 8H = 0 - CT = 0 / VLEP INRS en mg/m3 : 8H = 10 - CT = 0</v>
      </c>
    </row>
    <row r="14" spans="1:82" ht="14.45" customHeight="1" x14ac:dyDescent="0.25">
      <c r="A14" s="3"/>
      <c r="B14" s="3"/>
      <c r="C14" s="86"/>
      <c r="D14" s="86"/>
      <c r="E14" s="86"/>
      <c r="F14" s="76"/>
      <c r="G14" s="76"/>
      <c r="H14" s="76"/>
      <c r="I14" s="76"/>
      <c r="J14" s="5" t="s">
        <v>955</v>
      </c>
      <c r="K14" s="5" t="s">
        <v>956</v>
      </c>
      <c r="L14" s="5" t="s">
        <v>100</v>
      </c>
      <c r="M14" s="5" t="s">
        <v>957</v>
      </c>
      <c r="N14" s="5"/>
      <c r="O14" s="5"/>
      <c r="P14" s="5"/>
      <c r="Q14" s="5"/>
      <c r="R14" s="5"/>
      <c r="S14" s="5"/>
      <c r="T14" s="5"/>
      <c r="U14" s="5"/>
      <c r="V14" s="5"/>
      <c r="W14" s="5"/>
      <c r="X14" s="5"/>
      <c r="Y14" s="5"/>
      <c r="Z14" s="5"/>
      <c r="AA14" s="5"/>
      <c r="AB14" s="5"/>
      <c r="AC14" s="5"/>
      <c r="AD14" s="5"/>
      <c r="AE14" s="84"/>
      <c r="AF14" s="84"/>
      <c r="AG14" s="84"/>
      <c r="AH14" s="84"/>
      <c r="AI14" s="84"/>
      <c r="AJ14" s="84"/>
      <c r="AK14" s="84"/>
      <c r="AL14" s="84"/>
      <c r="AM14" s="84"/>
      <c r="AN14" s="82"/>
      <c r="AO14" s="82"/>
      <c r="AP14" s="82"/>
      <c r="AQ14" s="82"/>
      <c r="AR14" s="82"/>
      <c r="AS14" s="78"/>
      <c r="AT14" s="78"/>
      <c r="AU14" s="78"/>
      <c r="AV14" s="78"/>
      <c r="AW14" s="78"/>
      <c r="AX14" s="78"/>
      <c r="AY14" s="78"/>
      <c r="AZ14" s="78"/>
      <c r="BA14" s="78"/>
      <c r="BB14" s="78"/>
      <c r="BC14" s="78"/>
      <c r="BD14" s="78"/>
      <c r="BE14" s="9"/>
      <c r="BF14" s="9"/>
      <c r="BG14" s="9"/>
      <c r="BH14" s="9"/>
      <c r="BI14" s="9"/>
      <c r="BJ14" s="9"/>
      <c r="BK14" s="9"/>
      <c r="BL14" s="9"/>
      <c r="BM14" s="9"/>
      <c r="BN14" s="80"/>
      <c r="BO14" s="80"/>
      <c r="BP14" s="80"/>
      <c r="BQ14" s="80"/>
      <c r="BR14" s="80"/>
      <c r="BS14" s="90"/>
      <c r="BU14" t="str">
        <f t="shared" si="0"/>
        <v xml:space="preserve">VLEP QUARKS : 8H =  - CT = </v>
      </c>
      <c r="BV14" s="41">
        <f>_xlfn.XLOOKUP($L14,VLEP!$C:$C,VLEP!I:I)</f>
        <v>0</v>
      </c>
      <c r="BW14" s="41">
        <f>_xlfn.XLOOKUP($L14,VLEP!$C:$C,VLEP!J:J)</f>
        <v>0</v>
      </c>
      <c r="BX14" s="41">
        <f>_xlfn.XLOOKUP($L14,VLEP!$C:$C,VLEP!K:K)</f>
        <v>1</v>
      </c>
      <c r="BY14" s="41">
        <f>_xlfn.XLOOKUP($L14,VLEP!$C:$C,VLEP!L:L)</f>
        <v>2.6</v>
      </c>
      <c r="BZ14" s="27" t="str">
        <f>_xlfn.XLOOKUP($L14,VLEP!$C:$C,VLEP!M:M)</f>
        <v>Valeurs limites réglementaires indicatives (arrêté du 30-06-2004 modifié)</v>
      </c>
      <c r="CA14" s="27">
        <f>_xlfn.XLOOKUP($L14,VLEP!$C:$C,VLEP!F:F)</f>
        <v>2007</v>
      </c>
      <c r="CB14" t="str">
        <f t="shared" si="1"/>
        <v>VLEP INRS en PPM : 8H = 0 - CT = 1</v>
      </c>
      <c r="CC14" t="str">
        <f t="shared" si="2"/>
        <v>VLEP INRS en mg/m3 : 8H = 0 - CT = 2,6</v>
      </c>
      <c r="CD14" t="str">
        <f t="shared" si="3"/>
        <v>VLEP QUARKS : 8H =  - CT =  / VLEP INRS en PPM : 8H = 0 - CT = 1 / VLEP INRS en mg/m3 : 8H = 0 - CT = 2,6</v>
      </c>
    </row>
    <row r="15" spans="1:82" ht="30" x14ac:dyDescent="0.25">
      <c r="A15" s="3"/>
      <c r="B15" s="3"/>
      <c r="C15" s="96"/>
      <c r="D15" s="96"/>
      <c r="E15" s="96"/>
      <c r="F15" s="88"/>
      <c r="G15" s="88"/>
      <c r="H15" s="88"/>
      <c r="I15" s="88"/>
      <c r="J15" s="5" t="s">
        <v>2236</v>
      </c>
      <c r="K15" s="5" t="s">
        <v>2451</v>
      </c>
      <c r="L15" s="5" t="s">
        <v>2237</v>
      </c>
      <c r="M15" s="5" t="s">
        <v>2238</v>
      </c>
      <c r="N15" s="5" t="s">
        <v>2239</v>
      </c>
      <c r="O15" s="5"/>
      <c r="P15" s="5" t="s">
        <v>1126</v>
      </c>
      <c r="Q15" s="5" t="s">
        <v>961</v>
      </c>
      <c r="R15" s="5"/>
      <c r="S15" s="5" t="s">
        <v>351</v>
      </c>
      <c r="T15" s="5" t="s">
        <v>977</v>
      </c>
      <c r="U15" s="5"/>
      <c r="V15" s="5"/>
      <c r="W15" s="5" t="s">
        <v>654</v>
      </c>
      <c r="X15" s="5"/>
      <c r="Y15" s="5"/>
      <c r="Z15" s="5" t="s">
        <v>163</v>
      </c>
      <c r="AA15" s="5"/>
      <c r="AB15" s="5"/>
      <c r="AC15" s="5" t="s">
        <v>1376</v>
      </c>
      <c r="AD15" s="5"/>
      <c r="AE15" s="97"/>
      <c r="AF15" s="97"/>
      <c r="AG15" s="97"/>
      <c r="AH15" s="97"/>
      <c r="AI15" s="97"/>
      <c r="AJ15" s="97"/>
      <c r="AK15" s="97"/>
      <c r="AL15" s="97"/>
      <c r="AM15" s="97"/>
      <c r="AN15" s="95"/>
      <c r="AO15" s="95"/>
      <c r="AP15" s="95"/>
      <c r="AQ15" s="95"/>
      <c r="AR15" s="95"/>
      <c r="AS15" s="94"/>
      <c r="AT15" s="94"/>
      <c r="AU15" s="94"/>
      <c r="AV15" s="94"/>
      <c r="AW15" s="94"/>
      <c r="AX15" s="94"/>
      <c r="AY15" s="94"/>
      <c r="AZ15" s="94"/>
      <c r="BA15" s="94"/>
      <c r="BB15" s="94"/>
      <c r="BC15" s="94"/>
      <c r="BD15" s="94"/>
      <c r="BE15" s="9" t="s">
        <v>1127</v>
      </c>
      <c r="BF15" s="9" t="s">
        <v>1128</v>
      </c>
      <c r="BG15" s="9" t="s">
        <v>1129</v>
      </c>
      <c r="BH15" s="9"/>
      <c r="BI15" s="9"/>
      <c r="BJ15" s="9"/>
      <c r="BK15" s="9" t="s">
        <v>969</v>
      </c>
      <c r="BL15" s="9"/>
      <c r="BM15" s="9"/>
      <c r="BN15" s="93"/>
      <c r="BO15" s="93"/>
      <c r="BP15" s="93"/>
      <c r="BQ15" s="93"/>
      <c r="BR15" s="93"/>
      <c r="BS15" s="91"/>
      <c r="BU15" t="str">
        <f t="shared" si="0"/>
        <v xml:space="preserve">VLEP QUARKS : 8H = RC 0 mg/m³ (FR)
RC 0 mg/m³ (EU) - CT = </v>
      </c>
      <c r="BV15" s="41">
        <f>_xlfn.XLOOKUP($L15,VLEP!$C:$C,VLEP!I:I)</f>
        <v>0</v>
      </c>
      <c r="BW15" s="41">
        <f>_xlfn.XLOOKUP($L15,VLEP!$C:$C,VLEP!J:J)</f>
        <v>5.9999999999999995E-4</v>
      </c>
      <c r="BX15" s="41">
        <f>_xlfn.XLOOKUP($L15,VLEP!$C:$C,VLEP!K:K)</f>
        <v>0</v>
      </c>
      <c r="BY15" s="41">
        <f>_xlfn.XLOOKUP($L15,VLEP!$C:$C,VLEP!L:L)</f>
        <v>0</v>
      </c>
      <c r="BZ15" s="27" t="str">
        <f>_xlfn.XLOOKUP($L15,VLEP!$C:$C,VLEP!M:M)</f>
        <v>Valeurs limites réglementaires contraignantes (article R. 4412-149 du Code du travail)</v>
      </c>
      <c r="CA15" s="27">
        <f>_xlfn.XLOOKUP($L15,VLEP!$C:$C,VLEP!F:F)</f>
        <v>2021</v>
      </c>
      <c r="CB15" t="str">
        <f t="shared" si="1"/>
        <v>VLEP INRS en PPM : 8H = 0 - CT = 0</v>
      </c>
      <c r="CC15" t="str">
        <f t="shared" si="2"/>
        <v>VLEP INRS en mg/m3 : 8H = 0,0006 - CT = 0</v>
      </c>
      <c r="CD15" t="str">
        <f t="shared" si="3"/>
        <v>VLEP QUARKS : 8H = RC 0 mg/m³ (FR)
RC 0 mg/m³ (EU) - CT =  / VLEP INRS en PPM : 8H = 0 - CT = 0 / VLEP INRS en mg/m3 : 8H = 0,0006 - CT = 0</v>
      </c>
    </row>
    <row r="16" spans="1:82" ht="14.45" customHeight="1" x14ac:dyDescent="0.25">
      <c r="A16" s="3"/>
      <c r="B16" s="3"/>
      <c r="C16" s="96"/>
      <c r="D16" s="96"/>
      <c r="E16" s="96"/>
      <c r="F16" s="88"/>
      <c r="G16" s="88"/>
      <c r="H16" s="88"/>
      <c r="I16" s="88"/>
      <c r="J16" s="5" t="s">
        <v>963</v>
      </c>
      <c r="K16" s="5" t="s">
        <v>2451</v>
      </c>
      <c r="L16" s="5" t="s">
        <v>964</v>
      </c>
      <c r="M16" s="5" t="s">
        <v>965</v>
      </c>
      <c r="N16" s="5"/>
      <c r="O16" s="5"/>
      <c r="P16" s="5"/>
      <c r="Q16" s="5"/>
      <c r="R16" s="5"/>
      <c r="S16" s="5" t="s">
        <v>966</v>
      </c>
      <c r="T16" s="5"/>
      <c r="U16" s="5"/>
      <c r="V16" s="5"/>
      <c r="W16" s="5"/>
      <c r="X16" s="5"/>
      <c r="Y16" s="5" t="s">
        <v>654</v>
      </c>
      <c r="Z16" s="5"/>
      <c r="AA16" s="5"/>
      <c r="AB16" s="5"/>
      <c r="AC16" s="5"/>
      <c r="AD16" s="5"/>
      <c r="AE16" s="97"/>
      <c r="AF16" s="97"/>
      <c r="AG16" s="97"/>
      <c r="AH16" s="97"/>
      <c r="AI16" s="97"/>
      <c r="AJ16" s="97"/>
      <c r="AK16" s="97"/>
      <c r="AL16" s="97"/>
      <c r="AM16" s="97"/>
      <c r="AN16" s="95"/>
      <c r="AO16" s="95"/>
      <c r="AP16" s="95"/>
      <c r="AQ16" s="95"/>
      <c r="AR16" s="95"/>
      <c r="AS16" s="94"/>
      <c r="AT16" s="94"/>
      <c r="AU16" s="94"/>
      <c r="AV16" s="94"/>
      <c r="AW16" s="94"/>
      <c r="AX16" s="94"/>
      <c r="AY16" s="94"/>
      <c r="AZ16" s="94"/>
      <c r="BA16" s="94"/>
      <c r="BB16" s="94"/>
      <c r="BC16" s="94"/>
      <c r="BD16" s="94"/>
      <c r="BE16" s="9"/>
      <c r="BF16" s="9"/>
      <c r="BG16" s="9"/>
      <c r="BH16" s="9"/>
      <c r="BI16" s="9"/>
      <c r="BJ16" s="9"/>
      <c r="BK16" s="9"/>
      <c r="BL16" s="9"/>
      <c r="BM16" s="9"/>
      <c r="BN16" s="93"/>
      <c r="BO16" s="93"/>
      <c r="BP16" s="93"/>
      <c r="BQ16" s="93"/>
      <c r="BR16" s="93"/>
      <c r="BS16" s="92"/>
      <c r="BU16" t="str">
        <f t="shared" si="0"/>
        <v xml:space="preserve">VLEP QUARKS : 8H =  - CT = </v>
      </c>
      <c r="BV16" s="41">
        <f>_xlfn.XLOOKUP($L16,VLEP!$C:$C,VLEP!I:I)</f>
        <v>0</v>
      </c>
      <c r="BW16" s="41">
        <f>_xlfn.XLOOKUP($L16,VLEP!$C:$C,VLEP!J:J)</f>
        <v>4.0000000000000001E-3</v>
      </c>
      <c r="BX16" s="41">
        <f>_xlfn.XLOOKUP($L16,VLEP!$C:$C,VLEP!K:K)</f>
        <v>0</v>
      </c>
      <c r="BY16" s="41">
        <f>_xlfn.XLOOKUP($L16,VLEP!$C:$C,VLEP!L:L)</f>
        <v>0</v>
      </c>
      <c r="BZ16" s="27" t="str">
        <f>_xlfn.XLOOKUP($L16,VLEP!$C:$C,VLEP!M:M)</f>
        <v>Valeurs limites réglementaires contraignantes (article R. 4412-149 du Code du travail)</v>
      </c>
      <c r="CA16" s="27">
        <f>_xlfn.XLOOKUP($L16,VLEP!$C:$C,VLEP!F:F)</f>
        <v>2021</v>
      </c>
      <c r="CB16" t="str">
        <f t="shared" si="1"/>
        <v>VLEP INRS en PPM : 8H = 0 - CT = 0</v>
      </c>
      <c r="CC16" t="str">
        <f t="shared" si="2"/>
        <v>VLEP INRS en mg/m3 : 8H = 0,004 - CT = 0</v>
      </c>
      <c r="CD16" t="str">
        <f t="shared" si="3"/>
        <v>VLEP QUARKS : 8H =  - CT =  / VLEP INRS en PPM : 8H = 0 - CT = 0 / VLEP INRS en mg/m3 : 8H = 0,004 - CT = 0</v>
      </c>
    </row>
    <row r="17" spans="1:82" ht="14.45" customHeight="1" x14ac:dyDescent="0.25">
      <c r="A17" s="3"/>
      <c r="B17" s="3"/>
      <c r="C17" s="96"/>
      <c r="D17" s="96"/>
      <c r="E17" s="96"/>
      <c r="F17" s="88"/>
      <c r="G17" s="88"/>
      <c r="H17" s="88"/>
      <c r="I17" s="88"/>
      <c r="J17" s="5" t="s">
        <v>1436</v>
      </c>
      <c r="K17" s="5" t="s">
        <v>2451</v>
      </c>
      <c r="L17" s="5" t="s">
        <v>265</v>
      </c>
      <c r="M17" s="5" t="s">
        <v>1437</v>
      </c>
      <c r="N17" s="5"/>
      <c r="O17" s="5"/>
      <c r="P17" s="5"/>
      <c r="Q17" s="5"/>
      <c r="R17" s="5" t="s">
        <v>1051</v>
      </c>
      <c r="S17" s="5"/>
      <c r="T17" s="5"/>
      <c r="U17" s="5"/>
      <c r="V17" s="5"/>
      <c r="W17" s="5"/>
      <c r="X17" s="5"/>
      <c r="Y17" s="5"/>
      <c r="Z17" s="5"/>
      <c r="AA17" s="5"/>
      <c r="AB17" s="5"/>
      <c r="AC17" s="5" t="s">
        <v>1438</v>
      </c>
      <c r="AD17" s="5"/>
      <c r="AE17" s="97"/>
      <c r="AF17" s="97"/>
      <c r="AG17" s="97"/>
      <c r="AH17" s="97"/>
      <c r="AI17" s="97"/>
      <c r="AJ17" s="97"/>
      <c r="AK17" s="97"/>
      <c r="AL17" s="97"/>
      <c r="AM17" s="97"/>
      <c r="AN17" s="95"/>
      <c r="AO17" s="95"/>
      <c r="AP17" s="95"/>
      <c r="AQ17" s="95"/>
      <c r="AR17" s="95"/>
      <c r="AS17" s="94"/>
      <c r="AT17" s="94"/>
      <c r="AU17" s="94"/>
      <c r="AV17" s="94"/>
      <c r="AW17" s="94"/>
      <c r="AX17" s="94"/>
      <c r="AY17" s="94"/>
      <c r="AZ17" s="94"/>
      <c r="BA17" s="94"/>
      <c r="BB17" s="94"/>
      <c r="BC17" s="94"/>
      <c r="BD17" s="94"/>
      <c r="BE17" s="9"/>
      <c r="BF17" s="9" t="s">
        <v>1306</v>
      </c>
      <c r="BG17" s="9"/>
      <c r="BH17" s="9"/>
      <c r="BI17" s="9"/>
      <c r="BJ17" s="9"/>
      <c r="BK17" s="9"/>
      <c r="BL17" s="9"/>
      <c r="BM17" s="9"/>
      <c r="BN17" s="93"/>
      <c r="BO17" s="93"/>
      <c r="BP17" s="93"/>
      <c r="BQ17" s="93"/>
      <c r="BR17" s="93"/>
      <c r="BS17" s="90"/>
      <c r="BU17" t="str">
        <f t="shared" si="0"/>
        <v xml:space="preserve">VLEP QUARKS : 8H = RI 2 mg/m³ (FR)
RI 2 mg/m³ - 2 mg/m³ (EU) - CT = </v>
      </c>
      <c r="BV17" s="41">
        <f>_xlfn.XLOOKUP($L17,VLEP!$C:$C,VLEP!I:I)</f>
        <v>0</v>
      </c>
      <c r="BW17" s="41">
        <f>_xlfn.XLOOKUP($L17,VLEP!$C:$C,VLEP!J:J)</f>
        <v>2</v>
      </c>
      <c r="BX17" s="41">
        <f>_xlfn.XLOOKUP($L17,VLEP!$C:$C,VLEP!K:K)</f>
        <v>0</v>
      </c>
      <c r="BY17" s="41">
        <f>_xlfn.XLOOKUP($L17,VLEP!$C:$C,VLEP!L:L)</f>
        <v>0</v>
      </c>
      <c r="BZ17" s="27" t="str">
        <f>_xlfn.XLOOKUP($L17,VLEP!$C:$C,VLEP!M:M)</f>
        <v>Valeurs limites réglementaires indicatives (arrêté du 30-06-2004 modifié)</v>
      </c>
      <c r="CA17" s="27">
        <f>_xlfn.XLOOKUP($L17,VLEP!$C:$C,VLEP!F:F)</f>
        <v>2007</v>
      </c>
      <c r="CB17" t="str">
        <f t="shared" si="1"/>
        <v>VLEP INRS en PPM : 8H = 0 - CT = 0</v>
      </c>
      <c r="CC17" t="str">
        <f t="shared" si="2"/>
        <v>VLEP INRS en mg/m3 : 8H = 2 - CT = 0</v>
      </c>
      <c r="CD17" t="str">
        <f t="shared" si="3"/>
        <v>VLEP QUARKS : 8H = RI 2 mg/m³ (FR)
RI 2 mg/m³ - 2 mg/m³ (EU) - CT =  / VLEP INRS en PPM : 8H = 0 - CT = 0 / VLEP INRS en mg/m3 : 8H = 2 - CT = 0</v>
      </c>
    </row>
    <row r="18" spans="1:82" ht="14.45" customHeight="1" x14ac:dyDescent="0.25">
      <c r="A18" s="3"/>
      <c r="B18" s="3"/>
      <c r="C18" s="96"/>
      <c r="D18" s="96"/>
      <c r="E18" s="96"/>
      <c r="F18" s="88"/>
      <c r="G18" s="88"/>
      <c r="H18" s="88"/>
      <c r="I18" s="88"/>
      <c r="J18" s="5" t="s">
        <v>1117</v>
      </c>
      <c r="K18" s="5" t="s">
        <v>2451</v>
      </c>
      <c r="L18" s="5" t="s">
        <v>1118</v>
      </c>
      <c r="M18" s="5" t="s">
        <v>1119</v>
      </c>
      <c r="N18" s="5"/>
      <c r="O18" s="5"/>
      <c r="P18" s="5"/>
      <c r="Q18" s="5"/>
      <c r="R18" s="5"/>
      <c r="S18" s="5"/>
      <c r="T18" s="5"/>
      <c r="U18" s="5"/>
      <c r="V18" s="5"/>
      <c r="W18" s="5"/>
      <c r="X18" s="5"/>
      <c r="Y18" s="5"/>
      <c r="Z18" s="5"/>
      <c r="AA18" s="5"/>
      <c r="AB18" s="5"/>
      <c r="AC18" s="5"/>
      <c r="AD18" s="5"/>
      <c r="AE18" s="97"/>
      <c r="AF18" s="97"/>
      <c r="AG18" s="97"/>
      <c r="AH18" s="97"/>
      <c r="AI18" s="97"/>
      <c r="AJ18" s="97"/>
      <c r="AK18" s="97"/>
      <c r="AL18" s="97"/>
      <c r="AM18" s="97"/>
      <c r="AN18" s="95"/>
      <c r="AO18" s="95"/>
      <c r="AP18" s="95"/>
      <c r="AQ18" s="95"/>
      <c r="AR18" s="95"/>
      <c r="AS18" s="94"/>
      <c r="AT18" s="94"/>
      <c r="AU18" s="94"/>
      <c r="AV18" s="94"/>
      <c r="AW18" s="94"/>
      <c r="AX18" s="94"/>
      <c r="AY18" s="94"/>
      <c r="AZ18" s="94"/>
      <c r="BA18" s="94"/>
      <c r="BB18" s="94"/>
      <c r="BC18" s="94"/>
      <c r="BD18" s="94"/>
      <c r="BE18" s="9"/>
      <c r="BF18" s="9"/>
      <c r="BG18" s="9"/>
      <c r="BH18" s="9"/>
      <c r="BI18" s="9"/>
      <c r="BJ18" s="9"/>
      <c r="BK18" s="9"/>
      <c r="BL18" s="9"/>
      <c r="BM18" s="9"/>
      <c r="BN18" s="93"/>
      <c r="BO18" s="93"/>
      <c r="BP18" s="93"/>
      <c r="BQ18" s="93"/>
      <c r="BR18" s="93"/>
      <c r="BS18" s="10"/>
      <c r="BU18" t="str">
        <f t="shared" si="0"/>
        <v xml:space="preserve">VLEP QUARKS : 8H =  - CT = </v>
      </c>
      <c r="BV18" s="41">
        <f>_xlfn.XLOOKUP($L18,VLEP!$C:$C,VLEP!I:I)</f>
        <v>0</v>
      </c>
      <c r="BW18" s="41">
        <f>_xlfn.XLOOKUP($L18,VLEP!$C:$C,VLEP!J:J)</f>
        <v>0.2</v>
      </c>
      <c r="BX18" s="41">
        <f>_xlfn.XLOOKUP($L18,VLEP!$C:$C,VLEP!K:K)</f>
        <v>0</v>
      </c>
      <c r="BY18" s="41">
        <f>_xlfn.XLOOKUP($L18,VLEP!$C:$C,VLEP!L:L)</f>
        <v>0</v>
      </c>
      <c r="BZ18" s="27">
        <f>_xlfn.XLOOKUP($L18,VLEP!$C:$C,VLEP!M:M)</f>
        <v>0</v>
      </c>
      <c r="CA18" s="27">
        <f>_xlfn.XLOOKUP($L18,VLEP!$C:$C,VLEP!F:F)</f>
        <v>1987</v>
      </c>
      <c r="CB18" t="str">
        <f t="shared" si="1"/>
        <v>VLEP INRS en PPM : 8H = 0 - CT = 0</v>
      </c>
      <c r="CC18" t="str">
        <f t="shared" si="2"/>
        <v>VLEP INRS en mg/m3 : 8H = 0,2 - CT = 0</v>
      </c>
      <c r="CD18" t="str">
        <f t="shared" si="3"/>
        <v>VLEP QUARKS : 8H =  - CT =  / VLEP INRS en PPM : 8H = 0 - CT = 0 / VLEP INRS en mg/m3 : 8H = 0,2 - CT = 0</v>
      </c>
    </row>
    <row r="19" spans="1:82" x14ac:dyDescent="0.25">
      <c r="A19" s="3"/>
      <c r="B19" s="3"/>
      <c r="C19" s="96"/>
      <c r="D19" s="96"/>
      <c r="E19" s="96"/>
      <c r="F19" s="88"/>
      <c r="G19" s="88"/>
      <c r="H19" s="88"/>
      <c r="I19" s="88"/>
      <c r="J19" s="5" t="s">
        <v>2461</v>
      </c>
      <c r="K19" s="5" t="s">
        <v>2451</v>
      </c>
      <c r="L19" s="5" t="s">
        <v>264</v>
      </c>
      <c r="M19" s="5" t="s">
        <v>1447</v>
      </c>
      <c r="N19" s="5"/>
      <c r="O19" s="5"/>
      <c r="P19" s="5"/>
      <c r="Q19" s="5"/>
      <c r="R19" s="5"/>
      <c r="S19" s="5" t="s">
        <v>492</v>
      </c>
      <c r="T19" s="5"/>
      <c r="U19" s="5"/>
      <c r="V19" s="5"/>
      <c r="W19" s="5"/>
      <c r="X19" s="5"/>
      <c r="Y19" s="5" t="s">
        <v>654</v>
      </c>
      <c r="Z19" s="5"/>
      <c r="AA19" s="5"/>
      <c r="AB19" s="5" t="s">
        <v>163</v>
      </c>
      <c r="AC19" s="5"/>
      <c r="AD19" s="5"/>
      <c r="AE19" s="97"/>
      <c r="AF19" s="97"/>
      <c r="AG19" s="97"/>
      <c r="AH19" s="97"/>
      <c r="AI19" s="97"/>
      <c r="AJ19" s="97"/>
      <c r="AK19" s="97"/>
      <c r="AL19" s="97"/>
      <c r="AM19" s="97"/>
      <c r="AN19" s="95"/>
      <c r="AO19" s="95"/>
      <c r="AP19" s="95"/>
      <c r="AQ19" s="95"/>
      <c r="AR19" s="95"/>
      <c r="AS19" s="94"/>
      <c r="AT19" s="94"/>
      <c r="AU19" s="94"/>
      <c r="AV19" s="94"/>
      <c r="AW19" s="94"/>
      <c r="AX19" s="94"/>
      <c r="AY19" s="94"/>
      <c r="AZ19" s="94"/>
      <c r="BA19" s="94"/>
      <c r="BB19" s="94"/>
      <c r="BC19" s="94"/>
      <c r="BD19" s="94"/>
      <c r="BE19" s="9"/>
      <c r="BF19" s="9"/>
      <c r="BG19" s="9"/>
      <c r="BH19" s="9"/>
      <c r="BI19" s="9"/>
      <c r="BJ19" s="9"/>
      <c r="BK19" s="9"/>
      <c r="BL19" s="9"/>
      <c r="BM19" s="9"/>
      <c r="BN19" s="93"/>
      <c r="BO19" s="93"/>
      <c r="BP19" s="93"/>
      <c r="BQ19" s="93"/>
      <c r="BR19" s="93"/>
      <c r="BS19" s="91"/>
      <c r="BU19" t="str">
        <f t="shared" si="0"/>
        <v xml:space="preserve">VLEP QUARKS : 8H =  - CT = </v>
      </c>
      <c r="BV19" s="41">
        <f>_xlfn.XLOOKUP($L19,VLEP!$C:$C,VLEP!I:I)</f>
        <v>0</v>
      </c>
      <c r="BW19" s="41">
        <f>_xlfn.XLOOKUP($L19,VLEP!$C:$C,VLEP!J:J)</f>
        <v>1</v>
      </c>
      <c r="BX19" s="41">
        <f>_xlfn.XLOOKUP($L19,VLEP!$C:$C,VLEP!K:K)</f>
        <v>0</v>
      </c>
      <c r="BY19" s="41">
        <f>_xlfn.XLOOKUP($L19,VLEP!$C:$C,VLEP!L:L)</f>
        <v>0</v>
      </c>
      <c r="BZ19" s="27">
        <f>_xlfn.XLOOKUP($L19,VLEP!$C:$C,VLEP!M:M)</f>
        <v>0</v>
      </c>
      <c r="CA19" s="27">
        <f>_xlfn.XLOOKUP($L19,VLEP!$C:$C,VLEP!F:F)</f>
        <v>1987</v>
      </c>
      <c r="CB19" t="str">
        <f t="shared" si="1"/>
        <v>VLEP INRS en PPM : 8H = 0 - CT = 0</v>
      </c>
      <c r="CC19" t="str">
        <f t="shared" si="2"/>
        <v>VLEP INRS en mg/m3 : 8H = 1 - CT = 0</v>
      </c>
      <c r="CD19" t="str">
        <f t="shared" si="3"/>
        <v>VLEP QUARKS : 8H =  - CT =  / VLEP INRS en PPM : 8H = 0 - CT = 0 / VLEP INRS en mg/m3 : 8H = 1 - CT = 0</v>
      </c>
    </row>
    <row r="20" spans="1:82" ht="14.45" customHeight="1" x14ac:dyDescent="0.25">
      <c r="A20" s="3"/>
      <c r="B20" s="3"/>
      <c r="C20" s="96"/>
      <c r="D20" s="96"/>
      <c r="E20" s="96"/>
      <c r="F20" s="88"/>
      <c r="G20" s="88"/>
      <c r="H20" s="88"/>
      <c r="I20" s="88"/>
      <c r="J20" s="5" t="s">
        <v>1442</v>
      </c>
      <c r="K20" s="5" t="s">
        <v>2451</v>
      </c>
      <c r="L20" s="5" t="s">
        <v>1443</v>
      </c>
      <c r="M20" s="5" t="s">
        <v>1444</v>
      </c>
      <c r="N20" s="5"/>
      <c r="O20" s="5"/>
      <c r="P20" s="5"/>
      <c r="Q20" s="5"/>
      <c r="R20" s="5"/>
      <c r="S20" s="5"/>
      <c r="T20" s="5"/>
      <c r="U20" s="5"/>
      <c r="V20" s="5"/>
      <c r="W20" s="5"/>
      <c r="X20" s="5"/>
      <c r="Y20" s="5"/>
      <c r="Z20" s="5"/>
      <c r="AA20" s="5"/>
      <c r="AB20" s="5"/>
      <c r="AC20" s="5"/>
      <c r="AD20" s="5"/>
      <c r="AE20" s="97"/>
      <c r="AF20" s="97"/>
      <c r="AG20" s="97"/>
      <c r="AH20" s="97"/>
      <c r="AI20" s="97"/>
      <c r="AJ20" s="97"/>
      <c r="AK20" s="97"/>
      <c r="AL20" s="97"/>
      <c r="AM20" s="97"/>
      <c r="AN20" s="95"/>
      <c r="AO20" s="95"/>
      <c r="AP20" s="95"/>
      <c r="AQ20" s="95"/>
      <c r="AR20" s="95"/>
      <c r="AS20" s="94"/>
      <c r="AT20" s="94"/>
      <c r="AU20" s="94"/>
      <c r="AV20" s="94"/>
      <c r="AW20" s="94"/>
      <c r="AX20" s="94"/>
      <c r="AY20" s="94"/>
      <c r="AZ20" s="94"/>
      <c r="BA20" s="94"/>
      <c r="BB20" s="94"/>
      <c r="BC20" s="94"/>
      <c r="BD20" s="94"/>
      <c r="BE20" s="9"/>
      <c r="BF20" s="9"/>
      <c r="BG20" s="9"/>
      <c r="BH20" s="9"/>
      <c r="BI20" s="9"/>
      <c r="BJ20" s="9"/>
      <c r="BK20" s="9"/>
      <c r="BL20" s="9"/>
      <c r="BM20" s="9"/>
      <c r="BN20" s="93"/>
      <c r="BO20" s="93"/>
      <c r="BP20" s="93"/>
      <c r="BQ20" s="93"/>
      <c r="BR20" s="93"/>
      <c r="BS20" s="92"/>
      <c r="BU20" t="str">
        <f t="shared" si="0"/>
        <v xml:space="preserve">VLEP QUARKS : 8H =  - CT = </v>
      </c>
      <c r="BV20" s="41">
        <f>_xlfn.XLOOKUP($L20,VLEP!$C:$C,VLEP!I:I)</f>
        <v>0</v>
      </c>
      <c r="BW20" s="41">
        <f>_xlfn.XLOOKUP($L20,VLEP!$C:$C,VLEP!J:J)</f>
        <v>0.1</v>
      </c>
      <c r="BX20" s="41">
        <f>_xlfn.XLOOKUP($L20,VLEP!$C:$C,VLEP!K:K)</f>
        <v>0</v>
      </c>
      <c r="BY20" s="41">
        <f>_xlfn.XLOOKUP($L20,VLEP!$C:$C,VLEP!L:L)</f>
        <v>0</v>
      </c>
      <c r="BZ20" s="27" t="str">
        <f>_xlfn.XLOOKUP($L20,VLEP!$C:$C,VLEP!M:M)</f>
        <v>Valeurs limites réglementaires indicatives (arrêté du 30-06-2004 modifié)</v>
      </c>
      <c r="CA20" s="27">
        <f>_xlfn.XLOOKUP($L20,VLEP!$C:$C,VLEP!F:F)</f>
        <v>2004</v>
      </c>
      <c r="CB20" t="str">
        <f t="shared" si="1"/>
        <v>VLEP INRS en PPM : 8H = 0 - CT = 0</v>
      </c>
      <c r="CC20" t="str">
        <f t="shared" si="2"/>
        <v>VLEP INRS en mg/m3 : 8H = 0,1 - CT = 0</v>
      </c>
      <c r="CD20" t="str">
        <f t="shared" si="3"/>
        <v>VLEP QUARKS : 8H =  - CT =  / VLEP INRS en PPM : 8H = 0 - CT = 0 / VLEP INRS en mg/m3 : 8H = 0,1 - CT = 0</v>
      </c>
    </row>
    <row r="21" spans="1:82" x14ac:dyDescent="0.25">
      <c r="A21" s="3"/>
      <c r="B21" s="3"/>
      <c r="C21" s="87"/>
      <c r="D21" s="87"/>
      <c r="E21" s="87"/>
      <c r="F21" s="77"/>
      <c r="G21" s="77"/>
      <c r="H21" s="77"/>
      <c r="I21" s="88"/>
      <c r="J21" s="5" t="s">
        <v>953</v>
      </c>
      <c r="K21" s="5" t="s">
        <v>2451</v>
      </c>
      <c r="L21" s="5" t="s">
        <v>262</v>
      </c>
      <c r="M21" s="5" t="s">
        <v>1439</v>
      </c>
      <c r="N21" s="5"/>
      <c r="O21" s="5"/>
      <c r="P21" s="5"/>
      <c r="Q21" s="5"/>
      <c r="R21" s="5"/>
      <c r="S21" s="5"/>
      <c r="T21" s="5"/>
      <c r="U21" s="5"/>
      <c r="V21" s="5"/>
      <c r="W21" s="5"/>
      <c r="X21" s="5"/>
      <c r="Y21" s="5"/>
      <c r="Z21" s="5"/>
      <c r="AA21" s="5"/>
      <c r="AB21" s="5"/>
      <c r="AC21" s="5"/>
      <c r="AD21" s="5"/>
      <c r="AE21" s="85"/>
      <c r="AF21" s="85"/>
      <c r="AG21" s="85"/>
      <c r="AH21" s="85"/>
      <c r="AI21" s="85"/>
      <c r="AJ21" s="85"/>
      <c r="AK21" s="85"/>
      <c r="AL21" s="85"/>
      <c r="AM21" s="85"/>
      <c r="AN21" s="83"/>
      <c r="AO21" s="83"/>
      <c r="AP21" s="83"/>
      <c r="AQ21" s="83"/>
      <c r="AR21" s="83"/>
      <c r="AS21" s="79"/>
      <c r="AT21" s="79"/>
      <c r="AU21" s="79"/>
      <c r="AV21" s="79"/>
      <c r="AW21" s="79"/>
      <c r="AX21" s="79"/>
      <c r="AY21" s="79"/>
      <c r="AZ21" s="79"/>
      <c r="BA21" s="79"/>
      <c r="BB21" s="79"/>
      <c r="BC21" s="79"/>
      <c r="BD21" s="79"/>
      <c r="BE21" s="9"/>
      <c r="BF21" s="9"/>
      <c r="BG21" s="9"/>
      <c r="BH21" s="9"/>
      <c r="BI21" s="9"/>
      <c r="BJ21" s="9"/>
      <c r="BK21" s="9"/>
      <c r="BL21" s="9"/>
      <c r="BM21" s="9"/>
      <c r="BN21" s="81"/>
      <c r="BO21" s="81"/>
      <c r="BP21" s="81"/>
      <c r="BQ21" s="81"/>
      <c r="BR21" s="81"/>
      <c r="BS21" s="90"/>
      <c r="BU21" t="str">
        <f t="shared" si="0"/>
        <v xml:space="preserve">VLEP QUARKS : 8H =  - CT = </v>
      </c>
      <c r="BV21" s="41">
        <f>_xlfn.XLOOKUP($L21,VLEP!$C:$C,VLEP!I:I)</f>
        <v>0</v>
      </c>
      <c r="BW21" s="41">
        <f>_xlfn.XLOOKUP($L21,VLEP!$C:$C,VLEP!J:J)</f>
        <v>10</v>
      </c>
      <c r="BX21" s="41">
        <f>_xlfn.XLOOKUP($L21,VLEP!$C:$C,VLEP!K:K)</f>
        <v>0</v>
      </c>
      <c r="BY21" s="41">
        <f>_xlfn.XLOOKUP($L21,VLEP!$C:$C,VLEP!L:L)</f>
        <v>0</v>
      </c>
      <c r="BZ21" s="27">
        <f>_xlfn.XLOOKUP($L21,VLEP!$C:$C,VLEP!M:M)</f>
        <v>0</v>
      </c>
      <c r="CA21" s="27">
        <f>_xlfn.XLOOKUP($L21,VLEP!$C:$C,VLEP!F:F)</f>
        <v>1985</v>
      </c>
      <c r="CB21" t="str">
        <f t="shared" si="1"/>
        <v>VLEP INRS en PPM : 8H = 0 - CT = 0</v>
      </c>
      <c r="CC21" t="str">
        <f t="shared" si="2"/>
        <v>VLEP INRS en mg/m3 : 8H = 10 - CT = 0</v>
      </c>
      <c r="CD21" t="str">
        <f t="shared" si="3"/>
        <v>VLEP QUARKS : 8H =  - CT =  / VLEP INRS en PPM : 8H = 0 - CT = 0 / VLEP INRS en mg/m3 : 8H = 10 - CT = 0</v>
      </c>
    </row>
    <row r="22" spans="1:82" x14ac:dyDescent="0.25">
      <c r="A22" s="3"/>
      <c r="B22" s="3"/>
      <c r="C22" s="86"/>
      <c r="D22" s="86"/>
      <c r="E22" s="86"/>
      <c r="F22" s="76"/>
      <c r="G22" s="76"/>
      <c r="H22" s="76"/>
      <c r="I22" s="88"/>
      <c r="J22" s="5" t="s">
        <v>955</v>
      </c>
      <c r="K22" s="5" t="s">
        <v>956</v>
      </c>
      <c r="L22" s="5" t="s">
        <v>100</v>
      </c>
      <c r="M22" s="5" t="s">
        <v>957</v>
      </c>
      <c r="N22" s="5"/>
      <c r="O22" s="5"/>
      <c r="P22" s="5"/>
      <c r="Q22" s="5"/>
      <c r="R22" s="5"/>
      <c r="S22" s="5"/>
      <c r="T22" s="5"/>
      <c r="U22" s="5"/>
      <c r="V22" s="5"/>
      <c r="W22" s="5"/>
      <c r="X22" s="5"/>
      <c r="Y22" s="5"/>
      <c r="Z22" s="5"/>
      <c r="AA22" s="5"/>
      <c r="AB22" s="5"/>
      <c r="AC22" s="5"/>
      <c r="AD22" s="5"/>
      <c r="AE22" s="84"/>
      <c r="AF22" s="84"/>
      <c r="AG22" s="84"/>
      <c r="AH22" s="84"/>
      <c r="AI22" s="84"/>
      <c r="AJ22" s="84"/>
      <c r="AK22" s="84"/>
      <c r="AL22" s="84"/>
      <c r="AM22" s="84"/>
      <c r="AN22" s="82"/>
      <c r="AO22" s="82"/>
      <c r="AP22" s="82"/>
      <c r="AQ22" s="82"/>
      <c r="AR22" s="82"/>
      <c r="AS22" s="78"/>
      <c r="AT22" s="78"/>
      <c r="AU22" s="78"/>
      <c r="AV22" s="78"/>
      <c r="AW22" s="78"/>
      <c r="AX22" s="78"/>
      <c r="AY22" s="78"/>
      <c r="AZ22" s="78"/>
      <c r="BA22" s="78"/>
      <c r="BB22" s="78"/>
      <c r="BC22" s="78"/>
      <c r="BD22" s="78"/>
      <c r="BE22" s="9"/>
      <c r="BF22" s="9"/>
      <c r="BG22" s="9"/>
      <c r="BH22" s="9"/>
      <c r="BI22" s="9"/>
      <c r="BJ22" s="9"/>
      <c r="BK22" s="9"/>
      <c r="BL22" s="9"/>
      <c r="BM22" s="9"/>
      <c r="BN22" s="80"/>
      <c r="BO22" s="80"/>
      <c r="BP22" s="80"/>
      <c r="BQ22" s="80"/>
      <c r="BR22" s="80"/>
      <c r="BS22" s="25"/>
      <c r="BU22" t="str">
        <f t="shared" si="0"/>
        <v xml:space="preserve">VLEP QUARKS : 8H =  - CT = </v>
      </c>
      <c r="BV22" s="41">
        <f>_xlfn.XLOOKUP($L22,VLEP!$C:$C,VLEP!I:I)</f>
        <v>0</v>
      </c>
      <c r="BW22" s="41">
        <f>_xlfn.XLOOKUP($L22,VLEP!$C:$C,VLEP!J:J)</f>
        <v>0</v>
      </c>
      <c r="BX22" s="41">
        <f>_xlfn.XLOOKUP($L22,VLEP!$C:$C,VLEP!K:K)</f>
        <v>1</v>
      </c>
      <c r="BY22" s="41">
        <f>_xlfn.XLOOKUP($L22,VLEP!$C:$C,VLEP!L:L)</f>
        <v>2.6</v>
      </c>
      <c r="BZ22" s="27" t="str">
        <f>_xlfn.XLOOKUP($L22,VLEP!$C:$C,VLEP!M:M)</f>
        <v>Valeurs limites réglementaires indicatives (arrêté du 30-06-2004 modifié)</v>
      </c>
      <c r="CA22" s="27">
        <f>_xlfn.XLOOKUP($L22,VLEP!$C:$C,VLEP!F:F)</f>
        <v>2007</v>
      </c>
      <c r="CB22" t="str">
        <f t="shared" si="1"/>
        <v>VLEP INRS en PPM : 8H = 0 - CT = 1</v>
      </c>
      <c r="CC22" t="str">
        <f t="shared" si="2"/>
        <v>VLEP INRS en mg/m3 : 8H = 0 - CT = 2,6</v>
      </c>
      <c r="CD22" t="str">
        <f t="shared" si="3"/>
        <v>VLEP QUARKS : 8H =  - CT =  / VLEP INRS en PPM : 8H = 0 - CT = 1 / VLEP INRS en mg/m3 : 8H = 0 - CT = 2,6</v>
      </c>
    </row>
    <row r="23" spans="1:82" ht="14.45" customHeight="1" x14ac:dyDescent="0.25">
      <c r="A23" s="3"/>
      <c r="B23" s="3"/>
      <c r="C23" s="96"/>
      <c r="D23" s="96"/>
      <c r="E23" s="96"/>
      <c r="F23" s="88"/>
      <c r="G23" s="88"/>
      <c r="H23" s="88"/>
      <c r="I23" s="88"/>
      <c r="J23" s="5" t="s">
        <v>2461</v>
      </c>
      <c r="K23" s="5" t="s">
        <v>2451</v>
      </c>
      <c r="L23" s="5" t="s">
        <v>264</v>
      </c>
      <c r="M23" s="5" t="s">
        <v>1447</v>
      </c>
      <c r="N23" s="5"/>
      <c r="O23" s="5"/>
      <c r="P23" s="5"/>
      <c r="Q23" s="5"/>
      <c r="R23" s="5"/>
      <c r="S23" s="5" t="s">
        <v>492</v>
      </c>
      <c r="T23" s="5"/>
      <c r="U23" s="5"/>
      <c r="V23" s="5"/>
      <c r="W23" s="5"/>
      <c r="X23" s="5"/>
      <c r="Y23" s="5" t="s">
        <v>654</v>
      </c>
      <c r="Z23" s="5"/>
      <c r="AA23" s="5"/>
      <c r="AB23" s="5" t="s">
        <v>163</v>
      </c>
      <c r="AC23" s="5"/>
      <c r="AD23" s="5"/>
      <c r="AE23" s="97"/>
      <c r="AF23" s="97"/>
      <c r="AG23" s="97"/>
      <c r="AH23" s="97"/>
      <c r="AI23" s="97"/>
      <c r="AJ23" s="97"/>
      <c r="AK23" s="97"/>
      <c r="AL23" s="97"/>
      <c r="AM23" s="97"/>
      <c r="AN23" s="95"/>
      <c r="AO23" s="95"/>
      <c r="AP23" s="95"/>
      <c r="AQ23" s="95"/>
      <c r="AR23" s="95"/>
      <c r="AS23" s="94"/>
      <c r="AT23" s="94"/>
      <c r="AU23" s="94"/>
      <c r="AV23" s="94"/>
      <c r="AW23" s="94"/>
      <c r="AX23" s="94"/>
      <c r="AY23" s="94"/>
      <c r="AZ23" s="94"/>
      <c r="BA23" s="94"/>
      <c r="BB23" s="94"/>
      <c r="BC23" s="94"/>
      <c r="BD23" s="94"/>
      <c r="BE23" s="9"/>
      <c r="BF23" s="9"/>
      <c r="BG23" s="9"/>
      <c r="BH23" s="9"/>
      <c r="BI23" s="9"/>
      <c r="BJ23" s="9"/>
      <c r="BK23" s="9"/>
      <c r="BL23" s="9"/>
      <c r="BM23" s="9"/>
      <c r="BN23" s="93"/>
      <c r="BO23" s="93"/>
      <c r="BP23" s="93"/>
      <c r="BQ23" s="93"/>
      <c r="BR23" s="93"/>
      <c r="BS23" s="25"/>
      <c r="BU23" t="str">
        <f t="shared" si="0"/>
        <v xml:space="preserve">VLEP QUARKS : 8H =  - CT = </v>
      </c>
      <c r="BV23" s="41">
        <f>_xlfn.XLOOKUP($L23,VLEP!$C:$C,VLEP!I:I)</f>
        <v>0</v>
      </c>
      <c r="BW23" s="41">
        <f>_xlfn.XLOOKUP($L23,VLEP!$C:$C,VLEP!J:J)</f>
        <v>1</v>
      </c>
      <c r="BX23" s="41">
        <f>_xlfn.XLOOKUP($L23,VLEP!$C:$C,VLEP!K:K)</f>
        <v>0</v>
      </c>
      <c r="BY23" s="41">
        <f>_xlfn.XLOOKUP($L23,VLEP!$C:$C,VLEP!L:L)</f>
        <v>0</v>
      </c>
      <c r="BZ23" s="27">
        <f>_xlfn.XLOOKUP($L23,VLEP!$C:$C,VLEP!M:M)</f>
        <v>0</v>
      </c>
      <c r="CA23" s="27">
        <f>_xlfn.XLOOKUP($L23,VLEP!$C:$C,VLEP!F:F)</f>
        <v>1987</v>
      </c>
      <c r="CB23" t="str">
        <f t="shared" si="1"/>
        <v>VLEP INRS en PPM : 8H = 0 - CT = 0</v>
      </c>
      <c r="CC23" t="str">
        <f t="shared" si="2"/>
        <v>VLEP INRS en mg/m3 : 8H = 1 - CT = 0</v>
      </c>
      <c r="CD23" t="str">
        <f t="shared" si="3"/>
        <v>VLEP QUARKS : 8H =  - CT =  / VLEP INRS en PPM : 8H = 0 - CT = 0 / VLEP INRS en mg/m3 : 8H = 1 - CT = 0</v>
      </c>
    </row>
    <row r="24" spans="1:82" x14ac:dyDescent="0.25">
      <c r="A24" s="3"/>
      <c r="B24" s="3"/>
      <c r="C24" s="96"/>
      <c r="D24" s="96"/>
      <c r="E24" s="96"/>
      <c r="F24" s="88"/>
      <c r="G24" s="88"/>
      <c r="H24" s="88"/>
      <c r="I24" s="88"/>
      <c r="J24" s="5" t="s">
        <v>1442</v>
      </c>
      <c r="K24" s="5" t="s">
        <v>2451</v>
      </c>
      <c r="L24" s="5" t="s">
        <v>1443</v>
      </c>
      <c r="M24" s="5" t="s">
        <v>1444</v>
      </c>
      <c r="N24" s="5"/>
      <c r="O24" s="5"/>
      <c r="P24" s="5"/>
      <c r="Q24" s="5"/>
      <c r="R24" s="5"/>
      <c r="S24" s="5"/>
      <c r="T24" s="5"/>
      <c r="U24" s="5"/>
      <c r="V24" s="5"/>
      <c r="W24" s="5"/>
      <c r="X24" s="5"/>
      <c r="Y24" s="5"/>
      <c r="Z24" s="5"/>
      <c r="AA24" s="5"/>
      <c r="AB24" s="5"/>
      <c r="AC24" s="5"/>
      <c r="AD24" s="5"/>
      <c r="AE24" s="97"/>
      <c r="AF24" s="97"/>
      <c r="AG24" s="97"/>
      <c r="AH24" s="97"/>
      <c r="AI24" s="97"/>
      <c r="AJ24" s="97"/>
      <c r="AK24" s="97"/>
      <c r="AL24" s="97"/>
      <c r="AM24" s="97"/>
      <c r="AN24" s="95"/>
      <c r="AO24" s="95"/>
      <c r="AP24" s="95"/>
      <c r="AQ24" s="95"/>
      <c r="AR24" s="95"/>
      <c r="AS24" s="94"/>
      <c r="AT24" s="94"/>
      <c r="AU24" s="94"/>
      <c r="AV24" s="94"/>
      <c r="AW24" s="94"/>
      <c r="AX24" s="94"/>
      <c r="AY24" s="94"/>
      <c r="AZ24" s="94"/>
      <c r="BA24" s="94"/>
      <c r="BB24" s="94"/>
      <c r="BC24" s="94"/>
      <c r="BD24" s="94"/>
      <c r="BE24" s="9"/>
      <c r="BF24" s="9"/>
      <c r="BG24" s="9"/>
      <c r="BH24" s="9"/>
      <c r="BI24" s="9"/>
      <c r="BJ24" s="9"/>
      <c r="BK24" s="9"/>
      <c r="BL24" s="9"/>
      <c r="BM24" s="9"/>
      <c r="BN24" s="93"/>
      <c r="BO24" s="93"/>
      <c r="BP24" s="93"/>
      <c r="BQ24" s="93"/>
      <c r="BR24" s="93"/>
      <c r="BS24" s="26"/>
      <c r="BU24" t="str">
        <f t="shared" si="0"/>
        <v xml:space="preserve">VLEP QUARKS : 8H =  - CT = </v>
      </c>
      <c r="BV24" s="41">
        <f>_xlfn.XLOOKUP($L24,VLEP!$C:$C,VLEP!I:I)</f>
        <v>0</v>
      </c>
      <c r="BW24" s="41">
        <f>_xlfn.XLOOKUP($L24,VLEP!$C:$C,VLEP!J:J)</f>
        <v>0.1</v>
      </c>
      <c r="BX24" s="41">
        <f>_xlfn.XLOOKUP($L24,VLEP!$C:$C,VLEP!K:K)</f>
        <v>0</v>
      </c>
      <c r="BY24" s="41">
        <f>_xlfn.XLOOKUP($L24,VLEP!$C:$C,VLEP!L:L)</f>
        <v>0</v>
      </c>
      <c r="BZ24" s="27" t="str">
        <f>_xlfn.XLOOKUP($L24,VLEP!$C:$C,VLEP!M:M)</f>
        <v>Valeurs limites réglementaires indicatives (arrêté du 30-06-2004 modifié)</v>
      </c>
      <c r="CA24" s="27">
        <f>_xlfn.XLOOKUP($L24,VLEP!$C:$C,VLEP!F:F)</f>
        <v>2004</v>
      </c>
      <c r="CB24" t="str">
        <f t="shared" si="1"/>
        <v>VLEP INRS en PPM : 8H = 0 - CT = 0</v>
      </c>
      <c r="CC24" t="str">
        <f t="shared" si="2"/>
        <v>VLEP INRS en mg/m3 : 8H = 0,1 - CT = 0</v>
      </c>
      <c r="CD24" t="str">
        <f t="shared" si="3"/>
        <v>VLEP QUARKS : 8H =  - CT =  / VLEP INRS en PPM : 8H = 0 - CT = 0 / VLEP INRS en mg/m3 : 8H = 0,1 - CT = 0</v>
      </c>
    </row>
    <row r="25" spans="1:82" ht="14.45" customHeight="1" x14ac:dyDescent="0.25">
      <c r="A25" s="3"/>
      <c r="B25" s="3"/>
      <c r="C25" s="96"/>
      <c r="D25" s="96"/>
      <c r="E25" s="96"/>
      <c r="F25" s="88"/>
      <c r="G25" s="88"/>
      <c r="H25" s="88"/>
      <c r="I25" s="88"/>
      <c r="J25" s="5" t="s">
        <v>2236</v>
      </c>
      <c r="K25" s="5" t="s">
        <v>2451</v>
      </c>
      <c r="L25" s="5" t="s">
        <v>2237</v>
      </c>
      <c r="M25" s="5" t="s">
        <v>2238</v>
      </c>
      <c r="N25" s="5" t="s">
        <v>2239</v>
      </c>
      <c r="O25" s="5"/>
      <c r="P25" s="5" t="s">
        <v>1126</v>
      </c>
      <c r="Q25" s="5" t="s">
        <v>961</v>
      </c>
      <c r="R25" s="5"/>
      <c r="S25" s="5" t="s">
        <v>351</v>
      </c>
      <c r="T25" s="5" t="s">
        <v>977</v>
      </c>
      <c r="U25" s="5"/>
      <c r="V25" s="5"/>
      <c r="W25" s="5" t="s">
        <v>654</v>
      </c>
      <c r="X25" s="5"/>
      <c r="Y25" s="5"/>
      <c r="Z25" s="5" t="s">
        <v>163</v>
      </c>
      <c r="AA25" s="5"/>
      <c r="AB25" s="5"/>
      <c r="AC25" s="5" t="s">
        <v>1376</v>
      </c>
      <c r="AD25" s="5"/>
      <c r="AE25" s="97"/>
      <c r="AF25" s="97"/>
      <c r="AG25" s="97"/>
      <c r="AH25" s="97"/>
      <c r="AI25" s="97"/>
      <c r="AJ25" s="97"/>
      <c r="AK25" s="97"/>
      <c r="AL25" s="97"/>
      <c r="AM25" s="97"/>
      <c r="AN25" s="95"/>
      <c r="AO25" s="95"/>
      <c r="AP25" s="95"/>
      <c r="AQ25" s="95"/>
      <c r="AR25" s="95"/>
      <c r="AS25" s="94"/>
      <c r="AT25" s="94"/>
      <c r="AU25" s="94"/>
      <c r="AV25" s="94"/>
      <c r="AW25" s="94"/>
      <c r="AX25" s="94"/>
      <c r="AY25" s="94"/>
      <c r="AZ25" s="94"/>
      <c r="BA25" s="94"/>
      <c r="BB25" s="94"/>
      <c r="BC25" s="94"/>
      <c r="BD25" s="94"/>
      <c r="BE25" s="9" t="s">
        <v>1127</v>
      </c>
      <c r="BF25" s="9" t="s">
        <v>1128</v>
      </c>
      <c r="BG25" s="9" t="s">
        <v>1129</v>
      </c>
      <c r="BH25" s="9"/>
      <c r="BI25" s="9"/>
      <c r="BJ25" s="9"/>
      <c r="BK25" s="9" t="s">
        <v>969</v>
      </c>
      <c r="BL25" s="9"/>
      <c r="BM25" s="9"/>
      <c r="BN25" s="93"/>
      <c r="BO25" s="93"/>
      <c r="BP25" s="93"/>
      <c r="BQ25" s="93"/>
      <c r="BR25" s="93"/>
      <c r="BS25" s="91"/>
      <c r="BU25" t="str">
        <f t="shared" si="0"/>
        <v xml:space="preserve">VLEP QUARKS : 8H = RC 0 mg/m³ (FR)
RC 0 mg/m³ (EU) - CT = </v>
      </c>
      <c r="BV25" s="41">
        <f>_xlfn.XLOOKUP($L25,VLEP!$C:$C,VLEP!I:I)</f>
        <v>0</v>
      </c>
      <c r="BW25" s="41">
        <f>_xlfn.XLOOKUP($L25,VLEP!$C:$C,VLEP!J:J)</f>
        <v>5.9999999999999995E-4</v>
      </c>
      <c r="BX25" s="41">
        <f>_xlfn.XLOOKUP($L25,VLEP!$C:$C,VLEP!K:K)</f>
        <v>0</v>
      </c>
      <c r="BY25" s="41">
        <f>_xlfn.XLOOKUP($L25,VLEP!$C:$C,VLEP!L:L)</f>
        <v>0</v>
      </c>
      <c r="BZ25" s="27" t="str">
        <f>_xlfn.XLOOKUP($L25,VLEP!$C:$C,VLEP!M:M)</f>
        <v>Valeurs limites réglementaires contraignantes (article R. 4412-149 du Code du travail)</v>
      </c>
      <c r="CA25" s="27">
        <f>_xlfn.XLOOKUP($L25,VLEP!$C:$C,VLEP!F:F)</f>
        <v>2021</v>
      </c>
      <c r="CB25" t="str">
        <f t="shared" si="1"/>
        <v>VLEP INRS en PPM : 8H = 0 - CT = 0</v>
      </c>
      <c r="CC25" t="str">
        <f t="shared" si="2"/>
        <v>VLEP INRS en mg/m3 : 8H = 0,0006 - CT = 0</v>
      </c>
      <c r="CD25" t="str">
        <f t="shared" si="3"/>
        <v>VLEP QUARKS : 8H = RC 0 mg/m³ (FR)
RC 0 mg/m³ (EU) - CT =  / VLEP INRS en PPM : 8H = 0 - CT = 0 / VLEP INRS en mg/m3 : 8H = 0,0006 - CT = 0</v>
      </c>
    </row>
    <row r="26" spans="1:82" ht="14.45" customHeight="1" x14ac:dyDescent="0.25">
      <c r="A26" s="3"/>
      <c r="B26" s="3"/>
      <c r="C26" s="96"/>
      <c r="D26" s="96"/>
      <c r="E26" s="96"/>
      <c r="F26" s="88"/>
      <c r="G26" s="88"/>
      <c r="H26" s="88"/>
      <c r="I26" s="88"/>
      <c r="J26" s="5" t="s">
        <v>963</v>
      </c>
      <c r="K26" s="5" t="s">
        <v>2451</v>
      </c>
      <c r="L26" s="5" t="s">
        <v>964</v>
      </c>
      <c r="M26" s="5" t="s">
        <v>965</v>
      </c>
      <c r="N26" s="5"/>
      <c r="O26" s="5"/>
      <c r="P26" s="5"/>
      <c r="Q26" s="5"/>
      <c r="R26" s="5"/>
      <c r="S26" s="5" t="s">
        <v>966</v>
      </c>
      <c r="T26" s="5"/>
      <c r="U26" s="5"/>
      <c r="V26" s="5"/>
      <c r="W26" s="5"/>
      <c r="X26" s="5"/>
      <c r="Y26" s="5" t="s">
        <v>654</v>
      </c>
      <c r="Z26" s="5"/>
      <c r="AA26" s="5"/>
      <c r="AB26" s="5"/>
      <c r="AC26" s="5"/>
      <c r="AD26" s="5"/>
      <c r="AE26" s="97"/>
      <c r="AF26" s="97"/>
      <c r="AG26" s="97"/>
      <c r="AH26" s="97"/>
      <c r="AI26" s="97"/>
      <c r="AJ26" s="97"/>
      <c r="AK26" s="97"/>
      <c r="AL26" s="97"/>
      <c r="AM26" s="97"/>
      <c r="AN26" s="95"/>
      <c r="AO26" s="95"/>
      <c r="AP26" s="95"/>
      <c r="AQ26" s="95"/>
      <c r="AR26" s="95"/>
      <c r="AS26" s="94"/>
      <c r="AT26" s="94"/>
      <c r="AU26" s="94"/>
      <c r="AV26" s="94"/>
      <c r="AW26" s="94"/>
      <c r="AX26" s="94"/>
      <c r="AY26" s="94"/>
      <c r="AZ26" s="94"/>
      <c r="BA26" s="94"/>
      <c r="BB26" s="94"/>
      <c r="BC26" s="94"/>
      <c r="BD26" s="94"/>
      <c r="BE26" s="9"/>
      <c r="BF26" s="9"/>
      <c r="BG26" s="9"/>
      <c r="BH26" s="9"/>
      <c r="BI26" s="9"/>
      <c r="BJ26" s="9"/>
      <c r="BK26" s="9"/>
      <c r="BL26" s="9"/>
      <c r="BM26" s="9"/>
      <c r="BN26" s="93"/>
      <c r="BO26" s="93"/>
      <c r="BP26" s="93"/>
      <c r="BQ26" s="93"/>
      <c r="BR26" s="93"/>
      <c r="BS26" s="92"/>
      <c r="BU26" t="str">
        <f t="shared" si="0"/>
        <v xml:space="preserve">VLEP QUARKS : 8H =  - CT = </v>
      </c>
      <c r="BV26" s="41">
        <f>_xlfn.XLOOKUP($L26,VLEP!$C:$C,VLEP!I:I)</f>
        <v>0</v>
      </c>
      <c r="BW26" s="41">
        <f>_xlfn.XLOOKUP($L26,VLEP!$C:$C,VLEP!J:J)</f>
        <v>4.0000000000000001E-3</v>
      </c>
      <c r="BX26" s="41">
        <f>_xlfn.XLOOKUP($L26,VLEP!$C:$C,VLEP!K:K)</f>
        <v>0</v>
      </c>
      <c r="BY26" s="41">
        <f>_xlfn.XLOOKUP($L26,VLEP!$C:$C,VLEP!L:L)</f>
        <v>0</v>
      </c>
      <c r="BZ26" s="27" t="str">
        <f>_xlfn.XLOOKUP($L26,VLEP!$C:$C,VLEP!M:M)</f>
        <v>Valeurs limites réglementaires contraignantes (article R. 4412-149 du Code du travail)</v>
      </c>
      <c r="CA26" s="27">
        <f>_xlfn.XLOOKUP($L26,VLEP!$C:$C,VLEP!F:F)</f>
        <v>2021</v>
      </c>
      <c r="CB26" t="str">
        <f t="shared" si="1"/>
        <v>VLEP INRS en PPM : 8H = 0 - CT = 0</v>
      </c>
      <c r="CC26" t="str">
        <f t="shared" si="2"/>
        <v>VLEP INRS en mg/m3 : 8H = 0,004 - CT = 0</v>
      </c>
      <c r="CD26" t="str">
        <f t="shared" si="3"/>
        <v>VLEP QUARKS : 8H =  - CT =  / VLEP INRS en PPM : 8H = 0 - CT = 0 / VLEP INRS en mg/m3 : 8H = 0,004 - CT = 0</v>
      </c>
    </row>
    <row r="27" spans="1:82" ht="14.45" customHeight="1" x14ac:dyDescent="0.25">
      <c r="A27" s="3"/>
      <c r="B27" s="3"/>
      <c r="C27" s="96"/>
      <c r="D27" s="96"/>
      <c r="E27" s="96"/>
      <c r="F27" s="88"/>
      <c r="G27" s="88"/>
      <c r="H27" s="88"/>
      <c r="I27" s="88"/>
      <c r="J27" s="5" t="s">
        <v>1436</v>
      </c>
      <c r="K27" s="5" t="s">
        <v>2451</v>
      </c>
      <c r="L27" s="5" t="s">
        <v>265</v>
      </c>
      <c r="M27" s="5" t="s">
        <v>1437</v>
      </c>
      <c r="N27" s="5"/>
      <c r="O27" s="5"/>
      <c r="P27" s="5"/>
      <c r="Q27" s="5"/>
      <c r="R27" s="5" t="s">
        <v>1051</v>
      </c>
      <c r="S27" s="5"/>
      <c r="T27" s="5"/>
      <c r="U27" s="5"/>
      <c r="V27" s="5"/>
      <c r="W27" s="5"/>
      <c r="X27" s="5"/>
      <c r="Y27" s="5"/>
      <c r="Z27" s="5"/>
      <c r="AA27" s="5"/>
      <c r="AB27" s="5"/>
      <c r="AC27" s="5" t="s">
        <v>1438</v>
      </c>
      <c r="AD27" s="5"/>
      <c r="AE27" s="97"/>
      <c r="AF27" s="97"/>
      <c r="AG27" s="97"/>
      <c r="AH27" s="97"/>
      <c r="AI27" s="97"/>
      <c r="AJ27" s="97"/>
      <c r="AK27" s="97"/>
      <c r="AL27" s="97"/>
      <c r="AM27" s="97"/>
      <c r="AN27" s="95"/>
      <c r="AO27" s="95"/>
      <c r="AP27" s="95"/>
      <c r="AQ27" s="95"/>
      <c r="AR27" s="95"/>
      <c r="AS27" s="94"/>
      <c r="AT27" s="94"/>
      <c r="AU27" s="94"/>
      <c r="AV27" s="94"/>
      <c r="AW27" s="94"/>
      <c r="AX27" s="94"/>
      <c r="AY27" s="94"/>
      <c r="AZ27" s="94"/>
      <c r="BA27" s="94"/>
      <c r="BB27" s="94"/>
      <c r="BC27" s="94"/>
      <c r="BD27" s="94"/>
      <c r="BE27" s="9"/>
      <c r="BF27" s="9" t="s">
        <v>1306</v>
      </c>
      <c r="BG27" s="9"/>
      <c r="BH27" s="9"/>
      <c r="BI27" s="9"/>
      <c r="BJ27" s="9"/>
      <c r="BK27" s="9"/>
      <c r="BL27" s="9"/>
      <c r="BM27" s="9"/>
      <c r="BN27" s="93"/>
      <c r="BO27" s="93"/>
      <c r="BP27" s="93"/>
      <c r="BQ27" s="93"/>
      <c r="BR27" s="93"/>
      <c r="BS27" s="90"/>
      <c r="BU27" t="str">
        <f t="shared" si="0"/>
        <v xml:space="preserve">VLEP QUARKS : 8H = RI 2 mg/m³ (FR)
RI 2 mg/m³ - 2 mg/m³ (EU) - CT = </v>
      </c>
      <c r="BV27" s="41">
        <f>_xlfn.XLOOKUP($L27,VLEP!$C:$C,VLEP!I:I)</f>
        <v>0</v>
      </c>
      <c r="BW27" s="41">
        <f>_xlfn.XLOOKUP($L27,VLEP!$C:$C,VLEP!J:J)</f>
        <v>2</v>
      </c>
      <c r="BX27" s="41">
        <f>_xlfn.XLOOKUP($L27,VLEP!$C:$C,VLEP!K:K)</f>
        <v>0</v>
      </c>
      <c r="BY27" s="41">
        <f>_xlfn.XLOOKUP($L27,VLEP!$C:$C,VLEP!L:L)</f>
        <v>0</v>
      </c>
      <c r="BZ27" s="27" t="str">
        <f>_xlfn.XLOOKUP($L27,VLEP!$C:$C,VLEP!M:M)</f>
        <v>Valeurs limites réglementaires indicatives (arrêté du 30-06-2004 modifié)</v>
      </c>
      <c r="CA27" s="27">
        <f>_xlfn.XLOOKUP($L27,VLEP!$C:$C,VLEP!F:F)</f>
        <v>2007</v>
      </c>
      <c r="CB27" t="str">
        <f t="shared" si="1"/>
        <v>VLEP INRS en PPM : 8H = 0 - CT = 0</v>
      </c>
      <c r="CC27" t="str">
        <f t="shared" si="2"/>
        <v>VLEP INRS en mg/m3 : 8H = 2 - CT = 0</v>
      </c>
      <c r="CD27" t="str">
        <f t="shared" si="3"/>
        <v>VLEP QUARKS : 8H = RI 2 mg/m³ (FR)
RI 2 mg/m³ - 2 mg/m³ (EU) - CT =  / VLEP INRS en PPM : 8H = 0 - CT = 0 / VLEP INRS en mg/m3 : 8H = 2 - CT = 0</v>
      </c>
    </row>
    <row r="28" spans="1:82" ht="14.45" customHeight="1" x14ac:dyDescent="0.25">
      <c r="A28" s="3"/>
      <c r="B28" s="3"/>
      <c r="C28" s="96"/>
      <c r="D28" s="96"/>
      <c r="E28" s="96"/>
      <c r="F28" s="88"/>
      <c r="G28" s="88"/>
      <c r="H28" s="88"/>
      <c r="I28" s="88"/>
      <c r="J28" s="5" t="s">
        <v>1117</v>
      </c>
      <c r="K28" s="5" t="s">
        <v>2451</v>
      </c>
      <c r="L28" s="5" t="s">
        <v>1118</v>
      </c>
      <c r="M28" s="5" t="s">
        <v>1119</v>
      </c>
      <c r="N28" s="5"/>
      <c r="O28" s="5"/>
      <c r="P28" s="5"/>
      <c r="Q28" s="5"/>
      <c r="R28" s="5"/>
      <c r="S28" s="5"/>
      <c r="T28" s="5"/>
      <c r="U28" s="5"/>
      <c r="V28" s="5"/>
      <c r="W28" s="5"/>
      <c r="X28" s="5"/>
      <c r="Y28" s="5"/>
      <c r="Z28" s="5"/>
      <c r="AA28" s="5"/>
      <c r="AB28" s="5"/>
      <c r="AC28" s="5"/>
      <c r="AD28" s="5"/>
      <c r="AE28" s="97"/>
      <c r="AF28" s="97"/>
      <c r="AG28" s="97"/>
      <c r="AH28" s="97"/>
      <c r="AI28" s="97"/>
      <c r="AJ28" s="97"/>
      <c r="AK28" s="97"/>
      <c r="AL28" s="97"/>
      <c r="AM28" s="97"/>
      <c r="AN28" s="95"/>
      <c r="AO28" s="95"/>
      <c r="AP28" s="95"/>
      <c r="AQ28" s="95"/>
      <c r="AR28" s="95"/>
      <c r="AS28" s="94"/>
      <c r="AT28" s="94"/>
      <c r="AU28" s="94"/>
      <c r="AV28" s="94"/>
      <c r="AW28" s="94"/>
      <c r="AX28" s="94"/>
      <c r="AY28" s="94"/>
      <c r="AZ28" s="94"/>
      <c r="BA28" s="94"/>
      <c r="BB28" s="94"/>
      <c r="BC28" s="94"/>
      <c r="BD28" s="94"/>
      <c r="BE28" s="9"/>
      <c r="BF28" s="9"/>
      <c r="BG28" s="9"/>
      <c r="BH28" s="9"/>
      <c r="BI28" s="9"/>
      <c r="BJ28" s="9"/>
      <c r="BK28" s="9"/>
      <c r="BL28" s="9"/>
      <c r="BM28" s="9"/>
      <c r="BN28" s="93"/>
      <c r="BO28" s="93"/>
      <c r="BP28" s="93"/>
      <c r="BQ28" s="93"/>
      <c r="BR28" s="93"/>
      <c r="BS28" s="64"/>
      <c r="BU28" t="str">
        <f t="shared" si="0"/>
        <v xml:space="preserve">VLEP QUARKS : 8H =  - CT = </v>
      </c>
      <c r="BV28" s="41">
        <f>_xlfn.XLOOKUP($L28,VLEP!$C:$C,VLEP!I:I)</f>
        <v>0</v>
      </c>
      <c r="BW28" s="41">
        <f>_xlfn.XLOOKUP($L28,VLEP!$C:$C,VLEP!J:J)</f>
        <v>0.2</v>
      </c>
      <c r="BX28" s="41">
        <f>_xlfn.XLOOKUP($L28,VLEP!$C:$C,VLEP!K:K)</f>
        <v>0</v>
      </c>
      <c r="BY28" s="41">
        <f>_xlfn.XLOOKUP($L28,VLEP!$C:$C,VLEP!L:L)</f>
        <v>0</v>
      </c>
      <c r="BZ28" s="27">
        <f>_xlfn.XLOOKUP($L28,VLEP!$C:$C,VLEP!M:M)</f>
        <v>0</v>
      </c>
      <c r="CA28" s="27">
        <f>_xlfn.XLOOKUP($L28,VLEP!$C:$C,VLEP!F:F)</f>
        <v>1987</v>
      </c>
      <c r="CB28" t="str">
        <f t="shared" si="1"/>
        <v>VLEP INRS en PPM : 8H = 0 - CT = 0</v>
      </c>
      <c r="CC28" t="str">
        <f t="shared" si="2"/>
        <v>VLEP INRS en mg/m3 : 8H = 0,2 - CT = 0</v>
      </c>
      <c r="CD28" t="str">
        <f t="shared" si="3"/>
        <v>VLEP QUARKS : 8H =  - CT =  / VLEP INRS en PPM : 8H = 0 - CT = 0 / VLEP INRS en mg/m3 : 8H = 0,2 - CT = 0</v>
      </c>
    </row>
    <row r="29" spans="1:82" ht="87" customHeight="1" x14ac:dyDescent="0.25">
      <c r="A29" s="3"/>
      <c r="B29" s="3"/>
      <c r="C29" s="87"/>
      <c r="D29" s="87"/>
      <c r="E29" s="87"/>
      <c r="F29" s="77"/>
      <c r="G29" s="77"/>
      <c r="H29" s="77"/>
      <c r="I29" s="77"/>
      <c r="J29" s="5" t="s">
        <v>953</v>
      </c>
      <c r="K29" s="5" t="s">
        <v>2451</v>
      </c>
      <c r="L29" s="5" t="s">
        <v>262</v>
      </c>
      <c r="M29" s="5" t="s">
        <v>1439</v>
      </c>
      <c r="N29" s="5"/>
      <c r="O29" s="5"/>
      <c r="P29" s="5"/>
      <c r="Q29" s="5"/>
      <c r="R29" s="5"/>
      <c r="S29" s="5"/>
      <c r="T29" s="5"/>
      <c r="U29" s="5"/>
      <c r="V29" s="5"/>
      <c r="W29" s="5"/>
      <c r="X29" s="5"/>
      <c r="Y29" s="5"/>
      <c r="Z29" s="5"/>
      <c r="AA29" s="5"/>
      <c r="AB29" s="5"/>
      <c r="AC29" s="5"/>
      <c r="AD29" s="5"/>
      <c r="AE29" s="85"/>
      <c r="AF29" s="85"/>
      <c r="AG29" s="85"/>
      <c r="AH29" s="85"/>
      <c r="AI29" s="85"/>
      <c r="AJ29" s="85"/>
      <c r="AK29" s="85"/>
      <c r="AL29" s="85"/>
      <c r="AM29" s="85"/>
      <c r="AN29" s="83"/>
      <c r="AO29" s="83"/>
      <c r="AP29" s="83"/>
      <c r="AQ29" s="83"/>
      <c r="AR29" s="83"/>
      <c r="AS29" s="79"/>
      <c r="AT29" s="79"/>
      <c r="AU29" s="79"/>
      <c r="AV29" s="79"/>
      <c r="AW29" s="79"/>
      <c r="AX29" s="79"/>
      <c r="AY29" s="79"/>
      <c r="AZ29" s="79"/>
      <c r="BA29" s="79"/>
      <c r="BB29" s="79"/>
      <c r="BC29" s="79"/>
      <c r="BD29" s="79"/>
      <c r="BE29" s="9"/>
      <c r="BF29" s="9"/>
      <c r="BG29" s="9"/>
      <c r="BH29" s="9"/>
      <c r="BI29" s="9"/>
      <c r="BJ29" s="9"/>
      <c r="BK29" s="9"/>
      <c r="BL29" s="9"/>
      <c r="BM29" s="9"/>
      <c r="BN29" s="81"/>
      <c r="BO29" s="81"/>
      <c r="BP29" s="81"/>
      <c r="BQ29" s="81"/>
      <c r="BR29" s="81"/>
      <c r="BS29" s="10"/>
      <c r="BU29" t="str">
        <f t="shared" si="0"/>
        <v xml:space="preserve">VLEP QUARKS : 8H =  - CT = </v>
      </c>
      <c r="BV29" s="41">
        <f>_xlfn.XLOOKUP($L29,VLEP!$C:$C,VLEP!I:I)</f>
        <v>0</v>
      </c>
      <c r="BW29" s="41">
        <f>_xlfn.XLOOKUP($L29,VLEP!$C:$C,VLEP!J:J)</f>
        <v>10</v>
      </c>
      <c r="BX29" s="41">
        <f>_xlfn.XLOOKUP($L29,VLEP!$C:$C,VLEP!K:K)</f>
        <v>0</v>
      </c>
      <c r="BY29" s="41">
        <f>_xlfn.XLOOKUP($L29,VLEP!$C:$C,VLEP!L:L)</f>
        <v>0</v>
      </c>
      <c r="BZ29" s="27">
        <f>_xlfn.XLOOKUP($L29,VLEP!$C:$C,VLEP!M:M)</f>
        <v>0</v>
      </c>
      <c r="CA29" s="27">
        <f>_xlfn.XLOOKUP($L29,VLEP!$C:$C,VLEP!F:F)</f>
        <v>1985</v>
      </c>
      <c r="CB29" t="str">
        <f t="shared" si="1"/>
        <v>VLEP INRS en PPM : 8H = 0 - CT = 0</v>
      </c>
      <c r="CC29" t="str">
        <f t="shared" si="2"/>
        <v>VLEP INRS en mg/m3 : 8H = 10 - CT = 0</v>
      </c>
      <c r="CD29" t="str">
        <f t="shared" si="3"/>
        <v>VLEP QUARKS : 8H =  - CT =  / VLEP INRS en PPM : 8H = 0 - CT = 0 / VLEP INRS en mg/m3 : 8H = 10 - CT = 0</v>
      </c>
    </row>
    <row r="30" spans="1:82" ht="14.45" customHeight="1" x14ac:dyDescent="0.25">
      <c r="A30" s="3"/>
      <c r="B30" s="3"/>
      <c r="C30" s="3" t="s">
        <v>1125</v>
      </c>
      <c r="D30" s="3"/>
      <c r="E30" s="3"/>
      <c r="F30" s="4" t="s">
        <v>2462</v>
      </c>
      <c r="G30" s="4" t="s">
        <v>310</v>
      </c>
      <c r="H30" s="4" t="s">
        <v>2147</v>
      </c>
      <c r="I30" s="4" t="s">
        <v>595</v>
      </c>
      <c r="J30" s="5" t="s">
        <v>1103</v>
      </c>
      <c r="K30" s="5" t="s">
        <v>1026</v>
      </c>
      <c r="L30" s="5" t="s">
        <v>100</v>
      </c>
      <c r="M30" s="5" t="s">
        <v>957</v>
      </c>
      <c r="N30" s="5"/>
      <c r="O30" s="5"/>
      <c r="P30" s="5"/>
      <c r="Q30" s="5"/>
      <c r="R30" s="5"/>
      <c r="S30" s="5"/>
      <c r="T30" s="5"/>
      <c r="U30" s="5"/>
      <c r="V30" s="5"/>
      <c r="W30" s="5"/>
      <c r="X30" s="5"/>
      <c r="Y30" s="5"/>
      <c r="Z30" s="5"/>
      <c r="AA30" s="5"/>
      <c r="AB30" s="5"/>
      <c r="AC30" s="5"/>
      <c r="AD30" s="5"/>
      <c r="AE30" s="6" t="s">
        <v>151</v>
      </c>
      <c r="AF30" s="6">
        <v>83</v>
      </c>
      <c r="AG30" s="6"/>
      <c r="AH30" s="6"/>
      <c r="AI30" s="6"/>
      <c r="AJ30" s="6"/>
      <c r="AK30" s="6"/>
      <c r="AL30" s="6"/>
      <c r="AM30" s="6"/>
      <c r="AN30" s="7" t="s">
        <v>317</v>
      </c>
      <c r="AO30" s="7" t="s">
        <v>2463</v>
      </c>
      <c r="AP30" s="7"/>
      <c r="AQ30" s="7"/>
      <c r="AR30" s="7"/>
      <c r="AS30" s="8"/>
      <c r="AT30" s="8"/>
      <c r="AU30" s="8"/>
      <c r="AV30" s="8"/>
      <c r="AW30" s="8" t="s">
        <v>134</v>
      </c>
      <c r="AX30" s="8"/>
      <c r="AY30" s="8" t="s">
        <v>134</v>
      </c>
      <c r="AZ30" s="8"/>
      <c r="BA30" s="8"/>
      <c r="BB30" s="8"/>
      <c r="BC30" s="8"/>
      <c r="BD30" s="8" t="s">
        <v>947</v>
      </c>
      <c r="BE30" s="9"/>
      <c r="BF30" s="9"/>
      <c r="BG30" s="9"/>
      <c r="BH30" s="9"/>
      <c r="BI30" s="9"/>
      <c r="BJ30" s="9"/>
      <c r="BK30" s="9"/>
      <c r="BL30" s="9"/>
      <c r="BM30" s="9"/>
      <c r="BN30" s="9"/>
      <c r="BO30" s="9"/>
      <c r="BP30" s="9"/>
      <c r="BQ30" s="9"/>
      <c r="BR30" s="9"/>
      <c r="BS30" s="10"/>
      <c r="BU30" t="str">
        <f t="shared" si="0"/>
        <v xml:space="preserve">VLEP QUARKS : 8H =  - CT = </v>
      </c>
      <c r="BV30" s="41">
        <f>_xlfn.XLOOKUP($L30,VLEP!$C:$C,VLEP!I:I)</f>
        <v>0</v>
      </c>
      <c r="BW30" s="41">
        <f>_xlfn.XLOOKUP($L30,VLEP!$C:$C,VLEP!J:J)</f>
        <v>0</v>
      </c>
      <c r="BX30" s="41">
        <f>_xlfn.XLOOKUP($L30,VLEP!$C:$C,VLEP!K:K)</f>
        <v>1</v>
      </c>
      <c r="BY30" s="41">
        <f>_xlfn.XLOOKUP($L30,VLEP!$C:$C,VLEP!L:L)</f>
        <v>2.6</v>
      </c>
      <c r="BZ30" s="27" t="str">
        <f>_xlfn.XLOOKUP($L30,VLEP!$C:$C,VLEP!M:M)</f>
        <v>Valeurs limites réglementaires indicatives (arrêté du 30-06-2004 modifié)</v>
      </c>
      <c r="CA30" s="27">
        <f>_xlfn.XLOOKUP($L30,VLEP!$C:$C,VLEP!F:F)</f>
        <v>2007</v>
      </c>
      <c r="CB30" t="str">
        <f t="shared" si="1"/>
        <v>VLEP INRS en PPM : 8H = 0 - CT = 1</v>
      </c>
      <c r="CC30" t="str">
        <f t="shared" si="2"/>
        <v>VLEP INRS en mg/m3 : 8H = 0 - CT = 2,6</v>
      </c>
      <c r="CD30" t="str">
        <f t="shared" si="3"/>
        <v>VLEP QUARKS : 8H =  - CT =  / VLEP INRS en PPM : 8H = 0 - CT = 1 / VLEP INRS en mg/m3 : 8H = 0 - CT = 2,6</v>
      </c>
    </row>
    <row r="31" spans="1:82" ht="14.45" customHeight="1" x14ac:dyDescent="0.25">
      <c r="A31" s="3"/>
      <c r="B31" s="3"/>
      <c r="C31" s="3" t="s">
        <v>1125</v>
      </c>
      <c r="D31" s="3"/>
      <c r="E31" s="3"/>
      <c r="F31" s="4" t="s">
        <v>2464</v>
      </c>
      <c r="G31" s="4" t="s">
        <v>270</v>
      </c>
      <c r="H31" s="4" t="s">
        <v>2154</v>
      </c>
      <c r="I31" s="34" t="s">
        <v>1922</v>
      </c>
      <c r="J31" s="5" t="s">
        <v>1162</v>
      </c>
      <c r="K31" s="5" t="s">
        <v>1254</v>
      </c>
      <c r="L31" s="5" t="s">
        <v>74</v>
      </c>
      <c r="M31" s="5" t="s">
        <v>1163</v>
      </c>
      <c r="N31" s="5" t="s">
        <v>1164</v>
      </c>
      <c r="O31" s="5"/>
      <c r="P31" s="5"/>
      <c r="Q31" s="5"/>
      <c r="R31" s="5" t="s">
        <v>1165</v>
      </c>
      <c r="S31" s="5"/>
      <c r="T31" s="5" t="s">
        <v>1166</v>
      </c>
      <c r="U31" s="5"/>
      <c r="V31" s="5"/>
      <c r="W31" s="5"/>
      <c r="X31" s="5"/>
      <c r="Y31" s="5"/>
      <c r="Z31" s="5"/>
      <c r="AA31" s="5"/>
      <c r="AB31" s="5"/>
      <c r="AC31" s="5" t="s">
        <v>1168</v>
      </c>
      <c r="AD31" s="5" t="s">
        <v>1169</v>
      </c>
      <c r="AE31" s="6" t="s">
        <v>151</v>
      </c>
      <c r="AF31" s="6">
        <v>64.7</v>
      </c>
      <c r="AG31" s="6"/>
      <c r="AH31" s="6" t="s">
        <v>946</v>
      </c>
      <c r="AI31" s="6"/>
      <c r="AJ31" s="6"/>
      <c r="AK31" s="6">
        <v>11</v>
      </c>
      <c r="AL31" s="6"/>
      <c r="AM31" s="6"/>
      <c r="AN31" s="7" t="s">
        <v>2465</v>
      </c>
      <c r="AO31" s="7" t="s">
        <v>2466</v>
      </c>
      <c r="AP31" s="7"/>
      <c r="AQ31" s="7"/>
      <c r="AR31" s="7"/>
      <c r="AS31" s="8"/>
      <c r="AT31" s="8" t="s">
        <v>134</v>
      </c>
      <c r="AU31" s="8"/>
      <c r="AV31" s="8"/>
      <c r="AW31" s="8"/>
      <c r="AX31" s="8" t="s">
        <v>134</v>
      </c>
      <c r="AY31" s="8"/>
      <c r="AZ31" s="8" t="s">
        <v>134</v>
      </c>
      <c r="BA31" s="8"/>
      <c r="BB31" s="8"/>
      <c r="BC31" s="8" t="s">
        <v>169</v>
      </c>
      <c r="BD31" s="8" t="s">
        <v>1608</v>
      </c>
      <c r="BE31" s="9" t="s">
        <v>1011</v>
      </c>
      <c r="BF31" s="9" t="s">
        <v>1171</v>
      </c>
      <c r="BG31" s="9" t="s">
        <v>1172</v>
      </c>
      <c r="BH31" s="9" t="s">
        <v>1040</v>
      </c>
      <c r="BI31" s="9"/>
      <c r="BJ31" s="9"/>
      <c r="BK31" s="9"/>
      <c r="BL31" s="9" t="s">
        <v>1173</v>
      </c>
      <c r="BM31" s="9"/>
      <c r="BN31" s="9"/>
      <c r="BO31" s="9"/>
      <c r="BP31" s="9"/>
      <c r="BQ31" s="9"/>
      <c r="BR31" s="9"/>
      <c r="BS31" s="10"/>
      <c r="BU31" t="str">
        <f t="shared" si="0"/>
        <v>VLEP QUARKS : 8H = RC 200 ppm - 260 mg/m³ (FR)
RI 200 ppm - 260 mg/m³ (EU) - CT = I 1300 mg/m³ - 1000 ppm (FR)</v>
      </c>
      <c r="BV31" s="41">
        <f>_xlfn.XLOOKUP($L31,VLEP!$C:$C,VLEP!I:I)</f>
        <v>200</v>
      </c>
      <c r="BW31" s="41">
        <f>_xlfn.XLOOKUP($L31,VLEP!$C:$C,VLEP!J:J)</f>
        <v>260</v>
      </c>
      <c r="BX31" s="41">
        <f>_xlfn.XLOOKUP($L31,VLEP!$C:$C,VLEP!K:K)</f>
        <v>1000</v>
      </c>
      <c r="BY31" s="41">
        <f>_xlfn.XLOOKUP($L31,VLEP!$C:$C,VLEP!L:L)</f>
        <v>1300</v>
      </c>
      <c r="BZ31" s="27" t="str">
        <f>_xlfn.XLOOKUP($L31,VLEP!$C:$C,VLEP!M:M)</f>
        <v>Valeurs limites réglementaires contraignantes (article R. 4412-149 du Code du travail)</v>
      </c>
      <c r="CA31" s="27">
        <f>_xlfn.XLOOKUP($L31,VLEP!$C:$C,VLEP!F:F)</f>
        <v>2007</v>
      </c>
      <c r="CB31" t="str">
        <f t="shared" si="1"/>
        <v>VLEP INRS en PPM : 8H = 200 - CT = 1000</v>
      </c>
      <c r="CC31" t="str">
        <f t="shared" si="2"/>
        <v>VLEP INRS en mg/m3 : 8H = 260 - CT = 1300</v>
      </c>
      <c r="CD31" t="str">
        <f t="shared" si="3"/>
        <v>VLEP QUARKS : 8H = RC 200 ppm - 260 mg/m³ (FR)
RI 200 ppm - 260 mg/m³ (EU) - CT = I 1300 mg/m³ - 1000 ppm (FR) / VLEP INRS en PPM : 8H = 200 - CT = 1000 / VLEP INRS en mg/m3 : 8H = 260 - CT = 1300</v>
      </c>
    </row>
    <row r="32" spans="1:82" ht="14.45" customHeight="1" x14ac:dyDescent="0.25">
      <c r="A32" s="3"/>
      <c r="B32" s="3"/>
      <c r="C32" s="3" t="s">
        <v>1125</v>
      </c>
      <c r="D32" s="3"/>
      <c r="E32" s="3"/>
      <c r="F32" s="4" t="s">
        <v>2467</v>
      </c>
      <c r="G32" s="4" t="s">
        <v>374</v>
      </c>
      <c r="H32" s="4" t="s">
        <v>2144</v>
      </c>
      <c r="I32" s="34" t="s">
        <v>2468</v>
      </c>
      <c r="J32" s="5" t="s">
        <v>259</v>
      </c>
      <c r="K32" s="5" t="s">
        <v>2469</v>
      </c>
      <c r="L32" s="5" t="s">
        <v>30</v>
      </c>
      <c r="M32" s="5" t="s">
        <v>1201</v>
      </c>
      <c r="N32" s="5" t="s">
        <v>1202</v>
      </c>
      <c r="O32" s="5"/>
      <c r="P32" s="5" t="s">
        <v>1203</v>
      </c>
      <c r="Q32" s="5"/>
      <c r="R32" s="5"/>
      <c r="S32" s="5"/>
      <c r="T32" s="5" t="s">
        <v>1007</v>
      </c>
      <c r="U32" s="5"/>
      <c r="V32" s="5"/>
      <c r="W32" s="5" t="s">
        <v>968</v>
      </c>
      <c r="X32" s="5"/>
      <c r="Y32" s="5"/>
      <c r="Z32" s="5"/>
      <c r="AA32" s="5"/>
      <c r="AB32" s="5"/>
      <c r="AC32" s="5" t="s">
        <v>1204</v>
      </c>
      <c r="AD32" s="5"/>
      <c r="AE32" s="6" t="s">
        <v>151</v>
      </c>
      <c r="AF32" s="6">
        <v>68.7</v>
      </c>
      <c r="AG32" s="6"/>
      <c r="AH32" s="6" t="s">
        <v>946</v>
      </c>
      <c r="AI32" s="6"/>
      <c r="AJ32" s="6"/>
      <c r="AK32" s="6">
        <v>-21.7</v>
      </c>
      <c r="AL32" s="6"/>
      <c r="AM32" s="6"/>
      <c r="AN32" s="7" t="s">
        <v>2470</v>
      </c>
      <c r="AO32" s="7"/>
      <c r="AP32" s="7"/>
      <c r="AQ32" s="7" t="s">
        <v>220</v>
      </c>
      <c r="AR32" s="7"/>
      <c r="AS32" s="8"/>
      <c r="AT32" s="8" t="s">
        <v>134</v>
      </c>
      <c r="AU32" s="8"/>
      <c r="AV32" s="8"/>
      <c r="AW32" s="8"/>
      <c r="AX32" s="8" t="s">
        <v>134</v>
      </c>
      <c r="AY32" s="8" t="s">
        <v>134</v>
      </c>
      <c r="AZ32" s="8" t="s">
        <v>134</v>
      </c>
      <c r="BA32" s="8" t="s">
        <v>134</v>
      </c>
      <c r="BB32" s="8" t="s">
        <v>134</v>
      </c>
      <c r="BC32" s="8" t="s">
        <v>221</v>
      </c>
      <c r="BD32" s="8" t="s">
        <v>2471</v>
      </c>
      <c r="BE32" s="9" t="s">
        <v>1206</v>
      </c>
      <c r="BF32" s="9" t="s">
        <v>1207</v>
      </c>
      <c r="BG32" s="9" t="s">
        <v>1208</v>
      </c>
      <c r="BH32" s="9"/>
      <c r="BI32" s="9"/>
      <c r="BJ32" s="9"/>
      <c r="BK32" s="9"/>
      <c r="BL32" s="9"/>
      <c r="BM32" s="9"/>
      <c r="BN32" s="9"/>
      <c r="BO32" s="9"/>
      <c r="BP32" s="9"/>
      <c r="BQ32" s="9"/>
      <c r="BR32" s="9"/>
      <c r="BS32" s="10"/>
      <c r="BU32" t="str">
        <f t="shared" si="0"/>
        <v xml:space="preserve">VLEP QUARKS : 8H = RC 20 ppm - 72 mg/m³ (FR)
RI 20 ppm - 72 mg/m³ (EU) - CT = </v>
      </c>
      <c r="BV32" s="41">
        <f>_xlfn.XLOOKUP($L32,VLEP!$C:$C,VLEP!I:I)</f>
        <v>20</v>
      </c>
      <c r="BW32" s="41">
        <f>_xlfn.XLOOKUP($L32,VLEP!$C:$C,VLEP!J:J)</f>
        <v>72</v>
      </c>
      <c r="BX32" s="41">
        <f>_xlfn.XLOOKUP($L32,VLEP!$C:$C,VLEP!K:K)</f>
        <v>0</v>
      </c>
      <c r="BY32" s="41">
        <f>_xlfn.XLOOKUP($L32,VLEP!$C:$C,VLEP!L:L)</f>
        <v>0</v>
      </c>
      <c r="BZ32" s="27" t="str">
        <f>_xlfn.XLOOKUP($L32,VLEP!$C:$C,VLEP!M:M)</f>
        <v>Valeurs limites réglementaires contraignantes (article R. 4412-149 du Code du travail)</v>
      </c>
      <c r="CA32" s="27">
        <f>_xlfn.XLOOKUP($L32,VLEP!$C:$C,VLEP!F:F)</f>
        <v>2007</v>
      </c>
      <c r="CB32" t="str">
        <f t="shared" si="1"/>
        <v>VLEP INRS en PPM : 8H = 20 - CT = 0</v>
      </c>
      <c r="CC32" t="str">
        <f t="shared" si="2"/>
        <v>VLEP INRS en mg/m3 : 8H = 72 - CT = 0</v>
      </c>
      <c r="CD32" t="str">
        <f t="shared" si="3"/>
        <v>VLEP QUARKS : 8H = RC 20 ppm - 72 mg/m³ (FR)
RI 20 ppm - 72 mg/m³ (EU) - CT =  / VLEP INRS en PPM : 8H = 20 - CT = 0 / VLEP INRS en mg/m3 : 8H = 72 - CT = 0</v>
      </c>
    </row>
    <row r="33" spans="1:82" ht="14.45" customHeight="1" x14ac:dyDescent="0.25">
      <c r="A33" s="3"/>
      <c r="B33" s="3"/>
      <c r="C33" s="3" t="s">
        <v>1125</v>
      </c>
      <c r="D33" s="3"/>
      <c r="E33" s="3"/>
      <c r="F33" s="4" t="s">
        <v>2472</v>
      </c>
      <c r="G33" s="4" t="s">
        <v>2379</v>
      </c>
      <c r="H33" s="4" t="s">
        <v>2409</v>
      </c>
      <c r="I33" s="4"/>
      <c r="J33" s="5" t="s">
        <v>71</v>
      </c>
      <c r="K33" s="5"/>
      <c r="L33" s="5" t="s">
        <v>72</v>
      </c>
      <c r="M33" s="5" t="s">
        <v>1483</v>
      </c>
      <c r="N33" s="5" t="s">
        <v>1484</v>
      </c>
      <c r="O33" s="5"/>
      <c r="P33" s="5"/>
      <c r="Q33" s="5"/>
      <c r="R33" s="5" t="s">
        <v>973</v>
      </c>
      <c r="S33" s="5"/>
      <c r="T33" s="5"/>
      <c r="U33" s="5"/>
      <c r="V33" s="5"/>
      <c r="W33" s="5"/>
      <c r="X33" s="5"/>
      <c r="Y33" s="5"/>
      <c r="Z33" s="5"/>
      <c r="AA33" s="5"/>
      <c r="AB33" s="5"/>
      <c r="AC33" s="5" t="s">
        <v>1485</v>
      </c>
      <c r="AD33" s="5"/>
      <c r="AE33" s="6" t="s">
        <v>151</v>
      </c>
      <c r="AF33" s="6"/>
      <c r="AG33" s="6"/>
      <c r="AH33" s="6"/>
      <c r="AI33" s="6"/>
      <c r="AJ33" s="6"/>
      <c r="AK33" s="6"/>
      <c r="AL33" s="6"/>
      <c r="AM33" s="6"/>
      <c r="AN33" s="7"/>
      <c r="AO33" s="7" t="s">
        <v>2030</v>
      </c>
      <c r="AP33" s="7"/>
      <c r="AQ33" s="7"/>
      <c r="AR33" s="7"/>
      <c r="AS33" s="8"/>
      <c r="AT33" s="8"/>
      <c r="AU33" s="8"/>
      <c r="AV33" s="8"/>
      <c r="AW33" s="8"/>
      <c r="AX33" s="8"/>
      <c r="AY33" s="8"/>
      <c r="AZ33" s="8"/>
      <c r="BA33" s="8"/>
      <c r="BB33" s="8"/>
      <c r="BC33" s="8"/>
      <c r="BD33" s="8"/>
      <c r="BE33" s="9" t="s">
        <v>1011</v>
      </c>
      <c r="BF33" s="9"/>
      <c r="BG33" s="9" t="s">
        <v>1486</v>
      </c>
      <c r="BH33" s="9"/>
      <c r="BI33" s="9"/>
      <c r="BJ33" s="9"/>
      <c r="BK33" s="9"/>
      <c r="BL33" s="9"/>
      <c r="BM33" s="9"/>
      <c r="BN33" s="9"/>
      <c r="BO33" s="9"/>
      <c r="BP33" s="9"/>
      <c r="BQ33" s="9"/>
      <c r="BR33" s="9"/>
      <c r="BS33" s="10"/>
      <c r="BU33" t="str">
        <f t="shared" si="0"/>
        <v xml:space="preserve">VLEP QUARKS : 8H = RI 5 ppm - 9 mg/m³ (FR)
RI 5 ppm - 9 mg/m³ (EU) - CT = </v>
      </c>
      <c r="BV33" s="41">
        <f>_xlfn.XLOOKUP($L33,VLEP!$C:$C,VLEP!I:I)</f>
        <v>5</v>
      </c>
      <c r="BW33" s="41">
        <f>_xlfn.XLOOKUP($L33,VLEP!$C:$C,VLEP!J:J)</f>
        <v>9</v>
      </c>
      <c r="BX33" s="41">
        <f>_xlfn.XLOOKUP($L33,VLEP!$C:$C,VLEP!K:K)</f>
        <v>0</v>
      </c>
      <c r="BY33" s="41">
        <f>_xlfn.XLOOKUP($L33,VLEP!$C:$C,VLEP!L:L)</f>
        <v>0</v>
      </c>
      <c r="BZ33" s="27" t="str">
        <f>_xlfn.XLOOKUP($L33,VLEP!$C:$C,VLEP!M:M)</f>
        <v>Valeurs limites réglementaires indicatives (arrêté du 30-06-2004 modifié)</v>
      </c>
      <c r="CA33" s="27">
        <f>_xlfn.XLOOKUP($L33,VLEP!$C:$C,VLEP!F:F)</f>
        <v>2007</v>
      </c>
      <c r="CB33" t="str">
        <f t="shared" si="1"/>
        <v>VLEP INRS en PPM : 8H = 5 - CT = 0</v>
      </c>
      <c r="CC33" t="str">
        <f t="shared" si="2"/>
        <v>VLEP INRS en mg/m3 : 8H = 9 - CT = 0</v>
      </c>
      <c r="CD33" t="str">
        <f t="shared" si="3"/>
        <v>VLEP QUARKS : 8H = RI 5 ppm - 9 mg/m³ (FR)
RI 5 ppm - 9 mg/m³ (EU) - CT =  / VLEP INRS en PPM : 8H = 5 - CT = 0 / VLEP INRS en mg/m3 : 8H = 9 - CT = 0</v>
      </c>
    </row>
    <row r="34" spans="1:82" ht="14.45" customHeight="1" x14ac:dyDescent="0.25">
      <c r="A34" s="3"/>
      <c r="B34" s="3"/>
      <c r="C34" s="3" t="s">
        <v>1125</v>
      </c>
      <c r="D34" s="86"/>
      <c r="E34" s="86"/>
      <c r="F34" s="4" t="s">
        <v>288</v>
      </c>
      <c r="G34" s="4" t="s">
        <v>141</v>
      </c>
      <c r="H34" s="4" t="s">
        <v>2408</v>
      </c>
      <c r="I34" s="4" t="s">
        <v>274</v>
      </c>
      <c r="J34" s="5" t="s">
        <v>1620</v>
      </c>
      <c r="K34" s="5" t="s">
        <v>984</v>
      </c>
      <c r="L34" s="5" t="s">
        <v>38</v>
      </c>
      <c r="M34" s="5" t="s">
        <v>1621</v>
      </c>
      <c r="N34" s="5" t="s">
        <v>1622</v>
      </c>
      <c r="O34" s="5"/>
      <c r="P34" s="5" t="s">
        <v>1133</v>
      </c>
      <c r="Q34" s="5"/>
      <c r="R34" s="5"/>
      <c r="S34" s="5" t="s">
        <v>276</v>
      </c>
      <c r="T34" s="5"/>
      <c r="U34" s="5"/>
      <c r="V34" s="5"/>
      <c r="W34" s="5"/>
      <c r="X34" s="5"/>
      <c r="Y34" s="5"/>
      <c r="Z34" s="5"/>
      <c r="AA34" s="5"/>
      <c r="AB34" s="5"/>
      <c r="AC34" s="5" t="s">
        <v>1623</v>
      </c>
      <c r="AD34" s="5"/>
      <c r="AE34" s="6" t="s">
        <v>151</v>
      </c>
      <c r="AF34" s="6">
        <v>156</v>
      </c>
      <c r="AG34" s="6"/>
      <c r="AH34" s="6" t="s">
        <v>946</v>
      </c>
      <c r="AI34" s="6"/>
      <c r="AJ34" s="6"/>
      <c r="AK34" s="6">
        <v>54</v>
      </c>
      <c r="AL34" s="6">
        <v>4</v>
      </c>
      <c r="AM34" s="6"/>
      <c r="AN34" s="7" t="s">
        <v>289</v>
      </c>
      <c r="AO34" s="7"/>
      <c r="AP34" s="7"/>
      <c r="AQ34" s="7" t="s">
        <v>153</v>
      </c>
      <c r="AR34" s="7"/>
      <c r="AS34" s="8"/>
      <c r="AT34" s="8" t="s">
        <v>134</v>
      </c>
      <c r="AU34" s="8"/>
      <c r="AV34" s="8"/>
      <c r="AW34" s="8"/>
      <c r="AX34" s="8"/>
      <c r="AY34" s="8" t="s">
        <v>134</v>
      </c>
      <c r="AZ34" s="8" t="s">
        <v>134</v>
      </c>
      <c r="BA34" s="8"/>
      <c r="BB34" s="8" t="s">
        <v>134</v>
      </c>
      <c r="BC34" s="8" t="s">
        <v>191</v>
      </c>
      <c r="BD34" s="8" t="s">
        <v>1158</v>
      </c>
      <c r="BE34" s="9" t="s">
        <v>1075</v>
      </c>
      <c r="BF34" s="9" t="s">
        <v>1573</v>
      </c>
      <c r="BG34" s="9" t="s">
        <v>1624</v>
      </c>
      <c r="BH34" s="9" t="s">
        <v>1040</v>
      </c>
      <c r="BI34" s="9"/>
      <c r="BJ34" s="9" t="s">
        <v>969</v>
      </c>
      <c r="BK34" s="9"/>
      <c r="BL34" s="9" t="s">
        <v>1625</v>
      </c>
      <c r="BM34" s="9"/>
      <c r="BN34" s="9"/>
      <c r="BO34" s="9"/>
      <c r="BP34" s="9"/>
      <c r="BQ34" s="9"/>
      <c r="BR34" s="9"/>
      <c r="BS34" s="10"/>
      <c r="BU34" t="str">
        <f t="shared" si="0"/>
        <v xml:space="preserve">VLEP QUARKS : 8H = RC 2 ppm - 11 mg/m³ (FR)
RC 2 ppm - 11 mg/m³ (EU) - CT = </v>
      </c>
      <c r="BV34" s="41">
        <f>_xlfn.XLOOKUP($L34,VLEP!$C:$C,VLEP!I:I)</f>
        <v>2</v>
      </c>
      <c r="BW34" s="41">
        <f>_xlfn.XLOOKUP($L34,VLEP!$C:$C,VLEP!J:J)</f>
        <v>11</v>
      </c>
      <c r="BX34" s="41">
        <f>_xlfn.XLOOKUP($L34,VLEP!$C:$C,VLEP!K:K)</f>
        <v>0</v>
      </c>
      <c r="BY34" s="41">
        <f>_xlfn.XLOOKUP($L34,VLEP!$C:$C,VLEP!L:L)</f>
        <v>0</v>
      </c>
      <c r="BZ34" s="27" t="str">
        <f>_xlfn.XLOOKUP($L34,VLEP!$C:$C,VLEP!M:M)</f>
        <v>Valeurs limites réglementaires contraignantes (article R. 4412-149 du Code du travail)</v>
      </c>
      <c r="CA34" s="27">
        <f>_xlfn.XLOOKUP($L34,VLEP!$C:$C,VLEP!F:F)</f>
        <v>2012</v>
      </c>
      <c r="CB34" t="str">
        <f t="shared" si="1"/>
        <v>VLEP INRS en PPM : 8H = 2 - CT = 0</v>
      </c>
      <c r="CC34" t="str">
        <f t="shared" si="2"/>
        <v>VLEP INRS en mg/m3 : 8H = 11 - CT = 0</v>
      </c>
      <c r="CD34" t="str">
        <f t="shared" si="3"/>
        <v>VLEP QUARKS : 8H = RC 2 ppm - 11 mg/m³ (FR)
RC 2 ppm - 11 mg/m³ (EU) - CT =  / VLEP INRS en PPM : 8H = 2 - CT = 0 / VLEP INRS en mg/m3 : 8H = 11 - CT = 0</v>
      </c>
    </row>
    <row r="35" spans="1:82" ht="14.45" customHeight="1" x14ac:dyDescent="0.25">
      <c r="A35" s="3"/>
      <c r="B35" s="3"/>
      <c r="C35" s="3" t="s">
        <v>1125</v>
      </c>
      <c r="D35" s="87"/>
      <c r="E35" s="87"/>
      <c r="F35" s="4" t="s">
        <v>2473</v>
      </c>
      <c r="G35" s="4" t="s">
        <v>141</v>
      </c>
      <c r="H35" s="4" t="s">
        <v>2407</v>
      </c>
      <c r="I35" s="4" t="s">
        <v>274</v>
      </c>
      <c r="J35" s="5" t="s">
        <v>1833</v>
      </c>
      <c r="K35" s="5" t="s">
        <v>984</v>
      </c>
      <c r="L35" s="5" t="s">
        <v>6</v>
      </c>
      <c r="M35" s="5" t="s">
        <v>1834</v>
      </c>
      <c r="N35" s="5" t="s">
        <v>1835</v>
      </c>
      <c r="O35" s="5"/>
      <c r="P35" s="5"/>
      <c r="Q35" s="5"/>
      <c r="R35" s="5"/>
      <c r="S35" s="5"/>
      <c r="T35" s="5"/>
      <c r="U35" s="5"/>
      <c r="V35" s="5" t="s">
        <v>1166</v>
      </c>
      <c r="W35" s="5"/>
      <c r="X35" s="5"/>
      <c r="Y35" s="5"/>
      <c r="Z35" s="5" t="s">
        <v>163</v>
      </c>
      <c r="AA35" s="5"/>
      <c r="AB35" s="5" t="s">
        <v>163</v>
      </c>
      <c r="AC35" s="5" t="s">
        <v>983</v>
      </c>
      <c r="AD35" s="5"/>
      <c r="AE35" s="6" t="s">
        <v>154</v>
      </c>
      <c r="AF35" s="6">
        <v>267</v>
      </c>
      <c r="AG35" s="6"/>
      <c r="AH35" s="6" t="s">
        <v>946</v>
      </c>
      <c r="AI35" s="6"/>
      <c r="AJ35" s="6"/>
      <c r="AK35" s="6">
        <v>110</v>
      </c>
      <c r="AL35" s="6">
        <v>9</v>
      </c>
      <c r="AM35" s="6"/>
      <c r="AN35" s="7" t="s">
        <v>305</v>
      </c>
      <c r="AO35" s="7"/>
      <c r="AP35" s="7"/>
      <c r="AQ35" s="7"/>
      <c r="AR35" s="7"/>
      <c r="AS35" s="8"/>
      <c r="AT35" s="8"/>
      <c r="AU35" s="8"/>
      <c r="AV35" s="8"/>
      <c r="AW35" s="8"/>
      <c r="AX35" s="8" t="s">
        <v>134</v>
      </c>
      <c r="AY35" s="8" t="s">
        <v>134</v>
      </c>
      <c r="AZ35" s="8" t="s">
        <v>134</v>
      </c>
      <c r="BA35" s="8" t="s">
        <v>134</v>
      </c>
      <c r="BB35" s="8"/>
      <c r="BC35" s="8" t="s">
        <v>201</v>
      </c>
      <c r="BD35" s="8" t="s">
        <v>1292</v>
      </c>
      <c r="BE35" s="9" t="s">
        <v>1080</v>
      </c>
      <c r="BF35" s="9"/>
      <c r="BG35" s="9" t="s">
        <v>1836</v>
      </c>
      <c r="BH35" s="9" t="s">
        <v>1040</v>
      </c>
      <c r="BI35" s="9"/>
      <c r="BJ35" s="9"/>
      <c r="BK35" s="9"/>
      <c r="BL35" s="9" t="s">
        <v>1837</v>
      </c>
      <c r="BM35" s="9"/>
      <c r="BN35" s="9"/>
      <c r="BO35" s="9"/>
      <c r="BP35" s="9"/>
      <c r="BQ35" s="9"/>
      <c r="BR35" s="9"/>
      <c r="BS35" s="10"/>
      <c r="BU35" t="str">
        <f t="shared" si="0"/>
        <v xml:space="preserve">VLEP QUARKS : 8H = I 0.1 mg/m³ (FR) - CT = </v>
      </c>
      <c r="BV35" s="41">
        <f>_xlfn.XLOOKUP($L35,VLEP!$C:$C,VLEP!I:I)</f>
        <v>0</v>
      </c>
      <c r="BW35" s="41">
        <f>_xlfn.XLOOKUP($L35,VLEP!$C:$C,VLEP!J:J)</f>
        <v>0.1</v>
      </c>
      <c r="BX35" s="41">
        <f>_xlfn.XLOOKUP($L35,VLEP!$C:$C,VLEP!K:K)</f>
        <v>0</v>
      </c>
      <c r="BY35" s="41">
        <f>_xlfn.XLOOKUP($L35,VLEP!$C:$C,VLEP!L:L)</f>
        <v>0</v>
      </c>
      <c r="BZ35" s="27">
        <f>_xlfn.XLOOKUP($L35,VLEP!$C:$C,VLEP!M:M)</f>
        <v>0</v>
      </c>
      <c r="CA35" s="27">
        <f>_xlfn.XLOOKUP($L35,VLEP!$C:$C,VLEP!F:F)</f>
        <v>1986</v>
      </c>
      <c r="CB35" t="str">
        <f t="shared" si="1"/>
        <v>VLEP INRS en PPM : 8H = 0 - CT = 0</v>
      </c>
      <c r="CC35" t="str">
        <f t="shared" si="2"/>
        <v>VLEP INRS en mg/m3 : 8H = 0,1 - CT = 0</v>
      </c>
      <c r="CD35" t="str">
        <f t="shared" si="3"/>
        <v>VLEP QUARKS : 8H = I 0.1 mg/m³ (FR) - CT =  / VLEP INRS en PPM : 8H = 0 - CT = 0 / VLEP INRS en mg/m3 : 8H = 0,1 - CT = 0</v>
      </c>
    </row>
    <row r="36" spans="1:82" ht="14.45" customHeight="1" x14ac:dyDescent="0.25">
      <c r="A36" s="3"/>
      <c r="B36" s="3"/>
      <c r="C36" s="3" t="s">
        <v>1890</v>
      </c>
      <c r="D36" s="3"/>
      <c r="E36" s="3"/>
      <c r="F36" s="4" t="s">
        <v>2474</v>
      </c>
      <c r="G36" s="4" t="s">
        <v>141</v>
      </c>
      <c r="H36" s="4" t="s">
        <v>2074</v>
      </c>
      <c r="I36" s="34" t="s">
        <v>2475</v>
      </c>
      <c r="J36" s="5" t="s">
        <v>448</v>
      </c>
      <c r="K36" s="5" t="s">
        <v>1456</v>
      </c>
      <c r="L36" s="5" t="s">
        <v>25</v>
      </c>
      <c r="M36" s="5" t="s">
        <v>1749</v>
      </c>
      <c r="N36" s="5" t="s">
        <v>1750</v>
      </c>
      <c r="O36" s="5"/>
      <c r="P36" s="5" t="s">
        <v>1410</v>
      </c>
      <c r="Q36" s="5"/>
      <c r="R36" s="5" t="s">
        <v>1165</v>
      </c>
      <c r="S36" s="5" t="s">
        <v>1411</v>
      </c>
      <c r="T36" s="5"/>
      <c r="U36" s="5"/>
      <c r="V36" s="5"/>
      <c r="W36" s="5" t="s">
        <v>968</v>
      </c>
      <c r="X36" s="5"/>
      <c r="Y36" s="5" t="s">
        <v>968</v>
      </c>
      <c r="Z36" s="5"/>
      <c r="AA36" s="5"/>
      <c r="AB36" s="5"/>
      <c r="AC36" s="5" t="s">
        <v>1751</v>
      </c>
      <c r="AD36" s="5" t="s">
        <v>1752</v>
      </c>
      <c r="AE36" s="6" t="s">
        <v>151</v>
      </c>
      <c r="AF36" s="6"/>
      <c r="AG36" s="6"/>
      <c r="AH36" s="6"/>
      <c r="AI36" s="6"/>
      <c r="AJ36" s="6"/>
      <c r="AK36" s="6"/>
      <c r="AL36" s="6"/>
      <c r="AM36" s="6"/>
      <c r="AN36" s="7" t="s">
        <v>2476</v>
      </c>
      <c r="AO36" s="7" t="s">
        <v>227</v>
      </c>
      <c r="AP36" s="7"/>
      <c r="AQ36" s="7" t="s">
        <v>1231</v>
      </c>
      <c r="AR36" s="7"/>
      <c r="AS36" s="8"/>
      <c r="AT36" s="8"/>
      <c r="AU36" s="8"/>
      <c r="AV36" s="8"/>
      <c r="AW36" s="8" t="s">
        <v>134</v>
      </c>
      <c r="AX36" s="8"/>
      <c r="AY36" s="8" t="s">
        <v>134</v>
      </c>
      <c r="AZ36" s="8" t="s">
        <v>134</v>
      </c>
      <c r="BA36" s="8" t="s">
        <v>134</v>
      </c>
      <c r="BB36" s="8" t="s">
        <v>134</v>
      </c>
      <c r="BC36" s="8" t="s">
        <v>450</v>
      </c>
      <c r="BD36" s="8" t="s">
        <v>1287</v>
      </c>
      <c r="BE36" s="9" t="s">
        <v>1011</v>
      </c>
      <c r="BF36" s="9" t="s">
        <v>1754</v>
      </c>
      <c r="BG36" s="9" t="s">
        <v>1755</v>
      </c>
      <c r="BH36" s="9" t="s">
        <v>1040</v>
      </c>
      <c r="BI36" s="9"/>
      <c r="BJ36" s="9"/>
      <c r="BK36" s="9"/>
      <c r="BL36" s="9"/>
      <c r="BM36" s="9"/>
      <c r="BN36" s="9"/>
      <c r="BO36" s="9"/>
      <c r="BP36" s="9"/>
      <c r="BQ36" s="9"/>
      <c r="BR36" s="9"/>
      <c r="BS36" s="10"/>
      <c r="BU36" t="str">
        <f t="shared" si="0"/>
        <v>VLEP QUARKS : 8H = RC 2 ppm - 7.8 mg/m³ (FR)
RI 2 ppm - 8 mg/m³ (EU) - CT = RC 4 ppm - 15.6 mg/m³ (FR)
RI 4 ppm - 16 mg/m³ (EU)</v>
      </c>
      <c r="BV36" s="41">
        <f>_xlfn.XLOOKUP($L36,VLEP!$C:$C,VLEP!I:I)</f>
        <v>2</v>
      </c>
      <c r="BW36" s="41">
        <f>_xlfn.XLOOKUP($L36,VLEP!$C:$C,VLEP!J:J)</f>
        <v>7.8</v>
      </c>
      <c r="BX36" s="41">
        <f>_xlfn.XLOOKUP($L36,VLEP!$C:$C,VLEP!K:K)</f>
        <v>4</v>
      </c>
      <c r="BY36" s="41">
        <f>_xlfn.XLOOKUP($L36,VLEP!$C:$C,VLEP!L:L)</f>
        <v>15.6</v>
      </c>
      <c r="BZ36" s="27" t="str">
        <f>_xlfn.XLOOKUP($L36,VLEP!$C:$C,VLEP!M:M)</f>
        <v>Valeurs limites réglementaires contraignantes (article R. 4412-149 du Code du travail)</v>
      </c>
      <c r="CA36" s="27">
        <f>_xlfn.XLOOKUP($L36,VLEP!$C:$C,VLEP!F:F)</f>
        <v>2007</v>
      </c>
      <c r="CB36" t="str">
        <f t="shared" si="1"/>
        <v>VLEP INRS en PPM : 8H = 2 - CT = 4</v>
      </c>
      <c r="CC36" t="str">
        <f t="shared" si="2"/>
        <v>VLEP INRS en mg/m3 : 8H = 7,8 - CT = 15,6</v>
      </c>
      <c r="CD36" t="str">
        <f t="shared" si="3"/>
        <v>VLEP QUARKS : 8H = RC 2 ppm - 7.8 mg/m³ (FR)
RI 2 ppm - 8 mg/m³ (EU) - CT = RC 4 ppm - 15.6 mg/m³ (FR)
RI 4 ppm - 16 mg/m³ (EU) / VLEP INRS en PPM : 8H = 2 - CT = 4 / VLEP INRS en mg/m3 : 8H = 7,8 - CT = 15,6</v>
      </c>
    </row>
    <row r="37" spans="1:82" ht="14.45" customHeight="1" x14ac:dyDescent="0.25">
      <c r="A37" s="3"/>
      <c r="B37" s="3"/>
      <c r="C37" s="3" t="s">
        <v>1890</v>
      </c>
      <c r="D37" s="3"/>
      <c r="E37" s="3"/>
      <c r="F37" s="4" t="s">
        <v>1451</v>
      </c>
      <c r="G37" s="4" t="s">
        <v>141</v>
      </c>
      <c r="H37" s="4" t="s">
        <v>2477</v>
      </c>
      <c r="I37" s="4" t="s">
        <v>520</v>
      </c>
      <c r="J37" s="5" t="s">
        <v>1451</v>
      </c>
      <c r="K37" s="5" t="s">
        <v>984</v>
      </c>
      <c r="L37" s="5" t="s">
        <v>53</v>
      </c>
      <c r="M37" s="5" t="s">
        <v>1452</v>
      </c>
      <c r="N37" s="5" t="s">
        <v>1453</v>
      </c>
      <c r="O37" s="5"/>
      <c r="P37" s="5"/>
      <c r="Q37" s="5"/>
      <c r="R37" s="5"/>
      <c r="S37" s="5"/>
      <c r="T37" s="5"/>
      <c r="U37" s="5"/>
      <c r="V37" s="5"/>
      <c r="W37" s="5"/>
      <c r="X37" s="5"/>
      <c r="Y37" s="5"/>
      <c r="Z37" s="5"/>
      <c r="AA37" s="5"/>
      <c r="AB37" s="5"/>
      <c r="AC37" s="5" t="s">
        <v>1454</v>
      </c>
      <c r="AD37" s="5"/>
      <c r="AE37" s="6" t="s">
        <v>154</v>
      </c>
      <c r="AF37" s="6">
        <v>1390</v>
      </c>
      <c r="AG37" s="6"/>
      <c r="AH37" s="6"/>
      <c r="AI37" s="6"/>
      <c r="AJ37" s="6"/>
      <c r="AK37" s="6"/>
      <c r="AL37" s="6">
        <v>14</v>
      </c>
      <c r="AM37" s="6"/>
      <c r="AN37" s="7" t="s">
        <v>431</v>
      </c>
      <c r="AO37" s="7"/>
      <c r="AP37" s="7"/>
      <c r="AQ37" s="7"/>
      <c r="AR37" s="7"/>
      <c r="AS37" s="8"/>
      <c r="AT37" s="8"/>
      <c r="AU37" s="8"/>
      <c r="AV37" s="8"/>
      <c r="AW37" s="8" t="s">
        <v>134</v>
      </c>
      <c r="AX37" s="8"/>
      <c r="AY37" s="8"/>
      <c r="AZ37" s="8"/>
      <c r="BA37" s="8"/>
      <c r="BB37" s="8"/>
      <c r="BC37" s="8"/>
      <c r="BD37" s="8" t="s">
        <v>954</v>
      </c>
      <c r="BE37" s="9"/>
      <c r="BF37" s="9"/>
      <c r="BG37" s="9" t="s">
        <v>1455</v>
      </c>
      <c r="BH37" s="9"/>
      <c r="BI37" s="9"/>
      <c r="BJ37" s="9"/>
      <c r="BK37" s="9"/>
      <c r="BL37" s="9"/>
      <c r="BM37" s="9"/>
      <c r="BN37" s="9"/>
      <c r="BO37" s="9"/>
      <c r="BP37" s="9"/>
      <c r="BQ37" s="9"/>
      <c r="BR37" s="9"/>
      <c r="BS37" s="10"/>
      <c r="BU37" t="str">
        <f t="shared" si="0"/>
        <v xml:space="preserve">VLEP QUARKS : 8H = I 2 mg/m³ (FR) - CT = </v>
      </c>
      <c r="BV37" s="41">
        <f>_xlfn.XLOOKUP($L37,VLEP!$C:$C,VLEP!I:I)</f>
        <v>0</v>
      </c>
      <c r="BW37" s="41">
        <f>_xlfn.XLOOKUP($L37,VLEP!$C:$C,VLEP!J:J)</f>
        <v>2</v>
      </c>
      <c r="BX37" s="41">
        <f>_xlfn.XLOOKUP($L37,VLEP!$C:$C,VLEP!K:K)</f>
        <v>0</v>
      </c>
      <c r="BY37" s="41">
        <f>_xlfn.XLOOKUP($L37,VLEP!$C:$C,VLEP!L:L)</f>
        <v>0</v>
      </c>
      <c r="BZ37" s="27">
        <f>_xlfn.XLOOKUP($L37,VLEP!$C:$C,VLEP!M:M)</f>
        <v>0</v>
      </c>
      <c r="CA37" s="27">
        <f>_xlfn.XLOOKUP($L37,VLEP!$C:$C,VLEP!F:F)</f>
        <v>1985</v>
      </c>
      <c r="CB37" t="str">
        <f t="shared" si="1"/>
        <v>VLEP INRS en PPM : 8H = 0 - CT = 0</v>
      </c>
      <c r="CC37" t="str">
        <f t="shared" si="2"/>
        <v>VLEP INRS en mg/m3 : 8H = 2 - CT = 0</v>
      </c>
      <c r="CD37" t="str">
        <f t="shared" si="3"/>
        <v>VLEP QUARKS : 8H = I 2 mg/m³ (FR) - CT =  / VLEP INRS en PPM : 8H = 0 - CT = 0 / VLEP INRS en mg/m3 : 8H = 2 - CT = 0</v>
      </c>
    </row>
    <row r="38" spans="1:82" ht="14.45" customHeight="1" x14ac:dyDescent="0.25">
      <c r="A38" s="3"/>
      <c r="B38" s="3"/>
      <c r="C38" s="3"/>
      <c r="D38" s="3"/>
      <c r="E38" s="3"/>
      <c r="F38" s="4"/>
      <c r="G38" s="4"/>
      <c r="H38" s="4"/>
      <c r="I38" s="35"/>
      <c r="J38" s="5" t="s">
        <v>1064</v>
      </c>
      <c r="K38" s="5" t="s">
        <v>1065</v>
      </c>
      <c r="L38" s="5" t="s">
        <v>99</v>
      </c>
      <c r="M38" s="5" t="s">
        <v>1066</v>
      </c>
      <c r="N38" s="5"/>
      <c r="O38" s="5"/>
      <c r="P38" s="5"/>
      <c r="Q38" s="5"/>
      <c r="R38" s="5"/>
      <c r="S38" s="5"/>
      <c r="T38" s="5"/>
      <c r="U38" s="5"/>
      <c r="V38" s="5"/>
      <c r="W38" s="5"/>
      <c r="X38" s="5"/>
      <c r="Y38" s="5"/>
      <c r="Z38" s="5"/>
      <c r="AA38" s="5"/>
      <c r="AB38" s="5"/>
      <c r="AC38" s="5"/>
      <c r="AD38" s="5"/>
      <c r="AE38" s="6"/>
      <c r="AF38" s="6"/>
      <c r="AG38" s="6"/>
      <c r="AH38" s="6"/>
      <c r="AI38" s="6"/>
      <c r="AJ38" s="6"/>
      <c r="AK38" s="6"/>
      <c r="AL38" s="6"/>
      <c r="AM38" s="6"/>
      <c r="AN38" s="7"/>
      <c r="AO38" s="7"/>
      <c r="AP38" s="7"/>
      <c r="AQ38" s="7"/>
      <c r="AR38" s="7"/>
      <c r="AS38" s="8"/>
      <c r="AT38" s="8"/>
      <c r="AU38" s="8"/>
      <c r="AV38" s="8"/>
      <c r="AW38" s="8"/>
      <c r="AX38" s="8"/>
      <c r="AY38" s="8"/>
      <c r="AZ38" s="8"/>
      <c r="BA38" s="8"/>
      <c r="BB38" s="8"/>
      <c r="BC38" s="8"/>
      <c r="BD38" s="8"/>
      <c r="BE38" s="9"/>
      <c r="BF38" s="9"/>
      <c r="BG38" s="9"/>
      <c r="BH38" s="9"/>
      <c r="BI38" s="9"/>
      <c r="BJ38" s="9"/>
      <c r="BK38" s="9"/>
      <c r="BL38" s="9"/>
      <c r="BM38" s="9"/>
      <c r="BN38" s="9"/>
      <c r="BO38" s="9"/>
      <c r="BP38" s="9"/>
      <c r="BQ38" s="9"/>
      <c r="BR38" s="9"/>
      <c r="BS38" s="91"/>
      <c r="BU38" t="str">
        <f t="shared" si="0"/>
        <v xml:space="preserve">VLEP QUARKS : 8H =  - CT = </v>
      </c>
      <c r="BV38" s="41">
        <f>_xlfn.XLOOKUP($L38,VLEP!$C:$C,VLEP!I:I)</f>
        <v>0</v>
      </c>
      <c r="BW38" s="41">
        <f>_xlfn.XLOOKUP($L38,VLEP!$C:$C,VLEP!J:J)</f>
        <v>0.05</v>
      </c>
      <c r="BX38" s="41">
        <f>_xlfn.XLOOKUP($L38,VLEP!$C:$C,VLEP!K:K)</f>
        <v>0</v>
      </c>
      <c r="BY38" s="41">
        <f>_xlfn.XLOOKUP($L38,VLEP!$C:$C,VLEP!L:L)</f>
        <v>3</v>
      </c>
      <c r="BZ38" s="27" t="str">
        <f>_xlfn.XLOOKUP($L38,VLEP!$C:$C,VLEP!M:M)</f>
        <v>Valeurs limites réglementaires indicatives (arrêté du 30-06-2004 modifié)</v>
      </c>
      <c r="CA38" s="27">
        <f>_xlfn.XLOOKUP($L38,VLEP!$C:$C,VLEP!F:F)</f>
        <v>2012</v>
      </c>
      <c r="CB38" t="str">
        <f t="shared" si="1"/>
        <v>VLEP INRS en PPM : 8H = 0 - CT = 0</v>
      </c>
      <c r="CC38" t="str">
        <f t="shared" si="2"/>
        <v>VLEP INRS en mg/m3 : 8H = 0,05 - CT = 3</v>
      </c>
      <c r="CD38" t="str">
        <f t="shared" si="3"/>
        <v>VLEP QUARKS : 8H =  - CT =  / VLEP INRS en PPM : 8H = 0 - CT = 0 / VLEP INRS en mg/m3 : 8H = 0,05 - CT = 3</v>
      </c>
    </row>
    <row r="39" spans="1:82" ht="30" x14ac:dyDescent="0.25">
      <c r="A39" s="3"/>
      <c r="B39" s="3"/>
      <c r="C39" s="3" t="s">
        <v>1942</v>
      </c>
      <c r="D39" s="3"/>
      <c r="E39" s="3"/>
      <c r="F39" s="4" t="s">
        <v>824</v>
      </c>
      <c r="G39" s="4" t="s">
        <v>141</v>
      </c>
      <c r="H39" s="4" t="s">
        <v>2478</v>
      </c>
      <c r="I39" s="4" t="s">
        <v>609</v>
      </c>
      <c r="J39" s="5" t="s">
        <v>1042</v>
      </c>
      <c r="K39" s="5" t="s">
        <v>984</v>
      </c>
      <c r="L39" s="5" t="s">
        <v>70</v>
      </c>
      <c r="M39" s="5" t="s">
        <v>1044</v>
      </c>
      <c r="N39" s="5" t="s">
        <v>1045</v>
      </c>
      <c r="O39" s="5"/>
      <c r="P39" s="5"/>
      <c r="Q39" s="5"/>
      <c r="R39" s="5" t="s">
        <v>962</v>
      </c>
      <c r="S39" s="5"/>
      <c r="T39" s="5"/>
      <c r="U39" s="5"/>
      <c r="V39" s="5"/>
      <c r="W39" s="5"/>
      <c r="X39" s="5"/>
      <c r="Y39" s="5"/>
      <c r="Z39" s="5"/>
      <c r="AA39" s="5"/>
      <c r="AB39" s="5"/>
      <c r="AC39" s="5" t="s">
        <v>1046</v>
      </c>
      <c r="AD39" s="5" t="s">
        <v>1047</v>
      </c>
      <c r="AE39" s="6" t="s">
        <v>151</v>
      </c>
      <c r="AF39" s="6">
        <v>78</v>
      </c>
      <c r="AG39" s="6"/>
      <c r="AH39" s="6" t="s">
        <v>946</v>
      </c>
      <c r="AI39" s="6"/>
      <c r="AJ39" s="6"/>
      <c r="AK39" s="6">
        <v>13</v>
      </c>
      <c r="AL39" s="6">
        <v>7</v>
      </c>
      <c r="AM39" s="6"/>
      <c r="AN39" s="7" t="s">
        <v>826</v>
      </c>
      <c r="AO39" s="7"/>
      <c r="AP39" s="7"/>
      <c r="AQ39" s="7"/>
      <c r="AR39" s="7"/>
      <c r="AS39" s="8"/>
      <c r="AT39" s="8" t="s">
        <v>134</v>
      </c>
      <c r="AU39" s="8"/>
      <c r="AV39" s="8"/>
      <c r="AW39" s="8"/>
      <c r="AX39" s="8"/>
      <c r="AY39" s="8" t="s">
        <v>134</v>
      </c>
      <c r="AZ39" s="8"/>
      <c r="BA39" s="8"/>
      <c r="BB39" s="8"/>
      <c r="BC39" s="8" t="s">
        <v>166</v>
      </c>
      <c r="BD39" s="8" t="s">
        <v>1010</v>
      </c>
      <c r="BE39" s="9" t="s">
        <v>1011</v>
      </c>
      <c r="BF39" s="9" t="s">
        <v>1048</v>
      </c>
      <c r="BG39" s="9" t="s">
        <v>1049</v>
      </c>
      <c r="BH39" s="9"/>
      <c r="BI39" s="9"/>
      <c r="BJ39" s="9"/>
      <c r="BK39" s="9"/>
      <c r="BL39" s="9" t="s">
        <v>1050</v>
      </c>
      <c r="BM39" s="9"/>
      <c r="BN39" s="9"/>
      <c r="BO39" s="9"/>
      <c r="BP39" s="9"/>
      <c r="BQ39" s="9"/>
      <c r="BR39" s="9"/>
      <c r="BS39" s="90"/>
      <c r="BU39" t="str">
        <f t="shared" si="0"/>
        <v>VLEP QUARKS : 8H = I 1000 ppm - 1900 mg/m³ (FR) - CT = I 9500 mg/m³ - 5000 ppm (FR)</v>
      </c>
      <c r="BV39" s="41">
        <f>_xlfn.XLOOKUP($L39,VLEP!$C:$C,VLEP!I:I)</f>
        <v>1000</v>
      </c>
      <c r="BW39" s="41">
        <f>_xlfn.XLOOKUP($L39,VLEP!$C:$C,VLEP!J:J)</f>
        <v>1900</v>
      </c>
      <c r="BX39" s="41">
        <f>_xlfn.XLOOKUP($L39,VLEP!$C:$C,VLEP!K:K)</f>
        <v>5000</v>
      </c>
      <c r="BY39" s="41">
        <f>_xlfn.XLOOKUP($L39,VLEP!$C:$C,VLEP!L:L)</f>
        <v>9500</v>
      </c>
      <c r="BZ39" s="27">
        <f>_xlfn.XLOOKUP($L39,VLEP!$C:$C,VLEP!M:M)</f>
        <v>0</v>
      </c>
      <c r="CA39" s="27">
        <f>_xlfn.XLOOKUP($L39,VLEP!$C:$C,VLEP!F:F)</f>
        <v>1982</v>
      </c>
      <c r="CB39" t="str">
        <f t="shared" si="1"/>
        <v>VLEP INRS en PPM : 8H = 1000 - CT = 5000</v>
      </c>
      <c r="CC39" t="str">
        <f t="shared" si="2"/>
        <v>VLEP INRS en mg/m3 : 8H = 1900 - CT = 9500</v>
      </c>
      <c r="CD39" t="str">
        <f t="shared" si="3"/>
        <v>VLEP QUARKS : 8H = I 1000 ppm - 1900 mg/m³ (FR) - CT = I 9500 mg/m³ - 5000 ppm (FR) / VLEP INRS en PPM : 8H = 1000 - CT = 5000 / VLEP INRS en mg/m3 : 8H = 1900 - CT = 9500</v>
      </c>
    </row>
    <row r="40" spans="1:82" ht="14.45" customHeight="1" x14ac:dyDescent="0.25">
      <c r="A40" s="3"/>
      <c r="B40" s="3"/>
      <c r="C40" s="3" t="s">
        <v>944</v>
      </c>
      <c r="D40" s="3"/>
      <c r="E40" s="3"/>
      <c r="F40" s="4" t="s">
        <v>824</v>
      </c>
      <c r="G40" s="4" t="s">
        <v>141</v>
      </c>
      <c r="H40" s="4" t="s">
        <v>2479</v>
      </c>
      <c r="I40" s="4" t="s">
        <v>609</v>
      </c>
      <c r="J40" s="5" t="s">
        <v>1042</v>
      </c>
      <c r="K40" s="5" t="s">
        <v>984</v>
      </c>
      <c r="L40" s="5" t="s">
        <v>70</v>
      </c>
      <c r="M40" s="5" t="s">
        <v>1044</v>
      </c>
      <c r="N40" s="5" t="s">
        <v>1045</v>
      </c>
      <c r="O40" s="5"/>
      <c r="P40" s="5"/>
      <c r="Q40" s="5"/>
      <c r="R40" s="5" t="s">
        <v>962</v>
      </c>
      <c r="S40" s="5"/>
      <c r="T40" s="5"/>
      <c r="U40" s="5"/>
      <c r="V40" s="5"/>
      <c r="W40" s="5"/>
      <c r="X40" s="5"/>
      <c r="Y40" s="5"/>
      <c r="Z40" s="5"/>
      <c r="AA40" s="5"/>
      <c r="AB40" s="5"/>
      <c r="AC40" s="5" t="s">
        <v>1046</v>
      </c>
      <c r="AD40" s="5" t="s">
        <v>1047</v>
      </c>
      <c r="AE40" s="6" t="s">
        <v>151</v>
      </c>
      <c r="AF40" s="6">
        <v>78</v>
      </c>
      <c r="AG40" s="6"/>
      <c r="AH40" s="6" t="s">
        <v>946</v>
      </c>
      <c r="AI40" s="6"/>
      <c r="AJ40" s="6"/>
      <c r="AK40" s="6">
        <v>13</v>
      </c>
      <c r="AL40" s="6">
        <v>7</v>
      </c>
      <c r="AM40" s="6"/>
      <c r="AN40" s="7" t="s">
        <v>826</v>
      </c>
      <c r="AO40" s="7"/>
      <c r="AP40" s="7"/>
      <c r="AQ40" s="7"/>
      <c r="AR40" s="7"/>
      <c r="AS40" s="8"/>
      <c r="AT40" s="8" t="s">
        <v>134</v>
      </c>
      <c r="AU40" s="8"/>
      <c r="AV40" s="8"/>
      <c r="AW40" s="8"/>
      <c r="AX40" s="8"/>
      <c r="AY40" s="8" t="s">
        <v>134</v>
      </c>
      <c r="AZ40" s="8"/>
      <c r="BA40" s="8"/>
      <c r="BB40" s="8"/>
      <c r="BC40" s="8" t="s">
        <v>166</v>
      </c>
      <c r="BD40" s="8" t="s">
        <v>1010</v>
      </c>
      <c r="BE40" s="9" t="s">
        <v>1011</v>
      </c>
      <c r="BF40" s="9" t="s">
        <v>1048</v>
      </c>
      <c r="BG40" s="9" t="s">
        <v>1049</v>
      </c>
      <c r="BH40" s="9"/>
      <c r="BI40" s="9"/>
      <c r="BJ40" s="9"/>
      <c r="BK40" s="9"/>
      <c r="BL40" s="9" t="s">
        <v>1050</v>
      </c>
      <c r="BM40" s="9"/>
      <c r="BN40" s="9"/>
      <c r="BO40" s="9"/>
      <c r="BP40" s="9"/>
      <c r="BQ40" s="9"/>
      <c r="BR40" s="9"/>
      <c r="BS40" s="91"/>
      <c r="BU40" t="str">
        <f t="shared" si="0"/>
        <v>VLEP QUARKS : 8H = I 1000 ppm - 1900 mg/m³ (FR) - CT = I 9500 mg/m³ - 5000 ppm (FR)</v>
      </c>
      <c r="BV40" s="41">
        <f>_xlfn.XLOOKUP($L40,VLEP!$C:$C,VLEP!I:I)</f>
        <v>1000</v>
      </c>
      <c r="BW40" s="41">
        <f>_xlfn.XLOOKUP($L40,VLEP!$C:$C,VLEP!J:J)</f>
        <v>1900</v>
      </c>
      <c r="BX40" s="41">
        <f>_xlfn.XLOOKUP($L40,VLEP!$C:$C,VLEP!K:K)</f>
        <v>5000</v>
      </c>
      <c r="BY40" s="41">
        <f>_xlfn.XLOOKUP($L40,VLEP!$C:$C,VLEP!L:L)</f>
        <v>9500</v>
      </c>
      <c r="BZ40" s="27">
        <f>_xlfn.XLOOKUP($L40,VLEP!$C:$C,VLEP!M:M)</f>
        <v>0</v>
      </c>
      <c r="CA40" s="27">
        <f>_xlfn.XLOOKUP($L40,VLEP!$C:$C,VLEP!F:F)</f>
        <v>1982</v>
      </c>
      <c r="CB40" t="str">
        <f t="shared" si="1"/>
        <v>VLEP INRS en PPM : 8H = 1000 - CT = 5000</v>
      </c>
      <c r="CC40" t="str">
        <f t="shared" si="2"/>
        <v>VLEP INRS en mg/m3 : 8H = 1900 - CT = 9500</v>
      </c>
      <c r="CD40" t="str">
        <f t="shared" si="3"/>
        <v>VLEP QUARKS : 8H = I 1000 ppm - 1900 mg/m³ (FR) - CT = I 9500 mg/m³ - 5000 ppm (FR) / VLEP INRS en PPM : 8H = 1000 - CT = 5000 / VLEP INRS en mg/m3 : 8H = 1900 - CT = 9500</v>
      </c>
    </row>
    <row r="41" spans="1:82" ht="30" x14ac:dyDescent="0.25">
      <c r="A41" s="3"/>
      <c r="B41" s="3"/>
      <c r="C41" s="3" t="s">
        <v>944</v>
      </c>
      <c r="D41" s="3"/>
      <c r="E41" s="3"/>
      <c r="F41" s="4" t="s">
        <v>2480</v>
      </c>
      <c r="G41" s="4" t="s">
        <v>149</v>
      </c>
      <c r="H41" s="4" t="s">
        <v>2384</v>
      </c>
      <c r="I41" s="4" t="s">
        <v>454</v>
      </c>
      <c r="J41" s="5" t="s">
        <v>1042</v>
      </c>
      <c r="K41" s="5" t="s">
        <v>984</v>
      </c>
      <c r="L41" s="5" t="s">
        <v>70</v>
      </c>
      <c r="M41" s="5" t="s">
        <v>1044</v>
      </c>
      <c r="N41" s="5" t="s">
        <v>1045</v>
      </c>
      <c r="O41" s="5"/>
      <c r="P41" s="5"/>
      <c r="Q41" s="5"/>
      <c r="R41" s="5" t="s">
        <v>962</v>
      </c>
      <c r="S41" s="5"/>
      <c r="T41" s="5"/>
      <c r="U41" s="5"/>
      <c r="V41" s="5"/>
      <c r="W41" s="5"/>
      <c r="X41" s="5"/>
      <c r="Y41" s="5"/>
      <c r="Z41" s="5"/>
      <c r="AA41" s="5"/>
      <c r="AB41" s="5"/>
      <c r="AC41" s="5" t="s">
        <v>1046</v>
      </c>
      <c r="AD41" s="5" t="s">
        <v>1047</v>
      </c>
      <c r="AE41" s="6" t="s">
        <v>151</v>
      </c>
      <c r="AF41" s="6">
        <v>78.290000000000006</v>
      </c>
      <c r="AG41" s="6"/>
      <c r="AH41" s="6" t="s">
        <v>946</v>
      </c>
      <c r="AI41" s="6"/>
      <c r="AJ41" s="6"/>
      <c r="AK41" s="6">
        <v>13</v>
      </c>
      <c r="AL41" s="6">
        <v>7</v>
      </c>
      <c r="AM41" s="6"/>
      <c r="AN41" s="7" t="s">
        <v>826</v>
      </c>
      <c r="AO41" s="7"/>
      <c r="AP41" s="7"/>
      <c r="AQ41" s="7"/>
      <c r="AR41" s="7"/>
      <c r="AS41" s="8"/>
      <c r="AT41" s="8" t="s">
        <v>134</v>
      </c>
      <c r="AU41" s="8"/>
      <c r="AV41" s="8"/>
      <c r="AW41" s="8"/>
      <c r="AX41" s="8"/>
      <c r="AY41" s="8" t="s">
        <v>134</v>
      </c>
      <c r="AZ41" s="8"/>
      <c r="BA41" s="8"/>
      <c r="BB41" s="8"/>
      <c r="BC41" s="8" t="s">
        <v>166</v>
      </c>
      <c r="BD41" s="8" t="s">
        <v>1010</v>
      </c>
      <c r="BE41" s="9" t="s">
        <v>1011</v>
      </c>
      <c r="BF41" s="9" t="s">
        <v>1048</v>
      </c>
      <c r="BG41" s="9" t="s">
        <v>1049</v>
      </c>
      <c r="BH41" s="9"/>
      <c r="BI41" s="9"/>
      <c r="BJ41" s="9"/>
      <c r="BK41" s="9"/>
      <c r="BL41" s="9" t="s">
        <v>1050</v>
      </c>
      <c r="BM41" s="9"/>
      <c r="BN41" s="9"/>
      <c r="BO41" s="9"/>
      <c r="BP41" s="9"/>
      <c r="BQ41" s="9"/>
      <c r="BR41" s="9"/>
      <c r="BS41" s="92"/>
      <c r="BU41" t="str">
        <f t="shared" si="0"/>
        <v>VLEP QUARKS : 8H = I 1000 ppm - 1900 mg/m³ (FR) - CT = I 9500 mg/m³ - 5000 ppm (FR)</v>
      </c>
      <c r="BV41" s="41">
        <f>_xlfn.XLOOKUP($L41,VLEP!$C:$C,VLEP!I:I)</f>
        <v>1000</v>
      </c>
      <c r="BW41" s="41">
        <f>_xlfn.XLOOKUP($L41,VLEP!$C:$C,VLEP!J:J)</f>
        <v>1900</v>
      </c>
      <c r="BX41" s="41">
        <f>_xlfn.XLOOKUP($L41,VLEP!$C:$C,VLEP!K:K)</f>
        <v>5000</v>
      </c>
      <c r="BY41" s="41">
        <f>_xlfn.XLOOKUP($L41,VLEP!$C:$C,VLEP!L:L)</f>
        <v>9500</v>
      </c>
      <c r="BZ41" s="27">
        <f>_xlfn.XLOOKUP($L41,VLEP!$C:$C,VLEP!M:M)</f>
        <v>0</v>
      </c>
      <c r="CA41" s="27">
        <f>_xlfn.XLOOKUP($L41,VLEP!$C:$C,VLEP!F:F)</f>
        <v>1982</v>
      </c>
      <c r="CB41" t="str">
        <f t="shared" si="1"/>
        <v>VLEP INRS en PPM : 8H = 1000 - CT = 5000</v>
      </c>
      <c r="CC41" t="str">
        <f t="shared" si="2"/>
        <v>VLEP INRS en mg/m3 : 8H = 1900 - CT = 9500</v>
      </c>
      <c r="CD41" t="str">
        <f t="shared" si="3"/>
        <v>VLEP QUARKS : 8H = I 1000 ppm - 1900 mg/m³ (FR) - CT = I 9500 mg/m³ - 5000 ppm (FR) / VLEP INRS en PPM : 8H = 1000 - CT = 5000 / VLEP INRS en mg/m3 : 8H = 1900 - CT = 9500</v>
      </c>
    </row>
    <row r="42" spans="1:82" ht="14.45" customHeight="1" x14ac:dyDescent="0.25">
      <c r="A42" s="3"/>
      <c r="B42" s="3"/>
      <c r="C42" s="3"/>
      <c r="D42" s="3"/>
      <c r="E42" s="3"/>
      <c r="F42" s="4"/>
      <c r="G42" s="4"/>
      <c r="H42" s="4"/>
      <c r="I42" s="65"/>
      <c r="J42" s="5" t="s">
        <v>992</v>
      </c>
      <c r="K42" s="5" t="s">
        <v>993</v>
      </c>
      <c r="L42" s="5" t="s">
        <v>100</v>
      </c>
      <c r="M42" s="5"/>
      <c r="N42" s="5"/>
      <c r="O42" s="5"/>
      <c r="P42" s="5"/>
      <c r="Q42" s="5"/>
      <c r="R42" s="5"/>
      <c r="S42" s="5"/>
      <c r="T42" s="5"/>
      <c r="U42" s="5"/>
      <c r="V42" s="5"/>
      <c r="W42" s="5"/>
      <c r="X42" s="5"/>
      <c r="Y42" s="5"/>
      <c r="Z42" s="5"/>
      <c r="AA42" s="5"/>
      <c r="AB42" s="5"/>
      <c r="AC42" s="5"/>
      <c r="AD42" s="5"/>
      <c r="AE42" s="6"/>
      <c r="AF42" s="6"/>
      <c r="AG42" s="6"/>
      <c r="AH42" s="6"/>
      <c r="AI42" s="6"/>
      <c r="AJ42" s="6"/>
      <c r="AK42" s="6"/>
      <c r="AL42" s="6"/>
      <c r="AM42" s="6"/>
      <c r="AN42" s="7"/>
      <c r="AO42" s="7"/>
      <c r="AP42" s="7"/>
      <c r="AQ42" s="7"/>
      <c r="AR42" s="7"/>
      <c r="AS42" s="8"/>
      <c r="AT42" s="8"/>
      <c r="AU42" s="8"/>
      <c r="AV42" s="8"/>
      <c r="AW42" s="8"/>
      <c r="AX42" s="8"/>
      <c r="AY42" s="8"/>
      <c r="AZ42" s="8"/>
      <c r="BA42" s="8"/>
      <c r="BB42" s="8"/>
      <c r="BC42" s="8"/>
      <c r="BD42" s="8"/>
      <c r="BE42" s="9"/>
      <c r="BF42" s="9"/>
      <c r="BG42" s="9"/>
      <c r="BH42" s="9"/>
      <c r="BI42" s="9"/>
      <c r="BJ42" s="9"/>
      <c r="BK42" s="9"/>
      <c r="BL42" s="9"/>
      <c r="BM42" s="9"/>
      <c r="BN42" s="9"/>
      <c r="BO42" s="9"/>
      <c r="BP42" s="9"/>
      <c r="BQ42" s="9"/>
      <c r="BR42" s="9"/>
      <c r="BS42" s="90"/>
      <c r="BU42" t="str">
        <f t="shared" si="0"/>
        <v xml:space="preserve">VLEP QUARKS : 8H =  - CT = </v>
      </c>
      <c r="BV42" s="41">
        <f>_xlfn.XLOOKUP($L42,VLEP!$C:$C,VLEP!I:I)</f>
        <v>0</v>
      </c>
      <c r="BW42" s="41">
        <f>_xlfn.XLOOKUP($L42,VLEP!$C:$C,VLEP!J:J)</f>
        <v>0</v>
      </c>
      <c r="BX42" s="41">
        <f>_xlfn.XLOOKUP($L42,VLEP!$C:$C,VLEP!K:K)</f>
        <v>1</v>
      </c>
      <c r="BY42" s="41">
        <f>_xlfn.XLOOKUP($L42,VLEP!$C:$C,VLEP!L:L)</f>
        <v>2.6</v>
      </c>
      <c r="BZ42" s="27" t="str">
        <f>_xlfn.XLOOKUP($L42,VLEP!$C:$C,VLEP!M:M)</f>
        <v>Valeurs limites réglementaires indicatives (arrêté du 30-06-2004 modifié)</v>
      </c>
      <c r="CA42" s="27">
        <f>_xlfn.XLOOKUP($L42,VLEP!$C:$C,VLEP!F:F)</f>
        <v>2007</v>
      </c>
      <c r="CB42" t="str">
        <f t="shared" si="1"/>
        <v>VLEP INRS en PPM : 8H = 0 - CT = 1</v>
      </c>
      <c r="CC42" t="str">
        <f t="shared" si="2"/>
        <v>VLEP INRS en mg/m3 : 8H = 0 - CT = 2,6</v>
      </c>
      <c r="CD42" t="str">
        <f t="shared" si="3"/>
        <v>VLEP QUARKS : 8H =  - CT =  / VLEP INRS en PPM : 8H = 0 - CT = 1 / VLEP INRS en mg/m3 : 8H = 0 - CT = 2,6</v>
      </c>
    </row>
    <row r="43" spans="1:82" ht="14.45" customHeight="1" x14ac:dyDescent="0.25">
      <c r="A43" s="3"/>
      <c r="B43" s="3"/>
      <c r="C43" s="3"/>
      <c r="D43" s="3"/>
      <c r="E43" s="3"/>
      <c r="F43" s="4"/>
      <c r="G43" s="4"/>
      <c r="H43" s="4"/>
      <c r="I43" s="65"/>
      <c r="J43" s="5" t="s">
        <v>981</v>
      </c>
      <c r="K43" s="5" t="s">
        <v>952</v>
      </c>
      <c r="L43" s="5" t="s">
        <v>100</v>
      </c>
      <c r="M43" s="5"/>
      <c r="N43" s="5"/>
      <c r="O43" s="5"/>
      <c r="P43" s="5"/>
      <c r="Q43" s="5"/>
      <c r="R43" s="5"/>
      <c r="S43" s="5"/>
      <c r="T43" s="5"/>
      <c r="U43" s="5"/>
      <c r="V43" s="5"/>
      <c r="W43" s="5"/>
      <c r="X43" s="5"/>
      <c r="Y43" s="5"/>
      <c r="Z43" s="5"/>
      <c r="AA43" s="5"/>
      <c r="AB43" s="5"/>
      <c r="AC43" s="5"/>
      <c r="AD43" s="5"/>
      <c r="AE43" s="6"/>
      <c r="AF43" s="6"/>
      <c r="AG43" s="6"/>
      <c r="AH43" s="6"/>
      <c r="AI43" s="6"/>
      <c r="AJ43" s="6"/>
      <c r="AK43" s="6"/>
      <c r="AL43" s="6"/>
      <c r="AM43" s="6"/>
      <c r="AN43" s="7"/>
      <c r="AO43" s="7"/>
      <c r="AP43" s="7"/>
      <c r="AQ43" s="7"/>
      <c r="AR43" s="7"/>
      <c r="AS43" s="8"/>
      <c r="AT43" s="8"/>
      <c r="AU43" s="8"/>
      <c r="AV43" s="8"/>
      <c r="AW43" s="8"/>
      <c r="AX43" s="8"/>
      <c r="AY43" s="8"/>
      <c r="AZ43" s="8"/>
      <c r="BA43" s="8"/>
      <c r="BB43" s="8"/>
      <c r="BC43" s="8"/>
      <c r="BD43" s="8"/>
      <c r="BE43" s="9"/>
      <c r="BF43" s="9"/>
      <c r="BG43" s="9"/>
      <c r="BH43" s="9"/>
      <c r="BI43" s="9"/>
      <c r="BJ43" s="9"/>
      <c r="BK43" s="9"/>
      <c r="BL43" s="9"/>
      <c r="BM43" s="9"/>
      <c r="BN43" s="9"/>
      <c r="BO43" s="9"/>
      <c r="BP43" s="9"/>
      <c r="BQ43" s="9"/>
      <c r="BR43" s="9"/>
      <c r="BS43" s="10"/>
      <c r="BU43" t="str">
        <f t="shared" si="0"/>
        <v xml:space="preserve">VLEP QUARKS : 8H =  - CT = </v>
      </c>
      <c r="BV43" s="41">
        <f>_xlfn.XLOOKUP($L43,VLEP!$C:$C,VLEP!I:I)</f>
        <v>0</v>
      </c>
      <c r="BW43" s="41">
        <f>_xlfn.XLOOKUP($L43,VLEP!$C:$C,VLEP!J:J)</f>
        <v>0</v>
      </c>
      <c r="BX43" s="41">
        <f>_xlfn.XLOOKUP($L43,VLEP!$C:$C,VLEP!K:K)</f>
        <v>1</v>
      </c>
      <c r="BY43" s="41">
        <f>_xlfn.XLOOKUP($L43,VLEP!$C:$C,VLEP!L:L)</f>
        <v>2.6</v>
      </c>
      <c r="BZ43" s="27" t="str">
        <f>_xlfn.XLOOKUP($L43,VLEP!$C:$C,VLEP!M:M)</f>
        <v>Valeurs limites réglementaires indicatives (arrêté du 30-06-2004 modifié)</v>
      </c>
      <c r="CA43" s="27">
        <f>_xlfn.XLOOKUP($L43,VLEP!$C:$C,VLEP!F:F)</f>
        <v>2007</v>
      </c>
      <c r="CB43" t="str">
        <f t="shared" si="1"/>
        <v>VLEP INRS en PPM : 8H = 0 - CT = 1</v>
      </c>
      <c r="CC43" t="str">
        <f t="shared" si="2"/>
        <v>VLEP INRS en mg/m3 : 8H = 0 - CT = 2,6</v>
      </c>
      <c r="CD43" t="str">
        <f t="shared" si="3"/>
        <v>VLEP QUARKS : 8H =  - CT =  / VLEP INRS en PPM : 8H = 0 - CT = 1 / VLEP INRS en mg/m3 : 8H = 0 - CT = 2,6</v>
      </c>
    </row>
    <row r="44" spans="1:82" ht="14.45" customHeight="1" x14ac:dyDescent="0.25">
      <c r="A44" s="3"/>
      <c r="B44" s="3"/>
      <c r="C44" s="3"/>
      <c r="D44" s="3"/>
      <c r="E44" s="3"/>
      <c r="F44" s="4"/>
      <c r="G44" s="4"/>
      <c r="H44" s="4"/>
      <c r="I44" s="65"/>
      <c r="J44" s="5" t="s">
        <v>246</v>
      </c>
      <c r="K44" s="5"/>
      <c r="L44" s="5" t="s">
        <v>96</v>
      </c>
      <c r="M44" s="5" t="s">
        <v>1018</v>
      </c>
      <c r="N44" s="5"/>
      <c r="O44" s="5"/>
      <c r="P44" s="5"/>
      <c r="Q44" s="5"/>
      <c r="R44" s="5"/>
      <c r="S44" s="5"/>
      <c r="T44" s="5"/>
      <c r="U44" s="5"/>
      <c r="V44" s="5" t="s">
        <v>977</v>
      </c>
      <c r="W44" s="5"/>
      <c r="X44" s="5"/>
      <c r="Y44" s="5"/>
      <c r="Z44" s="5"/>
      <c r="AA44" s="5"/>
      <c r="AB44" s="5"/>
      <c r="AC44" s="5"/>
      <c r="AD44" s="5"/>
      <c r="AE44" s="6"/>
      <c r="AF44" s="6"/>
      <c r="AG44" s="6"/>
      <c r="AH44" s="6"/>
      <c r="AI44" s="6"/>
      <c r="AJ44" s="6"/>
      <c r="AK44" s="6"/>
      <c r="AL44" s="6"/>
      <c r="AM44" s="6"/>
      <c r="AN44" s="7"/>
      <c r="AO44" s="7"/>
      <c r="AP44" s="7"/>
      <c r="AQ44" s="7"/>
      <c r="AR44" s="7"/>
      <c r="AS44" s="8"/>
      <c r="AT44" s="8"/>
      <c r="AU44" s="8"/>
      <c r="AV44" s="8"/>
      <c r="AW44" s="8"/>
      <c r="AX44" s="8"/>
      <c r="AY44" s="8"/>
      <c r="AZ44" s="8"/>
      <c r="BA44" s="8"/>
      <c r="BB44" s="8"/>
      <c r="BC44" s="8"/>
      <c r="BD44" s="8"/>
      <c r="BE44" s="9"/>
      <c r="BF44" s="9"/>
      <c r="BG44" s="9"/>
      <c r="BH44" s="9"/>
      <c r="BI44" s="9"/>
      <c r="BJ44" s="9"/>
      <c r="BK44" s="9"/>
      <c r="BL44" s="9"/>
      <c r="BM44" s="9"/>
      <c r="BN44" s="9"/>
      <c r="BO44" s="9"/>
      <c r="BP44" s="9"/>
      <c r="BQ44" s="9"/>
      <c r="BR44" s="9"/>
      <c r="BS44" s="10"/>
      <c r="BU44" t="str">
        <f t="shared" si="0"/>
        <v xml:space="preserve">VLEP QUARKS : 8H =  - CT = </v>
      </c>
      <c r="BV44" s="41">
        <f>_xlfn.XLOOKUP($L44,VLEP!$C:$C,VLEP!I:I)</f>
        <v>0</v>
      </c>
      <c r="BW44" s="41">
        <f>_xlfn.XLOOKUP($L44,VLEP!$C:$C,VLEP!J:J)</f>
        <v>0</v>
      </c>
      <c r="BX44" s="41">
        <f>_xlfn.XLOOKUP($L44,VLEP!$C:$C,VLEP!K:K)</f>
        <v>5</v>
      </c>
      <c r="BY44" s="41">
        <f>_xlfn.XLOOKUP($L44,VLEP!$C:$C,VLEP!L:L)</f>
        <v>7.6</v>
      </c>
      <c r="BZ44" s="27" t="str">
        <f>_xlfn.XLOOKUP($L44,VLEP!$C:$C,VLEP!M:M)</f>
        <v>Valeurs limites réglementaires contraignantes (article R. 4412-149 du Code du travail)</v>
      </c>
      <c r="CA44" s="27">
        <f>_xlfn.XLOOKUP($L44,VLEP!$C:$C,VLEP!F:F)</f>
        <v>2006</v>
      </c>
      <c r="CB44" t="str">
        <f t="shared" si="1"/>
        <v>VLEP INRS en PPM : 8H = 0 - CT = 5</v>
      </c>
      <c r="CC44" t="str">
        <f t="shared" si="2"/>
        <v>VLEP INRS en mg/m3 : 8H = 0 - CT = 7,6</v>
      </c>
      <c r="CD44" t="str">
        <f t="shared" si="3"/>
        <v>VLEP QUARKS : 8H =  - CT =  / VLEP INRS en PPM : 8H = 0 - CT = 5 / VLEP INRS en mg/m3 : 8H = 0 - CT = 7,6</v>
      </c>
    </row>
    <row r="45" spans="1:82" ht="14.45" customHeight="1" x14ac:dyDescent="0.25">
      <c r="A45" s="3"/>
      <c r="B45" s="3"/>
      <c r="C45" s="3" t="s">
        <v>944</v>
      </c>
      <c r="D45" s="3"/>
      <c r="E45" s="3"/>
      <c r="F45" s="4" t="s">
        <v>2481</v>
      </c>
      <c r="G45" s="4" t="s">
        <v>524</v>
      </c>
      <c r="H45" s="4" t="s">
        <v>2054</v>
      </c>
      <c r="I45" s="34" t="s">
        <v>2482</v>
      </c>
      <c r="J45" s="5" t="s">
        <v>2483</v>
      </c>
      <c r="K45" s="5"/>
      <c r="L45" s="5" t="s">
        <v>100</v>
      </c>
      <c r="M45" s="5" t="s">
        <v>957</v>
      </c>
      <c r="N45" s="5"/>
      <c r="O45" s="5"/>
      <c r="P45" s="5"/>
      <c r="Q45" s="5"/>
      <c r="R45" s="5"/>
      <c r="S45" s="5"/>
      <c r="T45" s="5"/>
      <c r="U45" s="5"/>
      <c r="V45" s="5"/>
      <c r="W45" s="5"/>
      <c r="X45" s="5"/>
      <c r="Y45" s="5"/>
      <c r="Z45" s="5"/>
      <c r="AA45" s="5"/>
      <c r="AB45" s="5"/>
      <c r="AC45" s="5"/>
      <c r="AD45" s="5"/>
      <c r="AE45" s="6" t="s">
        <v>151</v>
      </c>
      <c r="AF45" s="6">
        <v>102</v>
      </c>
      <c r="AG45" s="6"/>
      <c r="AH45" s="6"/>
      <c r="AI45" s="6"/>
      <c r="AJ45" s="6"/>
      <c r="AK45" s="6"/>
      <c r="AL45" s="6">
        <v>1</v>
      </c>
      <c r="AM45" s="6"/>
      <c r="AN45" s="7" t="s">
        <v>2030</v>
      </c>
      <c r="AO45" s="7" t="s">
        <v>202</v>
      </c>
      <c r="AP45" s="7"/>
      <c r="AQ45" s="7"/>
      <c r="AR45" s="7"/>
      <c r="AS45" s="8"/>
      <c r="AT45" s="8"/>
      <c r="AU45" s="8"/>
      <c r="AV45" s="8"/>
      <c r="AW45" s="8" t="s">
        <v>134</v>
      </c>
      <c r="AX45" s="8"/>
      <c r="AY45" s="8"/>
      <c r="AZ45" s="8"/>
      <c r="BA45" s="8"/>
      <c r="BB45" s="8"/>
      <c r="BC45" s="8"/>
      <c r="BD45" s="8" t="s">
        <v>954</v>
      </c>
      <c r="BE45" s="9"/>
      <c r="BF45" s="9"/>
      <c r="BG45" s="9"/>
      <c r="BH45" s="9"/>
      <c r="BI45" s="9"/>
      <c r="BJ45" s="9"/>
      <c r="BK45" s="9"/>
      <c r="BL45" s="9"/>
      <c r="BM45" s="9"/>
      <c r="BN45" s="9"/>
      <c r="BO45" s="9"/>
      <c r="BP45" s="9"/>
      <c r="BQ45" s="9"/>
      <c r="BR45" s="9"/>
      <c r="BS45" s="10"/>
      <c r="BU45" t="str">
        <f t="shared" si="0"/>
        <v xml:space="preserve">VLEP QUARKS : 8H =  - CT = </v>
      </c>
      <c r="BV45" s="41">
        <f>_xlfn.XLOOKUP($L45,VLEP!$C:$C,VLEP!I:I)</f>
        <v>0</v>
      </c>
      <c r="BW45" s="41">
        <f>_xlfn.XLOOKUP($L45,VLEP!$C:$C,VLEP!J:J)</f>
        <v>0</v>
      </c>
      <c r="BX45" s="41">
        <f>_xlfn.XLOOKUP($L45,VLEP!$C:$C,VLEP!K:K)</f>
        <v>1</v>
      </c>
      <c r="BY45" s="41">
        <f>_xlfn.XLOOKUP($L45,VLEP!$C:$C,VLEP!L:L)</f>
        <v>2.6</v>
      </c>
      <c r="BZ45" s="27" t="str">
        <f>_xlfn.XLOOKUP($L45,VLEP!$C:$C,VLEP!M:M)</f>
        <v>Valeurs limites réglementaires indicatives (arrêté du 30-06-2004 modifié)</v>
      </c>
      <c r="CA45" s="27">
        <f>_xlfn.XLOOKUP($L45,VLEP!$C:$C,VLEP!F:F)</f>
        <v>2007</v>
      </c>
      <c r="CB45" t="str">
        <f t="shared" si="1"/>
        <v>VLEP INRS en PPM : 8H = 0 - CT = 1</v>
      </c>
      <c r="CC45" t="str">
        <f t="shared" si="2"/>
        <v>VLEP INRS en mg/m3 : 8H = 0 - CT = 2,6</v>
      </c>
      <c r="CD45" t="str">
        <f t="shared" si="3"/>
        <v>VLEP QUARKS : 8H =  - CT =  / VLEP INRS en PPM : 8H = 0 - CT = 1 / VLEP INRS en mg/m3 : 8H = 0 - CT = 2,6</v>
      </c>
    </row>
    <row r="46" spans="1:82" ht="14.45" customHeight="1" x14ac:dyDescent="0.25">
      <c r="A46" s="3"/>
      <c r="B46" s="3"/>
      <c r="C46" s="3"/>
      <c r="D46" s="3"/>
      <c r="E46" s="3"/>
      <c r="F46" s="4"/>
      <c r="G46" s="4"/>
      <c r="H46" s="4"/>
      <c r="I46" s="65"/>
      <c r="J46" s="5" t="s">
        <v>951</v>
      </c>
      <c r="K46" s="5" t="s">
        <v>952</v>
      </c>
      <c r="L46" s="5" t="s">
        <v>100</v>
      </c>
      <c r="M46" s="5"/>
      <c r="N46" s="5"/>
      <c r="O46" s="5"/>
      <c r="P46" s="5"/>
      <c r="Q46" s="5"/>
      <c r="R46" s="5"/>
      <c r="S46" s="5"/>
      <c r="T46" s="5"/>
      <c r="U46" s="5"/>
      <c r="V46" s="5"/>
      <c r="W46" s="5"/>
      <c r="X46" s="5"/>
      <c r="Y46" s="5"/>
      <c r="Z46" s="5"/>
      <c r="AA46" s="5"/>
      <c r="AB46" s="5"/>
      <c r="AC46" s="5"/>
      <c r="AD46" s="5"/>
      <c r="AE46" s="6"/>
      <c r="AF46" s="6"/>
      <c r="AG46" s="6"/>
      <c r="AH46" s="6"/>
      <c r="AI46" s="6"/>
      <c r="AJ46" s="6"/>
      <c r="AK46" s="6"/>
      <c r="AL46" s="6"/>
      <c r="AM46" s="6"/>
      <c r="AN46" s="7"/>
      <c r="AO46" s="7"/>
      <c r="AP46" s="7"/>
      <c r="AQ46" s="7"/>
      <c r="AR46" s="7"/>
      <c r="AS46" s="8"/>
      <c r="AT46" s="8"/>
      <c r="AU46" s="8"/>
      <c r="AV46" s="8"/>
      <c r="AW46" s="8"/>
      <c r="AX46" s="8"/>
      <c r="AY46" s="8"/>
      <c r="AZ46" s="8"/>
      <c r="BA46" s="8"/>
      <c r="BB46" s="8"/>
      <c r="BC46" s="8"/>
      <c r="BD46" s="8"/>
      <c r="BE46" s="9"/>
      <c r="BF46" s="9"/>
      <c r="BG46" s="9"/>
      <c r="BH46" s="9"/>
      <c r="BI46" s="9"/>
      <c r="BJ46" s="9"/>
      <c r="BK46" s="9"/>
      <c r="BL46" s="9"/>
      <c r="BM46" s="9"/>
      <c r="BN46" s="9"/>
      <c r="BO46" s="9"/>
      <c r="BP46" s="9"/>
      <c r="BQ46" s="9"/>
      <c r="BR46" s="9"/>
      <c r="BS46" s="10"/>
      <c r="BU46" t="str">
        <f t="shared" si="0"/>
        <v xml:space="preserve">VLEP QUARKS : 8H =  - CT = </v>
      </c>
      <c r="BV46" s="41">
        <f>_xlfn.XLOOKUP($L46,VLEP!$C:$C,VLEP!I:I)</f>
        <v>0</v>
      </c>
      <c r="BW46" s="41">
        <f>_xlfn.XLOOKUP($L46,VLEP!$C:$C,VLEP!J:J)</f>
        <v>0</v>
      </c>
      <c r="BX46" s="41">
        <f>_xlfn.XLOOKUP($L46,VLEP!$C:$C,VLEP!K:K)</f>
        <v>1</v>
      </c>
      <c r="BY46" s="41">
        <f>_xlfn.XLOOKUP($L46,VLEP!$C:$C,VLEP!L:L)</f>
        <v>2.6</v>
      </c>
      <c r="BZ46" s="27" t="str">
        <f>_xlfn.XLOOKUP($L46,VLEP!$C:$C,VLEP!M:M)</f>
        <v>Valeurs limites réglementaires indicatives (arrêté du 30-06-2004 modifié)</v>
      </c>
      <c r="CA46" s="27">
        <f>_xlfn.XLOOKUP($L46,VLEP!$C:$C,VLEP!F:F)</f>
        <v>2007</v>
      </c>
      <c r="CB46" t="str">
        <f t="shared" si="1"/>
        <v>VLEP INRS en PPM : 8H = 0 - CT = 1</v>
      </c>
      <c r="CC46" t="str">
        <f t="shared" si="2"/>
        <v>VLEP INRS en mg/m3 : 8H = 0 - CT = 2,6</v>
      </c>
      <c r="CD46" t="str">
        <f t="shared" si="3"/>
        <v>VLEP QUARKS : 8H =  - CT =  / VLEP INRS en PPM : 8H = 0 - CT = 1 / VLEP INRS en mg/m3 : 8H = 0 - CT = 2,6</v>
      </c>
    </row>
    <row r="47" spans="1:82" ht="14.45" customHeight="1" x14ac:dyDescent="0.25">
      <c r="A47" s="3"/>
      <c r="B47" s="3"/>
      <c r="C47" s="3"/>
      <c r="D47" s="3"/>
      <c r="E47" s="3"/>
      <c r="F47" s="4"/>
      <c r="G47" s="4"/>
      <c r="H47" s="4"/>
      <c r="I47" s="65"/>
      <c r="J47" s="5" t="s">
        <v>981</v>
      </c>
      <c r="K47" s="5" t="s">
        <v>952</v>
      </c>
      <c r="L47" s="5" t="s">
        <v>100</v>
      </c>
      <c r="M47" s="5"/>
      <c r="N47" s="5"/>
      <c r="O47" s="5"/>
      <c r="P47" s="5"/>
      <c r="Q47" s="5"/>
      <c r="R47" s="5"/>
      <c r="S47" s="5"/>
      <c r="T47" s="5"/>
      <c r="U47" s="5"/>
      <c r="V47" s="5"/>
      <c r="W47" s="5"/>
      <c r="X47" s="5"/>
      <c r="Y47" s="5"/>
      <c r="Z47" s="5"/>
      <c r="AA47" s="5"/>
      <c r="AB47" s="5"/>
      <c r="AC47" s="5"/>
      <c r="AD47" s="5"/>
      <c r="AE47" s="6"/>
      <c r="AF47" s="6"/>
      <c r="AG47" s="6"/>
      <c r="AH47" s="6"/>
      <c r="AI47" s="6"/>
      <c r="AJ47" s="6"/>
      <c r="AK47" s="6"/>
      <c r="AL47" s="6"/>
      <c r="AM47" s="6"/>
      <c r="AN47" s="7"/>
      <c r="AO47" s="7"/>
      <c r="AP47" s="7"/>
      <c r="AQ47" s="7"/>
      <c r="AR47" s="7"/>
      <c r="AS47" s="8"/>
      <c r="AT47" s="8"/>
      <c r="AU47" s="8"/>
      <c r="AV47" s="8"/>
      <c r="AW47" s="8"/>
      <c r="AX47" s="8"/>
      <c r="AY47" s="8"/>
      <c r="AZ47" s="8"/>
      <c r="BA47" s="8"/>
      <c r="BB47" s="8"/>
      <c r="BC47" s="8"/>
      <c r="BD47" s="8"/>
      <c r="BE47" s="9"/>
      <c r="BF47" s="9"/>
      <c r="BG47" s="9"/>
      <c r="BH47" s="9"/>
      <c r="BI47" s="9"/>
      <c r="BJ47" s="9"/>
      <c r="BK47" s="9"/>
      <c r="BL47" s="9"/>
      <c r="BM47" s="9"/>
      <c r="BN47" s="9"/>
      <c r="BO47" s="9"/>
      <c r="BP47" s="9"/>
      <c r="BQ47" s="9"/>
      <c r="BR47" s="9"/>
      <c r="BS47" s="10"/>
      <c r="BU47" t="str">
        <f t="shared" si="0"/>
        <v xml:space="preserve">VLEP QUARKS : 8H =  - CT = </v>
      </c>
      <c r="BV47" s="41">
        <f>_xlfn.XLOOKUP($L47,VLEP!$C:$C,VLEP!I:I)</f>
        <v>0</v>
      </c>
      <c r="BW47" s="41">
        <f>_xlfn.XLOOKUP($L47,VLEP!$C:$C,VLEP!J:J)</f>
        <v>0</v>
      </c>
      <c r="BX47" s="41">
        <f>_xlfn.XLOOKUP($L47,VLEP!$C:$C,VLEP!K:K)</f>
        <v>1</v>
      </c>
      <c r="BY47" s="41">
        <f>_xlfn.XLOOKUP($L47,VLEP!$C:$C,VLEP!L:L)</f>
        <v>2.6</v>
      </c>
      <c r="BZ47" s="27" t="str">
        <f>_xlfn.XLOOKUP($L47,VLEP!$C:$C,VLEP!M:M)</f>
        <v>Valeurs limites réglementaires indicatives (arrêté du 30-06-2004 modifié)</v>
      </c>
      <c r="CA47" s="27">
        <f>_xlfn.XLOOKUP($L47,VLEP!$C:$C,VLEP!F:F)</f>
        <v>2007</v>
      </c>
      <c r="CB47" t="str">
        <f t="shared" si="1"/>
        <v>VLEP INRS en PPM : 8H = 0 - CT = 1</v>
      </c>
      <c r="CC47" t="str">
        <f t="shared" si="2"/>
        <v>VLEP INRS en mg/m3 : 8H = 0 - CT = 2,6</v>
      </c>
      <c r="CD47" t="str">
        <f t="shared" si="3"/>
        <v>VLEP QUARKS : 8H =  - CT =  / VLEP INRS en PPM : 8H = 0 - CT = 1 / VLEP INRS en mg/m3 : 8H = 0 - CT = 2,6</v>
      </c>
    </row>
    <row r="48" spans="1:82" ht="14.45" customHeight="1" x14ac:dyDescent="0.25">
      <c r="A48" s="3"/>
      <c r="B48" s="3"/>
      <c r="C48" s="86"/>
      <c r="D48" s="86"/>
      <c r="E48" s="86"/>
      <c r="F48" s="76"/>
      <c r="G48" s="76"/>
      <c r="H48" s="76"/>
      <c r="I48" s="88"/>
      <c r="J48" s="5" t="s">
        <v>2484</v>
      </c>
      <c r="K48" s="5" t="s">
        <v>952</v>
      </c>
      <c r="L48" s="5" t="s">
        <v>96</v>
      </c>
      <c r="M48" s="5"/>
      <c r="N48" s="5"/>
      <c r="O48" s="5"/>
      <c r="P48" s="5"/>
      <c r="Q48" s="5"/>
      <c r="R48" s="5"/>
      <c r="S48" s="5"/>
      <c r="T48" s="5"/>
      <c r="U48" s="5"/>
      <c r="V48" s="5"/>
      <c r="W48" s="5"/>
      <c r="X48" s="5"/>
      <c r="Y48" s="5"/>
      <c r="Z48" s="5"/>
      <c r="AA48" s="5"/>
      <c r="AB48" s="5"/>
      <c r="AC48" s="5"/>
      <c r="AD48" s="5"/>
      <c r="AE48" s="84"/>
      <c r="AF48" s="84"/>
      <c r="AG48" s="84"/>
      <c r="AH48" s="84"/>
      <c r="AI48" s="84"/>
      <c r="AJ48" s="84"/>
      <c r="AK48" s="84"/>
      <c r="AL48" s="84"/>
      <c r="AM48" s="84"/>
      <c r="AN48" s="82"/>
      <c r="AO48" s="82"/>
      <c r="AP48" s="82"/>
      <c r="AQ48" s="82"/>
      <c r="AR48" s="82"/>
      <c r="AS48" s="78"/>
      <c r="AT48" s="78"/>
      <c r="AU48" s="78"/>
      <c r="AV48" s="78"/>
      <c r="AW48" s="78"/>
      <c r="AX48" s="78"/>
      <c r="AY48" s="78"/>
      <c r="AZ48" s="78"/>
      <c r="BA48" s="78"/>
      <c r="BB48" s="78"/>
      <c r="BC48" s="78"/>
      <c r="BD48" s="78"/>
      <c r="BE48" s="9"/>
      <c r="BF48" s="9"/>
      <c r="BG48" s="9"/>
      <c r="BH48" s="9"/>
      <c r="BI48" s="9"/>
      <c r="BJ48" s="9"/>
      <c r="BK48" s="9"/>
      <c r="BL48" s="9"/>
      <c r="BM48" s="9"/>
      <c r="BN48" s="80"/>
      <c r="BO48" s="80"/>
      <c r="BP48" s="80"/>
      <c r="BQ48" s="80"/>
      <c r="BR48" s="80"/>
      <c r="BS48" s="10"/>
      <c r="BU48" t="str">
        <f t="shared" si="0"/>
        <v xml:space="preserve">VLEP QUARKS : 8H =  - CT = </v>
      </c>
      <c r="BV48" s="41">
        <f>_xlfn.XLOOKUP($L48,VLEP!$C:$C,VLEP!I:I)</f>
        <v>0</v>
      </c>
      <c r="BW48" s="41">
        <f>_xlfn.XLOOKUP($L48,VLEP!$C:$C,VLEP!J:J)</f>
        <v>0</v>
      </c>
      <c r="BX48" s="41">
        <f>_xlfn.XLOOKUP($L48,VLEP!$C:$C,VLEP!K:K)</f>
        <v>5</v>
      </c>
      <c r="BY48" s="41">
        <f>_xlfn.XLOOKUP($L48,VLEP!$C:$C,VLEP!L:L)</f>
        <v>7.6</v>
      </c>
      <c r="BZ48" s="27" t="str">
        <f>_xlfn.XLOOKUP($L48,VLEP!$C:$C,VLEP!M:M)</f>
        <v>Valeurs limites réglementaires contraignantes (article R. 4412-149 du Code du travail)</v>
      </c>
      <c r="CA48" s="27">
        <f>_xlfn.XLOOKUP($L48,VLEP!$C:$C,VLEP!F:F)</f>
        <v>2006</v>
      </c>
      <c r="CB48" t="str">
        <f t="shared" si="1"/>
        <v>VLEP INRS en PPM : 8H = 0 - CT = 5</v>
      </c>
      <c r="CC48" t="str">
        <f t="shared" si="2"/>
        <v>VLEP INRS en mg/m3 : 8H = 0 - CT = 7,6</v>
      </c>
      <c r="CD48" t="str">
        <f t="shared" si="3"/>
        <v>VLEP QUARKS : 8H =  - CT =  / VLEP INRS en PPM : 8H = 0 - CT = 5 / VLEP INRS en mg/m3 : 8H = 0 - CT = 7,6</v>
      </c>
    </row>
    <row r="49" spans="1:82" x14ac:dyDescent="0.25">
      <c r="A49" s="3"/>
      <c r="B49" s="3"/>
      <c r="C49" s="87"/>
      <c r="D49" s="87"/>
      <c r="E49" s="87"/>
      <c r="F49" s="77"/>
      <c r="G49" s="77"/>
      <c r="H49" s="77"/>
      <c r="I49" s="77"/>
      <c r="J49" s="5" t="s">
        <v>2485</v>
      </c>
      <c r="K49" s="5" t="s">
        <v>949</v>
      </c>
      <c r="L49" s="5" t="s">
        <v>2486</v>
      </c>
      <c r="M49" s="5" t="s">
        <v>2487</v>
      </c>
      <c r="N49" s="5"/>
      <c r="O49" s="5"/>
      <c r="P49" s="5"/>
      <c r="Q49" s="5"/>
      <c r="R49" s="5"/>
      <c r="S49" s="5"/>
      <c r="T49" s="5"/>
      <c r="U49" s="5"/>
      <c r="V49" s="5"/>
      <c r="W49" s="5"/>
      <c r="X49" s="5"/>
      <c r="Y49" s="5"/>
      <c r="Z49" s="5"/>
      <c r="AA49" s="5"/>
      <c r="AB49" s="5"/>
      <c r="AC49" s="5" t="s">
        <v>972</v>
      </c>
      <c r="AD49" s="5"/>
      <c r="AE49" s="85"/>
      <c r="AF49" s="85"/>
      <c r="AG49" s="85"/>
      <c r="AH49" s="85"/>
      <c r="AI49" s="85"/>
      <c r="AJ49" s="85"/>
      <c r="AK49" s="85"/>
      <c r="AL49" s="85"/>
      <c r="AM49" s="85"/>
      <c r="AN49" s="83"/>
      <c r="AO49" s="83"/>
      <c r="AP49" s="83"/>
      <c r="AQ49" s="83"/>
      <c r="AR49" s="83"/>
      <c r="AS49" s="79"/>
      <c r="AT49" s="79"/>
      <c r="AU49" s="79"/>
      <c r="AV49" s="79"/>
      <c r="AW49" s="79"/>
      <c r="AX49" s="79"/>
      <c r="AY49" s="79"/>
      <c r="AZ49" s="79"/>
      <c r="BA49" s="79"/>
      <c r="BB49" s="79"/>
      <c r="BC49" s="79"/>
      <c r="BD49" s="79"/>
      <c r="BE49" s="9"/>
      <c r="BF49" s="9"/>
      <c r="BG49" s="9"/>
      <c r="BH49" s="9"/>
      <c r="BI49" s="9"/>
      <c r="BJ49" s="9"/>
      <c r="BK49" s="9"/>
      <c r="BL49" s="9"/>
      <c r="BM49" s="9"/>
      <c r="BN49" s="81"/>
      <c r="BO49" s="81"/>
      <c r="BP49" s="81"/>
      <c r="BQ49" s="81"/>
      <c r="BR49" s="81"/>
      <c r="BS49" s="10"/>
      <c r="BU49" t="str">
        <f t="shared" si="0"/>
        <v xml:space="preserve">VLEP QUARKS : 8H = I 0.5 mg/m³ (FR) - CT = </v>
      </c>
      <c r="BV49" s="41">
        <f>_xlfn.XLOOKUP($L49,VLEP!$C:$C,VLEP!I:I)</f>
        <v>0</v>
      </c>
      <c r="BW49" s="41">
        <f>_xlfn.XLOOKUP($L49,VLEP!$C:$C,VLEP!J:J)</f>
        <v>0.5</v>
      </c>
      <c r="BX49" s="41">
        <f>_xlfn.XLOOKUP($L49,VLEP!$C:$C,VLEP!K:K)</f>
        <v>0</v>
      </c>
      <c r="BY49" s="41">
        <f>_xlfn.XLOOKUP($L49,VLEP!$C:$C,VLEP!L:L)</f>
        <v>0</v>
      </c>
      <c r="BZ49" s="27">
        <f>_xlfn.XLOOKUP($L49,VLEP!$C:$C,VLEP!M:M)</f>
        <v>0</v>
      </c>
      <c r="CA49" s="27">
        <f>_xlfn.XLOOKUP($L49,VLEP!$C:$C,VLEP!F:F)</f>
        <v>1987</v>
      </c>
      <c r="CB49" t="str">
        <f t="shared" si="1"/>
        <v>VLEP INRS en PPM : 8H = 0 - CT = 0</v>
      </c>
      <c r="CC49" t="str">
        <f t="shared" si="2"/>
        <v>VLEP INRS en mg/m3 : 8H = 0,5 - CT = 0</v>
      </c>
      <c r="CD49" t="str">
        <f t="shared" si="3"/>
        <v>VLEP QUARKS : 8H = I 0.5 mg/m³ (FR) - CT =  / VLEP INRS en PPM : 8H = 0 - CT = 0 / VLEP INRS en mg/m3 : 8H = 0,5 - CT = 0</v>
      </c>
    </row>
    <row r="50" spans="1:82" ht="14.45" customHeight="1" x14ac:dyDescent="0.25">
      <c r="A50" s="3"/>
      <c r="B50" s="3"/>
      <c r="C50" s="3"/>
      <c r="D50" s="3"/>
      <c r="E50" s="3"/>
      <c r="F50" s="4"/>
      <c r="G50" s="4"/>
      <c r="H50" s="4"/>
      <c r="I50" s="65"/>
      <c r="J50" s="5" t="s">
        <v>981</v>
      </c>
      <c r="K50" s="5" t="s">
        <v>952</v>
      </c>
      <c r="L50" s="5" t="s">
        <v>100</v>
      </c>
      <c r="M50" s="5"/>
      <c r="N50" s="5"/>
      <c r="O50" s="5"/>
      <c r="P50" s="5"/>
      <c r="Q50" s="5"/>
      <c r="R50" s="5"/>
      <c r="S50" s="5"/>
      <c r="T50" s="5"/>
      <c r="U50" s="5"/>
      <c r="V50" s="5"/>
      <c r="W50" s="5"/>
      <c r="X50" s="5"/>
      <c r="Y50" s="5"/>
      <c r="Z50" s="5"/>
      <c r="AA50" s="5"/>
      <c r="AB50" s="5"/>
      <c r="AC50" s="5"/>
      <c r="AD50" s="5"/>
      <c r="AE50" s="6"/>
      <c r="AF50" s="6"/>
      <c r="AG50" s="6"/>
      <c r="AH50" s="6"/>
      <c r="AI50" s="6"/>
      <c r="AJ50" s="6"/>
      <c r="AK50" s="6"/>
      <c r="AL50" s="6"/>
      <c r="AM50" s="6"/>
      <c r="AN50" s="7"/>
      <c r="AO50" s="7"/>
      <c r="AP50" s="7"/>
      <c r="AQ50" s="7"/>
      <c r="AR50" s="7"/>
      <c r="AS50" s="8"/>
      <c r="AT50" s="8"/>
      <c r="AU50" s="8"/>
      <c r="AV50" s="8"/>
      <c r="AW50" s="8"/>
      <c r="AX50" s="8"/>
      <c r="AY50" s="8"/>
      <c r="AZ50" s="8"/>
      <c r="BA50" s="8"/>
      <c r="BB50" s="8"/>
      <c r="BC50" s="8"/>
      <c r="BD50" s="8"/>
      <c r="BE50" s="9"/>
      <c r="BF50" s="9"/>
      <c r="BG50" s="9"/>
      <c r="BH50" s="9"/>
      <c r="BI50" s="9"/>
      <c r="BJ50" s="9"/>
      <c r="BK50" s="9"/>
      <c r="BL50" s="9"/>
      <c r="BM50" s="9"/>
      <c r="BN50" s="9"/>
      <c r="BO50" s="9"/>
      <c r="BP50" s="9"/>
      <c r="BQ50" s="9"/>
      <c r="BR50" s="9"/>
      <c r="BS50" s="64"/>
      <c r="BU50" t="str">
        <f t="shared" si="0"/>
        <v xml:space="preserve">VLEP QUARKS : 8H =  - CT = </v>
      </c>
      <c r="BV50" s="41">
        <f>_xlfn.XLOOKUP($L50,VLEP!$C:$C,VLEP!I:I)</f>
        <v>0</v>
      </c>
      <c r="BW50" s="41">
        <f>_xlfn.XLOOKUP($L50,VLEP!$C:$C,VLEP!J:J)</f>
        <v>0</v>
      </c>
      <c r="BX50" s="41">
        <f>_xlfn.XLOOKUP($L50,VLEP!$C:$C,VLEP!K:K)</f>
        <v>1</v>
      </c>
      <c r="BY50" s="41">
        <f>_xlfn.XLOOKUP($L50,VLEP!$C:$C,VLEP!L:L)</f>
        <v>2.6</v>
      </c>
      <c r="BZ50" s="27" t="str">
        <f>_xlfn.XLOOKUP($L50,VLEP!$C:$C,VLEP!M:M)</f>
        <v>Valeurs limites réglementaires indicatives (arrêté du 30-06-2004 modifié)</v>
      </c>
      <c r="CA50" s="27">
        <f>_xlfn.XLOOKUP($L50,VLEP!$C:$C,VLEP!F:F)</f>
        <v>2007</v>
      </c>
      <c r="CB50" t="str">
        <f t="shared" si="1"/>
        <v>VLEP INRS en PPM : 8H = 0 - CT = 1</v>
      </c>
      <c r="CC50" t="str">
        <f t="shared" si="2"/>
        <v>VLEP INRS en mg/m3 : 8H = 0 - CT = 2,6</v>
      </c>
      <c r="CD50" t="str">
        <f t="shared" si="3"/>
        <v>VLEP QUARKS : 8H =  - CT =  / VLEP INRS en PPM : 8H = 0 - CT = 1 / VLEP INRS en mg/m3 : 8H = 0 - CT = 2,6</v>
      </c>
    </row>
    <row r="51" spans="1:82" ht="14.45" customHeight="1" x14ac:dyDescent="0.25">
      <c r="A51" s="3"/>
      <c r="B51" s="3"/>
      <c r="C51" s="3"/>
      <c r="D51" s="3"/>
      <c r="E51" s="3"/>
      <c r="F51" s="4"/>
      <c r="G51" s="4"/>
      <c r="H51" s="4"/>
      <c r="I51" s="65"/>
      <c r="J51" s="5" t="s">
        <v>981</v>
      </c>
      <c r="K51" s="5" t="s">
        <v>952</v>
      </c>
      <c r="L51" s="5" t="s">
        <v>100</v>
      </c>
      <c r="M51" s="5"/>
      <c r="N51" s="5"/>
      <c r="O51" s="5"/>
      <c r="P51" s="5"/>
      <c r="Q51" s="5"/>
      <c r="R51" s="5"/>
      <c r="S51" s="5"/>
      <c r="T51" s="5"/>
      <c r="U51" s="5"/>
      <c r="V51" s="5"/>
      <c r="W51" s="5"/>
      <c r="X51" s="5"/>
      <c r="Y51" s="5"/>
      <c r="Z51" s="5"/>
      <c r="AA51" s="5"/>
      <c r="AB51" s="5"/>
      <c r="AC51" s="5"/>
      <c r="AD51" s="5"/>
      <c r="AE51" s="6"/>
      <c r="AF51" s="6"/>
      <c r="AG51" s="6"/>
      <c r="AH51" s="6"/>
      <c r="AI51" s="6"/>
      <c r="AJ51" s="6"/>
      <c r="AK51" s="6"/>
      <c r="AL51" s="6"/>
      <c r="AM51" s="6"/>
      <c r="AN51" s="7"/>
      <c r="AO51" s="7"/>
      <c r="AP51" s="7"/>
      <c r="AQ51" s="7"/>
      <c r="AR51" s="7"/>
      <c r="AS51" s="8"/>
      <c r="AT51" s="8"/>
      <c r="AU51" s="8"/>
      <c r="AV51" s="8"/>
      <c r="AW51" s="8"/>
      <c r="AX51" s="8"/>
      <c r="AY51" s="8"/>
      <c r="AZ51" s="8"/>
      <c r="BA51" s="8"/>
      <c r="BB51" s="8"/>
      <c r="BC51" s="8"/>
      <c r="BD51" s="8"/>
      <c r="BE51" s="9"/>
      <c r="BF51" s="9"/>
      <c r="BG51" s="9"/>
      <c r="BH51" s="9"/>
      <c r="BI51" s="9"/>
      <c r="BJ51" s="9"/>
      <c r="BK51" s="9"/>
      <c r="BL51" s="9"/>
      <c r="BM51" s="9"/>
      <c r="BN51" s="9"/>
      <c r="BO51" s="9"/>
      <c r="BP51" s="9"/>
      <c r="BQ51" s="9"/>
      <c r="BR51" s="9"/>
      <c r="BS51" s="10"/>
      <c r="BU51" t="str">
        <f t="shared" si="0"/>
        <v xml:space="preserve">VLEP QUARKS : 8H =  - CT = </v>
      </c>
      <c r="BV51" s="41">
        <f>_xlfn.XLOOKUP($L51,VLEP!$C:$C,VLEP!I:I)</f>
        <v>0</v>
      </c>
      <c r="BW51" s="41">
        <f>_xlfn.XLOOKUP($L51,VLEP!$C:$C,VLEP!J:J)</f>
        <v>0</v>
      </c>
      <c r="BX51" s="41">
        <f>_xlfn.XLOOKUP($L51,VLEP!$C:$C,VLEP!K:K)</f>
        <v>1</v>
      </c>
      <c r="BY51" s="41">
        <f>_xlfn.XLOOKUP($L51,VLEP!$C:$C,VLEP!L:L)</f>
        <v>2.6</v>
      </c>
      <c r="BZ51" s="27" t="str">
        <f>_xlfn.XLOOKUP($L51,VLEP!$C:$C,VLEP!M:M)</f>
        <v>Valeurs limites réglementaires indicatives (arrêté du 30-06-2004 modifié)</v>
      </c>
      <c r="CA51" s="27">
        <f>_xlfn.XLOOKUP($L51,VLEP!$C:$C,VLEP!F:F)</f>
        <v>2007</v>
      </c>
      <c r="CB51" t="str">
        <f t="shared" si="1"/>
        <v>VLEP INRS en PPM : 8H = 0 - CT = 1</v>
      </c>
      <c r="CC51" t="str">
        <f t="shared" si="2"/>
        <v>VLEP INRS en mg/m3 : 8H = 0 - CT = 2,6</v>
      </c>
      <c r="CD51" t="str">
        <f t="shared" si="3"/>
        <v>VLEP QUARKS : 8H =  - CT =  / VLEP INRS en PPM : 8H = 0 - CT = 1 / VLEP INRS en mg/m3 : 8H = 0 - CT = 2,6</v>
      </c>
    </row>
    <row r="52" spans="1:82" ht="29.1" customHeight="1" x14ac:dyDescent="0.25">
      <c r="A52" s="3"/>
      <c r="B52" s="3"/>
      <c r="C52" s="3" t="s">
        <v>944</v>
      </c>
      <c r="D52" s="3"/>
      <c r="E52" s="3"/>
      <c r="F52" s="4" t="s">
        <v>2488</v>
      </c>
      <c r="G52" s="4" t="s">
        <v>149</v>
      </c>
      <c r="H52" s="4" t="s">
        <v>2382</v>
      </c>
      <c r="I52" s="4" t="s">
        <v>2415</v>
      </c>
      <c r="J52" s="5" t="s">
        <v>2119</v>
      </c>
      <c r="K52" s="5" t="s">
        <v>1877</v>
      </c>
      <c r="L52" s="5" t="s">
        <v>96</v>
      </c>
      <c r="M52" s="5" t="s">
        <v>1018</v>
      </c>
      <c r="N52" s="5" t="s">
        <v>1338</v>
      </c>
      <c r="O52" s="5"/>
      <c r="P52" s="5"/>
      <c r="Q52" s="5"/>
      <c r="R52" s="5" t="s">
        <v>973</v>
      </c>
      <c r="S52" s="5"/>
      <c r="T52" s="5" t="s">
        <v>977</v>
      </c>
      <c r="U52" s="5"/>
      <c r="V52" s="5" t="s">
        <v>977</v>
      </c>
      <c r="W52" s="5"/>
      <c r="X52" s="5"/>
      <c r="Y52" s="5"/>
      <c r="Z52" s="5"/>
      <c r="AA52" s="5"/>
      <c r="AB52" s="5"/>
      <c r="AC52" s="5" t="s">
        <v>1344</v>
      </c>
      <c r="AD52" s="5" t="s">
        <v>1345</v>
      </c>
      <c r="AE52" s="6" t="s">
        <v>151</v>
      </c>
      <c r="AF52" s="6">
        <v>85</v>
      </c>
      <c r="AG52" s="6"/>
      <c r="AH52" s="6" t="s">
        <v>946</v>
      </c>
      <c r="AI52" s="6"/>
      <c r="AJ52" s="6"/>
      <c r="AK52" s="6"/>
      <c r="AL52" s="6">
        <v>1</v>
      </c>
      <c r="AM52" s="6"/>
      <c r="AN52" s="7" t="s">
        <v>2191</v>
      </c>
      <c r="AO52" s="7"/>
      <c r="AP52" s="7"/>
      <c r="AQ52" s="7"/>
      <c r="AR52" s="7"/>
      <c r="AS52" s="8"/>
      <c r="AT52" s="8"/>
      <c r="AU52" s="8"/>
      <c r="AV52" s="8"/>
      <c r="AW52" s="8" t="s">
        <v>134</v>
      </c>
      <c r="AX52" s="8"/>
      <c r="AY52" s="8" t="s">
        <v>134</v>
      </c>
      <c r="AZ52" s="8"/>
      <c r="BA52" s="8"/>
      <c r="BB52" s="8"/>
      <c r="BC52" s="8" t="s">
        <v>156</v>
      </c>
      <c r="BD52" s="8" t="s">
        <v>947</v>
      </c>
      <c r="BE52" s="9" t="s">
        <v>1075</v>
      </c>
      <c r="BF52" s="9"/>
      <c r="BG52" s="9" t="s">
        <v>1346</v>
      </c>
      <c r="BH52" s="9"/>
      <c r="BI52" s="9"/>
      <c r="BJ52" s="9"/>
      <c r="BK52" s="9"/>
      <c r="BL52" s="9"/>
      <c r="BM52" s="9"/>
      <c r="BN52" s="9"/>
      <c r="BO52" s="9"/>
      <c r="BP52" s="9"/>
      <c r="BQ52" s="9"/>
      <c r="BR52" s="9"/>
      <c r="BS52" s="91"/>
      <c r="BU52" t="str">
        <f t="shared" si="0"/>
        <v>VLEP QUARKS : 8H = RI 5 ppm - 8 mg/m³ (EU) - CT = RC 5 ppm - 7.6 mg/m³ (FR)
RI 10 ppm - 15 mg/m³ (EU)</v>
      </c>
      <c r="BV52" s="41">
        <f>_xlfn.XLOOKUP($L52,VLEP!$C:$C,VLEP!I:I)</f>
        <v>0</v>
      </c>
      <c r="BW52" s="41">
        <f>_xlfn.XLOOKUP($L52,VLEP!$C:$C,VLEP!J:J)</f>
        <v>0</v>
      </c>
      <c r="BX52" s="41">
        <f>_xlfn.XLOOKUP($L52,VLEP!$C:$C,VLEP!K:K)</f>
        <v>5</v>
      </c>
      <c r="BY52" s="41">
        <f>_xlfn.XLOOKUP($L52,VLEP!$C:$C,VLEP!L:L)</f>
        <v>7.6</v>
      </c>
      <c r="BZ52" s="27" t="str">
        <f>_xlfn.XLOOKUP($L52,VLEP!$C:$C,VLEP!M:M)</f>
        <v>Valeurs limites réglementaires contraignantes (article R. 4412-149 du Code du travail)</v>
      </c>
      <c r="CA52" s="27">
        <f>_xlfn.XLOOKUP($L52,VLEP!$C:$C,VLEP!F:F)</f>
        <v>2006</v>
      </c>
      <c r="CB52" t="str">
        <f t="shared" si="1"/>
        <v>VLEP INRS en PPM : 8H = 0 - CT = 5</v>
      </c>
      <c r="CC52" t="str">
        <f t="shared" si="2"/>
        <v>VLEP INRS en mg/m3 : 8H = 0 - CT = 7,6</v>
      </c>
      <c r="CD52" t="str">
        <f t="shared" si="3"/>
        <v>VLEP QUARKS : 8H = RI 5 ppm - 8 mg/m³ (EU) - CT = RC 5 ppm - 7.6 mg/m³ (FR)
RI 10 ppm - 15 mg/m³ (EU) / VLEP INRS en PPM : 8H = 0 - CT = 5 / VLEP INRS en mg/m3 : 8H = 0 - CT = 7,6</v>
      </c>
    </row>
    <row r="53" spans="1:82" ht="14.45" customHeight="1" x14ac:dyDescent="0.25">
      <c r="A53" s="3"/>
      <c r="B53" s="3"/>
      <c r="C53" s="3" t="s">
        <v>944</v>
      </c>
      <c r="D53" s="3"/>
      <c r="E53" s="3"/>
      <c r="F53" s="4" t="s">
        <v>2489</v>
      </c>
      <c r="G53" s="4" t="s">
        <v>160</v>
      </c>
      <c r="H53" s="4" t="s">
        <v>2381</v>
      </c>
      <c r="I53" s="4" t="s">
        <v>2490</v>
      </c>
      <c r="J53" s="5" t="s">
        <v>2119</v>
      </c>
      <c r="K53" s="5" t="s">
        <v>2491</v>
      </c>
      <c r="L53" s="5" t="s">
        <v>96</v>
      </c>
      <c r="M53" s="5" t="s">
        <v>1018</v>
      </c>
      <c r="N53" s="5" t="s">
        <v>1338</v>
      </c>
      <c r="O53" s="5"/>
      <c r="P53" s="5"/>
      <c r="Q53" s="5"/>
      <c r="R53" s="5" t="s">
        <v>973</v>
      </c>
      <c r="S53" s="5"/>
      <c r="T53" s="5" t="s">
        <v>977</v>
      </c>
      <c r="U53" s="5"/>
      <c r="V53" s="5" t="s">
        <v>977</v>
      </c>
      <c r="W53" s="5"/>
      <c r="X53" s="5"/>
      <c r="Y53" s="5"/>
      <c r="Z53" s="5"/>
      <c r="AA53" s="5"/>
      <c r="AB53" s="5"/>
      <c r="AC53" s="5" t="s">
        <v>1344</v>
      </c>
      <c r="AD53" s="5" t="s">
        <v>1345</v>
      </c>
      <c r="AE53" s="6" t="s">
        <v>151</v>
      </c>
      <c r="AF53" s="6">
        <v>80</v>
      </c>
      <c r="AG53" s="6"/>
      <c r="AH53" s="6" t="s">
        <v>946</v>
      </c>
      <c r="AI53" s="6"/>
      <c r="AJ53" s="6"/>
      <c r="AK53" s="6"/>
      <c r="AL53" s="6">
        <v>1</v>
      </c>
      <c r="AM53" s="6"/>
      <c r="AN53" s="7" t="s">
        <v>2191</v>
      </c>
      <c r="AO53" s="7"/>
      <c r="AP53" s="7"/>
      <c r="AQ53" s="7"/>
      <c r="AR53" s="7"/>
      <c r="AS53" s="8"/>
      <c r="AT53" s="8"/>
      <c r="AU53" s="8"/>
      <c r="AV53" s="8"/>
      <c r="AW53" s="8" t="s">
        <v>134</v>
      </c>
      <c r="AX53" s="8"/>
      <c r="AY53" s="8" t="s">
        <v>134</v>
      </c>
      <c r="AZ53" s="8"/>
      <c r="BA53" s="8"/>
      <c r="BB53" s="8"/>
      <c r="BC53" s="8" t="s">
        <v>156</v>
      </c>
      <c r="BD53" s="8" t="s">
        <v>947</v>
      </c>
      <c r="BE53" s="9" t="s">
        <v>1075</v>
      </c>
      <c r="BF53" s="9"/>
      <c r="BG53" s="9" t="s">
        <v>1346</v>
      </c>
      <c r="BH53" s="9"/>
      <c r="BI53" s="9"/>
      <c r="BJ53" s="9"/>
      <c r="BK53" s="9"/>
      <c r="BL53" s="9"/>
      <c r="BM53" s="9"/>
      <c r="BN53" s="9"/>
      <c r="BO53" s="9"/>
      <c r="BP53" s="9"/>
      <c r="BQ53" s="9"/>
      <c r="BR53" s="9"/>
      <c r="BS53" s="92"/>
      <c r="BU53" t="str">
        <f t="shared" si="0"/>
        <v>VLEP QUARKS : 8H = RI 5 ppm - 8 mg/m³ (EU) - CT = RC 5 ppm - 7.6 mg/m³ (FR)
RI 10 ppm - 15 mg/m³ (EU)</v>
      </c>
      <c r="BV53" s="41">
        <f>_xlfn.XLOOKUP($L53,VLEP!$C:$C,VLEP!I:I)</f>
        <v>0</v>
      </c>
      <c r="BW53" s="41">
        <f>_xlfn.XLOOKUP($L53,VLEP!$C:$C,VLEP!J:J)</f>
        <v>0</v>
      </c>
      <c r="BX53" s="41">
        <f>_xlfn.XLOOKUP($L53,VLEP!$C:$C,VLEP!K:K)</f>
        <v>5</v>
      </c>
      <c r="BY53" s="41">
        <f>_xlfn.XLOOKUP($L53,VLEP!$C:$C,VLEP!L:L)</f>
        <v>7.6</v>
      </c>
      <c r="BZ53" s="27" t="str">
        <f>_xlfn.XLOOKUP($L53,VLEP!$C:$C,VLEP!M:M)</f>
        <v>Valeurs limites réglementaires contraignantes (article R. 4412-149 du Code du travail)</v>
      </c>
      <c r="CA53" s="27">
        <f>_xlfn.XLOOKUP($L53,VLEP!$C:$C,VLEP!F:F)</f>
        <v>2006</v>
      </c>
      <c r="CB53" t="str">
        <f t="shared" si="1"/>
        <v>VLEP INRS en PPM : 8H = 0 - CT = 5</v>
      </c>
      <c r="CC53" t="str">
        <f t="shared" si="2"/>
        <v>VLEP INRS en mg/m3 : 8H = 0 - CT = 7,6</v>
      </c>
      <c r="CD53" t="str">
        <f t="shared" si="3"/>
        <v>VLEP QUARKS : 8H = RI 5 ppm - 8 mg/m³ (EU) - CT = RC 5 ppm - 7.6 mg/m³ (FR)
RI 10 ppm - 15 mg/m³ (EU) / VLEP INRS en PPM : 8H = 0 - CT = 5 / VLEP INRS en mg/m3 : 8H = 0 - CT = 7,6</v>
      </c>
    </row>
    <row r="54" spans="1:82" ht="28.7" customHeight="1" x14ac:dyDescent="0.25">
      <c r="A54" s="3"/>
      <c r="B54" s="3"/>
      <c r="C54" s="3" t="s">
        <v>944</v>
      </c>
      <c r="D54" s="3"/>
      <c r="E54" s="3"/>
      <c r="F54" s="4" t="s">
        <v>1451</v>
      </c>
      <c r="G54" s="4" t="s">
        <v>141</v>
      </c>
      <c r="H54" s="4" t="s">
        <v>2385</v>
      </c>
      <c r="I54" s="4" t="s">
        <v>271</v>
      </c>
      <c r="J54" s="5" t="s">
        <v>1451</v>
      </c>
      <c r="K54" s="5" t="s">
        <v>984</v>
      </c>
      <c r="L54" s="5" t="s">
        <v>53</v>
      </c>
      <c r="M54" s="5" t="s">
        <v>1452</v>
      </c>
      <c r="N54" s="5" t="s">
        <v>1453</v>
      </c>
      <c r="O54" s="5"/>
      <c r="P54" s="5"/>
      <c r="Q54" s="5"/>
      <c r="R54" s="5"/>
      <c r="S54" s="5"/>
      <c r="T54" s="5"/>
      <c r="U54" s="5"/>
      <c r="V54" s="5"/>
      <c r="W54" s="5"/>
      <c r="X54" s="5"/>
      <c r="Y54" s="5"/>
      <c r="Z54" s="5"/>
      <c r="AA54" s="5"/>
      <c r="AB54" s="5"/>
      <c r="AC54" s="5" t="s">
        <v>1454</v>
      </c>
      <c r="AD54" s="5"/>
      <c r="AE54" s="6" t="s">
        <v>154</v>
      </c>
      <c r="AF54" s="6">
        <v>1390</v>
      </c>
      <c r="AG54" s="6"/>
      <c r="AH54" s="6"/>
      <c r="AI54" s="6"/>
      <c r="AJ54" s="6"/>
      <c r="AK54" s="6"/>
      <c r="AL54" s="6">
        <v>14</v>
      </c>
      <c r="AM54" s="6"/>
      <c r="AN54" s="7" t="s">
        <v>431</v>
      </c>
      <c r="AO54" s="7"/>
      <c r="AP54" s="7"/>
      <c r="AQ54" s="7"/>
      <c r="AR54" s="7"/>
      <c r="AS54" s="8"/>
      <c r="AT54" s="8"/>
      <c r="AU54" s="8"/>
      <c r="AV54" s="8"/>
      <c r="AW54" s="8" t="s">
        <v>134</v>
      </c>
      <c r="AX54" s="8"/>
      <c r="AY54" s="8"/>
      <c r="AZ54" s="8"/>
      <c r="BA54" s="8"/>
      <c r="BB54" s="8"/>
      <c r="BC54" s="8"/>
      <c r="BD54" s="8" t="s">
        <v>954</v>
      </c>
      <c r="BE54" s="9"/>
      <c r="BF54" s="9"/>
      <c r="BG54" s="9" t="s">
        <v>1455</v>
      </c>
      <c r="BH54" s="9"/>
      <c r="BI54" s="9"/>
      <c r="BJ54" s="9"/>
      <c r="BK54" s="9"/>
      <c r="BL54" s="9"/>
      <c r="BM54" s="9"/>
      <c r="BN54" s="9"/>
      <c r="BO54" s="9"/>
      <c r="BP54" s="9"/>
      <c r="BQ54" s="9"/>
      <c r="BR54" s="9"/>
      <c r="BS54" s="92"/>
      <c r="BU54" t="str">
        <f t="shared" si="0"/>
        <v xml:space="preserve">VLEP QUARKS : 8H = I 2 mg/m³ (FR) - CT = </v>
      </c>
      <c r="BV54" s="41">
        <f>_xlfn.XLOOKUP($L54,VLEP!$C:$C,VLEP!I:I)</f>
        <v>0</v>
      </c>
      <c r="BW54" s="41">
        <f>_xlfn.XLOOKUP($L54,VLEP!$C:$C,VLEP!J:J)</f>
        <v>2</v>
      </c>
      <c r="BX54" s="41">
        <f>_xlfn.XLOOKUP($L54,VLEP!$C:$C,VLEP!K:K)</f>
        <v>0</v>
      </c>
      <c r="BY54" s="41">
        <f>_xlfn.XLOOKUP($L54,VLEP!$C:$C,VLEP!L:L)</f>
        <v>0</v>
      </c>
      <c r="BZ54" s="27">
        <f>_xlfn.XLOOKUP($L54,VLEP!$C:$C,VLEP!M:M)</f>
        <v>0</v>
      </c>
      <c r="CA54" s="27">
        <f>_xlfn.XLOOKUP($L54,VLEP!$C:$C,VLEP!F:F)</f>
        <v>1985</v>
      </c>
      <c r="CB54" t="str">
        <f t="shared" si="1"/>
        <v>VLEP INRS en PPM : 8H = 0 - CT = 0</v>
      </c>
      <c r="CC54" t="str">
        <f t="shared" si="2"/>
        <v>VLEP INRS en mg/m3 : 8H = 2 - CT = 0</v>
      </c>
      <c r="CD54" t="str">
        <f t="shared" si="3"/>
        <v>VLEP QUARKS : 8H = I 2 mg/m³ (FR) - CT =  / VLEP INRS en PPM : 8H = 0 - CT = 0 / VLEP INRS en mg/m3 : 8H = 2 - CT = 0</v>
      </c>
    </row>
    <row r="55" spans="1:82" ht="14.45" customHeight="1" x14ac:dyDescent="0.25">
      <c r="A55" s="3"/>
      <c r="B55" s="3"/>
      <c r="C55" s="3"/>
      <c r="D55" s="3"/>
      <c r="E55" s="3"/>
      <c r="F55" s="4"/>
      <c r="G55" s="4"/>
      <c r="H55" s="4"/>
      <c r="I55" s="65"/>
      <c r="J55" s="5" t="s">
        <v>981</v>
      </c>
      <c r="K55" s="5" t="s">
        <v>952</v>
      </c>
      <c r="L55" s="5" t="s">
        <v>100</v>
      </c>
      <c r="M55" s="5"/>
      <c r="N55" s="5"/>
      <c r="O55" s="5"/>
      <c r="P55" s="5"/>
      <c r="Q55" s="5"/>
      <c r="R55" s="5"/>
      <c r="S55" s="5"/>
      <c r="T55" s="5"/>
      <c r="U55" s="5"/>
      <c r="V55" s="5"/>
      <c r="W55" s="5"/>
      <c r="X55" s="5"/>
      <c r="Y55" s="5"/>
      <c r="Z55" s="5"/>
      <c r="AA55" s="5"/>
      <c r="AB55" s="5"/>
      <c r="AC55" s="5"/>
      <c r="AD55" s="5"/>
      <c r="AE55" s="6"/>
      <c r="AF55" s="6"/>
      <c r="AG55" s="6"/>
      <c r="AH55" s="6"/>
      <c r="AI55" s="6"/>
      <c r="AJ55" s="6"/>
      <c r="AK55" s="6"/>
      <c r="AL55" s="6"/>
      <c r="AM55" s="6"/>
      <c r="AN55" s="7"/>
      <c r="AO55" s="7"/>
      <c r="AP55" s="7"/>
      <c r="AQ55" s="7"/>
      <c r="AR55" s="7"/>
      <c r="AS55" s="8"/>
      <c r="AT55" s="8"/>
      <c r="AU55" s="8"/>
      <c r="AV55" s="8"/>
      <c r="AW55" s="8"/>
      <c r="AX55" s="8"/>
      <c r="AY55" s="8"/>
      <c r="AZ55" s="8"/>
      <c r="BA55" s="8"/>
      <c r="BB55" s="8"/>
      <c r="BC55" s="8"/>
      <c r="BD55" s="8"/>
      <c r="BE55" s="9"/>
      <c r="BF55" s="9"/>
      <c r="BG55" s="9"/>
      <c r="BH55" s="9"/>
      <c r="BI55" s="9"/>
      <c r="BJ55" s="9"/>
      <c r="BK55" s="9"/>
      <c r="BL55" s="9"/>
      <c r="BM55" s="9"/>
      <c r="BN55" s="9"/>
      <c r="BO55" s="9"/>
      <c r="BP55" s="9"/>
      <c r="BQ55" s="9"/>
      <c r="BR55" s="9"/>
      <c r="BS55" s="92"/>
      <c r="BU55" t="str">
        <f t="shared" si="0"/>
        <v xml:space="preserve">VLEP QUARKS : 8H =  - CT = </v>
      </c>
      <c r="BV55" s="41">
        <f>_xlfn.XLOOKUP($L55,VLEP!$C:$C,VLEP!I:I)</f>
        <v>0</v>
      </c>
      <c r="BW55" s="41">
        <f>_xlfn.XLOOKUP($L55,VLEP!$C:$C,VLEP!J:J)</f>
        <v>0</v>
      </c>
      <c r="BX55" s="41">
        <f>_xlfn.XLOOKUP($L55,VLEP!$C:$C,VLEP!K:K)</f>
        <v>1</v>
      </c>
      <c r="BY55" s="41">
        <f>_xlfn.XLOOKUP($L55,VLEP!$C:$C,VLEP!L:L)</f>
        <v>2.6</v>
      </c>
      <c r="BZ55" s="27" t="str">
        <f>_xlfn.XLOOKUP($L55,VLEP!$C:$C,VLEP!M:M)</f>
        <v>Valeurs limites réglementaires indicatives (arrêté du 30-06-2004 modifié)</v>
      </c>
      <c r="CA55" s="27">
        <f>_xlfn.XLOOKUP($L55,VLEP!$C:$C,VLEP!F:F)</f>
        <v>2007</v>
      </c>
      <c r="CB55" t="str">
        <f t="shared" si="1"/>
        <v>VLEP INRS en PPM : 8H = 0 - CT = 1</v>
      </c>
      <c r="CC55" t="str">
        <f t="shared" si="2"/>
        <v>VLEP INRS en mg/m3 : 8H = 0 - CT = 2,6</v>
      </c>
      <c r="CD55" t="str">
        <f t="shared" si="3"/>
        <v>VLEP QUARKS : 8H =  - CT =  / VLEP INRS en PPM : 8H = 0 - CT = 1 / VLEP INRS en mg/m3 : 8H = 0 - CT = 2,6</v>
      </c>
    </row>
    <row r="56" spans="1:82" x14ac:dyDescent="0.25">
      <c r="A56" s="3"/>
      <c r="B56" s="3"/>
      <c r="C56" s="3"/>
      <c r="D56" s="3"/>
      <c r="E56" s="3"/>
      <c r="F56" s="4"/>
      <c r="G56" s="4"/>
      <c r="H56" s="4"/>
      <c r="I56" s="65"/>
      <c r="J56" s="5" t="s">
        <v>1108</v>
      </c>
      <c r="K56" s="5" t="s">
        <v>993</v>
      </c>
      <c r="L56" s="5" t="s">
        <v>100</v>
      </c>
      <c r="M56" s="5"/>
      <c r="N56" s="5"/>
      <c r="O56" s="5"/>
      <c r="P56" s="5"/>
      <c r="Q56" s="5"/>
      <c r="R56" s="5"/>
      <c r="S56" s="5"/>
      <c r="T56" s="5"/>
      <c r="U56" s="5"/>
      <c r="V56" s="5"/>
      <c r="W56" s="5"/>
      <c r="X56" s="5"/>
      <c r="Y56" s="5"/>
      <c r="Z56" s="5"/>
      <c r="AA56" s="5"/>
      <c r="AB56" s="5"/>
      <c r="AC56" s="5"/>
      <c r="AD56" s="5"/>
      <c r="AE56" s="6"/>
      <c r="AF56" s="6"/>
      <c r="AG56" s="6"/>
      <c r="AH56" s="6"/>
      <c r="AI56" s="6"/>
      <c r="AJ56" s="6"/>
      <c r="AK56" s="6"/>
      <c r="AL56" s="6"/>
      <c r="AM56" s="6"/>
      <c r="AN56" s="7"/>
      <c r="AO56" s="7"/>
      <c r="AP56" s="7"/>
      <c r="AQ56" s="7"/>
      <c r="AR56" s="7"/>
      <c r="AS56" s="8"/>
      <c r="AT56" s="8"/>
      <c r="AU56" s="8"/>
      <c r="AV56" s="8"/>
      <c r="AW56" s="8"/>
      <c r="AX56" s="8"/>
      <c r="AY56" s="8"/>
      <c r="AZ56" s="8"/>
      <c r="BA56" s="8"/>
      <c r="BB56" s="8"/>
      <c r="BC56" s="8"/>
      <c r="BD56" s="8"/>
      <c r="BE56" s="9"/>
      <c r="BF56" s="9"/>
      <c r="BG56" s="9"/>
      <c r="BH56" s="9"/>
      <c r="BI56" s="9"/>
      <c r="BJ56" s="9"/>
      <c r="BK56" s="9"/>
      <c r="BL56" s="9"/>
      <c r="BM56" s="9"/>
      <c r="BN56" s="9"/>
      <c r="BO56" s="9"/>
      <c r="BP56" s="9"/>
      <c r="BQ56" s="9"/>
      <c r="BR56" s="9"/>
      <c r="BS56" s="90"/>
      <c r="BU56" t="str">
        <f t="shared" si="0"/>
        <v xml:space="preserve">VLEP QUARKS : 8H =  - CT = </v>
      </c>
      <c r="BV56" s="41">
        <f>_xlfn.XLOOKUP($L56,VLEP!$C:$C,VLEP!I:I)</f>
        <v>0</v>
      </c>
      <c r="BW56" s="41">
        <f>_xlfn.XLOOKUP($L56,VLEP!$C:$C,VLEP!J:J)</f>
        <v>0</v>
      </c>
      <c r="BX56" s="41">
        <f>_xlfn.XLOOKUP($L56,VLEP!$C:$C,VLEP!K:K)</f>
        <v>1</v>
      </c>
      <c r="BY56" s="41">
        <f>_xlfn.XLOOKUP($L56,VLEP!$C:$C,VLEP!L:L)</f>
        <v>2.6</v>
      </c>
      <c r="BZ56" s="27" t="str">
        <f>_xlfn.XLOOKUP($L56,VLEP!$C:$C,VLEP!M:M)</f>
        <v>Valeurs limites réglementaires indicatives (arrêté du 30-06-2004 modifié)</v>
      </c>
      <c r="CA56" s="27">
        <f>_xlfn.XLOOKUP($L56,VLEP!$C:$C,VLEP!F:F)</f>
        <v>2007</v>
      </c>
      <c r="CB56" t="str">
        <f t="shared" si="1"/>
        <v>VLEP INRS en PPM : 8H = 0 - CT = 1</v>
      </c>
      <c r="CC56" t="str">
        <f t="shared" si="2"/>
        <v>VLEP INRS en mg/m3 : 8H = 0 - CT = 2,6</v>
      </c>
      <c r="CD56" t="str">
        <f t="shared" si="3"/>
        <v>VLEP QUARKS : 8H =  - CT =  / VLEP INRS en PPM : 8H = 0 - CT = 1 / VLEP INRS en mg/m3 : 8H = 0 - CT = 2,6</v>
      </c>
    </row>
    <row r="57" spans="1:82" ht="14.45" customHeight="1" x14ac:dyDescent="0.25">
      <c r="A57" s="3"/>
      <c r="B57" s="3"/>
      <c r="C57" s="3"/>
      <c r="D57" s="3"/>
      <c r="E57" s="3"/>
      <c r="F57" s="4"/>
      <c r="G57" s="4"/>
      <c r="H57" s="4"/>
      <c r="I57" s="65"/>
      <c r="J57" s="5" t="s">
        <v>992</v>
      </c>
      <c r="K57" s="5" t="s">
        <v>993</v>
      </c>
      <c r="L57" s="5" t="s">
        <v>100</v>
      </c>
      <c r="M57" s="5" t="s">
        <v>957</v>
      </c>
      <c r="N57" s="5"/>
      <c r="O57" s="5"/>
      <c r="P57" s="5"/>
      <c r="Q57" s="5"/>
      <c r="R57" s="5"/>
      <c r="S57" s="5"/>
      <c r="T57" s="5"/>
      <c r="U57" s="5"/>
      <c r="V57" s="5"/>
      <c r="W57" s="5"/>
      <c r="X57" s="5"/>
      <c r="Y57" s="5"/>
      <c r="Z57" s="5"/>
      <c r="AA57" s="5"/>
      <c r="AB57" s="5"/>
      <c r="AC57" s="5"/>
      <c r="AD57" s="5"/>
      <c r="AE57" s="6"/>
      <c r="AF57" s="6"/>
      <c r="AG57" s="6"/>
      <c r="AH57" s="6"/>
      <c r="AI57" s="6"/>
      <c r="AJ57" s="6"/>
      <c r="AK57" s="6"/>
      <c r="AL57" s="6"/>
      <c r="AM57" s="6"/>
      <c r="AN57" s="7"/>
      <c r="AO57" s="7"/>
      <c r="AP57" s="7"/>
      <c r="AQ57" s="7"/>
      <c r="AR57" s="7"/>
      <c r="AS57" s="8"/>
      <c r="AT57" s="8"/>
      <c r="AU57" s="8"/>
      <c r="AV57" s="8"/>
      <c r="AW57" s="8"/>
      <c r="AX57" s="8"/>
      <c r="AY57" s="8"/>
      <c r="AZ57" s="8"/>
      <c r="BA57" s="8"/>
      <c r="BB57" s="8"/>
      <c r="BC57" s="8"/>
      <c r="BD57" s="8"/>
      <c r="BE57" s="9"/>
      <c r="BF57" s="9"/>
      <c r="BG57" s="9"/>
      <c r="BH57" s="9"/>
      <c r="BI57" s="9"/>
      <c r="BJ57" s="9"/>
      <c r="BK57" s="9"/>
      <c r="BL57" s="9"/>
      <c r="BM57" s="9"/>
      <c r="BN57" s="9"/>
      <c r="BO57" s="9"/>
      <c r="BP57" s="9"/>
      <c r="BQ57" s="9"/>
      <c r="BR57" s="9"/>
      <c r="BS57" s="26"/>
      <c r="BU57" t="str">
        <f t="shared" si="0"/>
        <v xml:space="preserve">VLEP QUARKS : 8H =  - CT = </v>
      </c>
      <c r="BV57" s="41">
        <f>_xlfn.XLOOKUP($L57,VLEP!$C:$C,VLEP!I:I)</f>
        <v>0</v>
      </c>
      <c r="BW57" s="41">
        <f>_xlfn.XLOOKUP($L57,VLEP!$C:$C,VLEP!J:J)</f>
        <v>0</v>
      </c>
      <c r="BX57" s="41">
        <f>_xlfn.XLOOKUP($L57,VLEP!$C:$C,VLEP!K:K)</f>
        <v>1</v>
      </c>
      <c r="BY57" s="41">
        <f>_xlfn.XLOOKUP($L57,VLEP!$C:$C,VLEP!L:L)</f>
        <v>2.6</v>
      </c>
      <c r="BZ57" s="27" t="str">
        <f>_xlfn.XLOOKUP($L57,VLEP!$C:$C,VLEP!M:M)</f>
        <v>Valeurs limites réglementaires indicatives (arrêté du 30-06-2004 modifié)</v>
      </c>
      <c r="CA57" s="27">
        <f>_xlfn.XLOOKUP($L57,VLEP!$C:$C,VLEP!F:F)</f>
        <v>2007</v>
      </c>
      <c r="CB57" t="str">
        <f t="shared" si="1"/>
        <v>VLEP INRS en PPM : 8H = 0 - CT = 1</v>
      </c>
      <c r="CC57" t="str">
        <f t="shared" si="2"/>
        <v>VLEP INRS en mg/m3 : 8H = 0 - CT = 2,6</v>
      </c>
      <c r="CD57" t="str">
        <f t="shared" si="3"/>
        <v>VLEP QUARKS : 8H =  - CT =  / VLEP INRS en PPM : 8H = 0 - CT = 1 / VLEP INRS en mg/m3 : 8H = 0 - CT = 2,6</v>
      </c>
    </row>
    <row r="58" spans="1:82" ht="14.45" customHeight="1" x14ac:dyDescent="0.25">
      <c r="A58" s="3"/>
      <c r="B58" s="3"/>
      <c r="C58" s="3"/>
      <c r="D58" s="3"/>
      <c r="E58" s="3"/>
      <c r="F58" s="4"/>
      <c r="G58" s="4"/>
      <c r="H58" s="4"/>
      <c r="I58" s="65"/>
      <c r="J58" s="5" t="s">
        <v>951</v>
      </c>
      <c r="K58" s="5" t="s">
        <v>982</v>
      </c>
      <c r="L58" s="5" t="s">
        <v>100</v>
      </c>
      <c r="M58" s="5"/>
      <c r="N58" s="5"/>
      <c r="O58" s="5"/>
      <c r="P58" s="5"/>
      <c r="Q58" s="5"/>
      <c r="R58" s="5"/>
      <c r="S58" s="5"/>
      <c r="T58" s="5"/>
      <c r="U58" s="5"/>
      <c r="V58" s="5"/>
      <c r="W58" s="5"/>
      <c r="X58" s="5"/>
      <c r="Y58" s="5"/>
      <c r="Z58" s="5"/>
      <c r="AA58" s="5"/>
      <c r="AB58" s="5"/>
      <c r="AC58" s="5"/>
      <c r="AD58" s="5"/>
      <c r="AE58" s="6"/>
      <c r="AF58" s="6"/>
      <c r="AG58" s="6"/>
      <c r="AH58" s="6"/>
      <c r="AI58" s="6"/>
      <c r="AJ58" s="6"/>
      <c r="AK58" s="6"/>
      <c r="AL58" s="6"/>
      <c r="AM58" s="6"/>
      <c r="AN58" s="7"/>
      <c r="AO58" s="7"/>
      <c r="AP58" s="7"/>
      <c r="AQ58" s="7"/>
      <c r="AR58" s="7"/>
      <c r="AS58" s="8"/>
      <c r="AT58" s="8"/>
      <c r="AU58" s="8"/>
      <c r="AV58" s="8"/>
      <c r="AW58" s="8"/>
      <c r="AX58" s="8"/>
      <c r="AY58" s="8"/>
      <c r="AZ58" s="8"/>
      <c r="BA58" s="8"/>
      <c r="BB58" s="8"/>
      <c r="BC58" s="8"/>
      <c r="BD58" s="8"/>
      <c r="BE58" s="9"/>
      <c r="BF58" s="9"/>
      <c r="BG58" s="9"/>
      <c r="BH58" s="9"/>
      <c r="BI58" s="9"/>
      <c r="BJ58" s="9"/>
      <c r="BK58" s="9"/>
      <c r="BL58" s="9"/>
      <c r="BM58" s="9"/>
      <c r="BN58" s="9"/>
      <c r="BO58" s="9"/>
      <c r="BP58" s="9"/>
      <c r="BQ58" s="9"/>
      <c r="BR58" s="9"/>
      <c r="BS58" s="92"/>
      <c r="BU58" t="str">
        <f t="shared" si="0"/>
        <v xml:space="preserve">VLEP QUARKS : 8H =  - CT = </v>
      </c>
      <c r="BV58" s="41">
        <f>_xlfn.XLOOKUP($L58,VLEP!$C:$C,VLEP!I:I)</f>
        <v>0</v>
      </c>
      <c r="BW58" s="41">
        <f>_xlfn.XLOOKUP($L58,VLEP!$C:$C,VLEP!J:J)</f>
        <v>0</v>
      </c>
      <c r="BX58" s="41">
        <f>_xlfn.XLOOKUP($L58,VLEP!$C:$C,VLEP!K:K)</f>
        <v>1</v>
      </c>
      <c r="BY58" s="41">
        <f>_xlfn.XLOOKUP($L58,VLEP!$C:$C,VLEP!L:L)</f>
        <v>2.6</v>
      </c>
      <c r="BZ58" s="27" t="str">
        <f>_xlfn.XLOOKUP($L58,VLEP!$C:$C,VLEP!M:M)</f>
        <v>Valeurs limites réglementaires indicatives (arrêté du 30-06-2004 modifié)</v>
      </c>
      <c r="CA58" s="27">
        <f>_xlfn.XLOOKUP($L58,VLEP!$C:$C,VLEP!F:F)</f>
        <v>2007</v>
      </c>
      <c r="CB58" t="str">
        <f t="shared" si="1"/>
        <v>VLEP INRS en PPM : 8H = 0 - CT = 1</v>
      </c>
      <c r="CC58" t="str">
        <f t="shared" si="2"/>
        <v>VLEP INRS en mg/m3 : 8H = 0 - CT = 2,6</v>
      </c>
      <c r="CD58" t="str">
        <f t="shared" si="3"/>
        <v>VLEP QUARKS : 8H =  - CT =  / VLEP INRS en PPM : 8H = 0 - CT = 1 / VLEP INRS en mg/m3 : 8H = 0 - CT = 2,6</v>
      </c>
    </row>
    <row r="59" spans="1:82" x14ac:dyDescent="0.25">
      <c r="A59" s="3"/>
      <c r="B59" s="3"/>
      <c r="C59" s="3"/>
      <c r="D59" s="3"/>
      <c r="E59" s="3"/>
      <c r="F59" s="4"/>
      <c r="G59" s="4"/>
      <c r="H59" s="4"/>
      <c r="I59" s="65"/>
      <c r="J59" s="5" t="s">
        <v>992</v>
      </c>
      <c r="K59" s="5" t="s">
        <v>993</v>
      </c>
      <c r="L59" s="5" t="s">
        <v>100</v>
      </c>
      <c r="M59" s="5" t="s">
        <v>957</v>
      </c>
      <c r="N59" s="5"/>
      <c r="O59" s="5"/>
      <c r="P59" s="5"/>
      <c r="Q59" s="5"/>
      <c r="R59" s="5"/>
      <c r="S59" s="5"/>
      <c r="T59" s="5"/>
      <c r="U59" s="5"/>
      <c r="V59" s="5"/>
      <c r="W59" s="5"/>
      <c r="X59" s="5"/>
      <c r="Y59" s="5"/>
      <c r="Z59" s="5"/>
      <c r="AA59" s="5"/>
      <c r="AB59" s="5"/>
      <c r="AC59" s="5"/>
      <c r="AD59" s="5"/>
      <c r="AE59" s="6"/>
      <c r="AF59" s="6"/>
      <c r="AG59" s="6"/>
      <c r="AH59" s="6"/>
      <c r="AI59" s="6"/>
      <c r="AJ59" s="6"/>
      <c r="AK59" s="6"/>
      <c r="AL59" s="6"/>
      <c r="AM59" s="6"/>
      <c r="AN59" s="7"/>
      <c r="AO59" s="7"/>
      <c r="AP59" s="7"/>
      <c r="AQ59" s="7"/>
      <c r="AR59" s="7"/>
      <c r="AS59" s="8"/>
      <c r="AT59" s="8"/>
      <c r="AU59" s="8"/>
      <c r="AV59" s="8"/>
      <c r="AW59" s="8"/>
      <c r="AX59" s="8"/>
      <c r="AY59" s="8"/>
      <c r="AZ59" s="8"/>
      <c r="BA59" s="8"/>
      <c r="BB59" s="8"/>
      <c r="BC59" s="8"/>
      <c r="BD59" s="8"/>
      <c r="BE59" s="9"/>
      <c r="BF59" s="9"/>
      <c r="BG59" s="9"/>
      <c r="BH59" s="9"/>
      <c r="BI59" s="9"/>
      <c r="BJ59" s="9"/>
      <c r="BK59" s="9"/>
      <c r="BL59" s="9"/>
      <c r="BM59" s="9"/>
      <c r="BN59" s="9"/>
      <c r="BO59" s="9"/>
      <c r="BP59" s="9"/>
      <c r="BQ59" s="9"/>
      <c r="BR59" s="9"/>
      <c r="BS59" s="92"/>
      <c r="BU59" t="str">
        <f t="shared" si="0"/>
        <v xml:space="preserve">VLEP QUARKS : 8H =  - CT = </v>
      </c>
      <c r="BV59" s="41">
        <f>_xlfn.XLOOKUP($L59,VLEP!$C:$C,VLEP!I:I)</f>
        <v>0</v>
      </c>
      <c r="BW59" s="41">
        <f>_xlfn.XLOOKUP($L59,VLEP!$C:$C,VLEP!J:J)</f>
        <v>0</v>
      </c>
      <c r="BX59" s="41">
        <f>_xlfn.XLOOKUP($L59,VLEP!$C:$C,VLEP!K:K)</f>
        <v>1</v>
      </c>
      <c r="BY59" s="41">
        <f>_xlfn.XLOOKUP($L59,VLEP!$C:$C,VLEP!L:L)</f>
        <v>2.6</v>
      </c>
      <c r="BZ59" s="27" t="str">
        <f>_xlfn.XLOOKUP($L59,VLEP!$C:$C,VLEP!M:M)</f>
        <v>Valeurs limites réglementaires indicatives (arrêté du 30-06-2004 modifié)</v>
      </c>
      <c r="CA59" s="27">
        <f>_xlfn.XLOOKUP($L59,VLEP!$C:$C,VLEP!F:F)</f>
        <v>2007</v>
      </c>
      <c r="CB59" t="str">
        <f t="shared" si="1"/>
        <v>VLEP INRS en PPM : 8H = 0 - CT = 1</v>
      </c>
      <c r="CC59" t="str">
        <f t="shared" si="2"/>
        <v>VLEP INRS en mg/m3 : 8H = 0 - CT = 2,6</v>
      </c>
      <c r="CD59" t="str">
        <f t="shared" si="3"/>
        <v>VLEP QUARKS : 8H =  - CT =  / VLEP INRS en PPM : 8H = 0 - CT = 1 / VLEP INRS en mg/m3 : 8H = 0 - CT = 2,6</v>
      </c>
    </row>
    <row r="60" spans="1:82" ht="14.45" customHeight="1" x14ac:dyDescent="0.25">
      <c r="A60" s="3"/>
      <c r="B60" s="3"/>
      <c r="C60" s="3"/>
      <c r="D60" s="3"/>
      <c r="E60" s="3"/>
      <c r="F60" s="4"/>
      <c r="G60" s="4"/>
      <c r="H60" s="4"/>
      <c r="I60" s="65"/>
      <c r="J60" s="5" t="s">
        <v>2214</v>
      </c>
      <c r="K60" s="5" t="s">
        <v>993</v>
      </c>
      <c r="L60" s="5" t="s">
        <v>100</v>
      </c>
      <c r="M60" s="5"/>
      <c r="N60" s="5"/>
      <c r="O60" s="5"/>
      <c r="P60" s="5"/>
      <c r="Q60" s="5"/>
      <c r="R60" s="5"/>
      <c r="S60" s="5"/>
      <c r="T60" s="5"/>
      <c r="U60" s="5"/>
      <c r="V60" s="5"/>
      <c r="W60" s="5"/>
      <c r="X60" s="5"/>
      <c r="Y60" s="5"/>
      <c r="Z60" s="5"/>
      <c r="AA60" s="5"/>
      <c r="AB60" s="5"/>
      <c r="AC60" s="5"/>
      <c r="AD60" s="5"/>
      <c r="AE60" s="6"/>
      <c r="AF60" s="6"/>
      <c r="AG60" s="6"/>
      <c r="AH60" s="6"/>
      <c r="AI60" s="6"/>
      <c r="AJ60" s="6"/>
      <c r="AK60" s="6"/>
      <c r="AL60" s="6"/>
      <c r="AM60" s="6"/>
      <c r="AN60" s="7"/>
      <c r="AO60" s="7"/>
      <c r="AP60" s="7"/>
      <c r="AQ60" s="7"/>
      <c r="AR60" s="7"/>
      <c r="AS60" s="8"/>
      <c r="AT60" s="8"/>
      <c r="AU60" s="8"/>
      <c r="AV60" s="8"/>
      <c r="AW60" s="8"/>
      <c r="AX60" s="8"/>
      <c r="AY60" s="8"/>
      <c r="AZ60" s="8"/>
      <c r="BA60" s="8"/>
      <c r="BB60" s="8"/>
      <c r="BC60" s="8"/>
      <c r="BD60" s="8"/>
      <c r="BE60" s="9"/>
      <c r="BF60" s="9"/>
      <c r="BG60" s="9"/>
      <c r="BH60" s="9"/>
      <c r="BI60" s="9"/>
      <c r="BJ60" s="9"/>
      <c r="BK60" s="9"/>
      <c r="BL60" s="9"/>
      <c r="BM60" s="9"/>
      <c r="BN60" s="9"/>
      <c r="BO60" s="9"/>
      <c r="BP60" s="9"/>
      <c r="BQ60" s="9"/>
      <c r="BR60" s="9"/>
      <c r="BS60" s="92"/>
      <c r="BU60" t="str">
        <f t="shared" si="0"/>
        <v xml:space="preserve">VLEP QUARKS : 8H =  - CT = </v>
      </c>
      <c r="BV60" s="41">
        <f>_xlfn.XLOOKUP($L60,VLEP!$C:$C,VLEP!I:I)</f>
        <v>0</v>
      </c>
      <c r="BW60" s="41">
        <f>_xlfn.XLOOKUP($L60,VLEP!$C:$C,VLEP!J:J)</f>
        <v>0</v>
      </c>
      <c r="BX60" s="41">
        <f>_xlfn.XLOOKUP($L60,VLEP!$C:$C,VLEP!K:K)</f>
        <v>1</v>
      </c>
      <c r="BY60" s="41">
        <f>_xlfn.XLOOKUP($L60,VLEP!$C:$C,VLEP!L:L)</f>
        <v>2.6</v>
      </c>
      <c r="BZ60" s="27" t="str">
        <f>_xlfn.XLOOKUP($L60,VLEP!$C:$C,VLEP!M:M)</f>
        <v>Valeurs limites réglementaires indicatives (arrêté du 30-06-2004 modifié)</v>
      </c>
      <c r="CA60" s="27">
        <f>_xlfn.XLOOKUP($L60,VLEP!$C:$C,VLEP!F:F)</f>
        <v>2007</v>
      </c>
      <c r="CB60" t="str">
        <f t="shared" si="1"/>
        <v>VLEP INRS en PPM : 8H = 0 - CT = 1</v>
      </c>
      <c r="CC60" t="str">
        <f t="shared" si="2"/>
        <v>VLEP INRS en mg/m3 : 8H = 0 - CT = 2,6</v>
      </c>
      <c r="CD60" t="str">
        <f t="shared" si="3"/>
        <v>VLEP QUARKS : 8H =  - CT =  / VLEP INRS en PPM : 8H = 0 - CT = 1 / VLEP INRS en mg/m3 : 8H = 0 - CT = 2,6</v>
      </c>
    </row>
    <row r="61" spans="1:82" x14ac:dyDescent="0.25">
      <c r="A61" s="3"/>
      <c r="B61" s="3"/>
      <c r="C61" s="3"/>
      <c r="D61" s="3"/>
      <c r="E61" s="3"/>
      <c r="F61" s="4"/>
      <c r="G61" s="4"/>
      <c r="H61" s="4"/>
      <c r="I61" s="65"/>
      <c r="J61" s="5" t="s">
        <v>981</v>
      </c>
      <c r="K61" s="5" t="s">
        <v>952</v>
      </c>
      <c r="L61" s="5" t="s">
        <v>100</v>
      </c>
      <c r="M61" s="5"/>
      <c r="N61" s="5"/>
      <c r="O61" s="5"/>
      <c r="P61" s="5"/>
      <c r="Q61" s="5"/>
      <c r="R61" s="5"/>
      <c r="S61" s="5"/>
      <c r="T61" s="5"/>
      <c r="U61" s="5"/>
      <c r="V61" s="5"/>
      <c r="W61" s="5"/>
      <c r="X61" s="5"/>
      <c r="Y61" s="5"/>
      <c r="Z61" s="5"/>
      <c r="AA61" s="5"/>
      <c r="AB61" s="5"/>
      <c r="AC61" s="5"/>
      <c r="AD61" s="5"/>
      <c r="AE61" s="6"/>
      <c r="AF61" s="6"/>
      <c r="AG61" s="6"/>
      <c r="AH61" s="6"/>
      <c r="AI61" s="6"/>
      <c r="AJ61" s="6"/>
      <c r="AK61" s="6"/>
      <c r="AL61" s="6"/>
      <c r="AM61" s="6"/>
      <c r="AN61" s="7"/>
      <c r="AO61" s="7"/>
      <c r="AP61" s="7"/>
      <c r="AQ61" s="7"/>
      <c r="AR61" s="7"/>
      <c r="AS61" s="8"/>
      <c r="AT61" s="8"/>
      <c r="AU61" s="8"/>
      <c r="AV61" s="8"/>
      <c r="AW61" s="8"/>
      <c r="AX61" s="8"/>
      <c r="AY61" s="8"/>
      <c r="AZ61" s="8"/>
      <c r="BA61" s="8"/>
      <c r="BB61" s="8"/>
      <c r="BC61" s="8"/>
      <c r="BD61" s="8"/>
      <c r="BE61" s="9"/>
      <c r="BF61" s="9"/>
      <c r="BG61" s="9"/>
      <c r="BH61" s="9"/>
      <c r="BI61" s="9"/>
      <c r="BJ61" s="9"/>
      <c r="BK61" s="9"/>
      <c r="BL61" s="9"/>
      <c r="BM61" s="9"/>
      <c r="BN61" s="9"/>
      <c r="BO61" s="9"/>
      <c r="BP61" s="9"/>
      <c r="BQ61" s="9"/>
      <c r="BR61" s="9"/>
      <c r="BS61" s="92"/>
      <c r="BU61" t="str">
        <f t="shared" si="0"/>
        <v xml:space="preserve">VLEP QUARKS : 8H =  - CT = </v>
      </c>
      <c r="BV61" s="41">
        <f>_xlfn.XLOOKUP($L61,VLEP!$C:$C,VLEP!I:I)</f>
        <v>0</v>
      </c>
      <c r="BW61" s="41">
        <f>_xlfn.XLOOKUP($L61,VLEP!$C:$C,VLEP!J:J)</f>
        <v>0</v>
      </c>
      <c r="BX61" s="41">
        <f>_xlfn.XLOOKUP($L61,VLEP!$C:$C,VLEP!K:K)</f>
        <v>1</v>
      </c>
      <c r="BY61" s="41">
        <f>_xlfn.XLOOKUP($L61,VLEP!$C:$C,VLEP!L:L)</f>
        <v>2.6</v>
      </c>
      <c r="BZ61" s="27" t="str">
        <f>_xlfn.XLOOKUP($L61,VLEP!$C:$C,VLEP!M:M)</f>
        <v>Valeurs limites réglementaires indicatives (arrêté du 30-06-2004 modifié)</v>
      </c>
      <c r="CA61" s="27">
        <f>_xlfn.XLOOKUP($L61,VLEP!$C:$C,VLEP!F:F)</f>
        <v>2007</v>
      </c>
      <c r="CB61" t="str">
        <f t="shared" si="1"/>
        <v>VLEP INRS en PPM : 8H = 0 - CT = 1</v>
      </c>
      <c r="CC61" t="str">
        <f t="shared" si="2"/>
        <v>VLEP INRS en mg/m3 : 8H = 0 - CT = 2,6</v>
      </c>
      <c r="CD61" t="str">
        <f t="shared" si="3"/>
        <v>VLEP QUARKS : 8H =  - CT =  / VLEP INRS en PPM : 8H = 0 - CT = 1 / VLEP INRS en mg/m3 : 8H = 0 - CT = 2,6</v>
      </c>
    </row>
    <row r="62" spans="1:82" ht="14.45" customHeight="1" x14ac:dyDescent="0.25">
      <c r="A62" s="3"/>
      <c r="B62" s="3"/>
      <c r="C62" s="3" t="s">
        <v>944</v>
      </c>
      <c r="D62" s="3"/>
      <c r="E62" s="3"/>
      <c r="F62" s="4" t="s">
        <v>2421</v>
      </c>
      <c r="G62" s="4" t="s">
        <v>524</v>
      </c>
      <c r="H62" s="4" t="s">
        <v>2060</v>
      </c>
      <c r="I62" s="34" t="s">
        <v>2422</v>
      </c>
      <c r="J62" s="5" t="s">
        <v>2423</v>
      </c>
      <c r="K62" s="5" t="s">
        <v>1120</v>
      </c>
      <c r="L62" s="5" t="s">
        <v>96</v>
      </c>
      <c r="M62" s="5"/>
      <c r="N62" s="5"/>
      <c r="O62" s="5"/>
      <c r="P62" s="5"/>
      <c r="Q62" s="5"/>
      <c r="R62" s="5"/>
      <c r="S62" s="5"/>
      <c r="T62" s="5"/>
      <c r="U62" s="5"/>
      <c r="V62" s="5"/>
      <c r="W62" s="5"/>
      <c r="X62" s="5"/>
      <c r="Y62" s="5"/>
      <c r="Z62" s="5"/>
      <c r="AA62" s="5"/>
      <c r="AB62" s="5"/>
      <c r="AC62" s="5"/>
      <c r="AD62" s="5"/>
      <c r="AE62" s="6" t="s">
        <v>151</v>
      </c>
      <c r="AF62" s="6">
        <v>103</v>
      </c>
      <c r="AG62" s="6"/>
      <c r="AH62" s="6"/>
      <c r="AI62" s="6"/>
      <c r="AJ62" s="6"/>
      <c r="AK62" s="6"/>
      <c r="AL62" s="6">
        <v>1</v>
      </c>
      <c r="AM62" s="6"/>
      <c r="AN62" s="7" t="s">
        <v>2030</v>
      </c>
      <c r="AO62" s="7" t="s">
        <v>202</v>
      </c>
      <c r="AP62" s="7"/>
      <c r="AQ62" s="7"/>
      <c r="AR62" s="7"/>
      <c r="AS62" s="8"/>
      <c r="AT62" s="8"/>
      <c r="AU62" s="8"/>
      <c r="AV62" s="8"/>
      <c r="AW62" s="8" t="s">
        <v>134</v>
      </c>
      <c r="AX62" s="8"/>
      <c r="AY62" s="8"/>
      <c r="AZ62" s="8"/>
      <c r="BA62" s="8"/>
      <c r="BB62" s="8"/>
      <c r="BC62" s="8"/>
      <c r="BD62" s="8" t="s">
        <v>954</v>
      </c>
      <c r="BE62" s="9"/>
      <c r="BF62" s="9"/>
      <c r="BG62" s="9"/>
      <c r="BH62" s="9"/>
      <c r="BI62" s="9"/>
      <c r="BJ62" s="9"/>
      <c r="BK62" s="9"/>
      <c r="BL62" s="9"/>
      <c r="BM62" s="9"/>
      <c r="BN62" s="9"/>
      <c r="BO62" s="9"/>
      <c r="BP62" s="9"/>
      <c r="BQ62" s="9"/>
      <c r="BR62" s="9"/>
      <c r="BS62" s="92"/>
      <c r="BU62" t="str">
        <f t="shared" si="0"/>
        <v xml:space="preserve">VLEP QUARKS : 8H =  - CT = </v>
      </c>
      <c r="BV62" s="41">
        <f>_xlfn.XLOOKUP($L62,VLEP!$C:$C,VLEP!I:I)</f>
        <v>0</v>
      </c>
      <c r="BW62" s="41">
        <f>_xlfn.XLOOKUP($L62,VLEP!$C:$C,VLEP!J:J)</f>
        <v>0</v>
      </c>
      <c r="BX62" s="41">
        <f>_xlfn.XLOOKUP($L62,VLEP!$C:$C,VLEP!K:K)</f>
        <v>5</v>
      </c>
      <c r="BY62" s="41">
        <f>_xlfn.XLOOKUP($L62,VLEP!$C:$C,VLEP!L:L)</f>
        <v>7.6</v>
      </c>
      <c r="BZ62" s="27" t="str">
        <f>_xlfn.XLOOKUP($L62,VLEP!$C:$C,VLEP!M:M)</f>
        <v>Valeurs limites réglementaires contraignantes (article R. 4412-149 du Code du travail)</v>
      </c>
      <c r="CA62" s="27">
        <f>_xlfn.XLOOKUP($L62,VLEP!$C:$C,VLEP!F:F)</f>
        <v>2006</v>
      </c>
      <c r="CB62" t="str">
        <f t="shared" si="1"/>
        <v>VLEP INRS en PPM : 8H = 0 - CT = 5</v>
      </c>
      <c r="CC62" t="str">
        <f t="shared" si="2"/>
        <v>VLEP INRS en mg/m3 : 8H = 0 - CT = 7,6</v>
      </c>
      <c r="CD62" t="str">
        <f t="shared" si="3"/>
        <v>VLEP QUARKS : 8H =  - CT =  / VLEP INRS en PPM : 8H = 0 - CT = 5 / VLEP INRS en mg/m3 : 8H = 0 - CT = 7,6</v>
      </c>
    </row>
    <row r="63" spans="1:82" ht="57.95" customHeight="1" x14ac:dyDescent="0.25">
      <c r="A63" s="3"/>
      <c r="B63" s="3"/>
      <c r="C63" s="3"/>
      <c r="D63" s="3"/>
      <c r="E63" s="3"/>
      <c r="F63" s="4"/>
      <c r="G63" s="4"/>
      <c r="H63" s="4"/>
      <c r="I63" s="65"/>
      <c r="J63" s="5" t="s">
        <v>2424</v>
      </c>
      <c r="K63" s="5" t="s">
        <v>982</v>
      </c>
      <c r="L63" s="5" t="s">
        <v>96</v>
      </c>
      <c r="M63" s="5" t="s">
        <v>1018</v>
      </c>
      <c r="N63" s="5"/>
      <c r="O63" s="5"/>
      <c r="P63" s="5"/>
      <c r="Q63" s="5"/>
      <c r="R63" s="5"/>
      <c r="S63" s="5"/>
      <c r="T63" s="5"/>
      <c r="U63" s="5"/>
      <c r="V63" s="5" t="s">
        <v>977</v>
      </c>
      <c r="W63" s="5"/>
      <c r="X63" s="5"/>
      <c r="Y63" s="5"/>
      <c r="Z63" s="5"/>
      <c r="AA63" s="5"/>
      <c r="AB63" s="5"/>
      <c r="AC63" s="5"/>
      <c r="AD63" s="5"/>
      <c r="AE63" s="6"/>
      <c r="AF63" s="6"/>
      <c r="AG63" s="6"/>
      <c r="AH63" s="6"/>
      <c r="AI63" s="6"/>
      <c r="AJ63" s="6"/>
      <c r="AK63" s="6"/>
      <c r="AL63" s="6"/>
      <c r="AM63" s="6"/>
      <c r="AN63" s="7"/>
      <c r="AO63" s="7"/>
      <c r="AP63" s="7"/>
      <c r="AQ63" s="7"/>
      <c r="AR63" s="7"/>
      <c r="AS63" s="8"/>
      <c r="AT63" s="8"/>
      <c r="AU63" s="8"/>
      <c r="AV63" s="8"/>
      <c r="AW63" s="8"/>
      <c r="AX63" s="8"/>
      <c r="AY63" s="8"/>
      <c r="AZ63" s="8"/>
      <c r="BA63" s="8"/>
      <c r="BB63" s="8"/>
      <c r="BC63" s="8"/>
      <c r="BD63" s="8"/>
      <c r="BE63" s="9"/>
      <c r="BF63" s="9"/>
      <c r="BG63" s="9"/>
      <c r="BH63" s="9"/>
      <c r="BI63" s="9"/>
      <c r="BJ63" s="9"/>
      <c r="BK63" s="9"/>
      <c r="BL63" s="9"/>
      <c r="BM63" s="9"/>
      <c r="BN63" s="9"/>
      <c r="BO63" s="9"/>
      <c r="BP63" s="9"/>
      <c r="BQ63" s="9"/>
      <c r="BR63" s="9"/>
      <c r="BS63" s="92"/>
      <c r="BU63" t="str">
        <f t="shared" si="0"/>
        <v xml:space="preserve">VLEP QUARKS : 8H =  - CT = </v>
      </c>
      <c r="BV63" s="41">
        <f>_xlfn.XLOOKUP($L63,VLEP!$C:$C,VLEP!I:I)</f>
        <v>0</v>
      </c>
      <c r="BW63" s="41">
        <f>_xlfn.XLOOKUP($L63,VLEP!$C:$C,VLEP!J:J)</f>
        <v>0</v>
      </c>
      <c r="BX63" s="41">
        <f>_xlfn.XLOOKUP($L63,VLEP!$C:$C,VLEP!K:K)</f>
        <v>5</v>
      </c>
      <c r="BY63" s="41">
        <f>_xlfn.XLOOKUP($L63,VLEP!$C:$C,VLEP!L:L)</f>
        <v>7.6</v>
      </c>
      <c r="BZ63" s="27" t="str">
        <f>_xlfn.XLOOKUP($L63,VLEP!$C:$C,VLEP!M:M)</f>
        <v>Valeurs limites réglementaires contraignantes (article R. 4412-149 du Code du travail)</v>
      </c>
      <c r="CA63" s="27">
        <f>_xlfn.XLOOKUP($L63,VLEP!$C:$C,VLEP!F:F)</f>
        <v>2006</v>
      </c>
      <c r="CB63" t="str">
        <f t="shared" si="1"/>
        <v>VLEP INRS en PPM : 8H = 0 - CT = 5</v>
      </c>
      <c r="CC63" t="str">
        <f t="shared" si="2"/>
        <v>VLEP INRS en mg/m3 : 8H = 0 - CT = 7,6</v>
      </c>
      <c r="CD63" t="str">
        <f t="shared" si="3"/>
        <v>VLEP QUARKS : 8H =  - CT =  / VLEP INRS en PPM : 8H = 0 - CT = 5 / VLEP INRS en mg/m3 : 8H = 0 - CT = 7,6</v>
      </c>
    </row>
    <row r="64" spans="1:82" ht="14.45" customHeight="1" x14ac:dyDescent="0.25">
      <c r="A64" s="3"/>
      <c r="B64" s="3"/>
      <c r="C64" s="3"/>
      <c r="D64" s="3"/>
      <c r="E64" s="3"/>
      <c r="F64" s="4"/>
      <c r="G64" s="4"/>
      <c r="H64" s="4"/>
      <c r="I64" s="65"/>
      <c r="J64" s="5" t="s">
        <v>2214</v>
      </c>
      <c r="K64" s="5" t="s">
        <v>982</v>
      </c>
      <c r="L64" s="5" t="s">
        <v>100</v>
      </c>
      <c r="M64" s="5"/>
      <c r="N64" s="5"/>
      <c r="O64" s="5"/>
      <c r="P64" s="5"/>
      <c r="Q64" s="5"/>
      <c r="R64" s="5"/>
      <c r="S64" s="5"/>
      <c r="T64" s="5"/>
      <c r="U64" s="5"/>
      <c r="V64" s="5"/>
      <c r="W64" s="5"/>
      <c r="X64" s="5"/>
      <c r="Y64" s="5"/>
      <c r="Z64" s="5"/>
      <c r="AA64" s="5"/>
      <c r="AB64" s="5"/>
      <c r="AC64" s="5"/>
      <c r="AD64" s="5"/>
      <c r="AE64" s="6"/>
      <c r="AF64" s="6"/>
      <c r="AG64" s="6"/>
      <c r="AH64" s="6"/>
      <c r="AI64" s="6"/>
      <c r="AJ64" s="6"/>
      <c r="AK64" s="6"/>
      <c r="AL64" s="6"/>
      <c r="AM64" s="6"/>
      <c r="AN64" s="7"/>
      <c r="AO64" s="7"/>
      <c r="AP64" s="7"/>
      <c r="AQ64" s="7"/>
      <c r="AR64" s="7"/>
      <c r="AS64" s="8"/>
      <c r="AT64" s="8"/>
      <c r="AU64" s="8"/>
      <c r="AV64" s="8"/>
      <c r="AW64" s="8"/>
      <c r="AX64" s="8"/>
      <c r="AY64" s="8"/>
      <c r="AZ64" s="8"/>
      <c r="BA64" s="8"/>
      <c r="BB64" s="8"/>
      <c r="BC64" s="8"/>
      <c r="BD64" s="8"/>
      <c r="BE64" s="9"/>
      <c r="BF64" s="9"/>
      <c r="BG64" s="9"/>
      <c r="BH64" s="9"/>
      <c r="BI64" s="9"/>
      <c r="BJ64" s="9"/>
      <c r="BK64" s="9"/>
      <c r="BL64" s="9"/>
      <c r="BM64" s="9"/>
      <c r="BN64" s="9"/>
      <c r="BO64" s="9"/>
      <c r="BP64" s="9"/>
      <c r="BQ64" s="9"/>
      <c r="BR64" s="9"/>
      <c r="BS64" s="90"/>
      <c r="BU64" t="str">
        <f t="shared" si="0"/>
        <v xml:space="preserve">VLEP QUARKS : 8H =  - CT = </v>
      </c>
      <c r="BV64" s="41">
        <f>_xlfn.XLOOKUP($L64,VLEP!$C:$C,VLEP!I:I)</f>
        <v>0</v>
      </c>
      <c r="BW64" s="41">
        <f>_xlfn.XLOOKUP($L64,VLEP!$C:$C,VLEP!J:J)</f>
        <v>0</v>
      </c>
      <c r="BX64" s="41">
        <f>_xlfn.XLOOKUP($L64,VLEP!$C:$C,VLEP!K:K)</f>
        <v>1</v>
      </c>
      <c r="BY64" s="41">
        <f>_xlfn.XLOOKUP($L64,VLEP!$C:$C,VLEP!L:L)</f>
        <v>2.6</v>
      </c>
      <c r="BZ64" s="27" t="str">
        <f>_xlfn.XLOOKUP($L64,VLEP!$C:$C,VLEP!M:M)</f>
        <v>Valeurs limites réglementaires indicatives (arrêté du 30-06-2004 modifié)</v>
      </c>
      <c r="CA64" s="27">
        <f>_xlfn.XLOOKUP($L64,VLEP!$C:$C,VLEP!F:F)</f>
        <v>2007</v>
      </c>
      <c r="CB64" t="str">
        <f t="shared" si="1"/>
        <v>VLEP INRS en PPM : 8H = 0 - CT = 1</v>
      </c>
      <c r="CC64" t="str">
        <f t="shared" si="2"/>
        <v>VLEP INRS en mg/m3 : 8H = 0 - CT = 2,6</v>
      </c>
      <c r="CD64" t="str">
        <f t="shared" si="3"/>
        <v>VLEP QUARKS : 8H =  - CT =  / VLEP INRS en PPM : 8H = 0 - CT = 1 / VLEP INRS en mg/m3 : 8H = 0 - CT = 2,6</v>
      </c>
    </row>
    <row r="65" spans="1:82" x14ac:dyDescent="0.25">
      <c r="A65" s="3"/>
      <c r="B65" s="3"/>
      <c r="C65" s="3"/>
      <c r="D65" s="3"/>
      <c r="E65" s="3"/>
      <c r="F65" s="4"/>
      <c r="G65" s="4"/>
      <c r="H65" s="4"/>
      <c r="I65" s="65"/>
      <c r="J65" s="5" t="s">
        <v>981</v>
      </c>
      <c r="K65" s="5" t="s">
        <v>952</v>
      </c>
      <c r="L65" s="5" t="s">
        <v>100</v>
      </c>
      <c r="M65" s="5"/>
      <c r="N65" s="5"/>
      <c r="O65" s="5"/>
      <c r="P65" s="5"/>
      <c r="Q65" s="5"/>
      <c r="R65" s="5"/>
      <c r="S65" s="5"/>
      <c r="T65" s="5"/>
      <c r="U65" s="5"/>
      <c r="V65" s="5"/>
      <c r="W65" s="5"/>
      <c r="X65" s="5"/>
      <c r="Y65" s="5"/>
      <c r="Z65" s="5"/>
      <c r="AA65" s="5"/>
      <c r="AB65" s="5"/>
      <c r="AC65" s="5"/>
      <c r="AD65" s="5"/>
      <c r="AE65" s="6"/>
      <c r="AF65" s="6"/>
      <c r="AG65" s="6"/>
      <c r="AH65" s="6"/>
      <c r="AI65" s="6"/>
      <c r="AJ65" s="6"/>
      <c r="AK65" s="6"/>
      <c r="AL65" s="6"/>
      <c r="AM65" s="6"/>
      <c r="AN65" s="7"/>
      <c r="AO65" s="7"/>
      <c r="AP65" s="7"/>
      <c r="AQ65" s="7"/>
      <c r="AR65" s="7"/>
      <c r="AS65" s="8"/>
      <c r="AT65" s="8"/>
      <c r="AU65" s="8"/>
      <c r="AV65" s="8"/>
      <c r="AW65" s="8"/>
      <c r="AX65" s="8"/>
      <c r="AY65" s="8"/>
      <c r="AZ65" s="8"/>
      <c r="BA65" s="8"/>
      <c r="BB65" s="8"/>
      <c r="BC65" s="8"/>
      <c r="BD65" s="8"/>
      <c r="BE65" s="9"/>
      <c r="BF65" s="9"/>
      <c r="BG65" s="9"/>
      <c r="BH65" s="9"/>
      <c r="BI65" s="9"/>
      <c r="BJ65" s="9"/>
      <c r="BK65" s="9"/>
      <c r="BL65" s="9"/>
      <c r="BM65" s="9"/>
      <c r="BN65" s="9"/>
      <c r="BO65" s="9"/>
      <c r="BP65" s="9"/>
      <c r="BQ65" s="9"/>
      <c r="BR65" s="9"/>
      <c r="BS65" s="10"/>
      <c r="BU65" t="str">
        <f t="shared" si="0"/>
        <v xml:space="preserve">VLEP QUARKS : 8H =  - CT = </v>
      </c>
      <c r="BV65" s="41">
        <f>_xlfn.XLOOKUP($L65,VLEP!$C:$C,VLEP!I:I)</f>
        <v>0</v>
      </c>
      <c r="BW65" s="41">
        <f>_xlfn.XLOOKUP($L65,VLEP!$C:$C,VLEP!J:J)</f>
        <v>0</v>
      </c>
      <c r="BX65" s="41">
        <f>_xlfn.XLOOKUP($L65,VLEP!$C:$C,VLEP!K:K)</f>
        <v>1</v>
      </c>
      <c r="BY65" s="41">
        <f>_xlfn.XLOOKUP($L65,VLEP!$C:$C,VLEP!L:L)</f>
        <v>2.6</v>
      </c>
      <c r="BZ65" s="27" t="str">
        <f>_xlfn.XLOOKUP($L65,VLEP!$C:$C,VLEP!M:M)</f>
        <v>Valeurs limites réglementaires indicatives (arrêté du 30-06-2004 modifié)</v>
      </c>
      <c r="CA65" s="27">
        <f>_xlfn.XLOOKUP($L65,VLEP!$C:$C,VLEP!F:F)</f>
        <v>2007</v>
      </c>
      <c r="CB65" t="str">
        <f t="shared" si="1"/>
        <v>VLEP INRS en PPM : 8H = 0 - CT = 1</v>
      </c>
      <c r="CC65" t="str">
        <f t="shared" si="2"/>
        <v>VLEP INRS en mg/m3 : 8H = 0 - CT = 2,6</v>
      </c>
      <c r="CD65" t="str">
        <f t="shared" si="3"/>
        <v>VLEP QUARKS : 8H =  - CT =  / VLEP INRS en PPM : 8H = 0 - CT = 1 / VLEP INRS en mg/m3 : 8H = 0 - CT = 2,6</v>
      </c>
    </row>
    <row r="66" spans="1:82" ht="14.45" customHeight="1" x14ac:dyDescent="0.25">
      <c r="A66" s="3"/>
      <c r="B66" s="3"/>
      <c r="C66" s="3"/>
      <c r="D66" s="3"/>
      <c r="E66" s="3"/>
      <c r="F66" s="4"/>
      <c r="G66" s="4"/>
      <c r="H66" s="4"/>
      <c r="I66" s="65"/>
      <c r="J66" s="5" t="s">
        <v>2386</v>
      </c>
      <c r="K66" s="5" t="s">
        <v>948</v>
      </c>
      <c r="L66" s="5" t="s">
        <v>96</v>
      </c>
      <c r="M66" s="5"/>
      <c r="N66" s="5"/>
      <c r="O66" s="5"/>
      <c r="P66" s="5"/>
      <c r="Q66" s="5"/>
      <c r="R66" s="5"/>
      <c r="S66" s="5"/>
      <c r="T66" s="5"/>
      <c r="U66" s="5"/>
      <c r="V66" s="5" t="s">
        <v>977</v>
      </c>
      <c r="W66" s="5"/>
      <c r="X66" s="5"/>
      <c r="Y66" s="5"/>
      <c r="Z66" s="5"/>
      <c r="AA66" s="5"/>
      <c r="AB66" s="5"/>
      <c r="AC66" s="5"/>
      <c r="AD66" s="5"/>
      <c r="AE66" s="6"/>
      <c r="AF66" s="6"/>
      <c r="AG66" s="6"/>
      <c r="AH66" s="6"/>
      <c r="AI66" s="6"/>
      <c r="AJ66" s="6"/>
      <c r="AK66" s="6"/>
      <c r="AL66" s="6"/>
      <c r="AM66" s="6"/>
      <c r="AN66" s="7"/>
      <c r="AO66" s="7"/>
      <c r="AP66" s="7"/>
      <c r="AQ66" s="7"/>
      <c r="AR66" s="7"/>
      <c r="AS66" s="8"/>
      <c r="AT66" s="8"/>
      <c r="AU66" s="8"/>
      <c r="AV66" s="8"/>
      <c r="AW66" s="8"/>
      <c r="AX66" s="8"/>
      <c r="AY66" s="8"/>
      <c r="AZ66" s="8"/>
      <c r="BA66" s="8"/>
      <c r="BB66" s="8"/>
      <c r="BC66" s="8"/>
      <c r="BD66" s="8"/>
      <c r="BE66" s="9"/>
      <c r="BF66" s="9"/>
      <c r="BG66" s="9"/>
      <c r="BH66" s="9"/>
      <c r="BI66" s="9"/>
      <c r="BJ66" s="9"/>
      <c r="BK66" s="9"/>
      <c r="BL66" s="9"/>
      <c r="BM66" s="9"/>
      <c r="BN66" s="9"/>
      <c r="BO66" s="9"/>
      <c r="BP66" s="9"/>
      <c r="BQ66" s="9"/>
      <c r="BR66" s="9"/>
      <c r="BS66" s="10"/>
      <c r="BU66" t="str">
        <f t="shared" si="0"/>
        <v xml:space="preserve">VLEP QUARKS : 8H =  - CT = </v>
      </c>
      <c r="BV66" s="41">
        <f>_xlfn.XLOOKUP($L66,VLEP!$C:$C,VLEP!I:I)</f>
        <v>0</v>
      </c>
      <c r="BW66" s="41">
        <f>_xlfn.XLOOKUP($L66,VLEP!$C:$C,VLEP!J:J)</f>
        <v>0</v>
      </c>
      <c r="BX66" s="41">
        <f>_xlfn.XLOOKUP($L66,VLEP!$C:$C,VLEP!K:K)</f>
        <v>5</v>
      </c>
      <c r="BY66" s="41">
        <f>_xlfn.XLOOKUP($L66,VLEP!$C:$C,VLEP!L:L)</f>
        <v>7.6</v>
      </c>
      <c r="BZ66" s="27" t="str">
        <f>_xlfn.XLOOKUP($L66,VLEP!$C:$C,VLEP!M:M)</f>
        <v>Valeurs limites réglementaires contraignantes (article R. 4412-149 du Code du travail)</v>
      </c>
      <c r="CA66" s="27">
        <f>_xlfn.XLOOKUP($L66,VLEP!$C:$C,VLEP!F:F)</f>
        <v>2006</v>
      </c>
      <c r="CB66" t="str">
        <f t="shared" si="1"/>
        <v>VLEP INRS en PPM : 8H = 0 - CT = 5</v>
      </c>
      <c r="CC66" t="str">
        <f t="shared" si="2"/>
        <v>VLEP INRS en mg/m3 : 8H = 0 - CT = 7,6</v>
      </c>
      <c r="CD66" t="str">
        <f t="shared" si="3"/>
        <v>VLEP QUARKS : 8H =  - CT =  / VLEP INRS en PPM : 8H = 0 - CT = 5 / VLEP INRS en mg/m3 : 8H = 0 - CT = 7,6</v>
      </c>
    </row>
    <row r="67" spans="1:82" ht="14.45" customHeight="1" x14ac:dyDescent="0.25">
      <c r="A67" s="3"/>
      <c r="B67" s="3"/>
      <c r="C67" s="3"/>
      <c r="D67" s="3"/>
      <c r="E67" s="3"/>
      <c r="F67" s="4"/>
      <c r="G67" s="4"/>
      <c r="H67" s="4"/>
      <c r="I67" s="65"/>
      <c r="J67" s="5" t="s">
        <v>981</v>
      </c>
      <c r="K67" s="5" t="s">
        <v>952</v>
      </c>
      <c r="L67" s="5" t="s">
        <v>100</v>
      </c>
      <c r="M67" s="5"/>
      <c r="N67" s="5"/>
      <c r="O67" s="5"/>
      <c r="P67" s="5"/>
      <c r="Q67" s="5"/>
      <c r="R67" s="5"/>
      <c r="S67" s="5"/>
      <c r="T67" s="5"/>
      <c r="U67" s="5"/>
      <c r="V67" s="5"/>
      <c r="W67" s="5"/>
      <c r="X67" s="5"/>
      <c r="Y67" s="5"/>
      <c r="Z67" s="5"/>
      <c r="AA67" s="5"/>
      <c r="AB67" s="5"/>
      <c r="AC67" s="5"/>
      <c r="AD67" s="5"/>
      <c r="AE67" s="6"/>
      <c r="AF67" s="6"/>
      <c r="AG67" s="6"/>
      <c r="AH67" s="6"/>
      <c r="AI67" s="6"/>
      <c r="AJ67" s="6"/>
      <c r="AK67" s="6"/>
      <c r="AL67" s="6"/>
      <c r="AM67" s="6"/>
      <c r="AN67" s="7"/>
      <c r="AO67" s="7"/>
      <c r="AP67" s="7"/>
      <c r="AQ67" s="7"/>
      <c r="AR67" s="7"/>
      <c r="AS67" s="8"/>
      <c r="AT67" s="8"/>
      <c r="AU67" s="8"/>
      <c r="AV67" s="8"/>
      <c r="AW67" s="8"/>
      <c r="AX67" s="8"/>
      <c r="AY67" s="8"/>
      <c r="AZ67" s="8"/>
      <c r="BA67" s="8"/>
      <c r="BB67" s="8"/>
      <c r="BC67" s="8"/>
      <c r="BD67" s="8"/>
      <c r="BE67" s="9"/>
      <c r="BF67" s="9"/>
      <c r="BG67" s="9"/>
      <c r="BH67" s="9"/>
      <c r="BI67" s="9"/>
      <c r="BJ67" s="9"/>
      <c r="BK67" s="9"/>
      <c r="BL67" s="9"/>
      <c r="BM67" s="9"/>
      <c r="BN67" s="9"/>
      <c r="BO67" s="9"/>
      <c r="BP67" s="9"/>
      <c r="BQ67" s="9"/>
      <c r="BR67" s="9"/>
      <c r="BS67" s="26"/>
      <c r="BU67" t="str">
        <f t="shared" si="0"/>
        <v xml:space="preserve">VLEP QUARKS : 8H =  - CT = </v>
      </c>
      <c r="BV67" s="41">
        <f>_xlfn.XLOOKUP($L67,VLEP!$C:$C,VLEP!I:I)</f>
        <v>0</v>
      </c>
      <c r="BW67" s="41">
        <f>_xlfn.XLOOKUP($L67,VLEP!$C:$C,VLEP!J:J)</f>
        <v>0</v>
      </c>
      <c r="BX67" s="41">
        <f>_xlfn.XLOOKUP($L67,VLEP!$C:$C,VLEP!K:K)</f>
        <v>1</v>
      </c>
      <c r="BY67" s="41">
        <f>_xlfn.XLOOKUP($L67,VLEP!$C:$C,VLEP!L:L)</f>
        <v>2.6</v>
      </c>
      <c r="BZ67" s="27" t="str">
        <f>_xlfn.XLOOKUP($L67,VLEP!$C:$C,VLEP!M:M)</f>
        <v>Valeurs limites réglementaires indicatives (arrêté du 30-06-2004 modifié)</v>
      </c>
      <c r="CA67" s="27">
        <f>_xlfn.XLOOKUP($L67,VLEP!$C:$C,VLEP!F:F)</f>
        <v>2007</v>
      </c>
      <c r="CB67" t="str">
        <f t="shared" si="1"/>
        <v>VLEP INRS en PPM : 8H = 0 - CT = 1</v>
      </c>
      <c r="CC67" t="str">
        <f t="shared" si="2"/>
        <v>VLEP INRS en mg/m3 : 8H = 0 - CT = 2,6</v>
      </c>
      <c r="CD67" t="str">
        <f t="shared" si="3"/>
        <v>VLEP QUARKS : 8H =  - CT =  / VLEP INRS en PPM : 8H = 0 - CT = 1 / VLEP INRS en mg/m3 : 8H = 0 - CT = 2,6</v>
      </c>
    </row>
    <row r="68" spans="1:82" ht="14.45" customHeight="1" x14ac:dyDescent="0.25">
      <c r="A68" s="3"/>
      <c r="B68" s="3"/>
      <c r="C68" s="86"/>
      <c r="D68" s="86"/>
      <c r="E68" s="86"/>
      <c r="F68" s="76"/>
      <c r="G68" s="76"/>
      <c r="H68" s="76"/>
      <c r="I68" s="88"/>
      <c r="J68" s="5" t="s">
        <v>1098</v>
      </c>
      <c r="K68" s="5" t="s">
        <v>2425</v>
      </c>
      <c r="L68" s="5" t="s">
        <v>63</v>
      </c>
      <c r="M68" s="5" t="s">
        <v>1100</v>
      </c>
      <c r="N68" s="5"/>
      <c r="O68" s="5"/>
      <c r="P68" s="5"/>
      <c r="Q68" s="5"/>
      <c r="R68" s="5"/>
      <c r="S68" s="5"/>
      <c r="T68" s="5"/>
      <c r="U68" s="5"/>
      <c r="V68" s="5"/>
      <c r="W68" s="5"/>
      <c r="X68" s="5"/>
      <c r="Y68" s="5"/>
      <c r="Z68" s="5"/>
      <c r="AA68" s="5"/>
      <c r="AB68" s="5"/>
      <c r="AC68" s="5" t="s">
        <v>989</v>
      </c>
      <c r="AD68" s="5"/>
      <c r="AE68" s="84"/>
      <c r="AF68" s="84"/>
      <c r="AG68" s="84"/>
      <c r="AH68" s="84"/>
      <c r="AI68" s="84"/>
      <c r="AJ68" s="84"/>
      <c r="AK68" s="84"/>
      <c r="AL68" s="84"/>
      <c r="AM68" s="84"/>
      <c r="AN68" s="82"/>
      <c r="AO68" s="82"/>
      <c r="AP68" s="82"/>
      <c r="AQ68" s="82"/>
      <c r="AR68" s="82"/>
      <c r="AS68" s="78"/>
      <c r="AT68" s="78"/>
      <c r="AU68" s="78"/>
      <c r="AV68" s="78"/>
      <c r="AW68" s="78"/>
      <c r="AX68" s="78"/>
      <c r="AY68" s="78"/>
      <c r="AZ68" s="78"/>
      <c r="BA68" s="78"/>
      <c r="BB68" s="78"/>
      <c r="BC68" s="78"/>
      <c r="BD68" s="78"/>
      <c r="BE68" s="9"/>
      <c r="BF68" s="9"/>
      <c r="BG68" s="9"/>
      <c r="BH68" s="9"/>
      <c r="BI68" s="9"/>
      <c r="BJ68" s="9"/>
      <c r="BK68" s="9"/>
      <c r="BL68" s="9"/>
      <c r="BM68" s="9"/>
      <c r="BN68" s="80"/>
      <c r="BO68" s="80"/>
      <c r="BP68" s="80"/>
      <c r="BQ68" s="80"/>
      <c r="BR68" s="80"/>
      <c r="BS68" s="91"/>
      <c r="BU68" t="str">
        <f t="shared" si="0"/>
        <v xml:space="preserve">VLEP QUARKS : 8H = I 10 mg/m³ (FR) - CT = </v>
      </c>
      <c r="BV68" s="41">
        <f>_xlfn.XLOOKUP($L68,VLEP!$C:$C,VLEP!I:I)</f>
        <v>0</v>
      </c>
      <c r="BW68" s="41">
        <f>_xlfn.XLOOKUP($L68,VLEP!$C:$C,VLEP!J:J)</f>
        <v>10</v>
      </c>
      <c r="BX68" s="41">
        <f>_xlfn.XLOOKUP($L68,VLEP!$C:$C,VLEP!K:K)</f>
        <v>0</v>
      </c>
      <c r="BY68" s="41">
        <f>_xlfn.XLOOKUP($L68,VLEP!$C:$C,VLEP!L:L)</f>
        <v>0</v>
      </c>
      <c r="BZ68" s="27">
        <f>_xlfn.XLOOKUP($L68,VLEP!$C:$C,VLEP!M:M)</f>
        <v>0</v>
      </c>
      <c r="CA68" s="27">
        <f>_xlfn.XLOOKUP($L68,VLEP!$C:$C,VLEP!F:F)</f>
        <v>1987</v>
      </c>
      <c r="CB68" t="str">
        <f t="shared" si="1"/>
        <v>VLEP INRS en PPM : 8H = 0 - CT = 0</v>
      </c>
      <c r="CC68" t="str">
        <f t="shared" si="2"/>
        <v>VLEP INRS en mg/m3 : 8H = 10 - CT = 0</v>
      </c>
      <c r="CD68" t="str">
        <f t="shared" si="3"/>
        <v>VLEP QUARKS : 8H = I 10 mg/m³ (FR) - CT =  / VLEP INRS en PPM : 8H = 0 - CT = 0 / VLEP INRS en mg/m3 : 8H = 10 - CT = 0</v>
      </c>
    </row>
    <row r="69" spans="1:82" ht="14.45" customHeight="1" x14ac:dyDescent="0.25">
      <c r="A69" s="3"/>
      <c r="B69" s="3"/>
      <c r="C69" s="87"/>
      <c r="D69" s="87"/>
      <c r="E69" s="87"/>
      <c r="F69" s="77"/>
      <c r="G69" s="77"/>
      <c r="H69" s="77"/>
      <c r="I69" s="77"/>
      <c r="J69" s="5" t="s">
        <v>1016</v>
      </c>
      <c r="K69" s="5" t="s">
        <v>993</v>
      </c>
      <c r="L69" s="5" t="s">
        <v>100</v>
      </c>
      <c r="M69" s="5"/>
      <c r="N69" s="5"/>
      <c r="O69" s="5"/>
      <c r="P69" s="5"/>
      <c r="Q69" s="5"/>
      <c r="R69" s="5"/>
      <c r="S69" s="5"/>
      <c r="T69" s="5"/>
      <c r="U69" s="5"/>
      <c r="V69" s="5"/>
      <c r="W69" s="5"/>
      <c r="X69" s="5"/>
      <c r="Y69" s="5"/>
      <c r="Z69" s="5"/>
      <c r="AA69" s="5"/>
      <c r="AB69" s="5"/>
      <c r="AC69" s="5"/>
      <c r="AD69" s="5"/>
      <c r="AE69" s="85"/>
      <c r="AF69" s="85"/>
      <c r="AG69" s="85"/>
      <c r="AH69" s="85"/>
      <c r="AI69" s="85"/>
      <c r="AJ69" s="85"/>
      <c r="AK69" s="85"/>
      <c r="AL69" s="85"/>
      <c r="AM69" s="85"/>
      <c r="AN69" s="83"/>
      <c r="AO69" s="83"/>
      <c r="AP69" s="83"/>
      <c r="AQ69" s="83"/>
      <c r="AR69" s="83"/>
      <c r="AS69" s="79"/>
      <c r="AT69" s="79"/>
      <c r="AU69" s="79"/>
      <c r="AV69" s="79"/>
      <c r="AW69" s="79"/>
      <c r="AX69" s="79"/>
      <c r="AY69" s="79"/>
      <c r="AZ69" s="79"/>
      <c r="BA69" s="79"/>
      <c r="BB69" s="79"/>
      <c r="BC69" s="79"/>
      <c r="BD69" s="79"/>
      <c r="BE69" s="9"/>
      <c r="BF69" s="9"/>
      <c r="BG69" s="9"/>
      <c r="BH69" s="9"/>
      <c r="BI69" s="9"/>
      <c r="BJ69" s="9"/>
      <c r="BK69" s="9"/>
      <c r="BL69" s="9"/>
      <c r="BM69" s="9"/>
      <c r="BN69" s="81"/>
      <c r="BO69" s="81"/>
      <c r="BP69" s="81"/>
      <c r="BQ69" s="81"/>
      <c r="BR69" s="81"/>
      <c r="BS69" s="92"/>
      <c r="BU69" t="str">
        <f t="shared" ref="BU69:BU132" si="4">CONCATENATE("VLEP QUARKS : 8H = ",AC69," - CT = ",AD69)</f>
        <v xml:space="preserve">VLEP QUARKS : 8H =  - CT = </v>
      </c>
      <c r="BV69" s="41">
        <f>_xlfn.XLOOKUP($L69,VLEP!$C:$C,VLEP!I:I)</f>
        <v>0</v>
      </c>
      <c r="BW69" s="41">
        <f>_xlfn.XLOOKUP($L69,VLEP!$C:$C,VLEP!J:J)</f>
        <v>0</v>
      </c>
      <c r="BX69" s="41">
        <f>_xlfn.XLOOKUP($L69,VLEP!$C:$C,VLEP!K:K)</f>
        <v>1</v>
      </c>
      <c r="BY69" s="41">
        <f>_xlfn.XLOOKUP($L69,VLEP!$C:$C,VLEP!L:L)</f>
        <v>2.6</v>
      </c>
      <c r="BZ69" s="27" t="str">
        <f>_xlfn.XLOOKUP($L69,VLEP!$C:$C,VLEP!M:M)</f>
        <v>Valeurs limites réglementaires indicatives (arrêté du 30-06-2004 modifié)</v>
      </c>
      <c r="CA69" s="27">
        <f>_xlfn.XLOOKUP($L69,VLEP!$C:$C,VLEP!F:F)</f>
        <v>2007</v>
      </c>
      <c r="CB69" t="str">
        <f t="shared" ref="CB69:CB132" si="5">CONCATENATE("VLEP INRS en PPM : 8H = ",BV69," - CT = ",BX69)</f>
        <v>VLEP INRS en PPM : 8H = 0 - CT = 1</v>
      </c>
      <c r="CC69" t="str">
        <f t="shared" ref="CC69:CC132" si="6">CONCATENATE("VLEP INRS en mg/m3 : 8H = ",BW69," - CT = ",BY69)</f>
        <v>VLEP INRS en mg/m3 : 8H = 0 - CT = 2,6</v>
      </c>
      <c r="CD69" t="str">
        <f t="shared" ref="CD69:CD132" si="7">CONCATENATE(BU69," / ",CB69," / ",CC69)</f>
        <v>VLEP QUARKS : 8H =  - CT =  / VLEP INRS en PPM : 8H = 0 - CT = 1 / VLEP INRS en mg/m3 : 8H = 0 - CT = 2,6</v>
      </c>
    </row>
    <row r="70" spans="1:82" x14ac:dyDescent="0.25">
      <c r="A70" s="3"/>
      <c r="B70" s="3"/>
      <c r="C70" s="3"/>
      <c r="D70" s="3"/>
      <c r="E70" s="3"/>
      <c r="F70" s="4"/>
      <c r="G70" s="4"/>
      <c r="H70" s="4"/>
      <c r="I70" s="65"/>
      <c r="J70" s="5" t="s">
        <v>992</v>
      </c>
      <c r="K70" s="5" t="s">
        <v>993</v>
      </c>
      <c r="L70" s="5" t="s">
        <v>100</v>
      </c>
      <c r="M70" s="5"/>
      <c r="N70" s="5"/>
      <c r="O70" s="5"/>
      <c r="P70" s="5"/>
      <c r="Q70" s="5"/>
      <c r="R70" s="5"/>
      <c r="S70" s="5"/>
      <c r="T70" s="5"/>
      <c r="U70" s="5"/>
      <c r="V70" s="5"/>
      <c r="W70" s="5"/>
      <c r="X70" s="5"/>
      <c r="Y70" s="5"/>
      <c r="Z70" s="5"/>
      <c r="AA70" s="5"/>
      <c r="AB70" s="5"/>
      <c r="AC70" s="5"/>
      <c r="AD70" s="5"/>
      <c r="AE70" s="6"/>
      <c r="AF70" s="6"/>
      <c r="AG70" s="6"/>
      <c r="AH70" s="6"/>
      <c r="AI70" s="6"/>
      <c r="AJ70" s="6"/>
      <c r="AK70" s="6"/>
      <c r="AL70" s="6"/>
      <c r="AM70" s="6"/>
      <c r="AN70" s="7"/>
      <c r="AO70" s="7"/>
      <c r="AP70" s="7"/>
      <c r="AQ70" s="7"/>
      <c r="AR70" s="7"/>
      <c r="AS70" s="8"/>
      <c r="AT70" s="8"/>
      <c r="AU70" s="8"/>
      <c r="AV70" s="8"/>
      <c r="AW70" s="8"/>
      <c r="AX70" s="8"/>
      <c r="AY70" s="8"/>
      <c r="AZ70" s="8"/>
      <c r="BA70" s="8"/>
      <c r="BB70" s="8"/>
      <c r="BC70" s="8"/>
      <c r="BD70" s="8"/>
      <c r="BE70" s="9"/>
      <c r="BF70" s="9"/>
      <c r="BG70" s="9"/>
      <c r="BH70" s="9"/>
      <c r="BI70" s="9"/>
      <c r="BJ70" s="9"/>
      <c r="BK70" s="9"/>
      <c r="BL70" s="9"/>
      <c r="BM70" s="9"/>
      <c r="BN70" s="9"/>
      <c r="BO70" s="9"/>
      <c r="BP70" s="9"/>
      <c r="BQ70" s="9"/>
      <c r="BR70" s="9"/>
      <c r="BS70" s="92"/>
      <c r="BU70" t="str">
        <f t="shared" si="4"/>
        <v xml:space="preserve">VLEP QUARKS : 8H =  - CT = </v>
      </c>
      <c r="BV70" s="41">
        <f>_xlfn.XLOOKUP($L70,VLEP!$C:$C,VLEP!I:I)</f>
        <v>0</v>
      </c>
      <c r="BW70" s="41">
        <f>_xlfn.XLOOKUP($L70,VLEP!$C:$C,VLEP!J:J)</f>
        <v>0</v>
      </c>
      <c r="BX70" s="41">
        <f>_xlfn.XLOOKUP($L70,VLEP!$C:$C,VLEP!K:K)</f>
        <v>1</v>
      </c>
      <c r="BY70" s="41">
        <f>_xlfn.XLOOKUP($L70,VLEP!$C:$C,VLEP!L:L)</f>
        <v>2.6</v>
      </c>
      <c r="BZ70" s="27" t="str">
        <f>_xlfn.XLOOKUP($L70,VLEP!$C:$C,VLEP!M:M)</f>
        <v>Valeurs limites réglementaires indicatives (arrêté du 30-06-2004 modifié)</v>
      </c>
      <c r="CA70" s="27">
        <f>_xlfn.XLOOKUP($L70,VLEP!$C:$C,VLEP!F:F)</f>
        <v>2007</v>
      </c>
      <c r="CB70" t="str">
        <f t="shared" si="5"/>
        <v>VLEP INRS en PPM : 8H = 0 - CT = 1</v>
      </c>
      <c r="CC70" t="str">
        <f t="shared" si="6"/>
        <v>VLEP INRS en mg/m3 : 8H = 0 - CT = 2,6</v>
      </c>
      <c r="CD70" t="str">
        <f t="shared" si="7"/>
        <v>VLEP QUARKS : 8H =  - CT =  / VLEP INRS en PPM : 8H = 0 - CT = 1 / VLEP INRS en mg/m3 : 8H = 0 - CT = 2,6</v>
      </c>
    </row>
    <row r="71" spans="1:82" ht="14.45" customHeight="1" x14ac:dyDescent="0.25">
      <c r="A71" s="3"/>
      <c r="B71" s="3"/>
      <c r="C71" s="3" t="s">
        <v>944</v>
      </c>
      <c r="D71" s="3"/>
      <c r="E71" s="3"/>
      <c r="F71" s="4" t="s">
        <v>2077</v>
      </c>
      <c r="G71" s="4" t="s">
        <v>160</v>
      </c>
      <c r="H71" s="4" t="s">
        <v>2061</v>
      </c>
      <c r="I71" s="4" t="s">
        <v>2078</v>
      </c>
      <c r="J71" s="5" t="s">
        <v>1021</v>
      </c>
      <c r="K71" s="5" t="s">
        <v>1136</v>
      </c>
      <c r="L71" s="5" t="s">
        <v>100</v>
      </c>
      <c r="M71" s="5" t="s">
        <v>957</v>
      </c>
      <c r="N71" s="5" t="s">
        <v>1022</v>
      </c>
      <c r="O71" s="5"/>
      <c r="P71" s="5"/>
      <c r="Q71" s="5"/>
      <c r="R71" s="5"/>
      <c r="S71" s="5"/>
      <c r="T71" s="5"/>
      <c r="U71" s="5"/>
      <c r="V71" s="5"/>
      <c r="W71" s="5"/>
      <c r="X71" s="5"/>
      <c r="Y71" s="5"/>
      <c r="Z71" s="5"/>
      <c r="AA71" s="5"/>
      <c r="AB71" s="5"/>
      <c r="AC71" s="5"/>
      <c r="AD71" s="5" t="s">
        <v>1023</v>
      </c>
      <c r="AE71" s="6" t="s">
        <v>151</v>
      </c>
      <c r="AF71" s="6">
        <v>120</v>
      </c>
      <c r="AG71" s="6"/>
      <c r="AH71" s="6" t="s">
        <v>946</v>
      </c>
      <c r="AI71" s="6"/>
      <c r="AJ71" s="6"/>
      <c r="AK71" s="6"/>
      <c r="AL71" s="6">
        <v>1</v>
      </c>
      <c r="AM71" s="6"/>
      <c r="AN71" s="7" t="s">
        <v>494</v>
      </c>
      <c r="AO71" s="7"/>
      <c r="AP71" s="7"/>
      <c r="AQ71" s="7"/>
      <c r="AR71" s="7"/>
      <c r="AS71" s="8"/>
      <c r="AT71" s="8"/>
      <c r="AU71" s="8" t="s">
        <v>134</v>
      </c>
      <c r="AV71" s="8"/>
      <c r="AW71" s="8" t="s">
        <v>134</v>
      </c>
      <c r="AX71" s="8" t="s">
        <v>134</v>
      </c>
      <c r="AY71" s="8"/>
      <c r="AZ71" s="8"/>
      <c r="BA71" s="8"/>
      <c r="BB71" s="8"/>
      <c r="BC71" s="8"/>
      <c r="BD71" s="8" t="s">
        <v>1137</v>
      </c>
      <c r="BE71" s="9"/>
      <c r="BF71" s="9"/>
      <c r="BG71" s="9" t="s">
        <v>998</v>
      </c>
      <c r="BH71" s="9"/>
      <c r="BI71" s="9"/>
      <c r="BJ71" s="9"/>
      <c r="BK71" s="9"/>
      <c r="BL71" s="9"/>
      <c r="BM71" s="9"/>
      <c r="BN71" s="9"/>
      <c r="BO71" s="9"/>
      <c r="BP71" s="9"/>
      <c r="BQ71" s="9"/>
      <c r="BR71" s="9"/>
      <c r="BS71" s="92"/>
      <c r="BU71" t="str">
        <f t="shared" si="4"/>
        <v>VLEP QUARKS : 8H =  - CT = RI 1 ppm - 2.6 mg/m³ (FR)</v>
      </c>
      <c r="BV71" s="41">
        <f>_xlfn.XLOOKUP($L71,VLEP!$C:$C,VLEP!I:I)</f>
        <v>0</v>
      </c>
      <c r="BW71" s="41">
        <f>_xlfn.XLOOKUP($L71,VLEP!$C:$C,VLEP!J:J)</f>
        <v>0</v>
      </c>
      <c r="BX71" s="41">
        <f>_xlfn.XLOOKUP($L71,VLEP!$C:$C,VLEP!K:K)</f>
        <v>1</v>
      </c>
      <c r="BY71" s="41">
        <f>_xlfn.XLOOKUP($L71,VLEP!$C:$C,VLEP!L:L)</f>
        <v>2.6</v>
      </c>
      <c r="BZ71" s="27" t="str">
        <f>_xlfn.XLOOKUP($L71,VLEP!$C:$C,VLEP!M:M)</f>
        <v>Valeurs limites réglementaires indicatives (arrêté du 30-06-2004 modifié)</v>
      </c>
      <c r="CA71" s="27">
        <f>_xlfn.XLOOKUP($L71,VLEP!$C:$C,VLEP!F:F)</f>
        <v>2007</v>
      </c>
      <c r="CB71" t="str">
        <f t="shared" si="5"/>
        <v>VLEP INRS en PPM : 8H = 0 - CT = 1</v>
      </c>
      <c r="CC71" t="str">
        <f t="shared" si="6"/>
        <v>VLEP INRS en mg/m3 : 8H = 0 - CT = 2,6</v>
      </c>
      <c r="CD71" t="str">
        <f t="shared" si="7"/>
        <v>VLEP QUARKS : 8H =  - CT = RI 1 ppm - 2.6 mg/m³ (FR) / VLEP INRS en PPM : 8H = 0 - CT = 1 / VLEP INRS en mg/m3 : 8H = 0 - CT = 2,6</v>
      </c>
    </row>
    <row r="72" spans="1:82" ht="30" x14ac:dyDescent="0.25">
      <c r="A72" s="3"/>
      <c r="B72" s="3"/>
      <c r="C72" s="3" t="s">
        <v>944</v>
      </c>
      <c r="D72" s="3"/>
      <c r="E72" s="3"/>
      <c r="F72" s="4" t="s">
        <v>2426</v>
      </c>
      <c r="G72" s="4" t="s">
        <v>141</v>
      </c>
      <c r="H72" s="4" t="s">
        <v>2053</v>
      </c>
      <c r="I72" s="4" t="s">
        <v>2427</v>
      </c>
      <c r="J72" s="5" t="s">
        <v>2371</v>
      </c>
      <c r="K72" s="5" t="s">
        <v>1877</v>
      </c>
      <c r="L72" s="5" t="s">
        <v>98</v>
      </c>
      <c r="M72" s="5" t="s">
        <v>959</v>
      </c>
      <c r="N72" s="5" t="s">
        <v>1113</v>
      </c>
      <c r="O72" s="5"/>
      <c r="P72" s="5"/>
      <c r="Q72" s="5"/>
      <c r="R72" s="5"/>
      <c r="S72" s="5"/>
      <c r="T72" s="5"/>
      <c r="U72" s="5"/>
      <c r="V72" s="5"/>
      <c r="W72" s="5"/>
      <c r="X72" s="5"/>
      <c r="Y72" s="5"/>
      <c r="Z72" s="5"/>
      <c r="AA72" s="5"/>
      <c r="AB72" s="5"/>
      <c r="AC72" s="5"/>
      <c r="AD72" s="5"/>
      <c r="AE72" s="6" t="s">
        <v>151</v>
      </c>
      <c r="AF72" s="6">
        <v>112</v>
      </c>
      <c r="AG72" s="6"/>
      <c r="AH72" s="6"/>
      <c r="AI72" s="6"/>
      <c r="AJ72" s="6"/>
      <c r="AK72" s="6"/>
      <c r="AL72" s="6">
        <v>20</v>
      </c>
      <c r="AM72" s="6"/>
      <c r="AN72" s="7" t="s">
        <v>525</v>
      </c>
      <c r="AO72" s="7"/>
      <c r="AP72" s="7"/>
      <c r="AQ72" s="7"/>
      <c r="AR72" s="7"/>
      <c r="AS72" s="8"/>
      <c r="AT72" s="8"/>
      <c r="AU72" s="8"/>
      <c r="AV72" s="8"/>
      <c r="AW72" s="8" t="s">
        <v>134</v>
      </c>
      <c r="AX72" s="8" t="s">
        <v>134</v>
      </c>
      <c r="AY72" s="8"/>
      <c r="AZ72" s="8"/>
      <c r="BA72" s="8"/>
      <c r="BB72" s="8"/>
      <c r="BC72" s="8"/>
      <c r="BD72" s="8" t="s">
        <v>1115</v>
      </c>
      <c r="BE72" s="9"/>
      <c r="BF72" s="9"/>
      <c r="BG72" s="9"/>
      <c r="BH72" s="9"/>
      <c r="BI72" s="9"/>
      <c r="BJ72" s="9"/>
      <c r="BK72" s="9"/>
      <c r="BL72" s="9"/>
      <c r="BM72" s="9"/>
      <c r="BN72" s="9"/>
      <c r="BO72" s="9"/>
      <c r="BP72" s="9"/>
      <c r="BQ72" s="9"/>
      <c r="BR72" s="9"/>
      <c r="BS72" s="92"/>
      <c r="BU72" t="str">
        <f t="shared" si="4"/>
        <v xml:space="preserve">VLEP QUARKS : 8H =  - CT = </v>
      </c>
      <c r="BV72" s="41">
        <f>_xlfn.XLOOKUP($L72,VLEP!$C:$C,VLEP!I:I)</f>
        <v>1.8</v>
      </c>
      <c r="BW72" s="41">
        <f>_xlfn.XLOOKUP($L72,VLEP!$C:$C,VLEP!J:J)</f>
        <v>1.5</v>
      </c>
      <c r="BX72" s="41">
        <f>_xlfn.XLOOKUP($L72,VLEP!$C:$C,VLEP!K:K)</f>
        <v>3</v>
      </c>
      <c r="BY72" s="41">
        <f>_xlfn.XLOOKUP($L72,VLEP!$C:$C,VLEP!L:L)</f>
        <v>2.5</v>
      </c>
      <c r="BZ72" s="27" t="str">
        <f>_xlfn.XLOOKUP($L72,VLEP!$C:$C,VLEP!M:M)</f>
        <v>Valeurs limites réglementaires contraignantes (article R. 4412-149 du Code du travail)</v>
      </c>
      <c r="CA72" s="27">
        <f>_xlfn.XLOOKUP($L72,VLEP!$C:$C,VLEP!F:F)</f>
        <v>2007</v>
      </c>
      <c r="CB72" t="str">
        <f t="shared" si="5"/>
        <v>VLEP INRS en PPM : 8H = 1,8 - CT = 3</v>
      </c>
      <c r="CC72" t="str">
        <f t="shared" si="6"/>
        <v>VLEP INRS en mg/m3 : 8H = 1,5 - CT = 2,5</v>
      </c>
      <c r="CD72" t="str">
        <f t="shared" si="7"/>
        <v>VLEP QUARKS : 8H =  - CT =  / VLEP INRS en PPM : 8H = 1,8 - CT = 3 / VLEP INRS en mg/m3 : 8H = 1,5 - CT = 2,5</v>
      </c>
    </row>
    <row r="73" spans="1:82" ht="30" x14ac:dyDescent="0.25">
      <c r="A73" s="3"/>
      <c r="B73" s="3"/>
      <c r="C73" s="3" t="s">
        <v>944</v>
      </c>
      <c r="D73" s="3"/>
      <c r="E73" s="3"/>
      <c r="F73" s="4" t="s">
        <v>2428</v>
      </c>
      <c r="G73" s="4" t="s">
        <v>160</v>
      </c>
      <c r="H73" s="4" t="s">
        <v>2383</v>
      </c>
      <c r="I73" s="4" t="s">
        <v>2429</v>
      </c>
      <c r="J73" s="5" t="s">
        <v>2119</v>
      </c>
      <c r="K73" s="5" t="s">
        <v>2430</v>
      </c>
      <c r="L73" s="5" t="s">
        <v>96</v>
      </c>
      <c r="M73" s="5" t="s">
        <v>1018</v>
      </c>
      <c r="N73" s="5" t="s">
        <v>1338</v>
      </c>
      <c r="O73" s="5"/>
      <c r="P73" s="5"/>
      <c r="Q73" s="5"/>
      <c r="R73" s="5" t="s">
        <v>973</v>
      </c>
      <c r="S73" s="5"/>
      <c r="T73" s="5" t="s">
        <v>977</v>
      </c>
      <c r="U73" s="5"/>
      <c r="V73" s="5" t="s">
        <v>977</v>
      </c>
      <c r="W73" s="5"/>
      <c r="X73" s="5"/>
      <c r="Y73" s="5"/>
      <c r="Z73" s="5"/>
      <c r="AA73" s="5"/>
      <c r="AB73" s="5"/>
      <c r="AC73" s="5" t="s">
        <v>1344</v>
      </c>
      <c r="AD73" s="5" t="s">
        <v>1345</v>
      </c>
      <c r="AE73" s="6" t="s">
        <v>151</v>
      </c>
      <c r="AF73" s="6"/>
      <c r="AG73" s="6"/>
      <c r="AH73" s="6" t="s">
        <v>946</v>
      </c>
      <c r="AI73" s="6"/>
      <c r="AJ73" s="6"/>
      <c r="AK73" s="6"/>
      <c r="AL73" s="6">
        <v>1</v>
      </c>
      <c r="AM73" s="6"/>
      <c r="AN73" s="7" t="s">
        <v>2191</v>
      </c>
      <c r="AO73" s="7"/>
      <c r="AP73" s="7"/>
      <c r="AQ73" s="7"/>
      <c r="AR73" s="7"/>
      <c r="AS73" s="8"/>
      <c r="AT73" s="8"/>
      <c r="AU73" s="8"/>
      <c r="AV73" s="8"/>
      <c r="AW73" s="8" t="s">
        <v>134</v>
      </c>
      <c r="AX73" s="8"/>
      <c r="AY73" s="8" t="s">
        <v>134</v>
      </c>
      <c r="AZ73" s="8"/>
      <c r="BA73" s="8"/>
      <c r="BB73" s="8"/>
      <c r="BC73" s="8" t="s">
        <v>156</v>
      </c>
      <c r="BD73" s="8" t="s">
        <v>947</v>
      </c>
      <c r="BE73" s="9" t="s">
        <v>1075</v>
      </c>
      <c r="BF73" s="9"/>
      <c r="BG73" s="9" t="s">
        <v>1346</v>
      </c>
      <c r="BH73" s="9"/>
      <c r="BI73" s="9"/>
      <c r="BJ73" s="9"/>
      <c r="BK73" s="9"/>
      <c r="BL73" s="9"/>
      <c r="BM73" s="9"/>
      <c r="BN73" s="9"/>
      <c r="BO73" s="9"/>
      <c r="BP73" s="9"/>
      <c r="BQ73" s="9"/>
      <c r="BR73" s="9"/>
      <c r="BS73" s="92"/>
      <c r="BU73" t="str">
        <f t="shared" si="4"/>
        <v>VLEP QUARKS : 8H = RI 5 ppm - 8 mg/m³ (EU) - CT = RC 5 ppm - 7.6 mg/m³ (FR)
RI 10 ppm - 15 mg/m³ (EU)</v>
      </c>
      <c r="BV73" s="41">
        <f>_xlfn.XLOOKUP($L73,VLEP!$C:$C,VLEP!I:I)</f>
        <v>0</v>
      </c>
      <c r="BW73" s="41">
        <f>_xlfn.XLOOKUP($L73,VLEP!$C:$C,VLEP!J:J)</f>
        <v>0</v>
      </c>
      <c r="BX73" s="41">
        <f>_xlfn.XLOOKUP($L73,VLEP!$C:$C,VLEP!K:K)</f>
        <v>5</v>
      </c>
      <c r="BY73" s="41">
        <f>_xlfn.XLOOKUP($L73,VLEP!$C:$C,VLEP!L:L)</f>
        <v>7.6</v>
      </c>
      <c r="BZ73" s="27" t="str">
        <f>_xlfn.XLOOKUP($L73,VLEP!$C:$C,VLEP!M:M)</f>
        <v>Valeurs limites réglementaires contraignantes (article R. 4412-149 du Code du travail)</v>
      </c>
      <c r="CA73" s="27">
        <f>_xlfn.XLOOKUP($L73,VLEP!$C:$C,VLEP!F:F)</f>
        <v>2006</v>
      </c>
      <c r="CB73" t="str">
        <f t="shared" si="5"/>
        <v>VLEP INRS en PPM : 8H = 0 - CT = 5</v>
      </c>
      <c r="CC73" t="str">
        <f t="shared" si="6"/>
        <v>VLEP INRS en mg/m3 : 8H = 0 - CT = 7,6</v>
      </c>
      <c r="CD73" t="str">
        <f t="shared" si="7"/>
        <v>VLEP QUARKS : 8H = RI 5 ppm - 8 mg/m³ (EU) - CT = RC 5 ppm - 7.6 mg/m³ (FR)
RI 10 ppm - 15 mg/m³ (EU) / VLEP INRS en PPM : 8H = 0 - CT = 5 / VLEP INRS en mg/m3 : 8H = 0 - CT = 7,6</v>
      </c>
    </row>
    <row r="74" spans="1:82" ht="30" x14ac:dyDescent="0.25">
      <c r="A74" s="3"/>
      <c r="B74" s="3"/>
      <c r="C74" s="3" t="s">
        <v>1832</v>
      </c>
      <c r="D74" s="3"/>
      <c r="E74" s="3"/>
      <c r="F74" s="4" t="s">
        <v>2431</v>
      </c>
      <c r="G74" s="4" t="s">
        <v>141</v>
      </c>
      <c r="H74" s="4" t="s">
        <v>2405</v>
      </c>
      <c r="I74" s="4" t="s">
        <v>2432</v>
      </c>
      <c r="J74" s="5" t="s">
        <v>2371</v>
      </c>
      <c r="K74" s="5" t="s">
        <v>1091</v>
      </c>
      <c r="L74" s="5" t="s">
        <v>97</v>
      </c>
      <c r="M74" s="5" t="s">
        <v>1596</v>
      </c>
      <c r="N74" s="5" t="s">
        <v>1597</v>
      </c>
      <c r="O74" s="5"/>
      <c r="P74" s="5"/>
      <c r="Q74" s="5"/>
      <c r="R74" s="5"/>
      <c r="S74" s="5"/>
      <c r="T74" s="5"/>
      <c r="U74" s="5"/>
      <c r="V74" s="5"/>
      <c r="W74" s="5"/>
      <c r="X74" s="5"/>
      <c r="Y74" s="5"/>
      <c r="Z74" s="5"/>
      <c r="AA74" s="5"/>
      <c r="AB74" s="5"/>
      <c r="AC74" s="5"/>
      <c r="AD74" s="5"/>
      <c r="AE74" s="6" t="s">
        <v>151</v>
      </c>
      <c r="AF74" s="6">
        <v>158</v>
      </c>
      <c r="AG74" s="6"/>
      <c r="AH74" s="6" t="s">
        <v>946</v>
      </c>
      <c r="AI74" s="6"/>
      <c r="AJ74" s="6"/>
      <c r="AK74" s="6"/>
      <c r="AL74" s="6">
        <v>0.5</v>
      </c>
      <c r="AM74" s="6"/>
      <c r="AN74" s="7" t="s">
        <v>167</v>
      </c>
      <c r="AO74" s="7"/>
      <c r="AP74" s="7"/>
      <c r="AQ74" s="7"/>
      <c r="AR74" s="7"/>
      <c r="AS74" s="8"/>
      <c r="AT74" s="8"/>
      <c r="AU74" s="8"/>
      <c r="AV74" s="8"/>
      <c r="AW74" s="8" t="s">
        <v>134</v>
      </c>
      <c r="AX74" s="8"/>
      <c r="AY74" s="8" t="s">
        <v>134</v>
      </c>
      <c r="AZ74" s="8"/>
      <c r="BA74" s="8"/>
      <c r="BB74" s="8"/>
      <c r="BC74" s="8"/>
      <c r="BD74" s="8" t="s">
        <v>947</v>
      </c>
      <c r="BE74" s="9"/>
      <c r="BF74" s="9"/>
      <c r="BG74" s="9"/>
      <c r="BH74" s="9"/>
      <c r="BI74" s="9"/>
      <c r="BJ74" s="9"/>
      <c r="BK74" s="9"/>
      <c r="BL74" s="9"/>
      <c r="BM74" s="9"/>
      <c r="BN74" s="9"/>
      <c r="BO74" s="9"/>
      <c r="BP74" s="9"/>
      <c r="BQ74" s="9"/>
      <c r="BR74" s="9"/>
      <c r="BS74" s="90"/>
      <c r="BU74" t="str">
        <f t="shared" si="4"/>
        <v xml:space="preserve">VLEP QUARKS : 8H =  - CT = </v>
      </c>
      <c r="BV74" s="41">
        <f>_xlfn.XLOOKUP($L74,VLEP!$C:$C,VLEP!I:I)</f>
        <v>0.2</v>
      </c>
      <c r="BW74" s="41">
        <f>_xlfn.XLOOKUP($L74,VLEP!$C:$C,VLEP!J:J)</f>
        <v>1</v>
      </c>
      <c r="BX74" s="41">
        <f>_xlfn.XLOOKUP($L74,VLEP!$C:$C,VLEP!K:K)</f>
        <v>0.5</v>
      </c>
      <c r="BY74" s="41">
        <f>_xlfn.XLOOKUP($L74,VLEP!$C:$C,VLEP!L:L)</f>
        <v>2</v>
      </c>
      <c r="BZ74" s="27" t="str">
        <f>_xlfn.XLOOKUP($L74,VLEP!$C:$C,VLEP!M:M)</f>
        <v>Valeurs limites réglementaires indicatives (arrêté du 30-06-2004 modifié)</v>
      </c>
      <c r="CA74" s="27">
        <f>_xlfn.XLOOKUP($L74,VLEP!$C:$C,VLEP!F:F)</f>
        <v>2004</v>
      </c>
      <c r="CB74" t="str">
        <f t="shared" si="5"/>
        <v>VLEP INRS en PPM : 8H = 0,2 - CT = 0,5</v>
      </c>
      <c r="CC74" t="str">
        <f t="shared" si="6"/>
        <v>VLEP INRS en mg/m3 : 8H = 1 - CT = 2</v>
      </c>
      <c r="CD74" t="str">
        <f t="shared" si="7"/>
        <v>VLEP QUARKS : 8H =  - CT =  / VLEP INRS en PPM : 8H = 0,2 - CT = 0,5 / VLEP INRS en mg/m3 : 8H = 1 - CT = 2</v>
      </c>
    </row>
    <row r="75" spans="1:82" ht="14.45" customHeight="1" x14ac:dyDescent="0.25">
      <c r="A75" s="3"/>
      <c r="B75" s="3"/>
      <c r="C75" s="86" t="s">
        <v>1832</v>
      </c>
      <c r="D75" s="86"/>
      <c r="E75" s="86"/>
      <c r="F75" s="76" t="s">
        <v>2433</v>
      </c>
      <c r="G75" s="76" t="s">
        <v>645</v>
      </c>
      <c r="H75" s="76" t="s">
        <v>2173</v>
      </c>
      <c r="I75" s="76" t="s">
        <v>2418</v>
      </c>
      <c r="J75" s="5" t="s">
        <v>1027</v>
      </c>
      <c r="K75" s="5" t="s">
        <v>2434</v>
      </c>
      <c r="L75" s="5" t="s">
        <v>77</v>
      </c>
      <c r="M75" s="5" t="s">
        <v>1028</v>
      </c>
      <c r="N75" s="5" t="s">
        <v>1029</v>
      </c>
      <c r="O75" s="5"/>
      <c r="P75" s="5" t="s">
        <v>1030</v>
      </c>
      <c r="Q75" s="5" t="s">
        <v>1031</v>
      </c>
      <c r="R75" s="5" t="s">
        <v>971</v>
      </c>
      <c r="S75" s="5" t="s">
        <v>1032</v>
      </c>
      <c r="T75" s="5"/>
      <c r="U75" s="5"/>
      <c r="V75" s="5"/>
      <c r="W75" s="5" t="s">
        <v>654</v>
      </c>
      <c r="X75" s="5"/>
      <c r="Y75" s="5" t="s">
        <v>654</v>
      </c>
      <c r="Z75" s="5"/>
      <c r="AA75" s="5"/>
      <c r="AB75" s="5"/>
      <c r="AC75" s="5" t="s">
        <v>1033</v>
      </c>
      <c r="AD75" s="5" t="s">
        <v>1034</v>
      </c>
      <c r="AE75" s="84" t="s">
        <v>151</v>
      </c>
      <c r="AF75" s="84">
        <v>61</v>
      </c>
      <c r="AG75" s="84"/>
      <c r="AH75" s="84" t="s">
        <v>946</v>
      </c>
      <c r="AI75" s="84"/>
      <c r="AJ75" s="84"/>
      <c r="AK75" s="84">
        <v>65</v>
      </c>
      <c r="AL75" s="84"/>
      <c r="AM75" s="84"/>
      <c r="AN75" s="82" t="s">
        <v>2435</v>
      </c>
      <c r="AO75" s="82" t="s">
        <v>2436</v>
      </c>
      <c r="AP75" s="82"/>
      <c r="AQ75" s="82" t="s">
        <v>493</v>
      </c>
      <c r="AR75" s="82"/>
      <c r="AS75" s="78"/>
      <c r="AT75" s="78"/>
      <c r="AU75" s="78"/>
      <c r="AV75" s="78"/>
      <c r="AW75" s="78"/>
      <c r="AX75" s="78"/>
      <c r="AY75" s="78" t="s">
        <v>134</v>
      </c>
      <c r="AZ75" s="78" t="s">
        <v>134</v>
      </c>
      <c r="BA75" s="78"/>
      <c r="BB75" s="78" t="s">
        <v>134</v>
      </c>
      <c r="BC75" s="78" t="s">
        <v>482</v>
      </c>
      <c r="BD75" s="78" t="s">
        <v>986</v>
      </c>
      <c r="BE75" s="9" t="s">
        <v>1037</v>
      </c>
      <c r="BF75" s="9" t="s">
        <v>1038</v>
      </c>
      <c r="BG75" s="9" t="s">
        <v>1039</v>
      </c>
      <c r="BH75" s="9" t="s">
        <v>1040</v>
      </c>
      <c r="BI75" s="9"/>
      <c r="BJ75" s="9"/>
      <c r="BK75" s="9"/>
      <c r="BL75" s="9" t="s">
        <v>1041</v>
      </c>
      <c r="BM75" s="9"/>
      <c r="BN75" s="80"/>
      <c r="BO75" s="80"/>
      <c r="BP75" s="80"/>
      <c r="BQ75" s="80"/>
      <c r="BR75" s="80"/>
      <c r="BS75" s="25"/>
      <c r="BU75" t="str">
        <f t="shared" si="4"/>
        <v>VLEP QUARKS : 8H = RC 2 ppm - 10 mg/m³ (FR)
RI 2 ppm - 10 mg/m³ (EU) - CT = I 50 ppm - 250 mg/m³ (FR)</v>
      </c>
      <c r="BV75" s="41">
        <f>_xlfn.XLOOKUP($L75,VLEP!$C:$C,VLEP!I:I)</f>
        <v>2</v>
      </c>
      <c r="BW75" s="41">
        <f>_xlfn.XLOOKUP($L75,VLEP!$C:$C,VLEP!J:J)</f>
        <v>10</v>
      </c>
      <c r="BX75" s="41">
        <f>_xlfn.XLOOKUP($L75,VLEP!$C:$C,VLEP!K:K)</f>
        <v>50</v>
      </c>
      <c r="BY75" s="41">
        <f>_xlfn.XLOOKUP($L75,VLEP!$C:$C,VLEP!L:L)</f>
        <v>250</v>
      </c>
      <c r="BZ75" s="27" t="str">
        <f>_xlfn.XLOOKUP($L75,VLEP!$C:$C,VLEP!M:M)</f>
        <v>Valeurs limites réglementaires contraignantes (article R. 4412-149 du Code du travail)</v>
      </c>
      <c r="CA75" s="27">
        <f>_xlfn.XLOOKUP($L75,VLEP!$C:$C,VLEP!F:F)</f>
        <v>2007</v>
      </c>
      <c r="CB75" t="str">
        <f t="shared" si="5"/>
        <v>VLEP INRS en PPM : 8H = 2 - CT = 50</v>
      </c>
      <c r="CC75" t="str">
        <f t="shared" si="6"/>
        <v>VLEP INRS en mg/m3 : 8H = 10 - CT = 250</v>
      </c>
      <c r="CD75" t="str">
        <f t="shared" si="7"/>
        <v>VLEP QUARKS : 8H = RC 2 ppm - 10 mg/m³ (FR)
RI 2 ppm - 10 mg/m³ (EU) - CT = I 50 ppm - 250 mg/m³ (FR) / VLEP INRS en PPM : 8H = 2 - CT = 50 / VLEP INRS en mg/m3 : 8H = 10 - CT = 250</v>
      </c>
    </row>
    <row r="76" spans="1:82" ht="29.1" customHeight="1" x14ac:dyDescent="0.25">
      <c r="A76" s="3"/>
      <c r="B76" s="3"/>
      <c r="C76" s="87"/>
      <c r="D76" s="87"/>
      <c r="E76" s="87"/>
      <c r="F76" s="77"/>
      <c r="G76" s="77"/>
      <c r="H76" s="77"/>
      <c r="I76" s="77"/>
      <c r="J76" s="5" t="s">
        <v>1042</v>
      </c>
      <c r="K76" s="5" t="s">
        <v>2437</v>
      </c>
      <c r="L76" s="5" t="s">
        <v>70</v>
      </c>
      <c r="M76" s="5" t="s">
        <v>1044</v>
      </c>
      <c r="N76" s="5" t="s">
        <v>1045</v>
      </c>
      <c r="O76" s="5"/>
      <c r="P76" s="5"/>
      <c r="Q76" s="5"/>
      <c r="R76" s="5" t="s">
        <v>962</v>
      </c>
      <c r="S76" s="5"/>
      <c r="T76" s="5"/>
      <c r="U76" s="5"/>
      <c r="V76" s="5"/>
      <c r="W76" s="5"/>
      <c r="X76" s="5"/>
      <c r="Y76" s="5"/>
      <c r="Z76" s="5"/>
      <c r="AA76" s="5"/>
      <c r="AB76" s="5"/>
      <c r="AC76" s="5" t="s">
        <v>1046</v>
      </c>
      <c r="AD76" s="5" t="s">
        <v>1047</v>
      </c>
      <c r="AE76" s="85"/>
      <c r="AF76" s="85"/>
      <c r="AG76" s="85"/>
      <c r="AH76" s="85"/>
      <c r="AI76" s="85"/>
      <c r="AJ76" s="85"/>
      <c r="AK76" s="85"/>
      <c r="AL76" s="85"/>
      <c r="AM76" s="85"/>
      <c r="AN76" s="83"/>
      <c r="AO76" s="83"/>
      <c r="AP76" s="83"/>
      <c r="AQ76" s="83"/>
      <c r="AR76" s="83"/>
      <c r="AS76" s="79"/>
      <c r="AT76" s="79"/>
      <c r="AU76" s="79"/>
      <c r="AV76" s="79"/>
      <c r="AW76" s="79"/>
      <c r="AX76" s="79"/>
      <c r="AY76" s="79"/>
      <c r="AZ76" s="79"/>
      <c r="BA76" s="79"/>
      <c r="BB76" s="79"/>
      <c r="BC76" s="79"/>
      <c r="BD76" s="79"/>
      <c r="BE76" s="9" t="s">
        <v>1011</v>
      </c>
      <c r="BF76" s="9" t="s">
        <v>1048</v>
      </c>
      <c r="BG76" s="9" t="s">
        <v>1049</v>
      </c>
      <c r="BH76" s="9"/>
      <c r="BI76" s="9"/>
      <c r="BJ76" s="9"/>
      <c r="BK76" s="9"/>
      <c r="BL76" s="9" t="s">
        <v>1050</v>
      </c>
      <c r="BM76" s="9"/>
      <c r="BN76" s="81"/>
      <c r="BO76" s="81"/>
      <c r="BP76" s="81"/>
      <c r="BQ76" s="81"/>
      <c r="BR76" s="81"/>
      <c r="BS76" s="26"/>
      <c r="BU76" t="str">
        <f t="shared" si="4"/>
        <v>VLEP QUARKS : 8H = I 1000 ppm - 1900 mg/m³ (FR) - CT = I 9500 mg/m³ - 5000 ppm (FR)</v>
      </c>
      <c r="BV76" s="41">
        <f>_xlfn.XLOOKUP($L76,VLEP!$C:$C,VLEP!I:I)</f>
        <v>1000</v>
      </c>
      <c r="BW76" s="41">
        <f>_xlfn.XLOOKUP($L76,VLEP!$C:$C,VLEP!J:J)</f>
        <v>1900</v>
      </c>
      <c r="BX76" s="41">
        <f>_xlfn.XLOOKUP($L76,VLEP!$C:$C,VLEP!K:K)</f>
        <v>5000</v>
      </c>
      <c r="BY76" s="41">
        <f>_xlfn.XLOOKUP($L76,VLEP!$C:$C,VLEP!L:L)</f>
        <v>9500</v>
      </c>
      <c r="BZ76" s="27">
        <f>_xlfn.XLOOKUP($L76,VLEP!$C:$C,VLEP!M:M)</f>
        <v>0</v>
      </c>
      <c r="CA76" s="27">
        <f>_xlfn.XLOOKUP($L76,VLEP!$C:$C,VLEP!F:F)</f>
        <v>1982</v>
      </c>
      <c r="CB76" t="str">
        <f t="shared" si="5"/>
        <v>VLEP INRS en PPM : 8H = 1000 - CT = 5000</v>
      </c>
      <c r="CC76" t="str">
        <f t="shared" si="6"/>
        <v>VLEP INRS en mg/m3 : 8H = 1900 - CT = 9500</v>
      </c>
      <c r="CD76" t="str">
        <f t="shared" si="7"/>
        <v>VLEP QUARKS : 8H = I 1000 ppm - 1900 mg/m³ (FR) - CT = I 9500 mg/m³ - 5000 ppm (FR) / VLEP INRS en PPM : 8H = 1000 - CT = 5000 / VLEP INRS en mg/m3 : 8H = 1900 - CT = 9500</v>
      </c>
    </row>
    <row r="77" spans="1:82" ht="43.5" customHeight="1" x14ac:dyDescent="0.25">
      <c r="A77" s="3"/>
      <c r="B77" s="3"/>
      <c r="C77" s="3"/>
      <c r="D77" s="3"/>
      <c r="E77" s="3"/>
      <c r="F77" s="4"/>
      <c r="G77" s="4"/>
      <c r="H77" s="4"/>
      <c r="I77" s="35"/>
      <c r="J77" s="5" t="s">
        <v>2438</v>
      </c>
      <c r="K77" s="5" t="s">
        <v>999</v>
      </c>
      <c r="L77" s="5" t="s">
        <v>2439</v>
      </c>
      <c r="M77" s="5" t="s">
        <v>2440</v>
      </c>
      <c r="N77" s="5"/>
      <c r="O77" s="5"/>
      <c r="P77" s="5"/>
      <c r="Q77" s="5"/>
      <c r="R77" s="5"/>
      <c r="S77" s="5"/>
      <c r="T77" s="5"/>
      <c r="U77" s="5"/>
      <c r="V77" s="5" t="s">
        <v>977</v>
      </c>
      <c r="W77" s="5"/>
      <c r="X77" s="5"/>
      <c r="Y77" s="5"/>
      <c r="Z77" s="5"/>
      <c r="AA77" s="5"/>
      <c r="AB77" s="5"/>
      <c r="AC77" s="5" t="s">
        <v>2441</v>
      </c>
      <c r="AD77" s="5" t="s">
        <v>2442</v>
      </c>
      <c r="AE77" s="6"/>
      <c r="AF77" s="6"/>
      <c r="AG77" s="6"/>
      <c r="AH77" s="6"/>
      <c r="AI77" s="6"/>
      <c r="AJ77" s="6"/>
      <c r="AK77" s="6"/>
      <c r="AL77" s="6"/>
      <c r="AM77" s="6"/>
      <c r="AN77" s="7"/>
      <c r="AO77" s="7"/>
      <c r="AP77" s="7"/>
      <c r="AQ77" s="7"/>
      <c r="AR77" s="7"/>
      <c r="AS77" s="8"/>
      <c r="AT77" s="8"/>
      <c r="AU77" s="8"/>
      <c r="AV77" s="8"/>
      <c r="AW77" s="8"/>
      <c r="AX77" s="8"/>
      <c r="AY77" s="8"/>
      <c r="AZ77" s="8"/>
      <c r="BA77" s="8"/>
      <c r="BB77" s="8"/>
      <c r="BC77" s="8"/>
      <c r="BD77" s="8"/>
      <c r="BE77" s="9"/>
      <c r="BF77" s="9"/>
      <c r="BG77" s="9"/>
      <c r="BH77" s="9"/>
      <c r="BI77" s="9"/>
      <c r="BJ77" s="9"/>
      <c r="BK77" s="9"/>
      <c r="BL77" s="9"/>
      <c r="BM77" s="9"/>
      <c r="BN77" s="9"/>
      <c r="BO77" s="9"/>
      <c r="BP77" s="9"/>
      <c r="BQ77" s="9"/>
      <c r="BR77" s="9"/>
      <c r="BS77" s="91"/>
      <c r="BU77" t="str">
        <f t="shared" si="4"/>
        <v>VLEP QUARKS : 8H = RI 1 mg/m³ (FR)
I 1 mg/m³ (EU) - CT = RI 4 mg/m³ (FR)
I 4 mg/m³ (EU)</v>
      </c>
      <c r="BV77" s="41">
        <f>_xlfn.XLOOKUP($L77,VLEP!$C:$C,VLEP!I:I)</f>
        <v>0</v>
      </c>
      <c r="BW77" s="41">
        <f>_xlfn.XLOOKUP($L77,VLEP!$C:$C,VLEP!J:J)</f>
        <v>1</v>
      </c>
      <c r="BX77" s="41">
        <f>_xlfn.XLOOKUP($L77,VLEP!$C:$C,VLEP!K:K)</f>
        <v>0</v>
      </c>
      <c r="BY77" s="41">
        <f>_xlfn.XLOOKUP($L77,VLEP!$C:$C,VLEP!L:L)</f>
        <v>4</v>
      </c>
      <c r="BZ77" s="27" t="str">
        <f>_xlfn.XLOOKUP($L77,VLEP!$C:$C,VLEP!M:M)</f>
        <v>Valeurs limites réglementaires indicatives (arrêté du 30-06-2004 modifié)</v>
      </c>
      <c r="CA77" s="27">
        <f>_xlfn.XLOOKUP($L77,VLEP!$C:$C,VLEP!F:F)</f>
        <v>2019</v>
      </c>
      <c r="CB77" t="str">
        <f t="shared" si="5"/>
        <v>VLEP INRS en PPM : 8H = 0 - CT = 0</v>
      </c>
      <c r="CC77" t="str">
        <f t="shared" si="6"/>
        <v>VLEP INRS en mg/m3 : 8H = 1 - CT = 4</v>
      </c>
      <c r="CD77" t="str">
        <f t="shared" si="7"/>
        <v>VLEP QUARKS : 8H = RI 1 mg/m³ (FR)
I 1 mg/m³ (EU) - CT = RI 4 mg/m³ (FR)
I 4 mg/m³ (EU) / VLEP INRS en PPM : 8H = 0 - CT = 0 / VLEP INRS en mg/m3 : 8H = 1 - CT = 4</v>
      </c>
    </row>
    <row r="78" spans="1:82" ht="30" x14ac:dyDescent="0.25">
      <c r="A78" s="3"/>
      <c r="B78" s="3"/>
      <c r="C78" s="3" t="s">
        <v>1832</v>
      </c>
      <c r="D78" s="3"/>
      <c r="E78" s="3"/>
      <c r="F78" s="4" t="s">
        <v>2443</v>
      </c>
      <c r="G78" s="4" t="s">
        <v>310</v>
      </c>
      <c r="H78" s="4" t="s">
        <v>2406</v>
      </c>
      <c r="I78" s="4" t="s">
        <v>300</v>
      </c>
      <c r="J78" s="5" t="s">
        <v>1716</v>
      </c>
      <c r="K78" s="5" t="s">
        <v>1723</v>
      </c>
      <c r="L78" s="5" t="s">
        <v>52</v>
      </c>
      <c r="M78" s="5" t="s">
        <v>1718</v>
      </c>
      <c r="N78" s="5" t="s">
        <v>1719</v>
      </c>
      <c r="O78" s="5"/>
      <c r="P78" s="5"/>
      <c r="Q78" s="5"/>
      <c r="R78" s="5"/>
      <c r="S78" s="5"/>
      <c r="T78" s="5"/>
      <c r="U78" s="5"/>
      <c r="V78" s="5"/>
      <c r="W78" s="5"/>
      <c r="X78" s="5"/>
      <c r="Y78" s="5"/>
      <c r="Z78" s="5"/>
      <c r="AA78" s="5"/>
      <c r="AB78" s="5"/>
      <c r="AC78" s="5"/>
      <c r="AD78" s="5" t="s">
        <v>1454</v>
      </c>
      <c r="AE78" s="6" t="s">
        <v>151</v>
      </c>
      <c r="AF78" s="6">
        <v>1320</v>
      </c>
      <c r="AG78" s="6"/>
      <c r="AH78" s="6" t="s">
        <v>1063</v>
      </c>
      <c r="AI78" s="6"/>
      <c r="AJ78" s="6"/>
      <c r="AK78" s="6"/>
      <c r="AL78" s="6">
        <v>14</v>
      </c>
      <c r="AM78" s="6"/>
      <c r="AN78" s="7" t="s">
        <v>2444</v>
      </c>
      <c r="AO78" s="7" t="s">
        <v>202</v>
      </c>
      <c r="AP78" s="7"/>
      <c r="AQ78" s="7"/>
      <c r="AR78" s="7"/>
      <c r="AS78" s="8"/>
      <c r="AT78" s="8"/>
      <c r="AU78" s="8"/>
      <c r="AV78" s="8"/>
      <c r="AW78" s="8" t="s">
        <v>134</v>
      </c>
      <c r="AX78" s="8"/>
      <c r="AY78" s="8" t="s">
        <v>134</v>
      </c>
      <c r="AZ78" s="8"/>
      <c r="BA78" s="8"/>
      <c r="BB78" s="8"/>
      <c r="BC78" s="8"/>
      <c r="BD78" s="8" t="s">
        <v>947</v>
      </c>
      <c r="BE78" s="9"/>
      <c r="BF78" s="9"/>
      <c r="BG78" s="9" t="s">
        <v>1720</v>
      </c>
      <c r="BH78" s="9"/>
      <c r="BI78" s="9"/>
      <c r="BJ78" s="9"/>
      <c r="BK78" s="9"/>
      <c r="BL78" s="9"/>
      <c r="BM78" s="9"/>
      <c r="BN78" s="9"/>
      <c r="BO78" s="9"/>
      <c r="BP78" s="9"/>
      <c r="BQ78" s="9"/>
      <c r="BR78" s="9"/>
      <c r="BS78" s="90"/>
      <c r="BU78" t="str">
        <f t="shared" si="4"/>
        <v>VLEP QUARKS : 8H =  - CT = I 2 mg/m³ (FR)</v>
      </c>
      <c r="BV78" s="41">
        <f>_xlfn.XLOOKUP($L78,VLEP!$C:$C,VLEP!I:I)</f>
        <v>0</v>
      </c>
      <c r="BW78" s="41">
        <f>_xlfn.XLOOKUP($L78,VLEP!$C:$C,VLEP!J:J)</f>
        <v>0</v>
      </c>
      <c r="BX78" s="41">
        <f>_xlfn.XLOOKUP($L78,VLEP!$C:$C,VLEP!K:K)</f>
        <v>0</v>
      </c>
      <c r="BY78" s="41">
        <f>_xlfn.XLOOKUP($L78,VLEP!$C:$C,VLEP!L:L)</f>
        <v>2</v>
      </c>
      <c r="BZ78" s="27">
        <f>_xlfn.XLOOKUP($L78,VLEP!$C:$C,VLEP!M:M)</f>
        <v>0</v>
      </c>
      <c r="CA78" s="27">
        <f>_xlfn.XLOOKUP($L78,VLEP!$C:$C,VLEP!F:F)</f>
        <v>1987</v>
      </c>
      <c r="CB78" t="str">
        <f t="shared" si="5"/>
        <v>VLEP INRS en PPM : 8H = 0 - CT = 0</v>
      </c>
      <c r="CC78" t="str">
        <f t="shared" si="6"/>
        <v>VLEP INRS en mg/m3 : 8H = 0 - CT = 2</v>
      </c>
      <c r="CD78" t="str">
        <f t="shared" si="7"/>
        <v>VLEP QUARKS : 8H =  - CT = I 2 mg/m³ (FR) / VLEP INRS en PPM : 8H = 0 - CT = 0 / VLEP INRS en mg/m3 : 8H = 0 - CT = 2</v>
      </c>
    </row>
    <row r="79" spans="1:82" ht="29.1" customHeight="1" x14ac:dyDescent="0.25">
      <c r="A79" s="3"/>
      <c r="B79" s="3"/>
      <c r="C79" s="86"/>
      <c r="D79" s="86"/>
      <c r="E79" s="86"/>
      <c r="F79" s="76"/>
      <c r="G79" s="76"/>
      <c r="H79" s="76"/>
      <c r="I79" s="76"/>
      <c r="J79" s="5" t="s">
        <v>1651</v>
      </c>
      <c r="K79" s="5" t="s">
        <v>2293</v>
      </c>
      <c r="L79" s="5" t="s">
        <v>48</v>
      </c>
      <c r="M79" s="5" t="s">
        <v>1653</v>
      </c>
      <c r="N79" s="5" t="s">
        <v>1654</v>
      </c>
      <c r="O79" s="5"/>
      <c r="P79" s="5" t="s">
        <v>970</v>
      </c>
      <c r="Q79" s="5" t="s">
        <v>1031</v>
      </c>
      <c r="R79" s="5" t="s">
        <v>1124</v>
      </c>
      <c r="S79" s="5" t="s">
        <v>382</v>
      </c>
      <c r="T79" s="5"/>
      <c r="U79" s="5"/>
      <c r="V79" s="5"/>
      <c r="W79" s="5"/>
      <c r="X79" s="5"/>
      <c r="Y79" s="5"/>
      <c r="Z79" s="5"/>
      <c r="AA79" s="5"/>
      <c r="AB79" s="5"/>
      <c r="AC79" s="5" t="s">
        <v>1655</v>
      </c>
      <c r="AD79" s="5" t="s">
        <v>1656</v>
      </c>
      <c r="AE79" s="84"/>
      <c r="AF79" s="84"/>
      <c r="AG79" s="84"/>
      <c r="AH79" s="84"/>
      <c r="AI79" s="84"/>
      <c r="AJ79" s="84"/>
      <c r="AK79" s="84"/>
      <c r="AL79" s="84"/>
      <c r="AM79" s="84"/>
      <c r="AN79" s="82"/>
      <c r="AO79" s="82"/>
      <c r="AP79" s="82"/>
      <c r="AQ79" s="82"/>
      <c r="AR79" s="82"/>
      <c r="AS79" s="78"/>
      <c r="AT79" s="78"/>
      <c r="AU79" s="78"/>
      <c r="AV79" s="78"/>
      <c r="AW79" s="78"/>
      <c r="AX79" s="78"/>
      <c r="AY79" s="78"/>
      <c r="AZ79" s="78"/>
      <c r="BA79" s="78"/>
      <c r="BB79" s="78"/>
      <c r="BC79" s="78"/>
      <c r="BD79" s="78"/>
      <c r="BE79" s="9" t="s">
        <v>1011</v>
      </c>
      <c r="BF79" s="9" t="s">
        <v>1658</v>
      </c>
      <c r="BG79" s="9" t="s">
        <v>1659</v>
      </c>
      <c r="BH79" s="9" t="s">
        <v>1040</v>
      </c>
      <c r="BI79" s="9"/>
      <c r="BJ79" s="9" t="s">
        <v>969</v>
      </c>
      <c r="BK79" s="9"/>
      <c r="BL79" s="9"/>
      <c r="BM79" s="9"/>
      <c r="BN79" s="80"/>
      <c r="BO79" s="80"/>
      <c r="BP79" s="80"/>
      <c r="BQ79" s="80"/>
      <c r="BR79" s="80"/>
      <c r="BS79" s="91"/>
      <c r="BU79" t="str">
        <f t="shared" si="4"/>
        <v>VLEP QUARKS : 8H = RC 2 ppm - 7.2 mg/m³ (FR)
RC 10 ppm - 36 mg/m³ (EU) - CT = RC 10 ppm - 36 mg/m³ (FR)
RC 20 ppm - 72 mg/m³ (EU)</v>
      </c>
      <c r="BV79" s="41">
        <f>_xlfn.XLOOKUP($L79,VLEP!$C:$C,VLEP!I:I)</f>
        <v>2</v>
      </c>
      <c r="BW79" s="41">
        <f>_xlfn.XLOOKUP($L79,VLEP!$C:$C,VLEP!J:J)</f>
        <v>7.2</v>
      </c>
      <c r="BX79" s="41">
        <f>_xlfn.XLOOKUP($L79,VLEP!$C:$C,VLEP!K:K)</f>
        <v>10</v>
      </c>
      <c r="BY79" s="41">
        <f>_xlfn.XLOOKUP($L79,VLEP!$C:$C,VLEP!L:L)</f>
        <v>36</v>
      </c>
      <c r="BZ79" s="27" t="str">
        <f>_xlfn.XLOOKUP($L79,VLEP!$C:$C,VLEP!M:M)</f>
        <v>Valeurs limites réglementaires contraignantes (article R. 4412-149 du Code du travail)</v>
      </c>
      <c r="CA79" s="27">
        <f>_xlfn.XLOOKUP($L79,VLEP!$C:$C,VLEP!F:F)</f>
        <v>2006</v>
      </c>
      <c r="CB79" t="str">
        <f t="shared" si="5"/>
        <v>VLEP INRS en PPM : 8H = 2 - CT = 10</v>
      </c>
      <c r="CC79" t="str">
        <f t="shared" si="6"/>
        <v>VLEP INRS en mg/m3 : 8H = 7,2 - CT = 36</v>
      </c>
      <c r="CD79" t="str">
        <f t="shared" si="7"/>
        <v>VLEP QUARKS : 8H = RC 2 ppm - 7.2 mg/m³ (FR)
RC 10 ppm - 36 mg/m³ (EU) - CT = RC 10 ppm - 36 mg/m³ (FR)
RC 20 ppm - 72 mg/m³ (EU) / VLEP INRS en PPM : 8H = 2 - CT = 10 / VLEP INRS en mg/m3 : 8H = 7,2 - CT = 36</v>
      </c>
    </row>
    <row r="80" spans="1:82" ht="29.1" customHeight="1" x14ac:dyDescent="0.25">
      <c r="A80" s="3"/>
      <c r="B80" s="3"/>
      <c r="C80" s="96"/>
      <c r="D80" s="96"/>
      <c r="E80" s="96"/>
      <c r="F80" s="88"/>
      <c r="G80" s="88"/>
      <c r="H80" s="88"/>
      <c r="I80" s="88"/>
      <c r="J80" s="5" t="s">
        <v>1824</v>
      </c>
      <c r="K80" s="5" t="s">
        <v>2294</v>
      </c>
      <c r="L80" s="5" t="s">
        <v>78</v>
      </c>
      <c r="M80" s="5" t="s">
        <v>1825</v>
      </c>
      <c r="N80" s="5" t="s">
        <v>1826</v>
      </c>
      <c r="O80" s="5"/>
      <c r="P80" s="5" t="s">
        <v>970</v>
      </c>
      <c r="Q80" s="5" t="s">
        <v>985</v>
      </c>
      <c r="R80" s="5" t="s">
        <v>1051</v>
      </c>
      <c r="S80" s="5" t="s">
        <v>382</v>
      </c>
      <c r="T80" s="5"/>
      <c r="U80" s="5"/>
      <c r="V80" s="5"/>
      <c r="W80" s="5"/>
      <c r="X80" s="5"/>
      <c r="Y80" s="5"/>
      <c r="Z80" s="5"/>
      <c r="AA80" s="5"/>
      <c r="AB80" s="5"/>
      <c r="AC80" s="5" t="s">
        <v>1827</v>
      </c>
      <c r="AD80" s="5" t="s">
        <v>1828</v>
      </c>
      <c r="AE80" s="97"/>
      <c r="AF80" s="97"/>
      <c r="AG80" s="97"/>
      <c r="AH80" s="97"/>
      <c r="AI80" s="97"/>
      <c r="AJ80" s="97"/>
      <c r="AK80" s="97"/>
      <c r="AL80" s="97"/>
      <c r="AM80" s="97"/>
      <c r="AN80" s="95"/>
      <c r="AO80" s="95"/>
      <c r="AP80" s="95"/>
      <c r="AQ80" s="95"/>
      <c r="AR80" s="95"/>
      <c r="AS80" s="94"/>
      <c r="AT80" s="94"/>
      <c r="AU80" s="94"/>
      <c r="AV80" s="94"/>
      <c r="AW80" s="94"/>
      <c r="AX80" s="94"/>
      <c r="AY80" s="94"/>
      <c r="AZ80" s="94"/>
      <c r="BA80" s="94"/>
      <c r="BB80" s="94"/>
      <c r="BC80" s="94"/>
      <c r="BD80" s="94"/>
      <c r="BE80" s="9" t="s">
        <v>1011</v>
      </c>
      <c r="BF80" s="9" t="s">
        <v>1829</v>
      </c>
      <c r="BG80" s="9" t="s">
        <v>1830</v>
      </c>
      <c r="BH80" s="9" t="s">
        <v>1040</v>
      </c>
      <c r="BI80" s="9"/>
      <c r="BJ80" s="9" t="s">
        <v>969</v>
      </c>
      <c r="BK80" s="9"/>
      <c r="BL80" s="9" t="s">
        <v>1831</v>
      </c>
      <c r="BM80" s="9"/>
      <c r="BN80" s="93"/>
      <c r="BO80" s="93"/>
      <c r="BP80" s="93"/>
      <c r="BQ80" s="93"/>
      <c r="BR80" s="93"/>
      <c r="BS80" s="92"/>
      <c r="BU80" t="str">
        <f t="shared" si="4"/>
        <v>VLEP QUARKS : 8H = RC 5 ppm - 15 mg/m³ (FR)
RC 5 ppm - 15 mg/m³ (EU) - CT = RC 30 mg/m³ - 10 ppm (FR)
RC 10 ppm - 30 mg/m³ (EU)</v>
      </c>
      <c r="BV80" s="41">
        <f>_xlfn.XLOOKUP($L80,VLEP!$C:$C,VLEP!I:I)</f>
        <v>5</v>
      </c>
      <c r="BW80" s="41">
        <f>_xlfn.XLOOKUP($L80,VLEP!$C:$C,VLEP!J:J)</f>
        <v>15</v>
      </c>
      <c r="BX80" s="41">
        <f>_xlfn.XLOOKUP($L80,VLEP!$C:$C,VLEP!K:K)</f>
        <v>10</v>
      </c>
      <c r="BY80" s="41">
        <f>_xlfn.XLOOKUP($L80,VLEP!$C:$C,VLEP!L:L)</f>
        <v>30</v>
      </c>
      <c r="BZ80" s="27" t="str">
        <f>_xlfn.XLOOKUP($L80,VLEP!$C:$C,VLEP!M:M)</f>
        <v>Valeurs limites réglementaires contraignantes (article R. 4412-149 du Code du travail)</v>
      </c>
      <c r="CA80" s="27">
        <f>_xlfn.XLOOKUP($L80,VLEP!$C:$C,VLEP!F:F)</f>
        <v>2012</v>
      </c>
      <c r="CB80" t="str">
        <f t="shared" si="5"/>
        <v>VLEP INRS en PPM : 8H = 5 - CT = 10</v>
      </c>
      <c r="CC80" t="str">
        <f t="shared" si="6"/>
        <v>VLEP INRS en mg/m3 : 8H = 15 - CT = 30</v>
      </c>
      <c r="CD80" t="str">
        <f t="shared" si="7"/>
        <v>VLEP QUARKS : 8H = RC 5 ppm - 15 mg/m³ (FR)
RC 5 ppm - 15 mg/m³ (EU) - CT = RC 30 mg/m³ - 10 ppm (FR)
RC 10 ppm - 30 mg/m³ (EU) / VLEP INRS en PPM : 8H = 5 - CT = 10 / VLEP INRS en mg/m3 : 8H = 15 - CT = 30</v>
      </c>
    </row>
    <row r="81" spans="1:82" ht="14.45" customHeight="1" x14ac:dyDescent="0.25">
      <c r="A81" s="3"/>
      <c r="B81" s="3"/>
      <c r="C81" s="96"/>
      <c r="D81" s="96"/>
      <c r="E81" s="96"/>
      <c r="F81" s="88"/>
      <c r="G81" s="88"/>
      <c r="H81" s="88"/>
      <c r="I81" s="88"/>
      <c r="J81" s="5" t="s">
        <v>1812</v>
      </c>
      <c r="K81" s="5" t="s">
        <v>2295</v>
      </c>
      <c r="L81" s="5" t="s">
        <v>12</v>
      </c>
      <c r="M81" s="5" t="s">
        <v>1813</v>
      </c>
      <c r="N81" s="5" t="s">
        <v>1814</v>
      </c>
      <c r="O81" s="5"/>
      <c r="P81" s="5"/>
      <c r="Q81" s="5"/>
      <c r="R81" s="5" t="s">
        <v>1052</v>
      </c>
      <c r="S81" s="5"/>
      <c r="T81" s="5"/>
      <c r="U81" s="5"/>
      <c r="V81" s="5"/>
      <c r="W81" s="5"/>
      <c r="X81" s="5"/>
      <c r="Y81" s="5"/>
      <c r="Z81" s="5"/>
      <c r="AA81" s="5"/>
      <c r="AB81" s="5"/>
      <c r="AC81" s="5" t="s">
        <v>1815</v>
      </c>
      <c r="AD81" s="5" t="s">
        <v>1816</v>
      </c>
      <c r="AE81" s="97"/>
      <c r="AF81" s="97"/>
      <c r="AG81" s="97"/>
      <c r="AH81" s="97"/>
      <c r="AI81" s="97"/>
      <c r="AJ81" s="97"/>
      <c r="AK81" s="97"/>
      <c r="AL81" s="97"/>
      <c r="AM81" s="97"/>
      <c r="AN81" s="95"/>
      <c r="AO81" s="95"/>
      <c r="AP81" s="95"/>
      <c r="AQ81" s="95"/>
      <c r="AR81" s="95"/>
      <c r="AS81" s="94"/>
      <c r="AT81" s="94"/>
      <c r="AU81" s="94"/>
      <c r="AV81" s="94"/>
      <c r="AW81" s="94"/>
      <c r="AX81" s="94"/>
      <c r="AY81" s="94"/>
      <c r="AZ81" s="94"/>
      <c r="BA81" s="94"/>
      <c r="BB81" s="94"/>
      <c r="BC81" s="94"/>
      <c r="BD81" s="94"/>
      <c r="BE81" s="9" t="s">
        <v>1513</v>
      </c>
      <c r="BF81" s="9" t="s">
        <v>1817</v>
      </c>
      <c r="BG81" s="9" t="s">
        <v>1818</v>
      </c>
      <c r="BH81" s="9" t="s">
        <v>1040</v>
      </c>
      <c r="BI81" s="9"/>
      <c r="BJ81" s="9"/>
      <c r="BK81" s="9"/>
      <c r="BL81" s="9" t="s">
        <v>1819</v>
      </c>
      <c r="BM81" s="9"/>
      <c r="BN81" s="93"/>
      <c r="BO81" s="93"/>
      <c r="BP81" s="93"/>
      <c r="BQ81" s="93"/>
      <c r="BR81" s="93"/>
      <c r="BS81" s="90"/>
      <c r="BU81" t="str">
        <f t="shared" si="4"/>
        <v>VLEP QUARKS : 8H = RI 20 ppm - 52 mg/m³ (FR)
RI 20 ppm - 52 mg/m³ (EU) - CT = RI 40 ppm - 104 mg/m³ (FR)
RI 40 ppm - 104 mg/m³ (EU)</v>
      </c>
      <c r="BV81" s="41">
        <f>_xlfn.XLOOKUP($L81,VLEP!$C:$C,VLEP!I:I)</f>
        <v>20</v>
      </c>
      <c r="BW81" s="41">
        <f>_xlfn.XLOOKUP($L81,VLEP!$C:$C,VLEP!J:J)</f>
        <v>52</v>
      </c>
      <c r="BX81" s="41">
        <f>_xlfn.XLOOKUP($L81,VLEP!$C:$C,VLEP!K:K)</f>
        <v>40</v>
      </c>
      <c r="BY81" s="41">
        <f>_xlfn.XLOOKUP($L81,VLEP!$C:$C,VLEP!L:L)</f>
        <v>104</v>
      </c>
      <c r="BZ81" s="27" t="str">
        <f>_xlfn.XLOOKUP($L81,VLEP!$C:$C,VLEP!M:M)</f>
        <v>Valeurs limites réglementaires indicatives (arrêté du 30-06-2004 modifié)</v>
      </c>
      <c r="CA81" s="27">
        <f>_xlfn.XLOOKUP($L81,VLEP!$C:$C,VLEP!F:F)</f>
        <v>2004</v>
      </c>
      <c r="CB81" t="str">
        <f t="shared" si="5"/>
        <v>VLEP INRS en PPM : 8H = 20 - CT = 40</v>
      </c>
      <c r="CC81" t="str">
        <f t="shared" si="6"/>
        <v>VLEP INRS en mg/m3 : 8H = 52 - CT = 104</v>
      </c>
      <c r="CD81" t="str">
        <f t="shared" si="7"/>
        <v>VLEP QUARKS : 8H = RI 20 ppm - 52 mg/m³ (FR)
RI 20 ppm - 52 mg/m³ (EU) - CT = RI 40 ppm - 104 mg/m³ (FR)
RI 40 ppm - 104 mg/m³ (EU) / VLEP INRS en PPM : 8H = 20 - CT = 40 / VLEP INRS en mg/m3 : 8H = 52 - CT = 104</v>
      </c>
    </row>
    <row r="82" spans="1:82" ht="30" x14ac:dyDescent="0.25">
      <c r="A82" s="3"/>
      <c r="B82" s="3"/>
      <c r="C82" s="96"/>
      <c r="D82" s="96"/>
      <c r="E82" s="96"/>
      <c r="F82" s="88"/>
      <c r="G82" s="88"/>
      <c r="H82" s="88"/>
      <c r="I82" s="88"/>
      <c r="J82" s="5" t="s">
        <v>1329</v>
      </c>
      <c r="K82" s="5" t="s">
        <v>2296</v>
      </c>
      <c r="L82" s="5" t="s">
        <v>118</v>
      </c>
      <c r="M82" s="5" t="s">
        <v>1330</v>
      </c>
      <c r="N82" s="5" t="s">
        <v>1331</v>
      </c>
      <c r="O82" s="5"/>
      <c r="P82" s="5" t="s">
        <v>970</v>
      </c>
      <c r="Q82" s="5"/>
      <c r="R82" s="5"/>
      <c r="S82" s="5" t="s">
        <v>382</v>
      </c>
      <c r="T82" s="5" t="s">
        <v>977</v>
      </c>
      <c r="U82" s="5"/>
      <c r="V82" s="5" t="s">
        <v>977</v>
      </c>
      <c r="W82" s="5"/>
      <c r="X82" s="5"/>
      <c r="Y82" s="5"/>
      <c r="Z82" s="5"/>
      <c r="AA82" s="5"/>
      <c r="AB82" s="5"/>
      <c r="AC82" s="5" t="s">
        <v>1332</v>
      </c>
      <c r="AD82" s="5" t="s">
        <v>1333</v>
      </c>
      <c r="AE82" s="97"/>
      <c r="AF82" s="97"/>
      <c r="AG82" s="97"/>
      <c r="AH82" s="97"/>
      <c r="AI82" s="97"/>
      <c r="AJ82" s="97"/>
      <c r="AK82" s="97"/>
      <c r="AL82" s="97"/>
      <c r="AM82" s="97"/>
      <c r="AN82" s="95"/>
      <c r="AO82" s="95"/>
      <c r="AP82" s="95"/>
      <c r="AQ82" s="95"/>
      <c r="AR82" s="95"/>
      <c r="AS82" s="94"/>
      <c r="AT82" s="94"/>
      <c r="AU82" s="94"/>
      <c r="AV82" s="94"/>
      <c r="AW82" s="94"/>
      <c r="AX82" s="94"/>
      <c r="AY82" s="94"/>
      <c r="AZ82" s="94"/>
      <c r="BA82" s="94"/>
      <c r="BB82" s="94"/>
      <c r="BC82" s="94"/>
      <c r="BD82" s="94"/>
      <c r="BE82" s="9" t="s">
        <v>1011</v>
      </c>
      <c r="BF82" s="9" t="s">
        <v>1334</v>
      </c>
      <c r="BG82" s="9" t="s">
        <v>1335</v>
      </c>
      <c r="BH82" s="9" t="s">
        <v>1040</v>
      </c>
      <c r="BI82" s="9"/>
      <c r="BJ82" s="9" t="s">
        <v>969</v>
      </c>
      <c r="BK82" s="9"/>
      <c r="BL82" s="9" t="s">
        <v>1336</v>
      </c>
      <c r="BM82" s="9"/>
      <c r="BN82" s="93"/>
      <c r="BO82" s="93"/>
      <c r="BP82" s="93"/>
      <c r="BQ82" s="93"/>
      <c r="BR82" s="93"/>
      <c r="BS82" s="91"/>
      <c r="BU82" t="str">
        <f t="shared" si="4"/>
        <v>VLEP QUARKS : 8H = RI 10 ppm - 40 mg/m³ (FR)
RC 10 ppm - 40 mg/m³ (EU) - CT = RI 20 ppm - 80 mg/m³ (FR)
RC 20 ppm - 80 mg/m³ (EU)</v>
      </c>
      <c r="BV82" s="41">
        <f>_xlfn.XLOOKUP($L82,VLEP!$C:$C,VLEP!I:I)</f>
        <v>10</v>
      </c>
      <c r="BW82" s="41">
        <f>_xlfn.XLOOKUP($L82,VLEP!$C:$C,VLEP!J:J)</f>
        <v>40</v>
      </c>
      <c r="BX82" s="41">
        <f>_xlfn.XLOOKUP($L82,VLEP!$C:$C,VLEP!K:K)</f>
        <v>20</v>
      </c>
      <c r="BY82" s="41">
        <f>_xlfn.XLOOKUP($L82,VLEP!$C:$C,VLEP!L:L)</f>
        <v>80</v>
      </c>
      <c r="BZ82" s="27" t="str">
        <f>_xlfn.XLOOKUP($L82,VLEP!$C:$C,VLEP!M:M)</f>
        <v>Valeurs limites réglementaires indicatives (arrêté du 30-06-2004 modifié)</v>
      </c>
      <c r="CA82" s="27">
        <f>_xlfn.XLOOKUP($L82,VLEP!$C:$C,VLEP!F:F)</f>
        <v>2012</v>
      </c>
      <c r="CB82" t="str">
        <f t="shared" si="5"/>
        <v>VLEP INRS en PPM : 8H = 10 - CT = 20</v>
      </c>
      <c r="CC82" t="str">
        <f t="shared" si="6"/>
        <v>VLEP INRS en mg/m3 : 8H = 40 - CT = 80</v>
      </c>
      <c r="CD82" t="str">
        <f t="shared" si="7"/>
        <v>VLEP QUARKS : 8H = RI 10 ppm - 40 mg/m³ (FR)
RC 10 ppm - 40 mg/m³ (EU) - CT = RI 20 ppm - 80 mg/m³ (FR)
RC 20 ppm - 80 mg/m³ (EU) / VLEP INRS en PPM : 8H = 10 - CT = 20 / VLEP INRS en mg/m3 : 8H = 40 - CT = 80</v>
      </c>
    </row>
    <row r="83" spans="1:82" x14ac:dyDescent="0.25">
      <c r="A83" s="3"/>
      <c r="B83" s="3"/>
      <c r="C83" s="96"/>
      <c r="D83" s="96"/>
      <c r="E83" s="96"/>
      <c r="F83" s="88"/>
      <c r="G83" s="88"/>
      <c r="H83" s="88"/>
      <c r="I83" s="88"/>
      <c r="J83" s="5" t="s">
        <v>86</v>
      </c>
      <c r="K83" s="5" t="s">
        <v>2297</v>
      </c>
      <c r="L83" s="5" t="s">
        <v>87</v>
      </c>
      <c r="M83" s="5" t="s">
        <v>1550</v>
      </c>
      <c r="N83" s="5" t="s">
        <v>1551</v>
      </c>
      <c r="O83" s="5"/>
      <c r="P83" s="5" t="s">
        <v>970</v>
      </c>
      <c r="Q83" s="5"/>
      <c r="R83" s="5" t="s">
        <v>1124</v>
      </c>
      <c r="S83" s="5" t="s">
        <v>382</v>
      </c>
      <c r="T83" s="5"/>
      <c r="U83" s="5"/>
      <c r="V83" s="5"/>
      <c r="W83" s="5"/>
      <c r="X83" s="5"/>
      <c r="Y83" s="5"/>
      <c r="Z83" s="5"/>
      <c r="AA83" s="5"/>
      <c r="AB83" s="5"/>
      <c r="AC83" s="5" t="s">
        <v>1553</v>
      </c>
      <c r="AD83" s="5"/>
      <c r="AE83" s="97"/>
      <c r="AF83" s="97"/>
      <c r="AG83" s="97"/>
      <c r="AH83" s="97"/>
      <c r="AI83" s="97"/>
      <c r="AJ83" s="97"/>
      <c r="AK83" s="97"/>
      <c r="AL83" s="97"/>
      <c r="AM83" s="97"/>
      <c r="AN83" s="95"/>
      <c r="AO83" s="95"/>
      <c r="AP83" s="95"/>
      <c r="AQ83" s="95"/>
      <c r="AR83" s="95"/>
      <c r="AS83" s="94"/>
      <c r="AT83" s="94"/>
      <c r="AU83" s="94"/>
      <c r="AV83" s="94"/>
      <c r="AW83" s="94"/>
      <c r="AX83" s="94"/>
      <c r="AY83" s="94"/>
      <c r="AZ83" s="94"/>
      <c r="BA83" s="94"/>
      <c r="BB83" s="94"/>
      <c r="BC83" s="94"/>
      <c r="BD83" s="94"/>
      <c r="BE83" s="9" t="s">
        <v>1011</v>
      </c>
      <c r="BF83" s="9"/>
      <c r="BG83" s="9" t="s">
        <v>1554</v>
      </c>
      <c r="BH83" s="9"/>
      <c r="BI83" s="9"/>
      <c r="BJ83" s="9" t="s">
        <v>969</v>
      </c>
      <c r="BK83" s="9"/>
      <c r="BL83" s="9" t="s">
        <v>1085</v>
      </c>
      <c r="BM83" s="9"/>
      <c r="BN83" s="93"/>
      <c r="BO83" s="93"/>
      <c r="BP83" s="93"/>
      <c r="BQ83" s="93"/>
      <c r="BR83" s="93"/>
      <c r="BS83" s="90"/>
      <c r="BU83" t="str">
        <f t="shared" si="4"/>
        <v xml:space="preserve">VLEP QUARKS : 8H = I 20 ppm - 30 mg/m³ (FR) - CT = </v>
      </c>
      <c r="BV83" s="41">
        <f>_xlfn.XLOOKUP($L83,VLEP!$C:$C,VLEP!I:I)</f>
        <v>20</v>
      </c>
      <c r="BW83" s="41">
        <f>_xlfn.XLOOKUP($L83,VLEP!$C:$C,VLEP!J:J)</f>
        <v>30</v>
      </c>
      <c r="BX83" s="41">
        <f>_xlfn.XLOOKUP($L83,VLEP!$C:$C,VLEP!K:K)</f>
        <v>0</v>
      </c>
      <c r="BY83" s="41">
        <f>_xlfn.XLOOKUP($L83,VLEP!$C:$C,VLEP!L:L)</f>
        <v>0</v>
      </c>
      <c r="BZ83" s="27">
        <f>_xlfn.XLOOKUP($L83,VLEP!$C:$C,VLEP!M:M)</f>
        <v>0</v>
      </c>
      <c r="CA83" s="27">
        <f>_xlfn.XLOOKUP($L83,VLEP!$C:$C,VLEP!F:F)</f>
        <v>1987</v>
      </c>
      <c r="CB83" t="str">
        <f t="shared" si="5"/>
        <v>VLEP INRS en PPM : 8H = 20 - CT = 0</v>
      </c>
      <c r="CC83" t="str">
        <f t="shared" si="6"/>
        <v>VLEP INRS en mg/m3 : 8H = 30 - CT = 0</v>
      </c>
      <c r="CD83" t="str">
        <f t="shared" si="7"/>
        <v>VLEP QUARKS : 8H = I 20 ppm - 30 mg/m³ (FR) - CT =  / VLEP INRS en PPM : 8H = 20 - CT = 0 / VLEP INRS en mg/m3 : 8H = 30 - CT = 0</v>
      </c>
    </row>
    <row r="84" spans="1:82" ht="30" x14ac:dyDescent="0.25">
      <c r="A84" s="3"/>
      <c r="B84" s="3"/>
      <c r="C84" s="96"/>
      <c r="D84" s="96"/>
      <c r="E84" s="96"/>
      <c r="F84" s="88"/>
      <c r="G84" s="88"/>
      <c r="H84" s="88"/>
      <c r="I84" s="88"/>
      <c r="J84" s="5" t="s">
        <v>1568</v>
      </c>
      <c r="K84" s="5" t="s">
        <v>2298</v>
      </c>
      <c r="L84" s="5" t="s">
        <v>32</v>
      </c>
      <c r="M84" s="5" t="s">
        <v>1569</v>
      </c>
      <c r="N84" s="5" t="s">
        <v>1570</v>
      </c>
      <c r="O84" s="5"/>
      <c r="P84" s="5" t="s">
        <v>1133</v>
      </c>
      <c r="Q84" s="5"/>
      <c r="R84" s="5"/>
      <c r="S84" s="5" t="s">
        <v>276</v>
      </c>
      <c r="T84" s="5"/>
      <c r="U84" s="5"/>
      <c r="V84" s="5"/>
      <c r="W84" s="5"/>
      <c r="X84" s="5"/>
      <c r="Y84" s="5"/>
      <c r="Z84" s="5"/>
      <c r="AA84" s="5"/>
      <c r="AB84" s="5"/>
      <c r="AC84" s="5" t="s">
        <v>1571</v>
      </c>
      <c r="AD84" s="5"/>
      <c r="AE84" s="97"/>
      <c r="AF84" s="97"/>
      <c r="AG84" s="97"/>
      <c r="AH84" s="97"/>
      <c r="AI84" s="97"/>
      <c r="AJ84" s="97"/>
      <c r="AK84" s="97"/>
      <c r="AL84" s="97"/>
      <c r="AM84" s="97"/>
      <c r="AN84" s="95"/>
      <c r="AO84" s="95"/>
      <c r="AP84" s="95"/>
      <c r="AQ84" s="95"/>
      <c r="AR84" s="95"/>
      <c r="AS84" s="94"/>
      <c r="AT84" s="94"/>
      <c r="AU84" s="94"/>
      <c r="AV84" s="94"/>
      <c r="AW84" s="94"/>
      <c r="AX84" s="94"/>
      <c r="AY84" s="94"/>
      <c r="AZ84" s="94"/>
      <c r="BA84" s="94"/>
      <c r="BB84" s="94"/>
      <c r="BC84" s="94"/>
      <c r="BD84" s="94"/>
      <c r="BE84" s="9" t="s">
        <v>1075</v>
      </c>
      <c r="BF84" s="9" t="s">
        <v>1573</v>
      </c>
      <c r="BG84" s="9" t="s">
        <v>1574</v>
      </c>
      <c r="BH84" s="9" t="s">
        <v>1040</v>
      </c>
      <c r="BI84" s="9"/>
      <c r="BJ84" s="9" t="s">
        <v>969</v>
      </c>
      <c r="BK84" s="9"/>
      <c r="BL84" s="9" t="s">
        <v>1575</v>
      </c>
      <c r="BM84" s="9"/>
      <c r="BN84" s="93"/>
      <c r="BO84" s="93"/>
      <c r="BP84" s="93"/>
      <c r="BQ84" s="93"/>
      <c r="BR84" s="93"/>
      <c r="BS84" s="91"/>
      <c r="BU84" t="str">
        <f t="shared" si="4"/>
        <v xml:space="preserve">VLEP QUARKS : 8H = RC 8 mg/m³ - 2 ppm (FR)
RC 2 ppm - 8 mg/m³ (EU) - CT = </v>
      </c>
      <c r="BV84" s="41">
        <f>_xlfn.XLOOKUP($L84,VLEP!$C:$C,VLEP!I:I)</f>
        <v>2</v>
      </c>
      <c r="BW84" s="41">
        <f>_xlfn.XLOOKUP($L84,VLEP!$C:$C,VLEP!J:J)</f>
        <v>8</v>
      </c>
      <c r="BX84" s="41">
        <f>_xlfn.XLOOKUP($L84,VLEP!$C:$C,VLEP!K:K)</f>
        <v>0</v>
      </c>
      <c r="BY84" s="41">
        <f>_xlfn.XLOOKUP($L84,VLEP!$C:$C,VLEP!L:L)</f>
        <v>0</v>
      </c>
      <c r="BZ84" s="27" t="str">
        <f>_xlfn.XLOOKUP($L84,VLEP!$C:$C,VLEP!M:M)</f>
        <v>Valeurs limites réglementaires contraignantes (article R. 4412-149 du Code du travail)</v>
      </c>
      <c r="CA84" s="27">
        <f>_xlfn.XLOOKUP($L84,VLEP!$C:$C,VLEP!F:F)</f>
        <v>2012</v>
      </c>
      <c r="CB84" t="str">
        <f t="shared" si="5"/>
        <v>VLEP INRS en PPM : 8H = 2 - CT = 0</v>
      </c>
      <c r="CC84" t="str">
        <f t="shared" si="6"/>
        <v>VLEP INRS en mg/m3 : 8H = 8 - CT = 0</v>
      </c>
      <c r="CD84" t="str">
        <f t="shared" si="7"/>
        <v>VLEP QUARKS : 8H = RC 8 mg/m³ - 2 ppm (FR)
RC 2 ppm - 8 mg/m³ (EU) - CT =  / VLEP INRS en PPM : 8H = 2 - CT = 0 / VLEP INRS en mg/m3 : 8H = 8 - CT = 0</v>
      </c>
    </row>
    <row r="85" spans="1:82" ht="30" x14ac:dyDescent="0.25">
      <c r="A85" s="3"/>
      <c r="B85" s="3"/>
      <c r="C85" s="87"/>
      <c r="D85" s="87"/>
      <c r="E85" s="87"/>
      <c r="F85" s="77"/>
      <c r="G85" s="77"/>
      <c r="H85" s="77"/>
      <c r="I85" s="77"/>
      <c r="J85" s="5" t="s">
        <v>1844</v>
      </c>
      <c r="K85" s="5" t="s">
        <v>2299</v>
      </c>
      <c r="L85" s="5" t="s">
        <v>26</v>
      </c>
      <c r="M85" s="5" t="s">
        <v>1845</v>
      </c>
      <c r="N85" s="5" t="s">
        <v>1846</v>
      </c>
      <c r="O85" s="5"/>
      <c r="P85" s="5" t="s">
        <v>1133</v>
      </c>
      <c r="Q85" s="5"/>
      <c r="R85" s="5"/>
      <c r="S85" s="5" t="s">
        <v>276</v>
      </c>
      <c r="T85" s="5"/>
      <c r="U85" s="5"/>
      <c r="V85" s="5"/>
      <c r="W85" s="5"/>
      <c r="X85" s="5"/>
      <c r="Y85" s="5"/>
      <c r="Z85" s="5"/>
      <c r="AA85" s="5"/>
      <c r="AB85" s="5"/>
      <c r="AC85" s="5" t="s">
        <v>1847</v>
      </c>
      <c r="AD85" s="5"/>
      <c r="AE85" s="85"/>
      <c r="AF85" s="85"/>
      <c r="AG85" s="85"/>
      <c r="AH85" s="85"/>
      <c r="AI85" s="85"/>
      <c r="AJ85" s="85"/>
      <c r="AK85" s="85"/>
      <c r="AL85" s="85"/>
      <c r="AM85" s="85"/>
      <c r="AN85" s="83"/>
      <c r="AO85" s="83"/>
      <c r="AP85" s="83"/>
      <c r="AQ85" s="83"/>
      <c r="AR85" s="83"/>
      <c r="AS85" s="79"/>
      <c r="AT85" s="79"/>
      <c r="AU85" s="79"/>
      <c r="AV85" s="79"/>
      <c r="AW85" s="79"/>
      <c r="AX85" s="79"/>
      <c r="AY85" s="79"/>
      <c r="AZ85" s="79"/>
      <c r="BA85" s="79"/>
      <c r="BB85" s="79"/>
      <c r="BC85" s="79"/>
      <c r="BD85" s="79"/>
      <c r="BE85" s="9" t="s">
        <v>1075</v>
      </c>
      <c r="BF85" s="9" t="s">
        <v>1635</v>
      </c>
      <c r="BG85" s="9" t="s">
        <v>1848</v>
      </c>
      <c r="BH85" s="9" t="s">
        <v>1040</v>
      </c>
      <c r="BI85" s="9"/>
      <c r="BJ85" s="9" t="s">
        <v>969</v>
      </c>
      <c r="BK85" s="9"/>
      <c r="BL85" s="9" t="s">
        <v>1849</v>
      </c>
      <c r="BM85" s="9"/>
      <c r="BN85" s="81"/>
      <c r="BO85" s="81"/>
      <c r="BP85" s="81"/>
      <c r="BQ85" s="81"/>
      <c r="BR85" s="81"/>
      <c r="BS85" s="90"/>
      <c r="BU85" t="str">
        <f t="shared" si="4"/>
        <v xml:space="preserve">VLEP QUARKS : 8H = RC 1 ppm - 3.2 mg/m³ (FR)
RC 1 ppm (EU) - CT = </v>
      </c>
      <c r="BV85" s="41">
        <f>_xlfn.XLOOKUP($L85,VLEP!$C:$C,VLEP!I:I)</f>
        <v>1</v>
      </c>
      <c r="BW85" s="41">
        <f>_xlfn.XLOOKUP($L85,VLEP!$C:$C,VLEP!J:J)</f>
        <v>3.2</v>
      </c>
      <c r="BX85" s="41">
        <f>_xlfn.XLOOKUP($L85,VLEP!$C:$C,VLEP!K:K)</f>
        <v>0</v>
      </c>
      <c r="BY85" s="41">
        <f>_xlfn.XLOOKUP($L85,VLEP!$C:$C,VLEP!L:L)</f>
        <v>0</v>
      </c>
      <c r="BZ85" s="27" t="str">
        <f>_xlfn.XLOOKUP($L85,VLEP!$C:$C,VLEP!M:M)</f>
        <v>Valeurs limites réglementaires contraignantes (article R. 4412-149 du Code du travail)</v>
      </c>
      <c r="CA85" s="27">
        <f>_xlfn.XLOOKUP($L85,VLEP!$C:$C,VLEP!F:F)</f>
        <v>2012</v>
      </c>
      <c r="CB85" t="str">
        <f t="shared" si="5"/>
        <v>VLEP INRS en PPM : 8H = 1 - CT = 0</v>
      </c>
      <c r="CC85" t="str">
        <f t="shared" si="6"/>
        <v>VLEP INRS en mg/m3 : 8H = 3,2 - CT = 0</v>
      </c>
      <c r="CD85" t="str">
        <f t="shared" si="7"/>
        <v>VLEP QUARKS : 8H = RC 1 ppm - 3.2 mg/m³ (FR)
RC 1 ppm (EU) - CT =  / VLEP INRS en PPM : 8H = 1 - CT = 0 / VLEP INRS en mg/m3 : 8H = 3,2 - CT = 0</v>
      </c>
    </row>
    <row r="86" spans="1:82" ht="14.45" customHeight="1" x14ac:dyDescent="0.25">
      <c r="A86" s="3"/>
      <c r="B86" s="3"/>
      <c r="C86" s="86"/>
      <c r="D86" s="86"/>
      <c r="E86" s="86"/>
      <c r="F86" s="76"/>
      <c r="G86" s="76"/>
      <c r="H86" s="76"/>
      <c r="I86" s="76"/>
      <c r="J86" s="5" t="s">
        <v>1724</v>
      </c>
      <c r="K86" s="5" t="s">
        <v>2273</v>
      </c>
      <c r="L86" s="5" t="s">
        <v>15</v>
      </c>
      <c r="M86" s="5" t="s">
        <v>1725</v>
      </c>
      <c r="N86" s="5" t="s">
        <v>1726</v>
      </c>
      <c r="O86" s="5"/>
      <c r="P86" s="5" t="s">
        <v>1151</v>
      </c>
      <c r="Q86" s="5" t="s">
        <v>1031</v>
      </c>
      <c r="R86" s="5"/>
      <c r="S86" s="5" t="s">
        <v>492</v>
      </c>
      <c r="T86" s="5" t="s">
        <v>1007</v>
      </c>
      <c r="U86" s="5"/>
      <c r="V86" s="5" t="s">
        <v>1007</v>
      </c>
      <c r="W86" s="5"/>
      <c r="X86" s="5"/>
      <c r="Y86" s="5"/>
      <c r="Z86" s="5"/>
      <c r="AA86" s="5"/>
      <c r="AB86" s="5"/>
      <c r="AC86" s="5" t="s">
        <v>1727</v>
      </c>
      <c r="AD86" s="5" t="s">
        <v>1728</v>
      </c>
      <c r="AE86" s="84"/>
      <c r="AF86" s="84"/>
      <c r="AG86" s="84"/>
      <c r="AH86" s="84"/>
      <c r="AI86" s="84"/>
      <c r="AJ86" s="84"/>
      <c r="AK86" s="84"/>
      <c r="AL86" s="84"/>
      <c r="AM86" s="84"/>
      <c r="AN86" s="82"/>
      <c r="AO86" s="82"/>
      <c r="AP86" s="82"/>
      <c r="AQ86" s="82"/>
      <c r="AR86" s="82"/>
      <c r="AS86" s="78"/>
      <c r="AT86" s="78"/>
      <c r="AU86" s="78"/>
      <c r="AV86" s="78"/>
      <c r="AW86" s="78"/>
      <c r="AX86" s="78"/>
      <c r="AY86" s="78"/>
      <c r="AZ86" s="78"/>
      <c r="BA86" s="78"/>
      <c r="BB86" s="78"/>
      <c r="BC86" s="78"/>
      <c r="BD86" s="78"/>
      <c r="BE86" s="9" t="s">
        <v>1011</v>
      </c>
      <c r="BF86" s="9" t="s">
        <v>1729</v>
      </c>
      <c r="BG86" s="9" t="s">
        <v>1730</v>
      </c>
      <c r="BH86" s="9"/>
      <c r="BI86" s="9"/>
      <c r="BJ86" s="9"/>
      <c r="BK86" s="9"/>
      <c r="BL86" s="9"/>
      <c r="BM86" s="9"/>
      <c r="BN86" s="80"/>
      <c r="BO86" s="80"/>
      <c r="BP86" s="80"/>
      <c r="BQ86" s="80"/>
      <c r="BR86" s="80"/>
      <c r="BS86" s="91"/>
      <c r="BU86" t="str">
        <f t="shared" si="4"/>
        <v>VLEP QUARKS : 8H = RC 20 ppm - 83 mg/m³ (FR) - CT = RC 50 ppm - 208 mg/m³ (FR)</v>
      </c>
      <c r="BV86" s="41">
        <f>_xlfn.XLOOKUP($L86,VLEP!$C:$C,VLEP!I:I)</f>
        <v>20</v>
      </c>
      <c r="BW86" s="41">
        <f>_xlfn.XLOOKUP($L86,VLEP!$C:$C,VLEP!J:J)</f>
        <v>83</v>
      </c>
      <c r="BX86" s="41">
        <f>_xlfn.XLOOKUP($L86,VLEP!$C:$C,VLEP!K:K)</f>
        <v>50</v>
      </c>
      <c r="BY86" s="41">
        <f>_xlfn.XLOOKUP($L86,VLEP!$C:$C,VLEP!L:L)</f>
        <v>208</v>
      </c>
      <c r="BZ86" s="27" t="str">
        <f>_xlfn.XLOOKUP($L86,VLEP!$C:$C,VLEP!M:M)</f>
        <v>Valeurs limites réglementaires contraignantes (article R. 4412-149 du Code du travail)</v>
      </c>
      <c r="CA86" s="27">
        <f>_xlfn.XLOOKUP($L86,VLEP!$C:$C,VLEP!F:F)</f>
        <v>2006</v>
      </c>
      <c r="CB86" t="str">
        <f t="shared" si="5"/>
        <v>VLEP INRS en PPM : 8H = 20 - CT = 50</v>
      </c>
      <c r="CC86" t="str">
        <f t="shared" si="6"/>
        <v>VLEP INRS en mg/m3 : 8H = 83 - CT = 208</v>
      </c>
      <c r="CD86" t="str">
        <f t="shared" si="7"/>
        <v>VLEP QUARKS : 8H = RC 20 ppm - 83 mg/m³ (FR) - CT = RC 50 ppm - 208 mg/m³ (FR) / VLEP INRS en PPM : 8H = 20 - CT = 50 / VLEP INRS en mg/m3 : 8H = 83 - CT = 208</v>
      </c>
    </row>
    <row r="87" spans="1:82" ht="30" x14ac:dyDescent="0.25">
      <c r="A87" s="3"/>
      <c r="B87" s="3"/>
      <c r="C87" s="96"/>
      <c r="D87" s="96"/>
      <c r="E87" s="96"/>
      <c r="F87" s="88"/>
      <c r="G87" s="88"/>
      <c r="H87" s="88"/>
      <c r="I87" s="88"/>
      <c r="J87" s="5" t="s">
        <v>33</v>
      </c>
      <c r="K87" s="5" t="s">
        <v>2274</v>
      </c>
      <c r="L87" s="5" t="s">
        <v>34</v>
      </c>
      <c r="M87" s="5" t="s">
        <v>1538</v>
      </c>
      <c r="N87" s="5" t="s">
        <v>1539</v>
      </c>
      <c r="O87" s="5"/>
      <c r="P87" s="5"/>
      <c r="Q87" s="5"/>
      <c r="R87" s="5" t="s">
        <v>973</v>
      </c>
      <c r="S87" s="5"/>
      <c r="T87" s="5" t="s">
        <v>1007</v>
      </c>
      <c r="U87" s="5"/>
      <c r="V87" s="5" t="s">
        <v>1007</v>
      </c>
      <c r="W87" s="5"/>
      <c r="X87" s="5"/>
      <c r="Y87" s="5"/>
      <c r="Z87" s="5"/>
      <c r="AA87" s="5"/>
      <c r="AB87" s="5"/>
      <c r="AC87" s="5" t="s">
        <v>1540</v>
      </c>
      <c r="AD87" s="5" t="s">
        <v>1541</v>
      </c>
      <c r="AE87" s="97"/>
      <c r="AF87" s="97"/>
      <c r="AG87" s="97"/>
      <c r="AH87" s="97"/>
      <c r="AI87" s="97"/>
      <c r="AJ87" s="97"/>
      <c r="AK87" s="97"/>
      <c r="AL87" s="97"/>
      <c r="AM87" s="97"/>
      <c r="AN87" s="95"/>
      <c r="AO87" s="95"/>
      <c r="AP87" s="95"/>
      <c r="AQ87" s="95"/>
      <c r="AR87" s="95"/>
      <c r="AS87" s="94"/>
      <c r="AT87" s="94"/>
      <c r="AU87" s="94"/>
      <c r="AV87" s="94"/>
      <c r="AW87" s="94"/>
      <c r="AX87" s="94"/>
      <c r="AY87" s="94"/>
      <c r="AZ87" s="94"/>
      <c r="BA87" s="94"/>
      <c r="BB87" s="94"/>
      <c r="BC87" s="94"/>
      <c r="BD87" s="94"/>
      <c r="BE87" s="9" t="s">
        <v>1011</v>
      </c>
      <c r="BF87" s="9" t="s">
        <v>1543</v>
      </c>
      <c r="BG87" s="9" t="s">
        <v>1544</v>
      </c>
      <c r="BH87" s="9"/>
      <c r="BI87" s="9"/>
      <c r="BJ87" s="9"/>
      <c r="BK87" s="9"/>
      <c r="BL87" s="9" t="s">
        <v>1545</v>
      </c>
      <c r="BM87" s="9"/>
      <c r="BN87" s="93"/>
      <c r="BO87" s="93"/>
      <c r="BP87" s="93"/>
      <c r="BQ87" s="93"/>
      <c r="BR87" s="93"/>
      <c r="BS87" s="92"/>
      <c r="BU87" t="str">
        <f t="shared" si="4"/>
        <v>VLEP QUARKS : 8H = RC 200 ppm - 700 mg/m³ (FR)
RI 200 ppm - 700 mg/m³ (EU) - CT = I 375 ppm - 1300 mg/m³ (FR)</v>
      </c>
      <c r="BV87" s="41">
        <f>_xlfn.XLOOKUP($L87,VLEP!$C:$C,VLEP!I:I)</f>
        <v>200</v>
      </c>
      <c r="BW87" s="41">
        <f>_xlfn.XLOOKUP($L87,VLEP!$C:$C,VLEP!J:J)</f>
        <v>700</v>
      </c>
      <c r="BX87" s="41">
        <f>_xlfn.XLOOKUP($L87,VLEP!$C:$C,VLEP!K:K)</f>
        <v>375</v>
      </c>
      <c r="BY87" s="41">
        <f>_xlfn.XLOOKUP($L87,VLEP!$C:$C,VLEP!L:L)</f>
        <v>1300</v>
      </c>
      <c r="BZ87" s="27" t="str">
        <f>_xlfn.XLOOKUP($L87,VLEP!$C:$C,VLEP!M:M)</f>
        <v>Valeurs limites réglementaires contraignantes (article R. 4412-149 du Code du travail)</v>
      </c>
      <c r="CA87" s="27">
        <f>_xlfn.XLOOKUP($L87,VLEP!$C:$C,VLEP!F:F)</f>
        <v>2007</v>
      </c>
      <c r="CB87" t="str">
        <f t="shared" si="5"/>
        <v>VLEP INRS en PPM : 8H = 200 - CT = 375</v>
      </c>
      <c r="CC87" t="str">
        <f t="shared" si="6"/>
        <v>VLEP INRS en mg/m3 : 8H = 700 - CT = 1300</v>
      </c>
      <c r="CD87" t="str">
        <f t="shared" si="7"/>
        <v>VLEP QUARKS : 8H = RC 200 ppm - 700 mg/m³ (FR)
RI 200 ppm - 700 mg/m³ (EU) - CT = I 375 ppm - 1300 mg/m³ (FR) / VLEP INRS en PPM : 8H = 200 - CT = 375 / VLEP INRS en mg/m3 : 8H = 700 - CT = 1300</v>
      </c>
    </row>
    <row r="88" spans="1:82" ht="30" x14ac:dyDescent="0.25">
      <c r="A88" s="3"/>
      <c r="B88" s="3"/>
      <c r="C88" s="96"/>
      <c r="D88" s="96"/>
      <c r="E88" s="96"/>
      <c r="F88" s="88"/>
      <c r="G88" s="88"/>
      <c r="H88" s="88"/>
      <c r="I88" s="88"/>
      <c r="J88" s="5" t="s">
        <v>1162</v>
      </c>
      <c r="K88" s="5" t="s">
        <v>2275</v>
      </c>
      <c r="L88" s="5" t="s">
        <v>74</v>
      </c>
      <c r="M88" s="5" t="s">
        <v>1163</v>
      </c>
      <c r="N88" s="5" t="s">
        <v>1164</v>
      </c>
      <c r="O88" s="5"/>
      <c r="P88" s="5"/>
      <c r="Q88" s="5"/>
      <c r="R88" s="5" t="s">
        <v>1165</v>
      </c>
      <c r="S88" s="5"/>
      <c r="T88" s="5" t="s">
        <v>1166</v>
      </c>
      <c r="U88" s="5"/>
      <c r="V88" s="5" t="s">
        <v>1166</v>
      </c>
      <c r="W88" s="5"/>
      <c r="X88" s="5"/>
      <c r="Y88" s="5"/>
      <c r="Z88" s="5"/>
      <c r="AA88" s="5"/>
      <c r="AB88" s="5"/>
      <c r="AC88" s="5" t="s">
        <v>1168</v>
      </c>
      <c r="AD88" s="5" t="s">
        <v>1169</v>
      </c>
      <c r="AE88" s="97"/>
      <c r="AF88" s="97"/>
      <c r="AG88" s="97"/>
      <c r="AH88" s="97"/>
      <c r="AI88" s="97"/>
      <c r="AJ88" s="97"/>
      <c r="AK88" s="97"/>
      <c r="AL88" s="97"/>
      <c r="AM88" s="97"/>
      <c r="AN88" s="95"/>
      <c r="AO88" s="95"/>
      <c r="AP88" s="95"/>
      <c r="AQ88" s="95"/>
      <c r="AR88" s="95"/>
      <c r="AS88" s="94"/>
      <c r="AT88" s="94"/>
      <c r="AU88" s="94"/>
      <c r="AV88" s="94"/>
      <c r="AW88" s="94"/>
      <c r="AX88" s="94"/>
      <c r="AY88" s="94"/>
      <c r="AZ88" s="94"/>
      <c r="BA88" s="94"/>
      <c r="BB88" s="94"/>
      <c r="BC88" s="94"/>
      <c r="BD88" s="94"/>
      <c r="BE88" s="9" t="s">
        <v>1011</v>
      </c>
      <c r="BF88" s="9" t="s">
        <v>1171</v>
      </c>
      <c r="BG88" s="9" t="s">
        <v>1172</v>
      </c>
      <c r="BH88" s="9" t="s">
        <v>1040</v>
      </c>
      <c r="BI88" s="9"/>
      <c r="BJ88" s="9"/>
      <c r="BK88" s="9"/>
      <c r="BL88" s="9" t="s">
        <v>1173</v>
      </c>
      <c r="BM88" s="9"/>
      <c r="BN88" s="93"/>
      <c r="BO88" s="93"/>
      <c r="BP88" s="93"/>
      <c r="BQ88" s="93"/>
      <c r="BR88" s="93"/>
      <c r="BS88" s="90"/>
      <c r="BU88" t="str">
        <f t="shared" si="4"/>
        <v>VLEP QUARKS : 8H = RC 200 ppm - 260 mg/m³ (FR)
RI 200 ppm - 260 mg/m³ (EU) - CT = I 1300 mg/m³ - 1000 ppm (FR)</v>
      </c>
      <c r="BV88" s="41">
        <f>_xlfn.XLOOKUP($L88,VLEP!$C:$C,VLEP!I:I)</f>
        <v>200</v>
      </c>
      <c r="BW88" s="41">
        <f>_xlfn.XLOOKUP($L88,VLEP!$C:$C,VLEP!J:J)</f>
        <v>260</v>
      </c>
      <c r="BX88" s="41">
        <f>_xlfn.XLOOKUP($L88,VLEP!$C:$C,VLEP!K:K)</f>
        <v>1000</v>
      </c>
      <c r="BY88" s="41">
        <f>_xlfn.XLOOKUP($L88,VLEP!$C:$C,VLEP!L:L)</f>
        <v>1300</v>
      </c>
      <c r="BZ88" s="27" t="str">
        <f>_xlfn.XLOOKUP($L88,VLEP!$C:$C,VLEP!M:M)</f>
        <v>Valeurs limites réglementaires contraignantes (article R. 4412-149 du Code du travail)</v>
      </c>
      <c r="CA88" s="27">
        <f>_xlfn.XLOOKUP($L88,VLEP!$C:$C,VLEP!F:F)</f>
        <v>2007</v>
      </c>
      <c r="CB88" t="str">
        <f t="shared" si="5"/>
        <v>VLEP INRS en PPM : 8H = 200 - CT = 1000</v>
      </c>
      <c r="CC88" t="str">
        <f t="shared" si="6"/>
        <v>VLEP INRS en mg/m3 : 8H = 260 - CT = 1300</v>
      </c>
      <c r="CD88" t="str">
        <f t="shared" si="7"/>
        <v>VLEP QUARKS : 8H = RC 200 ppm - 260 mg/m³ (FR)
RI 200 ppm - 260 mg/m³ (EU) - CT = I 1300 mg/m³ - 1000 ppm (FR) / VLEP INRS en PPM : 8H = 200 - CT = 1000 / VLEP INRS en mg/m3 : 8H = 260 - CT = 1300</v>
      </c>
    </row>
    <row r="89" spans="1:82" ht="150" x14ac:dyDescent="0.25">
      <c r="A89" s="3"/>
      <c r="B89" s="3"/>
      <c r="C89" s="96"/>
      <c r="D89" s="96"/>
      <c r="E89" s="96"/>
      <c r="F89" s="88"/>
      <c r="G89" s="88"/>
      <c r="H89" s="88"/>
      <c r="I89" s="88"/>
      <c r="J89" s="5" t="s">
        <v>1606</v>
      </c>
      <c r="K89" s="5" t="s">
        <v>2276</v>
      </c>
      <c r="L89" s="5" t="s">
        <v>18</v>
      </c>
      <c r="M89" s="5" t="s">
        <v>1607</v>
      </c>
      <c r="N89" s="5" t="s">
        <v>1181</v>
      </c>
      <c r="O89" s="5"/>
      <c r="P89" s="5"/>
      <c r="Q89" s="5"/>
      <c r="R89" s="5"/>
      <c r="S89" s="5"/>
      <c r="T89" s="5"/>
      <c r="U89" s="5"/>
      <c r="V89" s="5"/>
      <c r="W89" s="5"/>
      <c r="X89" s="5"/>
      <c r="Y89" s="5"/>
      <c r="Z89" s="5"/>
      <c r="AA89" s="5"/>
      <c r="AB89" s="5"/>
      <c r="AC89" s="5" t="s">
        <v>1183</v>
      </c>
      <c r="AD89" s="5" t="s">
        <v>1184</v>
      </c>
      <c r="AE89" s="97"/>
      <c r="AF89" s="97"/>
      <c r="AG89" s="97"/>
      <c r="AH89" s="97"/>
      <c r="AI89" s="97"/>
      <c r="AJ89" s="97"/>
      <c r="AK89" s="97"/>
      <c r="AL89" s="97"/>
      <c r="AM89" s="97"/>
      <c r="AN89" s="95"/>
      <c r="AO89" s="95"/>
      <c r="AP89" s="95"/>
      <c r="AQ89" s="95"/>
      <c r="AR89" s="95"/>
      <c r="AS89" s="94"/>
      <c r="AT89" s="94"/>
      <c r="AU89" s="94"/>
      <c r="AV89" s="94"/>
      <c r="AW89" s="94"/>
      <c r="AX89" s="94"/>
      <c r="AY89" s="94"/>
      <c r="AZ89" s="94"/>
      <c r="BA89" s="94"/>
      <c r="BB89" s="94"/>
      <c r="BC89" s="94"/>
      <c r="BD89" s="94"/>
      <c r="BE89" s="9" t="s">
        <v>1186</v>
      </c>
      <c r="BF89" s="9" t="s">
        <v>1187</v>
      </c>
      <c r="BG89" s="9" t="s">
        <v>1188</v>
      </c>
      <c r="BH89" s="9" t="s">
        <v>1040</v>
      </c>
      <c r="BI89" s="9"/>
      <c r="BJ89" s="9"/>
      <c r="BK89" s="9"/>
      <c r="BL89" s="9"/>
      <c r="BM89" s="9"/>
      <c r="BN89" s="93"/>
      <c r="BO89" s="93"/>
      <c r="BP89" s="93"/>
      <c r="BQ89" s="93"/>
      <c r="BR89" s="93"/>
      <c r="BS89" s="91"/>
      <c r="BU89" t="str">
        <f t="shared" si="4"/>
        <v>VLEP QUARKS : 8H = RC 50 ppm - 221 mg/m³ (FR)
RI 50 ppm - 221 mg/m³ (EU) - CT = RC 100 ppm - 442 mg/m³ (FR)
RI 100 ppm - 442 mg/m³ (EU)</v>
      </c>
      <c r="BV89" s="41">
        <f>_xlfn.XLOOKUP($L89,VLEP!$C:$C,VLEP!I:I)</f>
        <v>50</v>
      </c>
      <c r="BW89" s="41">
        <f>_xlfn.XLOOKUP($L89,VLEP!$C:$C,VLEP!J:J)</f>
        <v>221</v>
      </c>
      <c r="BX89" s="41">
        <f>_xlfn.XLOOKUP($L89,VLEP!$C:$C,VLEP!K:K)</f>
        <v>100</v>
      </c>
      <c r="BY89" s="41">
        <f>_xlfn.XLOOKUP($L89,VLEP!$C:$C,VLEP!L:L)</f>
        <v>442</v>
      </c>
      <c r="BZ89" s="27" t="str">
        <f>_xlfn.XLOOKUP($L89,VLEP!$C:$C,VLEP!M:M)</f>
        <v>Valeurs limites réglementaires contraignantes (article R. 4412-149 du Code du travail)</v>
      </c>
      <c r="CA89" s="27">
        <f>_xlfn.XLOOKUP($L89,VLEP!$C:$C,VLEP!F:F)</f>
        <v>2007</v>
      </c>
      <c r="CB89" t="str">
        <f t="shared" si="5"/>
        <v>VLEP INRS en PPM : 8H = 50 - CT = 100</v>
      </c>
      <c r="CC89" t="str">
        <f t="shared" si="6"/>
        <v>VLEP INRS en mg/m3 : 8H = 221 - CT = 442</v>
      </c>
      <c r="CD89" t="str">
        <f t="shared" si="7"/>
        <v>VLEP QUARKS : 8H = RC 50 ppm - 221 mg/m³ (FR)
RI 50 ppm - 221 mg/m³ (EU) - CT = RC 100 ppm - 442 mg/m³ (FR)
RI 100 ppm - 442 mg/m³ (EU) / VLEP INRS en PPM : 8H = 50 - CT = 100 / VLEP INRS en mg/m3 : 8H = 221 - CT = 442</v>
      </c>
    </row>
    <row r="90" spans="1:82" ht="29.1" customHeight="1" x14ac:dyDescent="0.25">
      <c r="A90" s="3"/>
      <c r="B90" s="3"/>
      <c r="C90" s="96"/>
      <c r="D90" s="96"/>
      <c r="E90" s="96"/>
      <c r="F90" s="88"/>
      <c r="G90" s="88"/>
      <c r="H90" s="88"/>
      <c r="I90" s="88"/>
      <c r="J90" s="5" t="s">
        <v>2277</v>
      </c>
      <c r="K90" s="5" t="s">
        <v>2278</v>
      </c>
      <c r="L90" s="5" t="s">
        <v>2279</v>
      </c>
      <c r="M90" s="5" t="s">
        <v>2280</v>
      </c>
      <c r="N90" s="5" t="s">
        <v>2281</v>
      </c>
      <c r="O90" s="5"/>
      <c r="P90" s="5"/>
      <c r="Q90" s="5"/>
      <c r="R90" s="5"/>
      <c r="S90" s="5"/>
      <c r="T90" s="5" t="s">
        <v>1007</v>
      </c>
      <c r="U90" s="5"/>
      <c r="V90" s="5" t="s">
        <v>1007</v>
      </c>
      <c r="W90" s="5"/>
      <c r="X90" s="5"/>
      <c r="Y90" s="5"/>
      <c r="Z90" s="5"/>
      <c r="AA90" s="5"/>
      <c r="AB90" s="5"/>
      <c r="AC90" s="5" t="s">
        <v>2282</v>
      </c>
      <c r="AD90" s="5"/>
      <c r="AE90" s="97"/>
      <c r="AF90" s="97"/>
      <c r="AG90" s="97"/>
      <c r="AH90" s="97"/>
      <c r="AI90" s="97"/>
      <c r="AJ90" s="97"/>
      <c r="AK90" s="97"/>
      <c r="AL90" s="97"/>
      <c r="AM90" s="97"/>
      <c r="AN90" s="95"/>
      <c r="AO90" s="95"/>
      <c r="AP90" s="95"/>
      <c r="AQ90" s="95"/>
      <c r="AR90" s="95"/>
      <c r="AS90" s="94"/>
      <c r="AT90" s="94"/>
      <c r="AU90" s="94"/>
      <c r="AV90" s="94"/>
      <c r="AW90" s="94"/>
      <c r="AX90" s="94"/>
      <c r="AY90" s="94"/>
      <c r="AZ90" s="94"/>
      <c r="BA90" s="94"/>
      <c r="BB90" s="94"/>
      <c r="BC90" s="94"/>
      <c r="BD90" s="94"/>
      <c r="BE90" s="9" t="s">
        <v>1011</v>
      </c>
      <c r="BF90" s="9"/>
      <c r="BG90" s="9"/>
      <c r="BH90" s="9"/>
      <c r="BI90" s="9"/>
      <c r="BJ90" s="9"/>
      <c r="BK90" s="9"/>
      <c r="BL90" s="9"/>
      <c r="BM90" s="9"/>
      <c r="BN90" s="93"/>
      <c r="BO90" s="93"/>
      <c r="BP90" s="93"/>
      <c r="BQ90" s="93"/>
      <c r="BR90" s="93"/>
      <c r="BS90" s="92"/>
      <c r="BU90" t="str">
        <f t="shared" si="4"/>
        <v xml:space="preserve">VLEP QUARKS : 8H = I 400 ppm - 1600 mg/m³ (FR) - CT = </v>
      </c>
      <c r="BV90" s="41">
        <f>_xlfn.XLOOKUP($L90,VLEP!$C:$C,VLEP!I:I)</f>
        <v>400</v>
      </c>
      <c r="BW90" s="41">
        <f>_xlfn.XLOOKUP($L90,VLEP!$C:$C,VLEP!J:J)</f>
        <v>1600</v>
      </c>
      <c r="BX90" s="41">
        <f>_xlfn.XLOOKUP($L90,VLEP!$C:$C,VLEP!K:K)</f>
        <v>0</v>
      </c>
      <c r="BY90" s="41">
        <f>_xlfn.XLOOKUP($L90,VLEP!$C:$C,VLEP!L:L)</f>
        <v>0</v>
      </c>
      <c r="BZ90" s="27">
        <f>_xlfn.XLOOKUP($L90,VLEP!$C:$C,VLEP!M:M)</f>
        <v>0</v>
      </c>
      <c r="CA90" s="27">
        <f>_xlfn.XLOOKUP($L90,VLEP!$C:$C,VLEP!F:F)</f>
        <v>1987</v>
      </c>
      <c r="CB90" t="str">
        <f t="shared" si="5"/>
        <v>VLEP INRS en PPM : 8H = 400 - CT = 0</v>
      </c>
      <c r="CC90" t="str">
        <f t="shared" si="6"/>
        <v>VLEP INRS en mg/m3 : 8H = 1600 - CT = 0</v>
      </c>
      <c r="CD90" t="str">
        <f t="shared" si="7"/>
        <v>VLEP QUARKS : 8H = I 400 ppm - 1600 mg/m³ (FR) - CT =  / VLEP INRS en PPM : 8H = 400 - CT = 0 / VLEP INRS en mg/m3 : 8H = 1600 - CT = 0</v>
      </c>
    </row>
    <row r="91" spans="1:82" ht="150" x14ac:dyDescent="0.25">
      <c r="A91" s="3"/>
      <c r="B91" s="3"/>
      <c r="C91" s="96"/>
      <c r="D91" s="96"/>
      <c r="E91" s="96"/>
      <c r="F91" s="88"/>
      <c r="G91" s="88"/>
      <c r="H91" s="88"/>
      <c r="I91" s="88"/>
      <c r="J91" s="5" t="s">
        <v>500</v>
      </c>
      <c r="K91" s="5" t="s">
        <v>2283</v>
      </c>
      <c r="L91" s="5" t="s">
        <v>22</v>
      </c>
      <c r="M91" s="5" t="s">
        <v>1307</v>
      </c>
      <c r="N91" s="5" t="s">
        <v>1308</v>
      </c>
      <c r="O91" s="5"/>
      <c r="P91" s="5" t="s">
        <v>1309</v>
      </c>
      <c r="Q91" s="5"/>
      <c r="R91" s="5" t="s">
        <v>1051</v>
      </c>
      <c r="S91" s="5" t="s">
        <v>219</v>
      </c>
      <c r="T91" s="5" t="s">
        <v>1007</v>
      </c>
      <c r="U91" s="5"/>
      <c r="V91" s="5" t="s">
        <v>1007</v>
      </c>
      <c r="W91" s="5" t="s">
        <v>968</v>
      </c>
      <c r="X91" s="5"/>
      <c r="Y91" s="5" t="s">
        <v>968</v>
      </c>
      <c r="Z91" s="5"/>
      <c r="AA91" s="5"/>
      <c r="AB91" s="5"/>
      <c r="AC91" s="5" t="s">
        <v>1310</v>
      </c>
      <c r="AD91" s="5" t="s">
        <v>1311</v>
      </c>
      <c r="AE91" s="97"/>
      <c r="AF91" s="97"/>
      <c r="AG91" s="97"/>
      <c r="AH91" s="97"/>
      <c r="AI91" s="97"/>
      <c r="AJ91" s="97"/>
      <c r="AK91" s="97"/>
      <c r="AL91" s="97"/>
      <c r="AM91" s="97"/>
      <c r="AN91" s="95"/>
      <c r="AO91" s="95"/>
      <c r="AP91" s="95"/>
      <c r="AQ91" s="95"/>
      <c r="AR91" s="95"/>
      <c r="AS91" s="94"/>
      <c r="AT91" s="94"/>
      <c r="AU91" s="94"/>
      <c r="AV91" s="94"/>
      <c r="AW91" s="94"/>
      <c r="AX91" s="94"/>
      <c r="AY91" s="94"/>
      <c r="AZ91" s="94"/>
      <c r="BA91" s="94"/>
      <c r="BB91" s="94"/>
      <c r="BC91" s="94"/>
      <c r="BD91" s="94"/>
      <c r="BE91" s="9" t="s">
        <v>1186</v>
      </c>
      <c r="BF91" s="9" t="s">
        <v>1312</v>
      </c>
      <c r="BG91" s="9" t="s">
        <v>1313</v>
      </c>
      <c r="BH91" s="9" t="s">
        <v>1040</v>
      </c>
      <c r="BI91" s="9"/>
      <c r="BJ91" s="9"/>
      <c r="BK91" s="9"/>
      <c r="BL91" s="9" t="s">
        <v>1314</v>
      </c>
      <c r="BM91" s="9"/>
      <c r="BN91" s="93"/>
      <c r="BO91" s="93"/>
      <c r="BP91" s="93"/>
      <c r="BQ91" s="93"/>
      <c r="BR91" s="93"/>
      <c r="BS91" s="92"/>
      <c r="BU91" t="str">
        <f t="shared" si="4"/>
        <v>VLEP QUARKS : 8H = RC 20 ppm - 76.8 mg/m³ (FR)
RI 50 ppm - 192 mg/m³ (EU) - CT = RC 100 ppm - 384 mg/m³ (FR)
RI 100 ppm - 384 mg/m³ (EU)</v>
      </c>
      <c r="BV91" s="41">
        <f>_xlfn.XLOOKUP($L91,VLEP!$C:$C,VLEP!I:I)</f>
        <v>20</v>
      </c>
      <c r="BW91" s="41">
        <f>_xlfn.XLOOKUP($L91,VLEP!$C:$C,VLEP!J:J)</f>
        <v>76.8</v>
      </c>
      <c r="BX91" s="41">
        <f>_xlfn.XLOOKUP($L91,VLEP!$C:$C,VLEP!K:K)</f>
        <v>100</v>
      </c>
      <c r="BY91" s="41">
        <f>_xlfn.XLOOKUP($L91,VLEP!$C:$C,VLEP!L:L)</f>
        <v>384</v>
      </c>
      <c r="BZ91" s="27" t="str">
        <f>_xlfn.XLOOKUP($L91,VLEP!$C:$C,VLEP!M:M)</f>
        <v>Valeurs limites réglementaires contraignantes (article R. 4412-149 du Code du travail)</v>
      </c>
      <c r="CA91" s="27">
        <f>_xlfn.XLOOKUP($L91,VLEP!$C:$C,VLEP!F:F)</f>
        <v>2012</v>
      </c>
      <c r="CB91" t="str">
        <f t="shared" si="5"/>
        <v>VLEP INRS en PPM : 8H = 20 - CT = 100</v>
      </c>
      <c r="CC91" t="str">
        <f t="shared" si="6"/>
        <v>VLEP INRS en mg/m3 : 8H = 76,8 - CT = 384</v>
      </c>
      <c r="CD91" t="str">
        <f t="shared" si="7"/>
        <v>VLEP QUARKS : 8H = RC 20 ppm - 76.8 mg/m³ (FR)
RI 50 ppm - 192 mg/m³ (EU) - CT = RC 100 ppm - 384 mg/m³ (FR)
RI 100 ppm - 384 mg/m³ (EU) / VLEP INRS en PPM : 8H = 20 - CT = 100 / VLEP INRS en mg/m3 : 8H = 76,8 - CT = 384</v>
      </c>
    </row>
    <row r="92" spans="1:82" ht="30" x14ac:dyDescent="0.25">
      <c r="A92" s="3"/>
      <c r="B92" s="3"/>
      <c r="C92" s="96"/>
      <c r="D92" s="96"/>
      <c r="E92" s="96"/>
      <c r="F92" s="88"/>
      <c r="G92" s="88"/>
      <c r="H92" s="88"/>
      <c r="I92" s="88"/>
      <c r="J92" s="5" t="s">
        <v>198</v>
      </c>
      <c r="K92" s="5" t="s">
        <v>2284</v>
      </c>
      <c r="L92" s="5" t="s">
        <v>28</v>
      </c>
      <c r="M92" s="5" t="s">
        <v>1463</v>
      </c>
      <c r="N92" s="5" t="s">
        <v>1464</v>
      </c>
      <c r="O92" s="5"/>
      <c r="P92" s="5" t="s">
        <v>1151</v>
      </c>
      <c r="Q92" s="5" t="s">
        <v>1031</v>
      </c>
      <c r="R92" s="5"/>
      <c r="S92" s="5" t="s">
        <v>492</v>
      </c>
      <c r="T92" s="5" t="s">
        <v>977</v>
      </c>
      <c r="U92" s="5"/>
      <c r="V92" s="5" t="s">
        <v>977</v>
      </c>
      <c r="W92" s="5"/>
      <c r="X92" s="5"/>
      <c r="Y92" s="5"/>
      <c r="Z92" s="5"/>
      <c r="AA92" s="5"/>
      <c r="AB92" s="5"/>
      <c r="AC92" s="5" t="s">
        <v>1465</v>
      </c>
      <c r="AD92" s="5" t="s">
        <v>1466</v>
      </c>
      <c r="AE92" s="97"/>
      <c r="AF92" s="97"/>
      <c r="AG92" s="97"/>
      <c r="AH92" s="97"/>
      <c r="AI92" s="97"/>
      <c r="AJ92" s="97"/>
      <c r="AK92" s="97"/>
      <c r="AL92" s="97"/>
      <c r="AM92" s="97"/>
      <c r="AN92" s="95"/>
      <c r="AO92" s="95"/>
      <c r="AP92" s="95"/>
      <c r="AQ92" s="95"/>
      <c r="AR92" s="95"/>
      <c r="AS92" s="94"/>
      <c r="AT92" s="94"/>
      <c r="AU92" s="94"/>
      <c r="AV92" s="94"/>
      <c r="AW92" s="94"/>
      <c r="AX92" s="94"/>
      <c r="AY92" s="94"/>
      <c r="AZ92" s="94"/>
      <c r="BA92" s="94"/>
      <c r="BB92" s="94"/>
      <c r="BC92" s="94"/>
      <c r="BD92" s="94"/>
      <c r="BE92" s="9" t="s">
        <v>1011</v>
      </c>
      <c r="BF92" s="9" t="s">
        <v>1467</v>
      </c>
      <c r="BG92" s="9" t="s">
        <v>1468</v>
      </c>
      <c r="BH92" s="9" t="s">
        <v>1040</v>
      </c>
      <c r="BI92" s="9"/>
      <c r="BJ92" s="9"/>
      <c r="BK92" s="9"/>
      <c r="BL92" s="9" t="s">
        <v>1469</v>
      </c>
      <c r="BM92" s="9"/>
      <c r="BN92" s="93"/>
      <c r="BO92" s="93"/>
      <c r="BP92" s="93"/>
      <c r="BQ92" s="93"/>
      <c r="BR92" s="93"/>
      <c r="BS92" s="90"/>
      <c r="BU92" t="str">
        <f t="shared" si="4"/>
        <v>VLEP QUARKS : 8H = RC 50 ppm - 150 mg/m³ (FR)
RI 50 ppm - 150 mg/m³ (EU) - CT = RC 100 ppm - 300 mg/m³ (FR)
RI 100 ppm - 300 mg/m³ (EU)</v>
      </c>
      <c r="BV92" s="41">
        <f>_xlfn.XLOOKUP($L92,VLEP!$C:$C,VLEP!I:I)</f>
        <v>50</v>
      </c>
      <c r="BW92" s="41">
        <f>_xlfn.XLOOKUP($L92,VLEP!$C:$C,VLEP!J:J)</f>
        <v>150</v>
      </c>
      <c r="BX92" s="41">
        <f>_xlfn.XLOOKUP($L92,VLEP!$C:$C,VLEP!K:K)</f>
        <v>100</v>
      </c>
      <c r="BY92" s="41">
        <f>_xlfn.XLOOKUP($L92,VLEP!$C:$C,VLEP!L:L)</f>
        <v>300</v>
      </c>
      <c r="BZ92" s="27" t="str">
        <f>_xlfn.XLOOKUP($L92,VLEP!$C:$C,VLEP!M:M)</f>
        <v>Valeurs limites réglementaires contraignantes (article R. 4412-149 du Code du travail)</v>
      </c>
      <c r="CA92" s="27">
        <f>_xlfn.XLOOKUP($L92,VLEP!$C:$C,VLEP!F:F)</f>
        <v>2007</v>
      </c>
      <c r="CB92" t="str">
        <f t="shared" si="5"/>
        <v>VLEP INRS en PPM : 8H = 50 - CT = 100</v>
      </c>
      <c r="CC92" t="str">
        <f t="shared" si="6"/>
        <v>VLEP INRS en mg/m3 : 8H = 150 - CT = 300</v>
      </c>
      <c r="CD92" t="str">
        <f t="shared" si="7"/>
        <v>VLEP QUARKS : 8H = RC 50 ppm - 150 mg/m³ (FR)
RI 50 ppm - 150 mg/m³ (EU) - CT = RC 100 ppm - 300 mg/m³ (FR)
RI 100 ppm - 300 mg/m³ (EU) / VLEP INRS en PPM : 8H = 50 - CT = 100 / VLEP INRS en mg/m3 : 8H = 150 - CT = 300</v>
      </c>
    </row>
    <row r="93" spans="1:82" ht="30" x14ac:dyDescent="0.25">
      <c r="A93" s="3"/>
      <c r="B93" s="3"/>
      <c r="C93" s="96"/>
      <c r="D93" s="96"/>
      <c r="E93" s="96"/>
      <c r="F93" s="88"/>
      <c r="G93" s="88"/>
      <c r="H93" s="88"/>
      <c r="I93" s="88"/>
      <c r="J93" s="5" t="s">
        <v>1253</v>
      </c>
      <c r="K93" s="5" t="s">
        <v>2285</v>
      </c>
      <c r="L93" s="5" t="s">
        <v>85</v>
      </c>
      <c r="M93" s="5" t="s">
        <v>1255</v>
      </c>
      <c r="N93" s="5" t="s">
        <v>1256</v>
      </c>
      <c r="O93" s="5"/>
      <c r="P93" s="5" t="s">
        <v>1151</v>
      </c>
      <c r="Q93" s="5" t="s">
        <v>985</v>
      </c>
      <c r="R93" s="5" t="s">
        <v>1257</v>
      </c>
      <c r="S93" s="5" t="s">
        <v>492</v>
      </c>
      <c r="T93" s="5"/>
      <c r="U93" s="5"/>
      <c r="V93" s="5"/>
      <c r="W93" s="5"/>
      <c r="X93" s="5"/>
      <c r="Y93" s="5"/>
      <c r="Z93" s="5"/>
      <c r="AA93" s="5"/>
      <c r="AB93" s="5"/>
      <c r="AC93" s="5" t="s">
        <v>1258</v>
      </c>
      <c r="AD93" s="5" t="s">
        <v>1259</v>
      </c>
      <c r="AE93" s="97"/>
      <c r="AF93" s="97"/>
      <c r="AG93" s="97"/>
      <c r="AH93" s="97"/>
      <c r="AI93" s="97"/>
      <c r="AJ93" s="97"/>
      <c r="AK93" s="97"/>
      <c r="AL93" s="97"/>
      <c r="AM93" s="97"/>
      <c r="AN93" s="95"/>
      <c r="AO93" s="95"/>
      <c r="AP93" s="95"/>
      <c r="AQ93" s="95"/>
      <c r="AR93" s="95"/>
      <c r="AS93" s="94"/>
      <c r="AT93" s="94"/>
      <c r="AU93" s="94"/>
      <c r="AV93" s="94"/>
      <c r="AW93" s="94"/>
      <c r="AX93" s="94"/>
      <c r="AY93" s="94"/>
      <c r="AZ93" s="94"/>
      <c r="BA93" s="94"/>
      <c r="BB93" s="94"/>
      <c r="BC93" s="94"/>
      <c r="BD93" s="94"/>
      <c r="BE93" s="9" t="s">
        <v>1037</v>
      </c>
      <c r="BF93" s="9" t="s">
        <v>1262</v>
      </c>
      <c r="BG93" s="9" t="s">
        <v>1263</v>
      </c>
      <c r="BH93" s="9" t="s">
        <v>1040</v>
      </c>
      <c r="BI93" s="9"/>
      <c r="BJ93" s="9"/>
      <c r="BK93" s="9"/>
      <c r="BL93" s="9" t="s">
        <v>1264</v>
      </c>
      <c r="BM93" s="9"/>
      <c r="BN93" s="93"/>
      <c r="BO93" s="93"/>
      <c r="BP93" s="93"/>
      <c r="BQ93" s="93"/>
      <c r="BR93" s="93"/>
      <c r="BS93" s="91"/>
      <c r="BU93" t="str">
        <f t="shared" si="4"/>
        <v>VLEP QUARKS : 8H = RC 50 ppm - 178 mg/m³ (FR)
RI 100 ppm - 353 mg/m³ (EU) - CT = RC 356 mg/m³ - 100 ppm (FR)
RI 200 ppm - 706 mg/m³ (EU)</v>
      </c>
      <c r="BV93" s="41">
        <f>_xlfn.XLOOKUP($L93,VLEP!$C:$C,VLEP!I:I)</f>
        <v>50</v>
      </c>
      <c r="BW93" s="41">
        <f>_xlfn.XLOOKUP($L93,VLEP!$C:$C,VLEP!J:J)</f>
        <v>178</v>
      </c>
      <c r="BX93" s="41">
        <f>_xlfn.XLOOKUP($L93,VLEP!$C:$C,VLEP!K:K)</f>
        <v>100</v>
      </c>
      <c r="BY93" s="41">
        <f>_xlfn.XLOOKUP($L93,VLEP!$C:$C,VLEP!L:L)</f>
        <v>356</v>
      </c>
      <c r="BZ93" s="27" t="str">
        <f>_xlfn.XLOOKUP($L93,VLEP!$C:$C,VLEP!M:M)</f>
        <v>Valeurs limites réglementaires contraignantes (article R. 4412-149 du Code du travail)</v>
      </c>
      <c r="CA93" s="27">
        <f>_xlfn.XLOOKUP($L93,VLEP!$C:$C,VLEP!F:F)</f>
        <v>2012</v>
      </c>
      <c r="CB93" t="str">
        <f t="shared" si="5"/>
        <v>VLEP INRS en PPM : 8H = 50 - CT = 100</v>
      </c>
      <c r="CC93" t="str">
        <f t="shared" si="6"/>
        <v>VLEP INRS en mg/m3 : 8H = 178 - CT = 356</v>
      </c>
      <c r="CD93" t="str">
        <f t="shared" si="7"/>
        <v>VLEP QUARKS : 8H = RC 50 ppm - 178 mg/m³ (FR)
RI 100 ppm - 353 mg/m³ (EU) - CT = RC 356 mg/m³ - 100 ppm (FR)
RI 200 ppm - 706 mg/m³ (EU) / VLEP INRS en PPM : 8H = 50 - CT = 100 / VLEP INRS en mg/m3 : 8H = 178 - CT = 356</v>
      </c>
    </row>
    <row r="94" spans="1:82" ht="30" x14ac:dyDescent="0.25">
      <c r="A94" s="3"/>
      <c r="B94" s="3"/>
      <c r="C94" s="96"/>
      <c r="D94" s="96"/>
      <c r="E94" s="96"/>
      <c r="F94" s="88"/>
      <c r="G94" s="88"/>
      <c r="H94" s="88"/>
      <c r="I94" s="88"/>
      <c r="J94" s="5" t="s">
        <v>1270</v>
      </c>
      <c r="K94" s="5" t="s">
        <v>2286</v>
      </c>
      <c r="L94" s="5" t="s">
        <v>83</v>
      </c>
      <c r="M94" s="5" t="s">
        <v>1271</v>
      </c>
      <c r="N94" s="5" t="s">
        <v>1272</v>
      </c>
      <c r="O94" s="5"/>
      <c r="P94" s="5"/>
      <c r="Q94" s="5"/>
      <c r="R94" s="5" t="s">
        <v>1124</v>
      </c>
      <c r="S94" s="5"/>
      <c r="T94" s="5"/>
      <c r="U94" s="5"/>
      <c r="V94" s="5"/>
      <c r="W94" s="5"/>
      <c r="X94" s="5"/>
      <c r="Y94" s="5"/>
      <c r="Z94" s="5"/>
      <c r="AA94" s="5"/>
      <c r="AB94" s="5"/>
      <c r="AC94" s="5" t="s">
        <v>1273</v>
      </c>
      <c r="AD94" s="5"/>
      <c r="AE94" s="97"/>
      <c r="AF94" s="97"/>
      <c r="AG94" s="97"/>
      <c r="AH94" s="97"/>
      <c r="AI94" s="97"/>
      <c r="AJ94" s="97"/>
      <c r="AK94" s="97"/>
      <c r="AL94" s="97"/>
      <c r="AM94" s="97"/>
      <c r="AN94" s="95"/>
      <c r="AO94" s="95"/>
      <c r="AP94" s="95"/>
      <c r="AQ94" s="95"/>
      <c r="AR94" s="95"/>
      <c r="AS94" s="94"/>
      <c r="AT94" s="94"/>
      <c r="AU94" s="94"/>
      <c r="AV94" s="94"/>
      <c r="AW94" s="94"/>
      <c r="AX94" s="94"/>
      <c r="AY94" s="94"/>
      <c r="AZ94" s="94"/>
      <c r="BA94" s="94"/>
      <c r="BB94" s="94"/>
      <c r="BC94" s="94"/>
      <c r="BD94" s="94"/>
      <c r="BE94" s="9" t="s">
        <v>1011</v>
      </c>
      <c r="BF94" s="9"/>
      <c r="BG94" s="9" t="s">
        <v>1274</v>
      </c>
      <c r="BH94" s="9" t="s">
        <v>1040</v>
      </c>
      <c r="BI94" s="9"/>
      <c r="BJ94" s="9"/>
      <c r="BK94" s="9"/>
      <c r="BL94" s="9" t="s">
        <v>1275</v>
      </c>
      <c r="BM94" s="9"/>
      <c r="BN94" s="93"/>
      <c r="BO94" s="93"/>
      <c r="BP94" s="93"/>
      <c r="BQ94" s="93"/>
      <c r="BR94" s="93"/>
      <c r="BS94" s="92"/>
      <c r="BU94" t="str">
        <f t="shared" si="4"/>
        <v xml:space="preserve">VLEP QUARKS : 8H = RC 40 ppm - 70 mg/m³ (FR)
RI 40 ppm - 70 mg/m³ (EU) - CT = </v>
      </c>
      <c r="BV94" s="41">
        <f>_xlfn.XLOOKUP($L94,VLEP!$C:$C,VLEP!I:I)</f>
        <v>40</v>
      </c>
      <c r="BW94" s="41">
        <f>_xlfn.XLOOKUP($L94,VLEP!$C:$C,VLEP!J:J)</f>
        <v>70</v>
      </c>
      <c r="BX94" s="41">
        <f>_xlfn.XLOOKUP($L94,VLEP!$C:$C,VLEP!K:K)</f>
        <v>0</v>
      </c>
      <c r="BY94" s="41">
        <f>_xlfn.XLOOKUP($L94,VLEP!$C:$C,VLEP!L:L)</f>
        <v>0</v>
      </c>
      <c r="BZ94" s="27" t="str">
        <f>_xlfn.XLOOKUP($L94,VLEP!$C:$C,VLEP!M:M)</f>
        <v>Valeurs limites réglementaires contraignantes (article R. 4412-149 du Code du travail)</v>
      </c>
      <c r="CA94" s="27">
        <f>_xlfn.XLOOKUP($L94,VLEP!$C:$C,VLEP!F:F)</f>
        <v>2007</v>
      </c>
      <c r="CB94" t="str">
        <f t="shared" si="5"/>
        <v>VLEP INRS en PPM : 8H = 40 - CT = 0</v>
      </c>
      <c r="CC94" t="str">
        <f t="shared" si="6"/>
        <v>VLEP INRS en mg/m3 : 8H = 70 - CT = 0</v>
      </c>
      <c r="CD94" t="str">
        <f t="shared" si="7"/>
        <v>VLEP QUARKS : 8H = RC 40 ppm - 70 mg/m³ (FR)
RI 40 ppm - 70 mg/m³ (EU) - CT =  / VLEP INRS en PPM : 8H = 40 - CT = 0 / VLEP INRS en mg/m3 : 8H = 70 - CT = 0</v>
      </c>
    </row>
    <row r="95" spans="1:82" ht="30" x14ac:dyDescent="0.25">
      <c r="A95" s="3"/>
      <c r="B95" s="3"/>
      <c r="C95" s="96"/>
      <c r="D95" s="96"/>
      <c r="E95" s="96"/>
      <c r="F95" s="88"/>
      <c r="G95" s="88"/>
      <c r="H95" s="88"/>
      <c r="I95" s="88"/>
      <c r="J95" s="5" t="s">
        <v>1788</v>
      </c>
      <c r="K95" s="5" t="s">
        <v>2287</v>
      </c>
      <c r="L95" s="5" t="s">
        <v>46</v>
      </c>
      <c r="M95" s="5" t="s">
        <v>1789</v>
      </c>
      <c r="N95" s="5" t="s">
        <v>1790</v>
      </c>
      <c r="O95" s="5"/>
      <c r="P95" s="5" t="s">
        <v>1160</v>
      </c>
      <c r="Q95" s="5" t="s">
        <v>1031</v>
      </c>
      <c r="R95" s="5"/>
      <c r="S95" s="5" t="s">
        <v>351</v>
      </c>
      <c r="T95" s="5" t="s">
        <v>977</v>
      </c>
      <c r="U95" s="5"/>
      <c r="V95" s="5" t="s">
        <v>977</v>
      </c>
      <c r="W95" s="5"/>
      <c r="X95" s="5"/>
      <c r="Y95" s="5"/>
      <c r="Z95" s="5"/>
      <c r="AA95" s="5"/>
      <c r="AB95" s="5"/>
      <c r="AC95" s="5" t="s">
        <v>1791</v>
      </c>
      <c r="AD95" s="5" t="s">
        <v>1792</v>
      </c>
      <c r="AE95" s="97"/>
      <c r="AF95" s="97"/>
      <c r="AG95" s="97"/>
      <c r="AH95" s="97"/>
      <c r="AI95" s="97"/>
      <c r="AJ95" s="97"/>
      <c r="AK95" s="97"/>
      <c r="AL95" s="97"/>
      <c r="AM95" s="97"/>
      <c r="AN95" s="95"/>
      <c r="AO95" s="95"/>
      <c r="AP95" s="95"/>
      <c r="AQ95" s="95"/>
      <c r="AR95" s="95"/>
      <c r="AS95" s="94"/>
      <c r="AT95" s="94"/>
      <c r="AU95" s="94"/>
      <c r="AV95" s="94"/>
      <c r="AW95" s="94"/>
      <c r="AX95" s="94"/>
      <c r="AY95" s="94"/>
      <c r="AZ95" s="94"/>
      <c r="BA95" s="94"/>
      <c r="BB95" s="94"/>
      <c r="BC95" s="94"/>
      <c r="BD95" s="94"/>
      <c r="BE95" s="9" t="s">
        <v>1011</v>
      </c>
      <c r="BF95" s="9"/>
      <c r="BG95" s="9" t="s">
        <v>1793</v>
      </c>
      <c r="BH95" s="9"/>
      <c r="BI95" s="9"/>
      <c r="BJ95" s="9"/>
      <c r="BK95" s="9"/>
      <c r="BL95" s="9" t="s">
        <v>1794</v>
      </c>
      <c r="BM95" s="9"/>
      <c r="BN95" s="93"/>
      <c r="BO95" s="93"/>
      <c r="BP95" s="93"/>
      <c r="BQ95" s="93"/>
      <c r="BR95" s="93"/>
      <c r="BS95" s="90"/>
      <c r="BU95" t="str">
        <f t="shared" si="4"/>
        <v>VLEP QUARKS : 8H = RC 20 ppm - 73 mg/m³ (FR)
RI 20 ppm - 73 mg/m³ (EU) - CT = I 40 ppm - 140 mg/m³ (FR)</v>
      </c>
      <c r="BV95" s="41">
        <f>_xlfn.XLOOKUP($L95,VLEP!$C:$C,VLEP!I:I)</f>
        <v>20</v>
      </c>
      <c r="BW95" s="41">
        <f>_xlfn.XLOOKUP($L95,VLEP!$C:$C,VLEP!J:J)</f>
        <v>73</v>
      </c>
      <c r="BX95" s="41">
        <f>_xlfn.XLOOKUP($L95,VLEP!$C:$C,VLEP!K:K)</f>
        <v>40</v>
      </c>
      <c r="BY95" s="41">
        <f>_xlfn.XLOOKUP($L95,VLEP!$C:$C,VLEP!L:L)</f>
        <v>140</v>
      </c>
      <c r="BZ95" s="27" t="str">
        <f>_xlfn.XLOOKUP($L95,VLEP!$C:$C,VLEP!M:M)</f>
        <v>Valeurs limites réglementaires contraignantes (article R. 4412-149 du Code du travail)</v>
      </c>
      <c r="CA95" s="27">
        <f>_xlfn.XLOOKUP($L95,VLEP!$C:$C,VLEP!F:F)</f>
        <v>2012</v>
      </c>
      <c r="CB95" t="str">
        <f t="shared" si="5"/>
        <v>VLEP INRS en PPM : 8H = 20 - CT = 40</v>
      </c>
      <c r="CC95" t="str">
        <f t="shared" si="6"/>
        <v>VLEP INRS en mg/m3 : 8H = 73 - CT = 140</v>
      </c>
      <c r="CD95" t="str">
        <f t="shared" si="7"/>
        <v>VLEP QUARKS : 8H = RC 20 ppm - 73 mg/m³ (FR)
RI 20 ppm - 73 mg/m³ (EU) - CT = I 40 ppm - 140 mg/m³ (FR) / VLEP INRS en PPM : 8H = 20 - CT = 40 / VLEP INRS en mg/m3 : 8H = 73 - CT = 140</v>
      </c>
    </row>
    <row r="96" spans="1:82" ht="150" x14ac:dyDescent="0.25">
      <c r="A96" s="3"/>
      <c r="B96" s="3"/>
      <c r="C96" s="96"/>
      <c r="D96" s="96"/>
      <c r="E96" s="96"/>
      <c r="F96" s="88"/>
      <c r="G96" s="88"/>
      <c r="H96" s="88"/>
      <c r="I96" s="88"/>
      <c r="J96" s="5" t="s">
        <v>806</v>
      </c>
      <c r="K96" s="5" t="s">
        <v>2288</v>
      </c>
      <c r="L96" s="5" t="s">
        <v>0</v>
      </c>
      <c r="M96" s="5" t="s">
        <v>1191</v>
      </c>
      <c r="N96" s="5" t="s">
        <v>1192</v>
      </c>
      <c r="O96" s="5"/>
      <c r="P96" s="5"/>
      <c r="Q96" s="5" t="s">
        <v>1031</v>
      </c>
      <c r="R96" s="5" t="s">
        <v>962</v>
      </c>
      <c r="S96" s="5"/>
      <c r="T96" s="5"/>
      <c r="U96" s="5"/>
      <c r="V96" s="5"/>
      <c r="W96" s="5" t="s">
        <v>968</v>
      </c>
      <c r="X96" s="5"/>
      <c r="Y96" s="5" t="s">
        <v>968</v>
      </c>
      <c r="Z96" s="5"/>
      <c r="AA96" s="5"/>
      <c r="AB96" s="5"/>
      <c r="AC96" s="5" t="s">
        <v>1193</v>
      </c>
      <c r="AD96" s="5" t="s">
        <v>1194</v>
      </c>
      <c r="AE96" s="97"/>
      <c r="AF96" s="97"/>
      <c r="AG96" s="97"/>
      <c r="AH96" s="97"/>
      <c r="AI96" s="97"/>
      <c r="AJ96" s="97"/>
      <c r="AK96" s="97"/>
      <c r="AL96" s="97"/>
      <c r="AM96" s="97"/>
      <c r="AN96" s="95"/>
      <c r="AO96" s="95"/>
      <c r="AP96" s="95"/>
      <c r="AQ96" s="95"/>
      <c r="AR96" s="95"/>
      <c r="AS96" s="94"/>
      <c r="AT96" s="94"/>
      <c r="AU96" s="94"/>
      <c r="AV96" s="94"/>
      <c r="AW96" s="94"/>
      <c r="AX96" s="94"/>
      <c r="AY96" s="94"/>
      <c r="AZ96" s="94"/>
      <c r="BA96" s="94"/>
      <c r="BB96" s="94"/>
      <c r="BC96" s="94"/>
      <c r="BD96" s="94"/>
      <c r="BE96" s="9" t="s">
        <v>1011</v>
      </c>
      <c r="BF96" s="9" t="s">
        <v>1195</v>
      </c>
      <c r="BG96" s="9" t="s">
        <v>1196</v>
      </c>
      <c r="BH96" s="9" t="s">
        <v>1040</v>
      </c>
      <c r="BI96" s="9"/>
      <c r="BJ96" s="9"/>
      <c r="BK96" s="9"/>
      <c r="BL96" s="9" t="s">
        <v>1197</v>
      </c>
      <c r="BM96" s="9"/>
      <c r="BN96" s="93"/>
      <c r="BO96" s="93"/>
      <c r="BP96" s="93"/>
      <c r="BQ96" s="93"/>
      <c r="BR96" s="93"/>
      <c r="BS96" s="91"/>
      <c r="BU96" t="str">
        <f t="shared" si="4"/>
        <v>VLEP QUARKS : 8H = RC 20 ppm - 88.4 mg/m³ (FR) - CT = RC 442 mg/m³ - 100 ppm (FR)</v>
      </c>
      <c r="BV96" s="41">
        <f>_xlfn.XLOOKUP($L96,VLEP!$C:$C,VLEP!I:I)</f>
        <v>20</v>
      </c>
      <c r="BW96" s="41">
        <f>_xlfn.XLOOKUP($L96,VLEP!$C:$C,VLEP!J:J)</f>
        <v>88.4</v>
      </c>
      <c r="BX96" s="41">
        <f>_xlfn.XLOOKUP($L96,VLEP!$C:$C,VLEP!K:K)</f>
        <v>100</v>
      </c>
      <c r="BY96" s="41">
        <f>_xlfn.XLOOKUP($L96,VLEP!$C:$C,VLEP!L:L)</f>
        <v>442</v>
      </c>
      <c r="BZ96" s="27" t="str">
        <f>_xlfn.XLOOKUP($L96,VLEP!$C:$C,VLEP!M:M)</f>
        <v>Valeurs limites réglementaires contraignantes (article R. 4412-149 du Code du travail)</v>
      </c>
      <c r="CA96" s="27">
        <f>_xlfn.XLOOKUP($L96,VLEP!$C:$C,VLEP!F:F)</f>
        <v>2007</v>
      </c>
      <c r="CB96" t="str">
        <f t="shared" si="5"/>
        <v>VLEP INRS en PPM : 8H = 20 - CT = 100</v>
      </c>
      <c r="CC96" t="str">
        <f t="shared" si="6"/>
        <v>VLEP INRS en mg/m3 : 8H = 88,4 - CT = 442</v>
      </c>
      <c r="CD96" t="str">
        <f t="shared" si="7"/>
        <v>VLEP QUARKS : 8H = RC 20 ppm - 88.4 mg/m³ (FR) - CT = RC 442 mg/m³ - 100 ppm (FR) / VLEP INRS en PPM : 8H = 20 - CT = 100 / VLEP INRS en mg/m3 : 8H = 88,4 - CT = 442</v>
      </c>
    </row>
    <row r="97" spans="1:82" ht="14.45" customHeight="1" x14ac:dyDescent="0.25">
      <c r="A97" s="3"/>
      <c r="B97" s="3"/>
      <c r="C97" s="96"/>
      <c r="D97" s="96"/>
      <c r="E97" s="96"/>
      <c r="F97" s="88"/>
      <c r="G97" s="88"/>
      <c r="H97" s="88"/>
      <c r="I97" s="88"/>
      <c r="J97" s="5" t="s">
        <v>1858</v>
      </c>
      <c r="K97" s="5" t="s">
        <v>2289</v>
      </c>
      <c r="L97" s="5" t="s">
        <v>23</v>
      </c>
      <c r="M97" s="5" t="s">
        <v>1859</v>
      </c>
      <c r="N97" s="5" t="s">
        <v>1860</v>
      </c>
      <c r="O97" s="5"/>
      <c r="P97" s="5"/>
      <c r="Q97" s="5"/>
      <c r="R97" s="5" t="s">
        <v>962</v>
      </c>
      <c r="S97" s="5"/>
      <c r="T97" s="5"/>
      <c r="U97" s="5"/>
      <c r="V97" s="5"/>
      <c r="W97" s="5"/>
      <c r="X97" s="5"/>
      <c r="Y97" s="5"/>
      <c r="Z97" s="5"/>
      <c r="AA97" s="5"/>
      <c r="AB97" s="5"/>
      <c r="AC97" s="5" t="s">
        <v>1861</v>
      </c>
      <c r="AD97" s="5" t="s">
        <v>1862</v>
      </c>
      <c r="AE97" s="97"/>
      <c r="AF97" s="97"/>
      <c r="AG97" s="97"/>
      <c r="AH97" s="97"/>
      <c r="AI97" s="97"/>
      <c r="AJ97" s="97"/>
      <c r="AK97" s="97"/>
      <c r="AL97" s="97"/>
      <c r="AM97" s="97"/>
      <c r="AN97" s="95"/>
      <c r="AO97" s="95"/>
      <c r="AP97" s="95"/>
      <c r="AQ97" s="95"/>
      <c r="AR97" s="95"/>
      <c r="AS97" s="94"/>
      <c r="AT97" s="94"/>
      <c r="AU97" s="94"/>
      <c r="AV97" s="94"/>
      <c r="AW97" s="94"/>
      <c r="AX97" s="94"/>
      <c r="AY97" s="94"/>
      <c r="AZ97" s="94"/>
      <c r="BA97" s="94"/>
      <c r="BB97" s="94"/>
      <c r="BC97" s="94"/>
      <c r="BD97" s="94"/>
      <c r="BE97" s="9" t="s">
        <v>1305</v>
      </c>
      <c r="BF97" s="9" t="s">
        <v>1863</v>
      </c>
      <c r="BG97" s="9" t="s">
        <v>1864</v>
      </c>
      <c r="BH97" s="9"/>
      <c r="BI97" s="9"/>
      <c r="BJ97" s="9"/>
      <c r="BK97" s="9"/>
      <c r="BL97" s="9"/>
      <c r="BM97" s="9"/>
      <c r="BN97" s="93"/>
      <c r="BO97" s="93"/>
      <c r="BP97" s="93"/>
      <c r="BQ97" s="93"/>
      <c r="BR97" s="93"/>
      <c r="BS97" s="92"/>
      <c r="BU97" t="str">
        <f t="shared" si="4"/>
        <v>VLEP QUARKS : 8H = RC 5 ppm - 23 mg/m³ (FR)
RI 5 ppm - 23 mg/m³ (EU) - CT = RC 15 ppm - 70 mg/m³ (FR)
RI 15 ppm - 70 mg/m³ (EU)</v>
      </c>
      <c r="BV97" s="41">
        <f>_xlfn.XLOOKUP($L97,VLEP!$C:$C,VLEP!I:I)</f>
        <v>5</v>
      </c>
      <c r="BW97" s="41">
        <f>_xlfn.XLOOKUP($L97,VLEP!$C:$C,VLEP!J:J)</f>
        <v>23</v>
      </c>
      <c r="BX97" s="41">
        <f>_xlfn.XLOOKUP($L97,VLEP!$C:$C,VLEP!K:K)</f>
        <v>15</v>
      </c>
      <c r="BY97" s="41">
        <f>_xlfn.XLOOKUP($L97,VLEP!$C:$C,VLEP!L:L)</f>
        <v>70</v>
      </c>
      <c r="BZ97" s="27" t="str">
        <f>_xlfn.XLOOKUP($L97,VLEP!$C:$C,VLEP!M:M)</f>
        <v>Valeurs limites réglementaires contraignantes (article R. 4412-149 du Code du travail)</v>
      </c>
      <c r="CA97" s="38"/>
      <c r="CB97" t="str">
        <f t="shared" si="5"/>
        <v>VLEP INRS en PPM : 8H = 5 - CT = 15</v>
      </c>
      <c r="CC97" t="str">
        <f t="shared" si="6"/>
        <v>VLEP INRS en mg/m3 : 8H = 23 - CT = 70</v>
      </c>
      <c r="CD97" t="str">
        <f t="shared" si="7"/>
        <v>VLEP QUARKS : 8H = RC 5 ppm - 23 mg/m³ (FR)
RI 5 ppm - 23 mg/m³ (EU) - CT = RC 15 ppm - 70 mg/m³ (FR)
RI 15 ppm - 70 mg/m³ (EU) / VLEP INRS en PPM : 8H = 5 - CT = 15 / VLEP INRS en mg/m3 : 8H = 23 - CT = 70</v>
      </c>
    </row>
    <row r="98" spans="1:82" ht="150" x14ac:dyDescent="0.25">
      <c r="A98" s="3"/>
      <c r="B98" s="3"/>
      <c r="C98" s="96"/>
      <c r="D98" s="96"/>
      <c r="E98" s="96"/>
      <c r="F98" s="88"/>
      <c r="G98" s="88"/>
      <c r="H98" s="88"/>
      <c r="I98" s="88"/>
      <c r="J98" s="5" t="s">
        <v>1666</v>
      </c>
      <c r="K98" s="5" t="s">
        <v>2290</v>
      </c>
      <c r="L98" s="5" t="s">
        <v>1667</v>
      </c>
      <c r="M98" s="5" t="s">
        <v>1668</v>
      </c>
      <c r="N98" s="5" t="s">
        <v>1181</v>
      </c>
      <c r="O98" s="5"/>
      <c r="P98" s="5"/>
      <c r="Q98" s="5"/>
      <c r="R98" s="5" t="s">
        <v>973</v>
      </c>
      <c r="S98" s="5"/>
      <c r="T98" s="5"/>
      <c r="U98" s="5"/>
      <c r="V98" s="5"/>
      <c r="W98" s="5"/>
      <c r="X98" s="5"/>
      <c r="Y98" s="5"/>
      <c r="Z98" s="5"/>
      <c r="AA98" s="5"/>
      <c r="AB98" s="5"/>
      <c r="AC98" s="5" t="s">
        <v>1183</v>
      </c>
      <c r="AD98" s="5" t="s">
        <v>1184</v>
      </c>
      <c r="AE98" s="97"/>
      <c r="AF98" s="97"/>
      <c r="AG98" s="97"/>
      <c r="AH98" s="97"/>
      <c r="AI98" s="97"/>
      <c r="AJ98" s="97"/>
      <c r="AK98" s="97"/>
      <c r="AL98" s="97"/>
      <c r="AM98" s="97"/>
      <c r="AN98" s="95"/>
      <c r="AO98" s="95"/>
      <c r="AP98" s="95"/>
      <c r="AQ98" s="95"/>
      <c r="AR98" s="95"/>
      <c r="AS98" s="94"/>
      <c r="AT98" s="94"/>
      <c r="AU98" s="94"/>
      <c r="AV98" s="94"/>
      <c r="AW98" s="94"/>
      <c r="AX98" s="94"/>
      <c r="AY98" s="94"/>
      <c r="AZ98" s="94"/>
      <c r="BA98" s="94"/>
      <c r="BB98" s="94"/>
      <c r="BC98" s="94"/>
      <c r="BD98" s="94"/>
      <c r="BE98" s="9" t="s">
        <v>1186</v>
      </c>
      <c r="BF98" s="9" t="s">
        <v>1187</v>
      </c>
      <c r="BG98" s="9" t="s">
        <v>1188</v>
      </c>
      <c r="BH98" s="9" t="s">
        <v>1040</v>
      </c>
      <c r="BI98" s="9"/>
      <c r="BJ98" s="9"/>
      <c r="BK98" s="9"/>
      <c r="BL98" s="9"/>
      <c r="BM98" s="9"/>
      <c r="BN98" s="93"/>
      <c r="BO98" s="93"/>
      <c r="BP98" s="93"/>
      <c r="BQ98" s="93"/>
      <c r="BR98" s="93"/>
      <c r="BS98" s="90"/>
      <c r="BU98" t="str">
        <f t="shared" si="4"/>
        <v>VLEP QUARKS : 8H = RC 50 ppm - 221 mg/m³ (FR)
RI 50 ppm - 221 mg/m³ (EU) - CT = RC 100 ppm - 442 mg/m³ (FR)
RI 100 ppm - 442 mg/m³ (EU)</v>
      </c>
      <c r="BV98" s="41">
        <f>_xlfn.XLOOKUP($L98,VLEP!$C:$C,VLEP!I:I)</f>
        <v>50</v>
      </c>
      <c r="BW98" s="41">
        <f>_xlfn.XLOOKUP($L98,VLEP!$C:$C,VLEP!J:J)</f>
        <v>221</v>
      </c>
      <c r="BX98" s="41">
        <f>_xlfn.XLOOKUP($L98,VLEP!$C:$C,VLEP!K:K)</f>
        <v>100</v>
      </c>
      <c r="BY98" s="41">
        <f>_xlfn.XLOOKUP($L98,VLEP!$C:$C,VLEP!L:L)</f>
        <v>442</v>
      </c>
      <c r="BZ98" s="27" t="str">
        <f>_xlfn.XLOOKUP($L98,VLEP!$C:$C,VLEP!M:M)</f>
        <v>Valeurs limites réglementaires contraignantes (article R. 4412-149 du Code du travail)</v>
      </c>
      <c r="CA98" s="38"/>
      <c r="CB98" t="str">
        <f t="shared" si="5"/>
        <v>VLEP INRS en PPM : 8H = 50 - CT = 100</v>
      </c>
      <c r="CC98" t="str">
        <f t="shared" si="6"/>
        <v>VLEP INRS en mg/m3 : 8H = 221 - CT = 442</v>
      </c>
      <c r="CD98" t="str">
        <f t="shared" si="7"/>
        <v>VLEP QUARKS : 8H = RC 50 ppm - 221 mg/m³ (FR)
RI 50 ppm - 221 mg/m³ (EU) - CT = RC 100 ppm - 442 mg/m³ (FR)
RI 100 ppm - 442 mg/m³ (EU) / VLEP INRS en PPM : 8H = 50 - CT = 100 / VLEP INRS en mg/m3 : 8H = 221 - CT = 442</v>
      </c>
    </row>
    <row r="99" spans="1:82" ht="150" x14ac:dyDescent="0.25">
      <c r="A99" s="3"/>
      <c r="B99" s="3"/>
      <c r="C99" s="96"/>
      <c r="D99" s="96"/>
      <c r="E99" s="96"/>
      <c r="F99" s="88"/>
      <c r="G99" s="88"/>
      <c r="H99" s="88"/>
      <c r="I99" s="88"/>
      <c r="J99" s="5" t="s">
        <v>1609</v>
      </c>
      <c r="K99" s="5" t="s">
        <v>2291</v>
      </c>
      <c r="L99" s="5" t="s">
        <v>128</v>
      </c>
      <c r="M99" s="5" t="s">
        <v>1610</v>
      </c>
      <c r="N99" s="5" t="s">
        <v>1181</v>
      </c>
      <c r="O99" s="5"/>
      <c r="P99" s="5"/>
      <c r="Q99" s="5"/>
      <c r="R99" s="5" t="s">
        <v>973</v>
      </c>
      <c r="S99" s="5"/>
      <c r="T99" s="5"/>
      <c r="U99" s="5"/>
      <c r="V99" s="5"/>
      <c r="W99" s="5"/>
      <c r="X99" s="5"/>
      <c r="Y99" s="5"/>
      <c r="Z99" s="5"/>
      <c r="AA99" s="5"/>
      <c r="AB99" s="5"/>
      <c r="AC99" s="5" t="s">
        <v>1183</v>
      </c>
      <c r="AD99" s="5" t="s">
        <v>1184</v>
      </c>
      <c r="AE99" s="97"/>
      <c r="AF99" s="97"/>
      <c r="AG99" s="97"/>
      <c r="AH99" s="97"/>
      <c r="AI99" s="97"/>
      <c r="AJ99" s="97"/>
      <c r="AK99" s="97"/>
      <c r="AL99" s="97"/>
      <c r="AM99" s="97"/>
      <c r="AN99" s="95"/>
      <c r="AO99" s="95"/>
      <c r="AP99" s="95"/>
      <c r="AQ99" s="95"/>
      <c r="AR99" s="95"/>
      <c r="AS99" s="94"/>
      <c r="AT99" s="94"/>
      <c r="AU99" s="94"/>
      <c r="AV99" s="94"/>
      <c r="AW99" s="94"/>
      <c r="AX99" s="94"/>
      <c r="AY99" s="94"/>
      <c r="AZ99" s="94"/>
      <c r="BA99" s="94"/>
      <c r="BB99" s="94"/>
      <c r="BC99" s="94"/>
      <c r="BD99" s="94"/>
      <c r="BE99" s="9" t="s">
        <v>1186</v>
      </c>
      <c r="BF99" s="9" t="s">
        <v>1187</v>
      </c>
      <c r="BG99" s="9" t="s">
        <v>1188</v>
      </c>
      <c r="BH99" s="9" t="s">
        <v>1040</v>
      </c>
      <c r="BI99" s="9"/>
      <c r="BJ99" s="9"/>
      <c r="BK99" s="9"/>
      <c r="BL99" s="9"/>
      <c r="BM99" s="9"/>
      <c r="BN99" s="93"/>
      <c r="BO99" s="93"/>
      <c r="BP99" s="93"/>
      <c r="BQ99" s="93"/>
      <c r="BR99" s="93"/>
      <c r="BS99" s="91"/>
      <c r="BU99" t="str">
        <f t="shared" si="4"/>
        <v>VLEP QUARKS : 8H = RC 50 ppm - 221 mg/m³ (FR)
RI 50 ppm - 221 mg/m³ (EU) - CT = RC 100 ppm - 442 mg/m³ (FR)
RI 100 ppm - 442 mg/m³ (EU)</v>
      </c>
      <c r="BV99" s="41">
        <f>_xlfn.XLOOKUP($L99,VLEP!$C:$C,VLEP!I:I)</f>
        <v>50</v>
      </c>
      <c r="BW99" s="41">
        <f>_xlfn.XLOOKUP($L99,VLEP!$C:$C,VLEP!J:J)</f>
        <v>221</v>
      </c>
      <c r="BX99" s="41">
        <f>_xlfn.XLOOKUP($L99,VLEP!$C:$C,VLEP!K:K)</f>
        <v>100</v>
      </c>
      <c r="BY99" s="41">
        <f>_xlfn.XLOOKUP($L99,VLEP!$C:$C,VLEP!L:L)</f>
        <v>442</v>
      </c>
      <c r="BZ99" s="27" t="str">
        <f>_xlfn.XLOOKUP($L99,VLEP!$C:$C,VLEP!M:M)</f>
        <v>Valeurs limites réglementaires contraignantes (article R. 4412-149 du Code du travail)</v>
      </c>
      <c r="CA99" s="38"/>
      <c r="CB99" t="str">
        <f t="shared" si="5"/>
        <v>VLEP INRS en PPM : 8H = 50 - CT = 100</v>
      </c>
      <c r="CC99" t="str">
        <f t="shared" si="6"/>
        <v>VLEP INRS en mg/m3 : 8H = 221 - CT = 442</v>
      </c>
      <c r="CD99" t="str">
        <f t="shared" si="7"/>
        <v>VLEP QUARKS : 8H = RC 50 ppm - 221 mg/m³ (FR)
RI 50 ppm - 221 mg/m³ (EU) - CT = RC 100 ppm - 442 mg/m³ (FR)
RI 100 ppm - 442 mg/m³ (EU) / VLEP INRS en PPM : 8H = 50 - CT = 100 / VLEP INRS en mg/m3 : 8H = 221 - CT = 442</v>
      </c>
    </row>
    <row r="100" spans="1:82" ht="45" x14ac:dyDescent="0.25">
      <c r="A100" s="3"/>
      <c r="B100" s="3"/>
      <c r="C100" s="87"/>
      <c r="D100" s="87"/>
      <c r="E100" s="87"/>
      <c r="F100" s="77"/>
      <c r="G100" s="77"/>
      <c r="H100" s="77"/>
      <c r="I100" s="77"/>
      <c r="J100" s="5" t="s">
        <v>477</v>
      </c>
      <c r="K100" s="5" t="s">
        <v>2292</v>
      </c>
      <c r="L100" s="5" t="s">
        <v>130</v>
      </c>
      <c r="M100" s="5" t="s">
        <v>1626</v>
      </c>
      <c r="N100" s="5" t="s">
        <v>1627</v>
      </c>
      <c r="O100" s="5"/>
      <c r="P100" s="5" t="s">
        <v>1160</v>
      </c>
      <c r="Q100" s="5" t="s">
        <v>1031</v>
      </c>
      <c r="R100" s="5"/>
      <c r="S100" s="5" t="s">
        <v>351</v>
      </c>
      <c r="T100" s="5" t="s">
        <v>977</v>
      </c>
      <c r="U100" s="5"/>
      <c r="V100" s="5" t="s">
        <v>977</v>
      </c>
      <c r="W100" s="5"/>
      <c r="X100" s="5"/>
      <c r="Y100" s="5"/>
      <c r="Z100" s="5"/>
      <c r="AA100" s="5"/>
      <c r="AB100" s="5"/>
      <c r="AC100" s="5" t="s">
        <v>1628</v>
      </c>
      <c r="AD100" s="5" t="s">
        <v>1629</v>
      </c>
      <c r="AE100" s="85"/>
      <c r="AF100" s="85"/>
      <c r="AG100" s="85"/>
      <c r="AH100" s="85"/>
      <c r="AI100" s="85"/>
      <c r="AJ100" s="85"/>
      <c r="AK100" s="85"/>
      <c r="AL100" s="85"/>
      <c r="AM100" s="85"/>
      <c r="AN100" s="83"/>
      <c r="AO100" s="83"/>
      <c r="AP100" s="83"/>
      <c r="AQ100" s="83"/>
      <c r="AR100" s="83"/>
      <c r="AS100" s="79"/>
      <c r="AT100" s="79"/>
      <c r="AU100" s="79"/>
      <c r="AV100" s="79"/>
      <c r="AW100" s="79"/>
      <c r="AX100" s="79"/>
      <c r="AY100" s="79"/>
      <c r="AZ100" s="79"/>
      <c r="BA100" s="79"/>
      <c r="BB100" s="79"/>
      <c r="BC100" s="79"/>
      <c r="BD100" s="79"/>
      <c r="BE100" s="9" t="s">
        <v>1011</v>
      </c>
      <c r="BF100" s="9" t="s">
        <v>1630</v>
      </c>
      <c r="BG100" s="9" t="s">
        <v>1135</v>
      </c>
      <c r="BH100" s="9" t="s">
        <v>1040</v>
      </c>
      <c r="BI100" s="9"/>
      <c r="BJ100" s="9"/>
      <c r="BK100" s="9"/>
      <c r="BL100" s="9"/>
      <c r="BM100" s="9"/>
      <c r="BN100" s="81"/>
      <c r="BO100" s="81"/>
      <c r="BP100" s="81"/>
      <c r="BQ100" s="81"/>
      <c r="BR100" s="81"/>
      <c r="BS100" s="92"/>
      <c r="BU100" t="str">
        <f t="shared" si="4"/>
        <v>VLEP QUARKS : 8H = RC 10 ppm - 50 mg/m³ (FR)
RI 20 ppm - 100 mg/m³ - 10 ppm - 50 mg/m³ (EU) - CT = RC 50 ppm - 250 mg/m³ (FR)
RI 50 ppm - 250 mg/m³ - 50 ppm - 250 mg/m³ (EU)</v>
      </c>
      <c r="BV100" s="41">
        <f>_xlfn.XLOOKUP($L100,VLEP!$C:$C,VLEP!I:I)</f>
        <v>10</v>
      </c>
      <c r="BW100" s="41">
        <f>_xlfn.XLOOKUP($L100,VLEP!$C:$C,VLEP!J:J)</f>
        <v>50</v>
      </c>
      <c r="BX100" s="41">
        <f>_xlfn.XLOOKUP($L100,VLEP!$C:$C,VLEP!K:K)</f>
        <v>50</v>
      </c>
      <c r="BY100" s="41">
        <f>_xlfn.XLOOKUP($L100,VLEP!$C:$C,VLEP!L:L)</f>
        <v>250</v>
      </c>
      <c r="BZ100" s="27" t="str">
        <f>_xlfn.XLOOKUP($L100,VLEP!$C:$C,VLEP!M:M)</f>
        <v>Valeurs limites réglementaires contraignantes (article R. 4412-149 du Code du travail)</v>
      </c>
      <c r="CA100" s="38"/>
      <c r="CB100" t="str">
        <f t="shared" si="5"/>
        <v>VLEP INRS en PPM : 8H = 10 - CT = 50</v>
      </c>
      <c r="CC100" t="str">
        <f t="shared" si="6"/>
        <v>VLEP INRS en mg/m3 : 8H = 50 - CT = 250</v>
      </c>
      <c r="CD100" t="str">
        <f t="shared" si="7"/>
        <v>VLEP QUARKS : 8H = RC 10 ppm - 50 mg/m³ (FR)
RI 20 ppm - 100 mg/m³ - 10 ppm - 50 mg/m³ (EU) - CT = RC 50 ppm - 250 mg/m³ (FR)
RI 50 ppm - 250 mg/m³ - 50 ppm - 250 mg/m³ (EU) / VLEP INRS en PPM : 8H = 10 - CT = 50 / VLEP INRS en mg/m3 : 8H = 50 - CT = 250</v>
      </c>
    </row>
    <row r="101" spans="1:82" ht="30" x14ac:dyDescent="0.25">
      <c r="A101" s="3"/>
      <c r="B101" s="3"/>
      <c r="C101" s="3" t="s">
        <v>1832</v>
      </c>
      <c r="D101" s="3"/>
      <c r="E101" s="3"/>
      <c r="F101" s="4" t="s">
        <v>2445</v>
      </c>
      <c r="G101" s="4" t="s">
        <v>310</v>
      </c>
      <c r="H101" s="4" t="s">
        <v>2170</v>
      </c>
      <c r="I101" s="4" t="s">
        <v>549</v>
      </c>
      <c r="J101" s="5" t="s">
        <v>1042</v>
      </c>
      <c r="K101" s="5" t="s">
        <v>2403</v>
      </c>
      <c r="L101" s="5" t="s">
        <v>70</v>
      </c>
      <c r="M101" s="5" t="s">
        <v>1044</v>
      </c>
      <c r="N101" s="5" t="s">
        <v>1045</v>
      </c>
      <c r="O101" s="5"/>
      <c r="P101" s="5"/>
      <c r="Q101" s="5"/>
      <c r="R101" s="5" t="s">
        <v>962</v>
      </c>
      <c r="S101" s="5"/>
      <c r="T101" s="5"/>
      <c r="U101" s="5"/>
      <c r="V101" s="5"/>
      <c r="W101" s="5"/>
      <c r="X101" s="5"/>
      <c r="Y101" s="5"/>
      <c r="Z101" s="5"/>
      <c r="AA101" s="5"/>
      <c r="AB101" s="5"/>
      <c r="AC101" s="5" t="s">
        <v>1046</v>
      </c>
      <c r="AD101" s="5" t="s">
        <v>1047</v>
      </c>
      <c r="AE101" s="6" t="s">
        <v>151</v>
      </c>
      <c r="AF101" s="6">
        <v>78</v>
      </c>
      <c r="AG101" s="6"/>
      <c r="AH101" s="6" t="s">
        <v>946</v>
      </c>
      <c r="AI101" s="6"/>
      <c r="AJ101" s="6"/>
      <c r="AK101" s="6">
        <v>22</v>
      </c>
      <c r="AL101" s="6">
        <v>7</v>
      </c>
      <c r="AM101" s="6"/>
      <c r="AN101" s="7" t="s">
        <v>826</v>
      </c>
      <c r="AO101" s="7"/>
      <c r="AP101" s="7"/>
      <c r="AQ101" s="7"/>
      <c r="AR101" s="7"/>
      <c r="AS101" s="8"/>
      <c r="AT101" s="8" t="s">
        <v>134</v>
      </c>
      <c r="AU101" s="8"/>
      <c r="AV101" s="8"/>
      <c r="AW101" s="8"/>
      <c r="AX101" s="8"/>
      <c r="AY101" s="8" t="s">
        <v>134</v>
      </c>
      <c r="AZ101" s="8"/>
      <c r="BA101" s="8"/>
      <c r="BB101" s="8"/>
      <c r="BC101" s="8" t="s">
        <v>166</v>
      </c>
      <c r="BD101" s="8" t="s">
        <v>1010</v>
      </c>
      <c r="BE101" s="9" t="s">
        <v>1011</v>
      </c>
      <c r="BF101" s="9" t="s">
        <v>1048</v>
      </c>
      <c r="BG101" s="9" t="s">
        <v>1049</v>
      </c>
      <c r="BH101" s="9"/>
      <c r="BI101" s="9"/>
      <c r="BJ101" s="9"/>
      <c r="BK101" s="9"/>
      <c r="BL101" s="9" t="s">
        <v>1050</v>
      </c>
      <c r="BM101" s="9"/>
      <c r="BN101" s="9"/>
      <c r="BO101" s="9"/>
      <c r="BP101" s="9"/>
      <c r="BQ101" s="9"/>
      <c r="BR101" s="9"/>
      <c r="BS101" s="90"/>
      <c r="BU101" t="str">
        <f t="shared" si="4"/>
        <v>VLEP QUARKS : 8H = I 1000 ppm - 1900 mg/m³ (FR) - CT = I 9500 mg/m³ - 5000 ppm (FR)</v>
      </c>
      <c r="BV101" s="41">
        <f>_xlfn.XLOOKUP($L101,VLEP!$C:$C,VLEP!I:I)</f>
        <v>1000</v>
      </c>
      <c r="BW101" s="41">
        <f>_xlfn.XLOOKUP($L101,VLEP!$C:$C,VLEP!J:J)</f>
        <v>1900</v>
      </c>
      <c r="BX101" s="41">
        <f>_xlfn.XLOOKUP($L101,VLEP!$C:$C,VLEP!K:K)</f>
        <v>5000</v>
      </c>
      <c r="BY101" s="41">
        <f>_xlfn.XLOOKUP($L101,VLEP!$C:$C,VLEP!L:L)</f>
        <v>9500</v>
      </c>
      <c r="BZ101" s="27">
        <f>_xlfn.XLOOKUP($L101,VLEP!$C:$C,VLEP!M:M)</f>
        <v>0</v>
      </c>
      <c r="CA101" s="38"/>
      <c r="CB101" t="str">
        <f t="shared" si="5"/>
        <v>VLEP INRS en PPM : 8H = 1000 - CT = 5000</v>
      </c>
      <c r="CC101" t="str">
        <f t="shared" si="6"/>
        <v>VLEP INRS en mg/m3 : 8H = 1900 - CT = 9500</v>
      </c>
      <c r="CD101" t="str">
        <f t="shared" si="7"/>
        <v>VLEP QUARKS : 8H = I 1000 ppm - 1900 mg/m³ (FR) - CT = I 9500 mg/m³ - 5000 ppm (FR) / VLEP INRS en PPM : 8H = 1000 - CT = 5000 / VLEP INRS en mg/m3 : 8H = 1900 - CT = 9500</v>
      </c>
    </row>
    <row r="102" spans="1:82" ht="30" x14ac:dyDescent="0.25">
      <c r="A102" s="3"/>
      <c r="B102" s="3"/>
      <c r="C102" s="3" t="s">
        <v>1832</v>
      </c>
      <c r="D102" s="3"/>
      <c r="E102" s="3"/>
      <c r="F102" s="4" t="s">
        <v>2374</v>
      </c>
      <c r="G102" s="4" t="s">
        <v>141</v>
      </c>
      <c r="H102" s="4" t="s">
        <v>2404</v>
      </c>
      <c r="I102" s="4" t="s">
        <v>359</v>
      </c>
      <c r="J102" s="5" t="s">
        <v>2088</v>
      </c>
      <c r="K102" s="5" t="s">
        <v>984</v>
      </c>
      <c r="L102" s="5" t="s">
        <v>73</v>
      </c>
      <c r="M102" s="5" t="s">
        <v>2089</v>
      </c>
      <c r="N102" s="5" t="s">
        <v>2090</v>
      </c>
      <c r="O102" s="5"/>
      <c r="P102" s="5"/>
      <c r="Q102" s="5"/>
      <c r="R102" s="5"/>
      <c r="S102" s="5"/>
      <c r="T102" s="5"/>
      <c r="U102" s="5"/>
      <c r="V102" s="5"/>
      <c r="W102" s="5"/>
      <c r="X102" s="5"/>
      <c r="Y102" s="5"/>
      <c r="Z102" s="5"/>
      <c r="AA102" s="5"/>
      <c r="AB102" s="5"/>
      <c r="AC102" s="5" t="s">
        <v>2091</v>
      </c>
      <c r="AD102" s="5" t="s">
        <v>2092</v>
      </c>
      <c r="AE102" s="6" t="s">
        <v>151</v>
      </c>
      <c r="AF102" s="6">
        <v>117.9</v>
      </c>
      <c r="AG102" s="6"/>
      <c r="AH102" s="6" t="s">
        <v>946</v>
      </c>
      <c r="AI102" s="6"/>
      <c r="AJ102" s="6"/>
      <c r="AK102" s="6">
        <v>39</v>
      </c>
      <c r="AL102" s="6">
        <v>2.5</v>
      </c>
      <c r="AM102" s="6"/>
      <c r="AN102" s="7" t="s">
        <v>2093</v>
      </c>
      <c r="AO102" s="7"/>
      <c r="AP102" s="7"/>
      <c r="AQ102" s="7"/>
      <c r="AR102" s="7"/>
      <c r="AS102" s="8"/>
      <c r="AT102" s="8" t="s">
        <v>134</v>
      </c>
      <c r="AU102" s="8"/>
      <c r="AV102" s="8"/>
      <c r="AW102" s="8" t="s">
        <v>134</v>
      </c>
      <c r="AX102" s="8"/>
      <c r="AY102" s="8"/>
      <c r="AZ102" s="8"/>
      <c r="BA102" s="8"/>
      <c r="BB102" s="8"/>
      <c r="BC102" s="8"/>
      <c r="BD102" s="8" t="s">
        <v>2094</v>
      </c>
      <c r="BE102" s="9" t="s">
        <v>1011</v>
      </c>
      <c r="BF102" s="9"/>
      <c r="BG102" s="9" t="s">
        <v>2095</v>
      </c>
      <c r="BH102" s="9"/>
      <c r="BI102" s="9"/>
      <c r="BJ102" s="9"/>
      <c r="BK102" s="9"/>
      <c r="BL102" s="9"/>
      <c r="BM102" s="9" t="s">
        <v>1040</v>
      </c>
      <c r="BN102" s="9"/>
      <c r="BO102" s="9"/>
      <c r="BP102" s="9"/>
      <c r="BQ102" s="9"/>
      <c r="BR102" s="9"/>
      <c r="BS102" s="64"/>
      <c r="BU102" t="str">
        <f t="shared" si="4"/>
        <v>VLEP QUARKS : 8H = RI 10 ppm - 25 mg/m³ (FR)
RI 10 ppm - 25 mg/m³ (EU) - CT = RI 20 ppm - 50 mg/m³ (FR)
RI 20 ppm - 50 mg/m³ (EU)</v>
      </c>
      <c r="BV102" s="41">
        <f>_xlfn.XLOOKUP($L102,VLEP!$C:$C,VLEP!I:I)</f>
        <v>10</v>
      </c>
      <c r="BW102" s="41">
        <f>_xlfn.XLOOKUP($L102,VLEP!$C:$C,VLEP!J:J)</f>
        <v>25</v>
      </c>
      <c r="BX102" s="41">
        <f>_xlfn.XLOOKUP($L102,VLEP!$C:$C,VLEP!K:K)</f>
        <v>20</v>
      </c>
      <c r="BY102" s="41">
        <f>_xlfn.XLOOKUP($L102,VLEP!$C:$C,VLEP!L:L)</f>
        <v>50</v>
      </c>
      <c r="BZ102" s="27" t="str">
        <f>_xlfn.XLOOKUP($L102,VLEP!$C:$C,VLEP!M:M)</f>
        <v>Valeurs limites réglementaires indicatives (arrêté du 30-06-2004 modifié)</v>
      </c>
      <c r="CA102" s="38"/>
      <c r="CB102" t="str">
        <f t="shared" si="5"/>
        <v>VLEP INRS en PPM : 8H = 10 - CT = 20</v>
      </c>
      <c r="CC102" t="str">
        <f t="shared" si="6"/>
        <v>VLEP INRS en mg/m3 : 8H = 25 - CT = 50</v>
      </c>
      <c r="CD102" t="str">
        <f t="shared" si="7"/>
        <v>VLEP QUARKS : 8H = RI 10 ppm - 25 mg/m³ (FR)
RI 10 ppm - 25 mg/m³ (EU) - CT = RI 20 ppm - 50 mg/m³ (FR)
RI 20 ppm - 50 mg/m³ (EU) / VLEP INRS en PPM : 8H = 10 - CT = 20 / VLEP INRS en mg/m3 : 8H = 25 - CT = 50</v>
      </c>
    </row>
    <row r="103" spans="1:82" x14ac:dyDescent="0.25">
      <c r="A103" s="3"/>
      <c r="B103" s="3"/>
      <c r="C103" s="3"/>
      <c r="D103" s="3"/>
      <c r="E103" s="3"/>
      <c r="F103" s="4"/>
      <c r="G103" s="4"/>
      <c r="H103" s="4"/>
      <c r="I103" s="65"/>
      <c r="J103" s="5" t="s">
        <v>992</v>
      </c>
      <c r="K103" s="5" t="s">
        <v>993</v>
      </c>
      <c r="L103" s="5" t="s">
        <v>100</v>
      </c>
      <c r="M103" s="5" t="s">
        <v>957</v>
      </c>
      <c r="N103" s="5"/>
      <c r="O103" s="5"/>
      <c r="P103" s="5"/>
      <c r="Q103" s="5"/>
      <c r="R103" s="5"/>
      <c r="S103" s="5"/>
      <c r="T103" s="5"/>
      <c r="U103" s="5"/>
      <c r="V103" s="5"/>
      <c r="W103" s="5"/>
      <c r="X103" s="5"/>
      <c r="Y103" s="5"/>
      <c r="Z103" s="5"/>
      <c r="AA103" s="5"/>
      <c r="AB103" s="5"/>
      <c r="AC103" s="5"/>
      <c r="AD103" s="5"/>
      <c r="AE103" s="6"/>
      <c r="AF103" s="6"/>
      <c r="AG103" s="6"/>
      <c r="AH103" s="6"/>
      <c r="AI103" s="6"/>
      <c r="AJ103" s="6"/>
      <c r="AK103" s="6"/>
      <c r="AL103" s="6"/>
      <c r="AM103" s="6"/>
      <c r="AN103" s="7"/>
      <c r="AO103" s="7"/>
      <c r="AP103" s="7"/>
      <c r="AQ103" s="7"/>
      <c r="AR103" s="7"/>
      <c r="AS103" s="8"/>
      <c r="AT103" s="8"/>
      <c r="AU103" s="8"/>
      <c r="AV103" s="8"/>
      <c r="AW103" s="8"/>
      <c r="AX103" s="8"/>
      <c r="AY103" s="8"/>
      <c r="AZ103" s="8"/>
      <c r="BA103" s="8"/>
      <c r="BB103" s="8"/>
      <c r="BC103" s="8"/>
      <c r="BD103" s="8"/>
      <c r="BE103" s="9"/>
      <c r="BF103" s="9"/>
      <c r="BG103" s="9"/>
      <c r="BH103" s="9"/>
      <c r="BI103" s="9"/>
      <c r="BJ103" s="9"/>
      <c r="BK103" s="9"/>
      <c r="BL103" s="9"/>
      <c r="BM103" s="9"/>
      <c r="BN103" s="9"/>
      <c r="BO103" s="9"/>
      <c r="BP103" s="9"/>
      <c r="BQ103" s="9"/>
      <c r="BR103" s="9"/>
      <c r="BS103" s="25"/>
      <c r="BU103" t="str">
        <f t="shared" si="4"/>
        <v xml:space="preserve">VLEP QUARKS : 8H =  - CT = </v>
      </c>
      <c r="BV103" s="41">
        <f>_xlfn.XLOOKUP($L103,VLEP!$C:$C,VLEP!I:I)</f>
        <v>0</v>
      </c>
      <c r="BW103" s="41">
        <f>_xlfn.XLOOKUP($L103,VLEP!$C:$C,VLEP!J:J)</f>
        <v>0</v>
      </c>
      <c r="BX103" s="41">
        <f>_xlfn.XLOOKUP($L103,VLEP!$C:$C,VLEP!K:K)</f>
        <v>1</v>
      </c>
      <c r="BY103" s="41">
        <f>_xlfn.XLOOKUP($L103,VLEP!$C:$C,VLEP!L:L)</f>
        <v>2.6</v>
      </c>
      <c r="BZ103" s="27" t="str">
        <f>_xlfn.XLOOKUP($L103,VLEP!$C:$C,VLEP!M:M)</f>
        <v>Valeurs limites réglementaires indicatives (arrêté du 30-06-2004 modifié)</v>
      </c>
      <c r="CA103" s="38"/>
      <c r="CB103" t="str">
        <f t="shared" si="5"/>
        <v>VLEP INRS en PPM : 8H = 0 - CT = 1</v>
      </c>
      <c r="CC103" t="str">
        <f t="shared" si="6"/>
        <v>VLEP INRS en mg/m3 : 8H = 0 - CT = 2,6</v>
      </c>
      <c r="CD103" t="str">
        <f t="shared" si="7"/>
        <v>VLEP QUARKS : 8H =  - CT =  / VLEP INRS en PPM : 8H = 0 - CT = 1 / VLEP INRS en mg/m3 : 8H = 0 - CT = 2,6</v>
      </c>
    </row>
    <row r="104" spans="1:82" x14ac:dyDescent="0.25">
      <c r="A104" s="3"/>
      <c r="B104" s="3"/>
      <c r="C104" s="3"/>
      <c r="D104" s="3"/>
      <c r="E104" s="3"/>
      <c r="F104" s="4"/>
      <c r="G104" s="4"/>
      <c r="H104" s="4"/>
      <c r="I104" s="35"/>
      <c r="J104" s="5" t="s">
        <v>1016</v>
      </c>
      <c r="K104" s="5" t="s">
        <v>993</v>
      </c>
      <c r="L104" s="5" t="s">
        <v>100</v>
      </c>
      <c r="M104" s="5"/>
      <c r="N104" s="5"/>
      <c r="O104" s="5"/>
      <c r="P104" s="5"/>
      <c r="Q104" s="5"/>
      <c r="R104" s="5"/>
      <c r="S104" s="5"/>
      <c r="T104" s="5"/>
      <c r="U104" s="5"/>
      <c r="V104" s="5"/>
      <c r="W104" s="5"/>
      <c r="X104" s="5"/>
      <c r="Y104" s="5"/>
      <c r="Z104" s="5"/>
      <c r="AA104" s="5"/>
      <c r="AB104" s="5"/>
      <c r="AC104" s="5"/>
      <c r="AD104" s="5"/>
      <c r="AE104" s="6"/>
      <c r="AF104" s="6"/>
      <c r="AG104" s="6"/>
      <c r="AH104" s="6"/>
      <c r="AI104" s="6"/>
      <c r="AJ104" s="6"/>
      <c r="AK104" s="6"/>
      <c r="AL104" s="6"/>
      <c r="AM104" s="6"/>
      <c r="AN104" s="7"/>
      <c r="AO104" s="7"/>
      <c r="AP104" s="7"/>
      <c r="AQ104" s="7"/>
      <c r="AR104" s="7"/>
      <c r="AS104" s="8"/>
      <c r="AT104" s="8"/>
      <c r="AU104" s="8"/>
      <c r="AV104" s="8"/>
      <c r="AW104" s="8"/>
      <c r="AX104" s="8"/>
      <c r="AY104" s="8"/>
      <c r="AZ104" s="8"/>
      <c r="BA104" s="8"/>
      <c r="BB104" s="8"/>
      <c r="BC104" s="8"/>
      <c r="BD104" s="8"/>
      <c r="BE104" s="9"/>
      <c r="BF104" s="9"/>
      <c r="BG104" s="9"/>
      <c r="BH104" s="9"/>
      <c r="BI104" s="9"/>
      <c r="BJ104" s="9"/>
      <c r="BK104" s="9"/>
      <c r="BL104" s="9"/>
      <c r="BM104" s="9"/>
      <c r="BN104" s="9"/>
      <c r="BO104" s="9"/>
      <c r="BP104" s="9"/>
      <c r="BQ104" s="9"/>
      <c r="BR104" s="9"/>
      <c r="BS104" s="91"/>
      <c r="BU104" t="str">
        <f t="shared" si="4"/>
        <v xml:space="preserve">VLEP QUARKS : 8H =  - CT = </v>
      </c>
      <c r="BV104" s="41">
        <f>_xlfn.XLOOKUP($L104,VLEP!$C:$C,VLEP!I:I)</f>
        <v>0</v>
      </c>
      <c r="BW104" s="41">
        <f>_xlfn.XLOOKUP($L104,VLEP!$C:$C,VLEP!J:J)</f>
        <v>0</v>
      </c>
      <c r="BX104" s="41">
        <f>_xlfn.XLOOKUP($L104,VLEP!$C:$C,VLEP!K:K)</f>
        <v>1</v>
      </c>
      <c r="BY104" s="41">
        <f>_xlfn.XLOOKUP($L104,VLEP!$C:$C,VLEP!L:L)</f>
        <v>2.6</v>
      </c>
      <c r="BZ104" s="27" t="str">
        <f>_xlfn.XLOOKUP($L104,VLEP!$C:$C,VLEP!M:M)</f>
        <v>Valeurs limites réglementaires indicatives (arrêté du 30-06-2004 modifié)</v>
      </c>
      <c r="CA104" s="38"/>
      <c r="CB104" t="str">
        <f t="shared" si="5"/>
        <v>VLEP INRS en PPM : 8H = 0 - CT = 1</v>
      </c>
      <c r="CC104" t="str">
        <f t="shared" si="6"/>
        <v>VLEP INRS en mg/m3 : 8H = 0 - CT = 2,6</v>
      </c>
      <c r="CD104" t="str">
        <f t="shared" si="7"/>
        <v>VLEP QUARKS : 8H =  - CT =  / VLEP INRS en PPM : 8H = 0 - CT = 1 / VLEP INRS en mg/m3 : 8H = 0 - CT = 2,6</v>
      </c>
    </row>
    <row r="105" spans="1:82" ht="14.45" customHeight="1" x14ac:dyDescent="0.25">
      <c r="A105" s="3"/>
      <c r="B105" s="3"/>
      <c r="C105" s="3"/>
      <c r="D105" s="3"/>
      <c r="E105" s="3"/>
      <c r="F105" s="4"/>
      <c r="G105" s="4"/>
      <c r="H105" s="4"/>
      <c r="I105" s="65"/>
      <c r="J105" s="5" t="s">
        <v>992</v>
      </c>
      <c r="K105" s="5" t="s">
        <v>993</v>
      </c>
      <c r="L105" s="5" t="s">
        <v>100</v>
      </c>
      <c r="M105" s="5"/>
      <c r="N105" s="5"/>
      <c r="O105" s="5"/>
      <c r="P105" s="5"/>
      <c r="Q105" s="5"/>
      <c r="R105" s="5"/>
      <c r="S105" s="5"/>
      <c r="T105" s="5"/>
      <c r="U105" s="5"/>
      <c r="V105" s="5"/>
      <c r="W105" s="5"/>
      <c r="X105" s="5"/>
      <c r="Y105" s="5"/>
      <c r="Z105" s="5"/>
      <c r="AA105" s="5"/>
      <c r="AB105" s="5"/>
      <c r="AC105" s="5"/>
      <c r="AD105" s="5"/>
      <c r="AE105" s="6"/>
      <c r="AF105" s="6"/>
      <c r="AG105" s="6"/>
      <c r="AH105" s="6"/>
      <c r="AI105" s="6"/>
      <c r="AJ105" s="6"/>
      <c r="AK105" s="6"/>
      <c r="AL105" s="6"/>
      <c r="AM105" s="6"/>
      <c r="AN105" s="7"/>
      <c r="AO105" s="7"/>
      <c r="AP105" s="7"/>
      <c r="AQ105" s="7"/>
      <c r="AR105" s="7"/>
      <c r="AS105" s="8"/>
      <c r="AT105" s="8"/>
      <c r="AU105" s="8"/>
      <c r="AV105" s="8"/>
      <c r="AW105" s="8"/>
      <c r="AX105" s="8"/>
      <c r="AY105" s="8"/>
      <c r="AZ105" s="8"/>
      <c r="BA105" s="8"/>
      <c r="BB105" s="8"/>
      <c r="BC105" s="8"/>
      <c r="BD105" s="8"/>
      <c r="BE105" s="9"/>
      <c r="BF105" s="9"/>
      <c r="BG105" s="9"/>
      <c r="BH105" s="9"/>
      <c r="BI105" s="9"/>
      <c r="BJ105" s="9"/>
      <c r="BK105" s="9"/>
      <c r="BL105" s="9"/>
      <c r="BM105" s="9"/>
      <c r="BN105" s="9"/>
      <c r="BO105" s="9"/>
      <c r="BP105" s="9"/>
      <c r="BQ105" s="9"/>
      <c r="BR105" s="9"/>
      <c r="BS105" s="92"/>
      <c r="BU105" t="str">
        <f t="shared" si="4"/>
        <v xml:space="preserve">VLEP QUARKS : 8H =  - CT = </v>
      </c>
      <c r="BV105" s="41">
        <f>_xlfn.XLOOKUP($L105,VLEP!$C:$C,VLEP!I:I)</f>
        <v>0</v>
      </c>
      <c r="BW105" s="41">
        <f>_xlfn.XLOOKUP($L105,VLEP!$C:$C,VLEP!J:J)</f>
        <v>0</v>
      </c>
      <c r="BX105" s="41">
        <f>_xlfn.XLOOKUP($L105,VLEP!$C:$C,VLEP!K:K)</f>
        <v>1</v>
      </c>
      <c r="BY105" s="41">
        <f>_xlfn.XLOOKUP($L105,VLEP!$C:$C,VLEP!L:L)</f>
        <v>2.6</v>
      </c>
      <c r="BZ105" s="27" t="str">
        <f>_xlfn.XLOOKUP($L105,VLEP!$C:$C,VLEP!M:M)</f>
        <v>Valeurs limites réglementaires indicatives (arrêté du 30-06-2004 modifié)</v>
      </c>
      <c r="CA105" s="38"/>
      <c r="CB105" t="str">
        <f t="shared" si="5"/>
        <v>VLEP INRS en PPM : 8H = 0 - CT = 1</v>
      </c>
      <c r="CC105" t="str">
        <f t="shared" si="6"/>
        <v>VLEP INRS en mg/m3 : 8H = 0 - CT = 2,6</v>
      </c>
      <c r="CD105" t="str">
        <f t="shared" si="7"/>
        <v>VLEP QUARKS : 8H =  - CT =  / VLEP INRS en PPM : 8H = 0 - CT = 1 / VLEP INRS en mg/m3 : 8H = 0 - CT = 2,6</v>
      </c>
    </row>
    <row r="106" spans="1:82" x14ac:dyDescent="0.25">
      <c r="A106" s="3"/>
      <c r="B106" s="3"/>
      <c r="C106" s="3"/>
      <c r="D106" s="3"/>
      <c r="E106" s="3"/>
      <c r="F106" s="4"/>
      <c r="G106" s="4"/>
      <c r="H106" s="4"/>
      <c r="I106" s="65"/>
      <c r="J106" s="5" t="s">
        <v>2386</v>
      </c>
      <c r="K106" s="5" t="s">
        <v>982</v>
      </c>
      <c r="L106" s="5" t="s">
        <v>96</v>
      </c>
      <c r="M106" s="5"/>
      <c r="N106" s="5"/>
      <c r="O106" s="5"/>
      <c r="P106" s="5"/>
      <c r="Q106" s="5"/>
      <c r="R106" s="5"/>
      <c r="S106" s="5"/>
      <c r="T106" s="5"/>
      <c r="U106" s="5"/>
      <c r="V106" s="5" t="s">
        <v>977</v>
      </c>
      <c r="W106" s="5"/>
      <c r="X106" s="5"/>
      <c r="Y106" s="5"/>
      <c r="Z106" s="5"/>
      <c r="AA106" s="5"/>
      <c r="AB106" s="5"/>
      <c r="AC106" s="5"/>
      <c r="AD106" s="5"/>
      <c r="AE106" s="6"/>
      <c r="AF106" s="6"/>
      <c r="AG106" s="6"/>
      <c r="AH106" s="6"/>
      <c r="AI106" s="6"/>
      <c r="AJ106" s="6"/>
      <c r="AK106" s="6"/>
      <c r="AL106" s="6"/>
      <c r="AM106" s="6"/>
      <c r="AN106" s="7"/>
      <c r="AO106" s="7"/>
      <c r="AP106" s="7"/>
      <c r="AQ106" s="7"/>
      <c r="AR106" s="7"/>
      <c r="AS106" s="8"/>
      <c r="AT106" s="8"/>
      <c r="AU106" s="8"/>
      <c r="AV106" s="8"/>
      <c r="AW106" s="8"/>
      <c r="AX106" s="8"/>
      <c r="AY106" s="8"/>
      <c r="AZ106" s="8"/>
      <c r="BA106" s="8"/>
      <c r="BB106" s="8"/>
      <c r="BC106" s="8"/>
      <c r="BD106" s="8"/>
      <c r="BE106" s="9"/>
      <c r="BF106" s="9"/>
      <c r="BG106" s="9"/>
      <c r="BH106" s="9"/>
      <c r="BI106" s="9"/>
      <c r="BJ106" s="9"/>
      <c r="BK106" s="9"/>
      <c r="BL106" s="9"/>
      <c r="BM106" s="9"/>
      <c r="BN106" s="9"/>
      <c r="BO106" s="9"/>
      <c r="BP106" s="9"/>
      <c r="BQ106" s="9"/>
      <c r="BR106" s="9"/>
      <c r="BS106" s="64"/>
      <c r="BU106" t="str">
        <f t="shared" si="4"/>
        <v xml:space="preserve">VLEP QUARKS : 8H =  - CT = </v>
      </c>
      <c r="BV106" s="41">
        <f>_xlfn.XLOOKUP($L106,VLEP!$C:$C,VLEP!I:I)</f>
        <v>0</v>
      </c>
      <c r="BW106" s="41">
        <f>_xlfn.XLOOKUP($L106,VLEP!$C:$C,VLEP!J:J)</f>
        <v>0</v>
      </c>
      <c r="BX106" s="41">
        <f>_xlfn.XLOOKUP($L106,VLEP!$C:$C,VLEP!K:K)</f>
        <v>5</v>
      </c>
      <c r="BY106" s="41">
        <f>_xlfn.XLOOKUP($L106,VLEP!$C:$C,VLEP!L:L)</f>
        <v>7.6</v>
      </c>
      <c r="BZ106" s="27" t="str">
        <f>_xlfn.XLOOKUP($L106,VLEP!$C:$C,VLEP!M:M)</f>
        <v>Valeurs limites réglementaires contraignantes (article R. 4412-149 du Code du travail)</v>
      </c>
      <c r="CA106" s="38"/>
      <c r="CB106" t="str">
        <f t="shared" si="5"/>
        <v>VLEP INRS en PPM : 8H = 0 - CT = 5</v>
      </c>
      <c r="CC106" t="str">
        <f t="shared" si="6"/>
        <v>VLEP INRS en mg/m3 : 8H = 0 - CT = 7,6</v>
      </c>
      <c r="CD106" t="str">
        <f t="shared" si="7"/>
        <v>VLEP QUARKS : 8H =  - CT =  / VLEP INRS en PPM : 8H = 0 - CT = 5 / VLEP INRS en mg/m3 : 8H = 0 - CT = 7,6</v>
      </c>
    </row>
    <row r="107" spans="1:82" ht="14.45" customHeight="1" x14ac:dyDescent="0.25">
      <c r="A107" s="3"/>
      <c r="B107" s="3"/>
      <c r="C107" s="3"/>
      <c r="D107" s="3"/>
      <c r="E107" s="3"/>
      <c r="F107" s="4"/>
      <c r="G107" s="4"/>
      <c r="H107" s="4"/>
      <c r="I107" s="65"/>
      <c r="J107" s="5" t="s">
        <v>2386</v>
      </c>
      <c r="K107" s="5" t="s">
        <v>982</v>
      </c>
      <c r="L107" s="5" t="s">
        <v>96</v>
      </c>
      <c r="M107" s="5"/>
      <c r="N107" s="5"/>
      <c r="O107" s="5"/>
      <c r="P107" s="5"/>
      <c r="Q107" s="5"/>
      <c r="R107" s="5"/>
      <c r="S107" s="5"/>
      <c r="T107" s="5"/>
      <c r="U107" s="5"/>
      <c r="V107" s="5" t="s">
        <v>977</v>
      </c>
      <c r="W107" s="5"/>
      <c r="X107" s="5"/>
      <c r="Y107" s="5"/>
      <c r="Z107" s="5"/>
      <c r="AA107" s="5"/>
      <c r="AB107" s="5"/>
      <c r="AC107" s="5"/>
      <c r="AD107" s="5"/>
      <c r="AE107" s="6"/>
      <c r="AF107" s="6"/>
      <c r="AG107" s="6"/>
      <c r="AH107" s="6"/>
      <c r="AI107" s="6"/>
      <c r="AJ107" s="6"/>
      <c r="AK107" s="6"/>
      <c r="AL107" s="6"/>
      <c r="AM107" s="6"/>
      <c r="AN107" s="7"/>
      <c r="AO107" s="7"/>
      <c r="AP107" s="7"/>
      <c r="AQ107" s="7"/>
      <c r="AR107" s="7"/>
      <c r="AS107" s="8"/>
      <c r="AT107" s="8"/>
      <c r="AU107" s="8"/>
      <c r="AV107" s="8"/>
      <c r="AW107" s="8"/>
      <c r="AX107" s="8"/>
      <c r="AY107" s="8"/>
      <c r="AZ107" s="8"/>
      <c r="BA107" s="8"/>
      <c r="BB107" s="8"/>
      <c r="BC107" s="8"/>
      <c r="BD107" s="8"/>
      <c r="BE107" s="9"/>
      <c r="BF107" s="9"/>
      <c r="BG107" s="9"/>
      <c r="BH107" s="9"/>
      <c r="BI107" s="9"/>
      <c r="BJ107" s="9"/>
      <c r="BK107" s="9"/>
      <c r="BL107" s="9"/>
      <c r="BM107" s="9"/>
      <c r="BN107" s="9"/>
      <c r="BO107" s="9"/>
      <c r="BP107" s="9"/>
      <c r="BQ107" s="9"/>
      <c r="BR107" s="9"/>
      <c r="BS107" s="64"/>
      <c r="BU107" t="str">
        <f t="shared" si="4"/>
        <v xml:space="preserve">VLEP QUARKS : 8H =  - CT = </v>
      </c>
      <c r="BV107" s="41">
        <f>_xlfn.XLOOKUP($L107,VLEP!$C:$C,VLEP!I:I)</f>
        <v>0</v>
      </c>
      <c r="BW107" s="41">
        <f>_xlfn.XLOOKUP($L107,VLEP!$C:$C,VLEP!J:J)</f>
        <v>0</v>
      </c>
      <c r="BX107" s="41">
        <f>_xlfn.XLOOKUP($L107,VLEP!$C:$C,VLEP!K:K)</f>
        <v>5</v>
      </c>
      <c r="BY107" s="41">
        <f>_xlfn.XLOOKUP($L107,VLEP!$C:$C,VLEP!L:L)</f>
        <v>7.6</v>
      </c>
      <c r="BZ107" s="27" t="str">
        <f>_xlfn.XLOOKUP($L107,VLEP!$C:$C,VLEP!M:M)</f>
        <v>Valeurs limites réglementaires contraignantes (article R. 4412-149 du Code du travail)</v>
      </c>
      <c r="CA107" s="38"/>
      <c r="CB107" t="str">
        <f t="shared" si="5"/>
        <v>VLEP INRS en PPM : 8H = 0 - CT = 5</v>
      </c>
      <c r="CC107" t="str">
        <f t="shared" si="6"/>
        <v>VLEP INRS en mg/m3 : 8H = 0 - CT = 7,6</v>
      </c>
      <c r="CD107" t="str">
        <f t="shared" si="7"/>
        <v>VLEP QUARKS : 8H =  - CT =  / VLEP INRS en PPM : 8H = 0 - CT = 5 / VLEP INRS en mg/m3 : 8H = 0 - CT = 7,6</v>
      </c>
    </row>
    <row r="108" spans="1:82" ht="14.45" customHeight="1" x14ac:dyDescent="0.25">
      <c r="A108" s="3"/>
      <c r="B108" s="3"/>
      <c r="C108" s="3"/>
      <c r="D108" s="3"/>
      <c r="E108" s="3"/>
      <c r="F108" s="4"/>
      <c r="G108" s="4"/>
      <c r="H108" s="4"/>
      <c r="I108" s="35"/>
      <c r="J108" s="5" t="s">
        <v>1108</v>
      </c>
      <c r="K108" s="5" t="s">
        <v>993</v>
      </c>
      <c r="L108" s="5" t="s">
        <v>100</v>
      </c>
      <c r="M108" s="5"/>
      <c r="N108" s="5"/>
      <c r="O108" s="5"/>
      <c r="P108" s="5"/>
      <c r="Q108" s="5"/>
      <c r="R108" s="5"/>
      <c r="S108" s="5"/>
      <c r="T108" s="5"/>
      <c r="U108" s="5"/>
      <c r="V108" s="5"/>
      <c r="W108" s="5"/>
      <c r="X108" s="5"/>
      <c r="Y108" s="5"/>
      <c r="Z108" s="5"/>
      <c r="AA108" s="5"/>
      <c r="AB108" s="5"/>
      <c r="AC108" s="5"/>
      <c r="AD108" s="5"/>
      <c r="AE108" s="6"/>
      <c r="AF108" s="6"/>
      <c r="AG108" s="6"/>
      <c r="AH108" s="6"/>
      <c r="AI108" s="6"/>
      <c r="AJ108" s="6"/>
      <c r="AK108" s="6"/>
      <c r="AL108" s="6"/>
      <c r="AM108" s="6"/>
      <c r="AN108" s="7"/>
      <c r="AO108" s="7"/>
      <c r="AP108" s="7"/>
      <c r="AQ108" s="7"/>
      <c r="AR108" s="7"/>
      <c r="AS108" s="8"/>
      <c r="AT108" s="8"/>
      <c r="AU108" s="8"/>
      <c r="AV108" s="8"/>
      <c r="AW108" s="8"/>
      <c r="AX108" s="8"/>
      <c r="AY108" s="8"/>
      <c r="AZ108" s="8"/>
      <c r="BA108" s="8"/>
      <c r="BB108" s="8"/>
      <c r="BC108" s="8"/>
      <c r="BD108" s="8"/>
      <c r="BE108" s="9"/>
      <c r="BF108" s="9"/>
      <c r="BG108" s="9"/>
      <c r="BH108" s="9"/>
      <c r="BI108" s="9"/>
      <c r="BJ108" s="9"/>
      <c r="BK108" s="9"/>
      <c r="BL108" s="9"/>
      <c r="BM108" s="9"/>
      <c r="BN108" s="9"/>
      <c r="BO108" s="9"/>
      <c r="BP108" s="9"/>
      <c r="BQ108" s="9"/>
      <c r="BR108" s="9"/>
      <c r="BS108" s="25"/>
      <c r="BU108" t="str">
        <f t="shared" si="4"/>
        <v xml:space="preserve">VLEP QUARKS : 8H =  - CT = </v>
      </c>
      <c r="BV108" s="41">
        <f>_xlfn.XLOOKUP($L108,VLEP!$C:$C,VLEP!I:I)</f>
        <v>0</v>
      </c>
      <c r="BW108" s="41">
        <f>_xlfn.XLOOKUP($L108,VLEP!$C:$C,VLEP!J:J)</f>
        <v>0</v>
      </c>
      <c r="BX108" s="41">
        <f>_xlfn.XLOOKUP($L108,VLEP!$C:$C,VLEP!K:K)</f>
        <v>1</v>
      </c>
      <c r="BY108" s="41">
        <f>_xlfn.XLOOKUP($L108,VLEP!$C:$C,VLEP!L:L)</f>
        <v>2.6</v>
      </c>
      <c r="BZ108" s="27" t="str">
        <f>_xlfn.XLOOKUP($L108,VLEP!$C:$C,VLEP!M:M)</f>
        <v>Valeurs limites réglementaires indicatives (arrêté du 30-06-2004 modifié)</v>
      </c>
      <c r="CA108" s="38"/>
      <c r="CB108" t="str">
        <f t="shared" si="5"/>
        <v>VLEP INRS en PPM : 8H = 0 - CT = 1</v>
      </c>
      <c r="CC108" t="str">
        <f t="shared" si="6"/>
        <v>VLEP INRS en mg/m3 : 8H = 0 - CT = 2,6</v>
      </c>
      <c r="CD108" t="str">
        <f t="shared" si="7"/>
        <v>VLEP QUARKS : 8H =  - CT =  / VLEP INRS en PPM : 8H = 0 - CT = 1 / VLEP INRS en mg/m3 : 8H = 0 - CT = 2,6</v>
      </c>
    </row>
    <row r="109" spans="1:82" ht="14.45" customHeight="1" x14ac:dyDescent="0.25">
      <c r="A109" s="3"/>
      <c r="B109" s="3"/>
      <c r="C109" s="3"/>
      <c r="D109" s="3"/>
      <c r="E109" s="3"/>
      <c r="F109" s="4"/>
      <c r="G109" s="4"/>
      <c r="H109" s="4"/>
      <c r="I109" s="65"/>
      <c r="J109" s="5" t="s">
        <v>2387</v>
      </c>
      <c r="K109" s="5" t="s">
        <v>982</v>
      </c>
      <c r="L109" s="5" t="s">
        <v>96</v>
      </c>
      <c r="M109" s="5"/>
      <c r="N109" s="5"/>
      <c r="O109" s="5"/>
      <c r="P109" s="5"/>
      <c r="Q109" s="5"/>
      <c r="R109" s="5"/>
      <c r="S109" s="5"/>
      <c r="T109" s="5"/>
      <c r="U109" s="5"/>
      <c r="V109" s="5" t="s">
        <v>977</v>
      </c>
      <c r="W109" s="5"/>
      <c r="X109" s="5"/>
      <c r="Y109" s="5"/>
      <c r="Z109" s="5"/>
      <c r="AA109" s="5"/>
      <c r="AB109" s="5"/>
      <c r="AC109" s="5"/>
      <c r="AD109" s="5"/>
      <c r="AE109" s="6"/>
      <c r="AF109" s="6"/>
      <c r="AG109" s="6"/>
      <c r="AH109" s="6"/>
      <c r="AI109" s="6"/>
      <c r="AJ109" s="6"/>
      <c r="AK109" s="6"/>
      <c r="AL109" s="6"/>
      <c r="AM109" s="6"/>
      <c r="AN109" s="7"/>
      <c r="AO109" s="7"/>
      <c r="AP109" s="7"/>
      <c r="AQ109" s="7"/>
      <c r="AR109" s="7"/>
      <c r="AS109" s="8"/>
      <c r="AT109" s="8"/>
      <c r="AU109" s="8"/>
      <c r="AV109" s="8"/>
      <c r="AW109" s="8"/>
      <c r="AX109" s="8"/>
      <c r="AY109" s="8"/>
      <c r="AZ109" s="8"/>
      <c r="BA109" s="8"/>
      <c r="BB109" s="8"/>
      <c r="BC109" s="8"/>
      <c r="BD109" s="8"/>
      <c r="BE109" s="9"/>
      <c r="BF109" s="9"/>
      <c r="BG109" s="9"/>
      <c r="BH109" s="9"/>
      <c r="BI109" s="9"/>
      <c r="BJ109" s="9"/>
      <c r="BK109" s="9"/>
      <c r="BL109" s="9"/>
      <c r="BM109" s="9"/>
      <c r="BN109" s="9"/>
      <c r="BO109" s="9"/>
      <c r="BP109" s="9"/>
      <c r="BQ109" s="9"/>
      <c r="BR109" s="9"/>
      <c r="BS109" s="64"/>
      <c r="BU109" t="str">
        <f t="shared" si="4"/>
        <v xml:space="preserve">VLEP QUARKS : 8H =  - CT = </v>
      </c>
      <c r="BV109" s="41">
        <f>_xlfn.XLOOKUP($L109,VLEP!$C:$C,VLEP!I:I)</f>
        <v>0</v>
      </c>
      <c r="BW109" s="41">
        <f>_xlfn.XLOOKUP($L109,VLEP!$C:$C,VLEP!J:J)</f>
        <v>0</v>
      </c>
      <c r="BX109" s="41">
        <f>_xlfn.XLOOKUP($L109,VLEP!$C:$C,VLEP!K:K)</f>
        <v>5</v>
      </c>
      <c r="BY109" s="41">
        <f>_xlfn.XLOOKUP($L109,VLEP!$C:$C,VLEP!L:L)</f>
        <v>7.6</v>
      </c>
      <c r="BZ109" s="27" t="str">
        <f>_xlfn.XLOOKUP($L109,VLEP!$C:$C,VLEP!M:M)</f>
        <v>Valeurs limites réglementaires contraignantes (article R. 4412-149 du Code du travail)</v>
      </c>
      <c r="CA109" s="38"/>
      <c r="CB109" t="str">
        <f t="shared" si="5"/>
        <v>VLEP INRS en PPM : 8H = 0 - CT = 5</v>
      </c>
      <c r="CC109" t="str">
        <f t="shared" si="6"/>
        <v>VLEP INRS en mg/m3 : 8H = 0 - CT = 7,6</v>
      </c>
      <c r="CD109" t="str">
        <f t="shared" si="7"/>
        <v>VLEP QUARKS : 8H =  - CT =  / VLEP INRS en PPM : 8H = 0 - CT = 5 / VLEP INRS en mg/m3 : 8H = 0 - CT = 7,6</v>
      </c>
    </row>
    <row r="110" spans="1:82" ht="14.45" customHeight="1" x14ac:dyDescent="0.25">
      <c r="A110" s="3"/>
      <c r="B110" s="3"/>
      <c r="C110" s="3" t="s">
        <v>944</v>
      </c>
      <c r="D110" s="3"/>
      <c r="E110" s="3"/>
      <c r="F110" s="4" t="s">
        <v>2388</v>
      </c>
      <c r="G110" s="4" t="s">
        <v>524</v>
      </c>
      <c r="H110" s="4" t="s">
        <v>2059</v>
      </c>
      <c r="I110" s="34" t="s">
        <v>1926</v>
      </c>
      <c r="J110" s="5" t="s">
        <v>1016</v>
      </c>
      <c r="K110" s="5"/>
      <c r="L110" s="5" t="s">
        <v>100</v>
      </c>
      <c r="M110" s="5"/>
      <c r="N110" s="5"/>
      <c r="O110" s="5"/>
      <c r="P110" s="5"/>
      <c r="Q110" s="5"/>
      <c r="R110" s="5"/>
      <c r="S110" s="5"/>
      <c r="T110" s="5"/>
      <c r="U110" s="5"/>
      <c r="V110" s="5"/>
      <c r="W110" s="5"/>
      <c r="X110" s="5"/>
      <c r="Y110" s="5"/>
      <c r="Z110" s="5"/>
      <c r="AA110" s="5"/>
      <c r="AB110" s="5"/>
      <c r="AC110" s="5"/>
      <c r="AD110" s="5"/>
      <c r="AE110" s="6" t="s">
        <v>151</v>
      </c>
      <c r="AF110" s="6">
        <v>100</v>
      </c>
      <c r="AG110" s="6"/>
      <c r="AH110" s="6"/>
      <c r="AI110" s="6"/>
      <c r="AJ110" s="6"/>
      <c r="AK110" s="6"/>
      <c r="AL110" s="6">
        <v>3</v>
      </c>
      <c r="AM110" s="6"/>
      <c r="AN110" s="7" t="s">
        <v>171</v>
      </c>
      <c r="AO110" s="7"/>
      <c r="AP110" s="7"/>
      <c r="AQ110" s="7"/>
      <c r="AR110" s="7"/>
      <c r="AS110" s="8"/>
      <c r="AT110" s="8"/>
      <c r="AU110" s="8"/>
      <c r="AV110" s="8"/>
      <c r="AW110" s="8"/>
      <c r="AX110" s="8"/>
      <c r="AY110" s="8" t="s">
        <v>134</v>
      </c>
      <c r="AZ110" s="8"/>
      <c r="BA110" s="8"/>
      <c r="BB110" s="8"/>
      <c r="BC110" s="8"/>
      <c r="BD110" s="8" t="s">
        <v>950</v>
      </c>
      <c r="BE110" s="9"/>
      <c r="BF110" s="9"/>
      <c r="BG110" s="9"/>
      <c r="BH110" s="9"/>
      <c r="BI110" s="9"/>
      <c r="BJ110" s="9"/>
      <c r="BK110" s="9"/>
      <c r="BL110" s="9"/>
      <c r="BM110" s="9"/>
      <c r="BN110" s="9"/>
      <c r="BO110" s="9"/>
      <c r="BP110" s="9"/>
      <c r="BQ110" s="9"/>
      <c r="BR110" s="9"/>
      <c r="BS110" s="26"/>
      <c r="BU110" t="str">
        <f t="shared" si="4"/>
        <v xml:space="preserve">VLEP QUARKS : 8H =  - CT = </v>
      </c>
      <c r="BV110" s="41">
        <f>_xlfn.XLOOKUP($L110,VLEP!$C:$C,VLEP!I:I)</f>
        <v>0</v>
      </c>
      <c r="BW110" s="41">
        <f>_xlfn.XLOOKUP($L110,VLEP!$C:$C,VLEP!J:J)</f>
        <v>0</v>
      </c>
      <c r="BX110" s="41">
        <f>_xlfn.XLOOKUP($L110,VLEP!$C:$C,VLEP!K:K)</f>
        <v>1</v>
      </c>
      <c r="BY110" s="41">
        <f>_xlfn.XLOOKUP($L110,VLEP!$C:$C,VLEP!L:L)</f>
        <v>2.6</v>
      </c>
      <c r="BZ110" s="27" t="str">
        <f>_xlfn.XLOOKUP($L110,VLEP!$C:$C,VLEP!M:M)</f>
        <v>Valeurs limites réglementaires indicatives (arrêté du 30-06-2004 modifié)</v>
      </c>
      <c r="CA110" s="38"/>
      <c r="CB110" t="str">
        <f t="shared" si="5"/>
        <v>VLEP INRS en PPM : 8H = 0 - CT = 1</v>
      </c>
      <c r="CC110" t="str">
        <f t="shared" si="6"/>
        <v>VLEP INRS en mg/m3 : 8H = 0 - CT = 2,6</v>
      </c>
      <c r="CD110" t="str">
        <f t="shared" si="7"/>
        <v>VLEP QUARKS : 8H =  - CT =  / VLEP INRS en PPM : 8H = 0 - CT = 1 / VLEP INRS en mg/m3 : 8H = 0 - CT = 2,6</v>
      </c>
    </row>
    <row r="111" spans="1:82" ht="14.45" customHeight="1" x14ac:dyDescent="0.25">
      <c r="A111" s="3"/>
      <c r="B111" s="3"/>
      <c r="C111" s="86" t="s">
        <v>944</v>
      </c>
      <c r="D111" s="86"/>
      <c r="E111" s="86"/>
      <c r="F111" s="76" t="s">
        <v>2389</v>
      </c>
      <c r="G111" s="76" t="s">
        <v>524</v>
      </c>
      <c r="H111" s="76" t="s">
        <v>2058</v>
      </c>
      <c r="I111" s="76" t="s">
        <v>2390</v>
      </c>
      <c r="J111" s="5" t="s">
        <v>2391</v>
      </c>
      <c r="K111" s="5" t="s">
        <v>991</v>
      </c>
      <c r="L111" s="5" t="s">
        <v>964</v>
      </c>
      <c r="M111" s="5"/>
      <c r="N111" s="5"/>
      <c r="O111" s="5"/>
      <c r="P111" s="5"/>
      <c r="Q111" s="5"/>
      <c r="R111" s="5"/>
      <c r="S111" s="5" t="s">
        <v>1320</v>
      </c>
      <c r="T111" s="5"/>
      <c r="U111" s="5"/>
      <c r="V111" s="5"/>
      <c r="W111" s="5"/>
      <c r="X111" s="5"/>
      <c r="Y111" s="5" t="s">
        <v>654</v>
      </c>
      <c r="Z111" s="5"/>
      <c r="AA111" s="5"/>
      <c r="AB111" s="5"/>
      <c r="AC111" s="5"/>
      <c r="AD111" s="5"/>
      <c r="AE111" s="84" t="s">
        <v>151</v>
      </c>
      <c r="AF111" s="84">
        <v>100</v>
      </c>
      <c r="AG111" s="84"/>
      <c r="AH111" s="84"/>
      <c r="AI111" s="84"/>
      <c r="AJ111" s="84"/>
      <c r="AK111" s="84"/>
      <c r="AL111" s="84">
        <v>1</v>
      </c>
      <c r="AM111" s="84"/>
      <c r="AN111" s="82" t="s">
        <v>2392</v>
      </c>
      <c r="AO111" s="82" t="s">
        <v>2393</v>
      </c>
      <c r="AP111" s="82"/>
      <c r="AQ111" s="82" t="s">
        <v>987</v>
      </c>
      <c r="AR111" s="82"/>
      <c r="AS111" s="78"/>
      <c r="AT111" s="78"/>
      <c r="AU111" s="78"/>
      <c r="AV111" s="78"/>
      <c r="AW111" s="78"/>
      <c r="AX111" s="78"/>
      <c r="AY111" s="78" t="s">
        <v>134</v>
      </c>
      <c r="AZ111" s="78" t="s">
        <v>134</v>
      </c>
      <c r="BA111" s="78"/>
      <c r="BB111" s="78" t="s">
        <v>134</v>
      </c>
      <c r="BC111" s="78" t="s">
        <v>499</v>
      </c>
      <c r="BD111" s="78" t="s">
        <v>986</v>
      </c>
      <c r="BE111" s="9"/>
      <c r="BF111" s="9"/>
      <c r="BG111" s="9"/>
      <c r="BH111" s="9"/>
      <c r="BI111" s="9"/>
      <c r="BJ111" s="9"/>
      <c r="BK111" s="9"/>
      <c r="BL111" s="9"/>
      <c r="BM111" s="9"/>
      <c r="BN111" s="80"/>
      <c r="BO111" s="80"/>
      <c r="BP111" s="80"/>
      <c r="BQ111" s="80"/>
      <c r="BR111" s="80"/>
      <c r="BS111" s="91"/>
      <c r="BU111" t="str">
        <f t="shared" si="4"/>
        <v xml:space="preserve">VLEP QUARKS : 8H =  - CT = </v>
      </c>
      <c r="BV111" s="41">
        <f>_xlfn.XLOOKUP($L111,VLEP!$C:$C,VLEP!I:I)</f>
        <v>0</v>
      </c>
      <c r="BW111" s="41">
        <f>_xlfn.XLOOKUP($L111,VLEP!$C:$C,VLEP!J:J)</f>
        <v>4.0000000000000001E-3</v>
      </c>
      <c r="BX111" s="41">
        <f>_xlfn.XLOOKUP($L111,VLEP!$C:$C,VLEP!K:K)</f>
        <v>0</v>
      </c>
      <c r="BY111" s="41">
        <f>_xlfn.XLOOKUP($L111,VLEP!$C:$C,VLEP!L:L)</f>
        <v>0</v>
      </c>
      <c r="BZ111" s="27" t="str">
        <f>_xlfn.XLOOKUP($L111,VLEP!$C:$C,VLEP!M:M)</f>
        <v>Valeurs limites réglementaires contraignantes (article R. 4412-149 du Code du travail)</v>
      </c>
      <c r="CA111" s="38"/>
      <c r="CB111" t="str">
        <f t="shared" si="5"/>
        <v>VLEP INRS en PPM : 8H = 0 - CT = 0</v>
      </c>
      <c r="CC111" t="str">
        <f t="shared" si="6"/>
        <v>VLEP INRS en mg/m3 : 8H = 0,004 - CT = 0</v>
      </c>
      <c r="CD111" t="str">
        <f t="shared" si="7"/>
        <v>VLEP QUARKS : 8H =  - CT =  / VLEP INRS en PPM : 8H = 0 - CT = 0 / VLEP INRS en mg/m3 : 8H = 0,004 - CT = 0</v>
      </c>
    </row>
    <row r="112" spans="1:82" x14ac:dyDescent="0.25">
      <c r="A112" s="3"/>
      <c r="B112" s="3"/>
      <c r="C112" s="87"/>
      <c r="D112" s="87"/>
      <c r="E112" s="87"/>
      <c r="F112" s="77"/>
      <c r="G112" s="77"/>
      <c r="H112" s="77"/>
      <c r="I112" s="77"/>
      <c r="J112" s="5" t="s">
        <v>1108</v>
      </c>
      <c r="K112" s="5" t="s">
        <v>993</v>
      </c>
      <c r="L112" s="5" t="s">
        <v>100</v>
      </c>
      <c r="M112" s="5"/>
      <c r="N112" s="5"/>
      <c r="O112" s="5"/>
      <c r="P112" s="5"/>
      <c r="Q112" s="5"/>
      <c r="R112" s="5"/>
      <c r="S112" s="5"/>
      <c r="T112" s="5"/>
      <c r="U112" s="5"/>
      <c r="V112" s="5"/>
      <c r="W112" s="5"/>
      <c r="X112" s="5"/>
      <c r="Y112" s="5"/>
      <c r="Z112" s="5"/>
      <c r="AA112" s="5"/>
      <c r="AB112" s="5"/>
      <c r="AC112" s="5"/>
      <c r="AD112" s="5"/>
      <c r="AE112" s="85"/>
      <c r="AF112" s="85"/>
      <c r="AG112" s="85"/>
      <c r="AH112" s="85"/>
      <c r="AI112" s="85"/>
      <c r="AJ112" s="85"/>
      <c r="AK112" s="85"/>
      <c r="AL112" s="85"/>
      <c r="AM112" s="85"/>
      <c r="AN112" s="83"/>
      <c r="AO112" s="83"/>
      <c r="AP112" s="83"/>
      <c r="AQ112" s="83"/>
      <c r="AR112" s="83"/>
      <c r="AS112" s="79"/>
      <c r="AT112" s="79"/>
      <c r="AU112" s="79"/>
      <c r="AV112" s="79"/>
      <c r="AW112" s="79"/>
      <c r="AX112" s="79"/>
      <c r="AY112" s="79"/>
      <c r="AZ112" s="79"/>
      <c r="BA112" s="79"/>
      <c r="BB112" s="79"/>
      <c r="BC112" s="79"/>
      <c r="BD112" s="79"/>
      <c r="BE112" s="9"/>
      <c r="BF112" s="9"/>
      <c r="BG112" s="9"/>
      <c r="BH112" s="9"/>
      <c r="BI112" s="9"/>
      <c r="BJ112" s="9"/>
      <c r="BK112" s="9"/>
      <c r="BL112" s="9"/>
      <c r="BM112" s="9"/>
      <c r="BN112" s="81"/>
      <c r="BO112" s="81"/>
      <c r="BP112" s="81"/>
      <c r="BQ112" s="81"/>
      <c r="BR112" s="81"/>
      <c r="BS112" s="90"/>
      <c r="BU112" t="str">
        <f t="shared" si="4"/>
        <v xml:space="preserve">VLEP QUARKS : 8H =  - CT = </v>
      </c>
      <c r="BV112" s="41">
        <f>_xlfn.XLOOKUP($L112,VLEP!$C:$C,VLEP!I:I)</f>
        <v>0</v>
      </c>
      <c r="BW112" s="41">
        <f>_xlfn.XLOOKUP($L112,VLEP!$C:$C,VLEP!J:J)</f>
        <v>0</v>
      </c>
      <c r="BX112" s="41">
        <f>_xlfn.XLOOKUP($L112,VLEP!$C:$C,VLEP!K:K)</f>
        <v>1</v>
      </c>
      <c r="BY112" s="41">
        <f>_xlfn.XLOOKUP($L112,VLEP!$C:$C,VLEP!L:L)</f>
        <v>2.6</v>
      </c>
      <c r="BZ112" s="27" t="str">
        <f>_xlfn.XLOOKUP($L112,VLEP!$C:$C,VLEP!M:M)</f>
        <v>Valeurs limites réglementaires indicatives (arrêté du 30-06-2004 modifié)</v>
      </c>
      <c r="CA112" s="38"/>
      <c r="CB112" t="str">
        <f t="shared" si="5"/>
        <v>VLEP INRS en PPM : 8H = 0 - CT = 1</v>
      </c>
      <c r="CC112" t="str">
        <f t="shared" si="6"/>
        <v>VLEP INRS en mg/m3 : 8H = 0 - CT = 2,6</v>
      </c>
      <c r="CD112" t="str">
        <f t="shared" si="7"/>
        <v>VLEP QUARKS : 8H =  - CT =  / VLEP INRS en PPM : 8H = 0 - CT = 1 / VLEP INRS en mg/m3 : 8H = 0 - CT = 2,6</v>
      </c>
    </row>
    <row r="113" spans="1:82" ht="14.45" customHeight="1" x14ac:dyDescent="0.25">
      <c r="A113" s="3"/>
      <c r="B113" s="3"/>
      <c r="C113" s="3"/>
      <c r="D113" s="3"/>
      <c r="E113" s="3"/>
      <c r="F113" s="4"/>
      <c r="G113" s="4"/>
      <c r="H113" s="4"/>
      <c r="I113" s="65"/>
      <c r="J113" s="5" t="s">
        <v>2214</v>
      </c>
      <c r="K113" s="5" t="s">
        <v>993</v>
      </c>
      <c r="L113" s="5" t="s">
        <v>100</v>
      </c>
      <c r="M113" s="5"/>
      <c r="N113" s="5"/>
      <c r="O113" s="5"/>
      <c r="P113" s="5"/>
      <c r="Q113" s="5"/>
      <c r="R113" s="5"/>
      <c r="S113" s="5"/>
      <c r="T113" s="5"/>
      <c r="U113" s="5"/>
      <c r="V113" s="5"/>
      <c r="W113" s="5"/>
      <c r="X113" s="5"/>
      <c r="Y113" s="5"/>
      <c r="Z113" s="5"/>
      <c r="AA113" s="5"/>
      <c r="AB113" s="5"/>
      <c r="AC113" s="5"/>
      <c r="AD113" s="5"/>
      <c r="AE113" s="6"/>
      <c r="AF113" s="6"/>
      <c r="AG113" s="6"/>
      <c r="AH113" s="6"/>
      <c r="AI113" s="6"/>
      <c r="AJ113" s="6"/>
      <c r="AK113" s="6"/>
      <c r="AL113" s="6"/>
      <c r="AM113" s="6"/>
      <c r="AN113" s="7"/>
      <c r="AO113" s="7"/>
      <c r="AP113" s="7"/>
      <c r="AQ113" s="7"/>
      <c r="AR113" s="7"/>
      <c r="AS113" s="8"/>
      <c r="AT113" s="8"/>
      <c r="AU113" s="8"/>
      <c r="AV113" s="8"/>
      <c r="AW113" s="8"/>
      <c r="AX113" s="8"/>
      <c r="AY113" s="8"/>
      <c r="AZ113" s="8"/>
      <c r="BA113" s="8"/>
      <c r="BB113" s="8"/>
      <c r="BC113" s="8"/>
      <c r="BD113" s="8"/>
      <c r="BE113" s="9"/>
      <c r="BF113" s="9"/>
      <c r="BG113" s="9"/>
      <c r="BH113" s="9"/>
      <c r="BI113" s="9"/>
      <c r="BJ113" s="9"/>
      <c r="BK113" s="9"/>
      <c r="BL113" s="9"/>
      <c r="BM113" s="9"/>
      <c r="BN113" s="9"/>
      <c r="BO113" s="9"/>
      <c r="BP113" s="9"/>
      <c r="BQ113" s="9"/>
      <c r="BR113" s="9"/>
      <c r="BS113" s="64"/>
      <c r="BU113" t="str">
        <f t="shared" si="4"/>
        <v xml:space="preserve">VLEP QUARKS : 8H =  - CT = </v>
      </c>
      <c r="BV113" s="41">
        <f>_xlfn.XLOOKUP($L113,VLEP!$C:$C,VLEP!I:I)</f>
        <v>0</v>
      </c>
      <c r="BW113" s="41">
        <f>_xlfn.XLOOKUP($L113,VLEP!$C:$C,VLEP!J:J)</f>
        <v>0</v>
      </c>
      <c r="BX113" s="41">
        <f>_xlfn.XLOOKUP($L113,VLEP!$C:$C,VLEP!K:K)</f>
        <v>1</v>
      </c>
      <c r="BY113" s="41">
        <f>_xlfn.XLOOKUP($L113,VLEP!$C:$C,VLEP!L:L)</f>
        <v>2.6</v>
      </c>
      <c r="BZ113" s="27" t="str">
        <f>_xlfn.XLOOKUP($L113,VLEP!$C:$C,VLEP!M:M)</f>
        <v>Valeurs limites réglementaires indicatives (arrêté du 30-06-2004 modifié)</v>
      </c>
      <c r="CA113" s="38"/>
      <c r="CB113" t="str">
        <f t="shared" si="5"/>
        <v>VLEP INRS en PPM : 8H = 0 - CT = 1</v>
      </c>
      <c r="CC113" t="str">
        <f t="shared" si="6"/>
        <v>VLEP INRS en mg/m3 : 8H = 0 - CT = 2,6</v>
      </c>
      <c r="CD113" t="str">
        <f t="shared" si="7"/>
        <v>VLEP QUARKS : 8H =  - CT =  / VLEP INRS en PPM : 8H = 0 - CT = 1 / VLEP INRS en mg/m3 : 8H = 0 - CT = 2,6</v>
      </c>
    </row>
    <row r="114" spans="1:82" ht="14.45" customHeight="1" x14ac:dyDescent="0.25">
      <c r="A114" s="3"/>
      <c r="B114" s="3"/>
      <c r="C114" s="86"/>
      <c r="D114" s="86"/>
      <c r="E114" s="86"/>
      <c r="F114" s="76"/>
      <c r="G114" s="76"/>
      <c r="H114" s="76"/>
      <c r="I114" s="88"/>
      <c r="J114" s="5" t="s">
        <v>2394</v>
      </c>
      <c r="K114" s="5" t="s">
        <v>993</v>
      </c>
      <c r="L114" s="5" t="s">
        <v>100</v>
      </c>
      <c r="M114" s="5"/>
      <c r="N114" s="5"/>
      <c r="O114" s="5"/>
      <c r="P114" s="5"/>
      <c r="Q114" s="5"/>
      <c r="R114" s="5"/>
      <c r="S114" s="5"/>
      <c r="T114" s="5"/>
      <c r="U114" s="5"/>
      <c r="V114" s="5"/>
      <c r="W114" s="5"/>
      <c r="X114" s="5"/>
      <c r="Y114" s="5"/>
      <c r="Z114" s="5"/>
      <c r="AA114" s="5"/>
      <c r="AB114" s="5"/>
      <c r="AC114" s="5"/>
      <c r="AD114" s="5"/>
      <c r="AE114" s="84"/>
      <c r="AF114" s="84"/>
      <c r="AG114" s="84"/>
      <c r="AH114" s="84"/>
      <c r="AI114" s="84"/>
      <c r="AJ114" s="84"/>
      <c r="AK114" s="84"/>
      <c r="AL114" s="84"/>
      <c r="AM114" s="84"/>
      <c r="AN114" s="82"/>
      <c r="AO114" s="82"/>
      <c r="AP114" s="82"/>
      <c r="AQ114" s="82"/>
      <c r="AR114" s="82"/>
      <c r="AS114" s="78"/>
      <c r="AT114" s="78"/>
      <c r="AU114" s="78"/>
      <c r="AV114" s="78"/>
      <c r="AW114" s="78"/>
      <c r="AX114" s="78"/>
      <c r="AY114" s="78"/>
      <c r="AZ114" s="78"/>
      <c r="BA114" s="78"/>
      <c r="BB114" s="78"/>
      <c r="BC114" s="78"/>
      <c r="BD114" s="78"/>
      <c r="BE114" s="9"/>
      <c r="BF114" s="9"/>
      <c r="BG114" s="9"/>
      <c r="BH114" s="9"/>
      <c r="BI114" s="9"/>
      <c r="BJ114" s="9"/>
      <c r="BK114" s="9"/>
      <c r="BL114" s="9"/>
      <c r="BM114" s="9"/>
      <c r="BN114" s="80"/>
      <c r="BO114" s="80"/>
      <c r="BP114" s="80"/>
      <c r="BQ114" s="80"/>
      <c r="BR114" s="80"/>
      <c r="BS114" s="92"/>
      <c r="BU114" t="str">
        <f t="shared" si="4"/>
        <v xml:space="preserve">VLEP QUARKS : 8H =  - CT = </v>
      </c>
      <c r="BV114" s="41">
        <f>_xlfn.XLOOKUP($L114,VLEP!$C:$C,VLEP!I:I)</f>
        <v>0</v>
      </c>
      <c r="BW114" s="41">
        <f>_xlfn.XLOOKUP($L114,VLEP!$C:$C,VLEP!J:J)</f>
        <v>0</v>
      </c>
      <c r="BX114" s="41">
        <f>_xlfn.XLOOKUP($L114,VLEP!$C:$C,VLEP!K:K)</f>
        <v>1</v>
      </c>
      <c r="BY114" s="41">
        <f>_xlfn.XLOOKUP($L114,VLEP!$C:$C,VLEP!L:L)</f>
        <v>2.6</v>
      </c>
      <c r="BZ114" s="27" t="str">
        <f>_xlfn.XLOOKUP($L114,VLEP!$C:$C,VLEP!M:M)</f>
        <v>Valeurs limites réglementaires indicatives (arrêté du 30-06-2004 modifié)</v>
      </c>
      <c r="CA114" s="38"/>
      <c r="CB114" t="str">
        <f t="shared" si="5"/>
        <v>VLEP INRS en PPM : 8H = 0 - CT = 1</v>
      </c>
      <c r="CC114" t="str">
        <f t="shared" si="6"/>
        <v>VLEP INRS en mg/m3 : 8H = 0 - CT = 2,6</v>
      </c>
      <c r="CD114" t="str">
        <f t="shared" si="7"/>
        <v>VLEP QUARKS : 8H =  - CT =  / VLEP INRS en PPM : 8H = 0 - CT = 1 / VLEP INRS en mg/m3 : 8H = 0 - CT = 2,6</v>
      </c>
    </row>
    <row r="115" spans="1:82" ht="14.45" customHeight="1" x14ac:dyDescent="0.25">
      <c r="A115" s="3"/>
      <c r="B115" s="3"/>
      <c r="C115" s="87"/>
      <c r="D115" s="87"/>
      <c r="E115" s="87"/>
      <c r="F115" s="77"/>
      <c r="G115" s="77"/>
      <c r="H115" s="77"/>
      <c r="I115" s="77"/>
      <c r="J115" s="5" t="s">
        <v>2395</v>
      </c>
      <c r="K115" s="5" t="s">
        <v>949</v>
      </c>
      <c r="L115" s="5" t="s">
        <v>1118</v>
      </c>
      <c r="M115" s="5"/>
      <c r="N115" s="5"/>
      <c r="O115" s="5"/>
      <c r="P115" s="5"/>
      <c r="Q115" s="5"/>
      <c r="R115" s="5"/>
      <c r="S115" s="5"/>
      <c r="T115" s="5"/>
      <c r="U115" s="5"/>
      <c r="V115" s="5"/>
      <c r="W115" s="5"/>
      <c r="X115" s="5"/>
      <c r="Y115" s="5"/>
      <c r="Z115" s="5"/>
      <c r="AA115" s="5"/>
      <c r="AB115" s="5"/>
      <c r="AC115" s="5"/>
      <c r="AD115" s="5"/>
      <c r="AE115" s="85"/>
      <c r="AF115" s="85"/>
      <c r="AG115" s="85"/>
      <c r="AH115" s="85"/>
      <c r="AI115" s="85"/>
      <c r="AJ115" s="85"/>
      <c r="AK115" s="85"/>
      <c r="AL115" s="85"/>
      <c r="AM115" s="85"/>
      <c r="AN115" s="83"/>
      <c r="AO115" s="83"/>
      <c r="AP115" s="83"/>
      <c r="AQ115" s="83"/>
      <c r="AR115" s="83"/>
      <c r="AS115" s="79"/>
      <c r="AT115" s="79"/>
      <c r="AU115" s="79"/>
      <c r="AV115" s="79"/>
      <c r="AW115" s="79"/>
      <c r="AX115" s="79"/>
      <c r="AY115" s="79"/>
      <c r="AZ115" s="79"/>
      <c r="BA115" s="79"/>
      <c r="BB115" s="79"/>
      <c r="BC115" s="79"/>
      <c r="BD115" s="79"/>
      <c r="BE115" s="9"/>
      <c r="BF115" s="9"/>
      <c r="BG115" s="9"/>
      <c r="BH115" s="9"/>
      <c r="BI115" s="9"/>
      <c r="BJ115" s="9"/>
      <c r="BK115" s="9"/>
      <c r="BL115" s="9"/>
      <c r="BM115" s="9"/>
      <c r="BN115" s="81"/>
      <c r="BO115" s="81"/>
      <c r="BP115" s="81"/>
      <c r="BQ115" s="81"/>
      <c r="BR115" s="81"/>
      <c r="BS115" s="90"/>
      <c r="BU115" t="str">
        <f t="shared" si="4"/>
        <v xml:space="preserve">VLEP QUARKS : 8H =  - CT = </v>
      </c>
      <c r="BV115" s="41">
        <f>_xlfn.XLOOKUP($L115,VLEP!$C:$C,VLEP!I:I)</f>
        <v>0</v>
      </c>
      <c r="BW115" s="41">
        <f>_xlfn.XLOOKUP($L115,VLEP!$C:$C,VLEP!J:J)</f>
        <v>0.2</v>
      </c>
      <c r="BX115" s="41">
        <f>_xlfn.XLOOKUP($L115,VLEP!$C:$C,VLEP!K:K)</f>
        <v>0</v>
      </c>
      <c r="BY115" s="41">
        <f>_xlfn.XLOOKUP($L115,VLEP!$C:$C,VLEP!L:L)</f>
        <v>0</v>
      </c>
      <c r="BZ115" s="27">
        <f>_xlfn.XLOOKUP($L115,VLEP!$C:$C,VLEP!M:M)</f>
        <v>0</v>
      </c>
      <c r="CA115" s="38"/>
      <c r="CB115" t="str">
        <f t="shared" si="5"/>
        <v>VLEP INRS en PPM : 8H = 0 - CT = 0</v>
      </c>
      <c r="CC115" t="str">
        <f t="shared" si="6"/>
        <v>VLEP INRS en mg/m3 : 8H = 0,2 - CT = 0</v>
      </c>
      <c r="CD115" t="str">
        <f t="shared" si="7"/>
        <v>VLEP QUARKS : 8H =  - CT =  / VLEP INRS en PPM : 8H = 0 - CT = 0 / VLEP INRS en mg/m3 : 8H = 0,2 - CT = 0</v>
      </c>
    </row>
    <row r="116" spans="1:82" x14ac:dyDescent="0.25">
      <c r="A116" s="3"/>
      <c r="B116" s="3"/>
      <c r="C116" s="3"/>
      <c r="D116" s="3"/>
      <c r="E116" s="3"/>
      <c r="F116" s="4"/>
      <c r="G116" s="4"/>
      <c r="H116" s="4"/>
      <c r="I116" s="65"/>
      <c r="J116" s="5" t="s">
        <v>2386</v>
      </c>
      <c r="K116" s="5" t="s">
        <v>993</v>
      </c>
      <c r="L116" s="5" t="s">
        <v>96</v>
      </c>
      <c r="M116" s="5" t="s">
        <v>1018</v>
      </c>
      <c r="N116" s="5"/>
      <c r="O116" s="5"/>
      <c r="P116" s="5"/>
      <c r="Q116" s="5"/>
      <c r="R116" s="5"/>
      <c r="S116" s="5"/>
      <c r="T116" s="5"/>
      <c r="U116" s="5"/>
      <c r="V116" s="5"/>
      <c r="W116" s="5"/>
      <c r="X116" s="5"/>
      <c r="Y116" s="5"/>
      <c r="Z116" s="5"/>
      <c r="AA116" s="5"/>
      <c r="AB116" s="5"/>
      <c r="AC116" s="5"/>
      <c r="AD116" s="5"/>
      <c r="AE116" s="6"/>
      <c r="AF116" s="6"/>
      <c r="AG116" s="6"/>
      <c r="AH116" s="6"/>
      <c r="AI116" s="6"/>
      <c r="AJ116" s="6"/>
      <c r="AK116" s="6"/>
      <c r="AL116" s="6"/>
      <c r="AM116" s="6"/>
      <c r="AN116" s="7"/>
      <c r="AO116" s="7"/>
      <c r="AP116" s="7"/>
      <c r="AQ116" s="7"/>
      <c r="AR116" s="7"/>
      <c r="AS116" s="8"/>
      <c r="AT116" s="8"/>
      <c r="AU116" s="8"/>
      <c r="AV116" s="8"/>
      <c r="AW116" s="8"/>
      <c r="AX116" s="8"/>
      <c r="AY116" s="8"/>
      <c r="AZ116" s="8"/>
      <c r="BA116" s="8"/>
      <c r="BB116" s="8"/>
      <c r="BC116" s="8"/>
      <c r="BD116" s="8"/>
      <c r="BE116" s="9"/>
      <c r="BF116" s="9"/>
      <c r="BG116" s="9"/>
      <c r="BH116" s="9"/>
      <c r="BI116" s="9"/>
      <c r="BJ116" s="9"/>
      <c r="BK116" s="9"/>
      <c r="BL116" s="9"/>
      <c r="BM116" s="9"/>
      <c r="BN116" s="9"/>
      <c r="BO116" s="9"/>
      <c r="BP116" s="9"/>
      <c r="BQ116" s="9"/>
      <c r="BR116" s="9"/>
      <c r="BS116" s="64"/>
      <c r="BU116" t="str">
        <f t="shared" si="4"/>
        <v xml:space="preserve">VLEP QUARKS : 8H =  - CT = </v>
      </c>
      <c r="BV116" s="41">
        <f>_xlfn.XLOOKUP($L116,VLEP!$C:$C,VLEP!I:I)</f>
        <v>0</v>
      </c>
      <c r="BW116" s="41">
        <f>_xlfn.XLOOKUP($L116,VLEP!$C:$C,VLEP!J:J)</f>
        <v>0</v>
      </c>
      <c r="BX116" s="41">
        <f>_xlfn.XLOOKUP($L116,VLEP!$C:$C,VLEP!K:K)</f>
        <v>5</v>
      </c>
      <c r="BY116" s="41">
        <f>_xlfn.XLOOKUP($L116,VLEP!$C:$C,VLEP!L:L)</f>
        <v>7.6</v>
      </c>
      <c r="BZ116" s="27" t="str">
        <f>_xlfn.XLOOKUP($L116,VLEP!$C:$C,VLEP!M:M)</f>
        <v>Valeurs limites réglementaires contraignantes (article R. 4412-149 du Code du travail)</v>
      </c>
      <c r="CA116" s="38"/>
      <c r="CB116" t="str">
        <f t="shared" si="5"/>
        <v>VLEP INRS en PPM : 8H = 0 - CT = 5</v>
      </c>
      <c r="CC116" t="str">
        <f t="shared" si="6"/>
        <v>VLEP INRS en mg/m3 : 8H = 0 - CT = 7,6</v>
      </c>
      <c r="CD116" t="str">
        <f t="shared" si="7"/>
        <v>VLEP QUARKS : 8H =  - CT =  / VLEP INRS en PPM : 8H = 0 - CT = 5 / VLEP INRS en mg/m3 : 8H = 0 - CT = 7,6</v>
      </c>
    </row>
    <row r="117" spans="1:82" x14ac:dyDescent="0.25">
      <c r="A117" s="3"/>
      <c r="B117" s="3"/>
      <c r="C117" s="3"/>
      <c r="D117" s="3"/>
      <c r="E117" s="3"/>
      <c r="F117" s="4"/>
      <c r="G117" s="4"/>
      <c r="H117" s="4"/>
      <c r="I117" s="65"/>
      <c r="J117" s="5" t="s">
        <v>1103</v>
      </c>
      <c r="K117" s="5" t="s">
        <v>993</v>
      </c>
      <c r="L117" s="5" t="s">
        <v>100</v>
      </c>
      <c r="M117" s="5"/>
      <c r="N117" s="5"/>
      <c r="O117" s="5"/>
      <c r="P117" s="5"/>
      <c r="Q117" s="5"/>
      <c r="R117" s="5"/>
      <c r="S117" s="5"/>
      <c r="T117" s="5"/>
      <c r="U117" s="5"/>
      <c r="V117" s="5"/>
      <c r="W117" s="5"/>
      <c r="X117" s="5"/>
      <c r="Y117" s="5"/>
      <c r="Z117" s="5"/>
      <c r="AA117" s="5"/>
      <c r="AB117" s="5"/>
      <c r="AC117" s="5"/>
      <c r="AD117" s="5"/>
      <c r="AE117" s="6"/>
      <c r="AF117" s="6"/>
      <c r="AG117" s="6"/>
      <c r="AH117" s="6"/>
      <c r="AI117" s="6"/>
      <c r="AJ117" s="6"/>
      <c r="AK117" s="6"/>
      <c r="AL117" s="6"/>
      <c r="AM117" s="6"/>
      <c r="AN117" s="7"/>
      <c r="AO117" s="7"/>
      <c r="AP117" s="7"/>
      <c r="AQ117" s="7"/>
      <c r="AR117" s="7"/>
      <c r="AS117" s="8"/>
      <c r="AT117" s="8"/>
      <c r="AU117" s="8"/>
      <c r="AV117" s="8"/>
      <c r="AW117" s="8"/>
      <c r="AX117" s="8"/>
      <c r="AY117" s="8"/>
      <c r="AZ117" s="8"/>
      <c r="BA117" s="8"/>
      <c r="BB117" s="8"/>
      <c r="BC117" s="8"/>
      <c r="BD117" s="8"/>
      <c r="BE117" s="9"/>
      <c r="BF117" s="9"/>
      <c r="BG117" s="9"/>
      <c r="BH117" s="9"/>
      <c r="BI117" s="9"/>
      <c r="BJ117" s="9"/>
      <c r="BK117" s="9"/>
      <c r="BL117" s="9"/>
      <c r="BM117" s="9"/>
      <c r="BN117" s="9"/>
      <c r="BO117" s="9"/>
      <c r="BP117" s="9"/>
      <c r="BQ117" s="9"/>
      <c r="BR117" s="9"/>
      <c r="BS117" s="26"/>
      <c r="BU117" t="str">
        <f t="shared" si="4"/>
        <v xml:space="preserve">VLEP QUARKS : 8H =  - CT = </v>
      </c>
      <c r="BV117" s="41">
        <f>_xlfn.XLOOKUP($L117,VLEP!$C:$C,VLEP!I:I)</f>
        <v>0</v>
      </c>
      <c r="BW117" s="41">
        <f>_xlfn.XLOOKUP($L117,VLEP!$C:$C,VLEP!J:J)</f>
        <v>0</v>
      </c>
      <c r="BX117" s="41">
        <f>_xlfn.XLOOKUP($L117,VLEP!$C:$C,VLEP!K:K)</f>
        <v>1</v>
      </c>
      <c r="BY117" s="41">
        <f>_xlfn.XLOOKUP($L117,VLEP!$C:$C,VLEP!L:L)</f>
        <v>2.6</v>
      </c>
      <c r="BZ117" s="27" t="str">
        <f>_xlfn.XLOOKUP($L117,VLEP!$C:$C,VLEP!M:M)</f>
        <v>Valeurs limites réglementaires indicatives (arrêté du 30-06-2004 modifié)</v>
      </c>
      <c r="CA117" s="38"/>
      <c r="CB117" t="str">
        <f t="shared" si="5"/>
        <v>VLEP INRS en PPM : 8H = 0 - CT = 1</v>
      </c>
      <c r="CC117" t="str">
        <f t="shared" si="6"/>
        <v>VLEP INRS en mg/m3 : 8H = 0 - CT = 2,6</v>
      </c>
      <c r="CD117" t="str">
        <f t="shared" si="7"/>
        <v>VLEP QUARKS : 8H =  - CT =  / VLEP INRS en PPM : 8H = 0 - CT = 1 / VLEP INRS en mg/m3 : 8H = 0 - CT = 2,6</v>
      </c>
    </row>
    <row r="118" spans="1:82" ht="14.45" customHeight="1" x14ac:dyDescent="0.25">
      <c r="A118" s="3"/>
      <c r="B118" s="3"/>
      <c r="C118" s="3"/>
      <c r="D118" s="3"/>
      <c r="E118" s="3"/>
      <c r="F118" s="4"/>
      <c r="G118" s="4"/>
      <c r="H118" s="4"/>
      <c r="I118" s="65"/>
      <c r="J118" s="5" t="s">
        <v>2396</v>
      </c>
      <c r="K118" s="5" t="s">
        <v>1062</v>
      </c>
      <c r="L118" s="5" t="s">
        <v>98</v>
      </c>
      <c r="M118" s="5" t="s">
        <v>959</v>
      </c>
      <c r="N118" s="5"/>
      <c r="O118" s="5"/>
      <c r="P118" s="5"/>
      <c r="Q118" s="5"/>
      <c r="R118" s="5"/>
      <c r="S118" s="5"/>
      <c r="T118" s="5"/>
      <c r="U118" s="5"/>
      <c r="V118" s="5"/>
      <c r="W118" s="5"/>
      <c r="X118" s="5"/>
      <c r="Y118" s="5"/>
      <c r="Z118" s="5"/>
      <c r="AA118" s="5"/>
      <c r="AB118" s="5"/>
      <c r="AC118" s="5"/>
      <c r="AD118" s="5"/>
      <c r="AE118" s="6"/>
      <c r="AF118" s="6"/>
      <c r="AG118" s="6"/>
      <c r="AH118" s="6"/>
      <c r="AI118" s="6"/>
      <c r="AJ118" s="6"/>
      <c r="AK118" s="6"/>
      <c r="AL118" s="6"/>
      <c r="AM118" s="6"/>
      <c r="AN118" s="7"/>
      <c r="AO118" s="7"/>
      <c r="AP118" s="7"/>
      <c r="AQ118" s="7"/>
      <c r="AR118" s="7"/>
      <c r="AS118" s="8"/>
      <c r="AT118" s="8"/>
      <c r="AU118" s="8"/>
      <c r="AV118" s="8"/>
      <c r="AW118" s="8"/>
      <c r="AX118" s="8"/>
      <c r="AY118" s="8"/>
      <c r="AZ118" s="8"/>
      <c r="BA118" s="8"/>
      <c r="BB118" s="8"/>
      <c r="BC118" s="8"/>
      <c r="BD118" s="8"/>
      <c r="BE118" s="9"/>
      <c r="BF118" s="9"/>
      <c r="BG118" s="9"/>
      <c r="BH118" s="9"/>
      <c r="BI118" s="9"/>
      <c r="BJ118" s="9"/>
      <c r="BK118" s="9"/>
      <c r="BL118" s="9"/>
      <c r="BM118" s="9"/>
      <c r="BN118" s="9"/>
      <c r="BO118" s="9"/>
      <c r="BP118" s="9"/>
      <c r="BQ118" s="9"/>
      <c r="BR118" s="9"/>
      <c r="BS118" s="26"/>
      <c r="BU118" t="str">
        <f t="shared" si="4"/>
        <v xml:space="preserve">VLEP QUARKS : 8H =  - CT = </v>
      </c>
      <c r="BV118" s="41">
        <f>_xlfn.XLOOKUP($L118,VLEP!$C:$C,VLEP!I:I)</f>
        <v>1.8</v>
      </c>
      <c r="BW118" s="41">
        <f>_xlfn.XLOOKUP($L118,VLEP!$C:$C,VLEP!J:J)</f>
        <v>1.5</v>
      </c>
      <c r="BX118" s="41">
        <f>_xlfn.XLOOKUP($L118,VLEP!$C:$C,VLEP!K:K)</f>
        <v>3</v>
      </c>
      <c r="BY118" s="41">
        <f>_xlfn.XLOOKUP($L118,VLEP!$C:$C,VLEP!L:L)</f>
        <v>2.5</v>
      </c>
      <c r="BZ118" s="27" t="str">
        <f>_xlfn.XLOOKUP($L118,VLEP!$C:$C,VLEP!M:M)</f>
        <v>Valeurs limites réglementaires contraignantes (article R. 4412-149 du Code du travail)</v>
      </c>
      <c r="CA118" s="38"/>
      <c r="CB118" t="str">
        <f t="shared" si="5"/>
        <v>VLEP INRS en PPM : 8H = 1,8 - CT = 3</v>
      </c>
      <c r="CC118" t="str">
        <f t="shared" si="6"/>
        <v>VLEP INRS en mg/m3 : 8H = 1,5 - CT = 2,5</v>
      </c>
      <c r="CD118" t="str">
        <f t="shared" si="7"/>
        <v>VLEP QUARKS : 8H =  - CT =  / VLEP INRS en PPM : 8H = 1,8 - CT = 3 / VLEP INRS en mg/m3 : 8H = 1,5 - CT = 2,5</v>
      </c>
    </row>
    <row r="119" spans="1:82" ht="14.45" customHeight="1" x14ac:dyDescent="0.25">
      <c r="A119" s="3"/>
      <c r="B119" s="3"/>
      <c r="C119" s="3"/>
      <c r="D119" s="3"/>
      <c r="E119" s="3"/>
      <c r="F119" s="4"/>
      <c r="G119" s="4"/>
      <c r="H119" s="4"/>
      <c r="I119" s="65"/>
      <c r="J119" s="5" t="s">
        <v>992</v>
      </c>
      <c r="K119" s="5" t="s">
        <v>993</v>
      </c>
      <c r="L119" s="5" t="s">
        <v>100</v>
      </c>
      <c r="M119" s="5" t="s">
        <v>957</v>
      </c>
      <c r="N119" s="5"/>
      <c r="O119" s="5"/>
      <c r="P119" s="5"/>
      <c r="Q119" s="5"/>
      <c r="R119" s="5"/>
      <c r="S119" s="5"/>
      <c r="T119" s="5"/>
      <c r="U119" s="5"/>
      <c r="V119" s="5"/>
      <c r="W119" s="5"/>
      <c r="X119" s="5"/>
      <c r="Y119" s="5"/>
      <c r="Z119" s="5"/>
      <c r="AA119" s="5"/>
      <c r="AB119" s="5"/>
      <c r="AC119" s="5"/>
      <c r="AD119" s="5"/>
      <c r="AE119" s="6"/>
      <c r="AF119" s="6"/>
      <c r="AG119" s="6"/>
      <c r="AH119" s="6"/>
      <c r="AI119" s="6"/>
      <c r="AJ119" s="6"/>
      <c r="AK119" s="6"/>
      <c r="AL119" s="6"/>
      <c r="AM119" s="6"/>
      <c r="AN119" s="7"/>
      <c r="AO119" s="7"/>
      <c r="AP119" s="7"/>
      <c r="AQ119" s="7"/>
      <c r="AR119" s="7"/>
      <c r="AS119" s="8"/>
      <c r="AT119" s="8"/>
      <c r="AU119" s="8"/>
      <c r="AV119" s="8"/>
      <c r="AW119" s="8"/>
      <c r="AX119" s="8"/>
      <c r="AY119" s="8"/>
      <c r="AZ119" s="8"/>
      <c r="BA119" s="8"/>
      <c r="BB119" s="8"/>
      <c r="BC119" s="8"/>
      <c r="BD119" s="8"/>
      <c r="BE119" s="9"/>
      <c r="BF119" s="9"/>
      <c r="BG119" s="9"/>
      <c r="BH119" s="9"/>
      <c r="BI119" s="9"/>
      <c r="BJ119" s="9"/>
      <c r="BK119" s="9"/>
      <c r="BL119" s="9"/>
      <c r="BM119" s="9"/>
      <c r="BN119" s="9"/>
      <c r="BO119" s="9"/>
      <c r="BP119" s="9"/>
      <c r="BQ119" s="9"/>
      <c r="BR119" s="9"/>
      <c r="BS119" s="26"/>
      <c r="BU119" t="str">
        <f t="shared" si="4"/>
        <v xml:space="preserve">VLEP QUARKS : 8H =  - CT = </v>
      </c>
      <c r="BV119" s="41">
        <f>_xlfn.XLOOKUP($L119,VLEP!$C:$C,VLEP!I:I)</f>
        <v>0</v>
      </c>
      <c r="BW119" s="41">
        <f>_xlfn.XLOOKUP($L119,VLEP!$C:$C,VLEP!J:J)</f>
        <v>0</v>
      </c>
      <c r="BX119" s="41">
        <f>_xlfn.XLOOKUP($L119,VLEP!$C:$C,VLEP!K:K)</f>
        <v>1</v>
      </c>
      <c r="BY119" s="41">
        <f>_xlfn.XLOOKUP($L119,VLEP!$C:$C,VLEP!L:L)</f>
        <v>2.6</v>
      </c>
      <c r="BZ119" s="27" t="str">
        <f>_xlfn.XLOOKUP($L119,VLEP!$C:$C,VLEP!M:M)</f>
        <v>Valeurs limites réglementaires indicatives (arrêté du 30-06-2004 modifié)</v>
      </c>
      <c r="CA119" s="38"/>
      <c r="CB119" t="str">
        <f t="shared" si="5"/>
        <v>VLEP INRS en PPM : 8H = 0 - CT = 1</v>
      </c>
      <c r="CC119" t="str">
        <f t="shared" si="6"/>
        <v>VLEP INRS en mg/m3 : 8H = 0 - CT = 2,6</v>
      </c>
      <c r="CD119" t="str">
        <f t="shared" si="7"/>
        <v>VLEP QUARKS : 8H =  - CT =  / VLEP INRS en PPM : 8H = 0 - CT = 1 / VLEP INRS en mg/m3 : 8H = 0 - CT = 2,6</v>
      </c>
    </row>
    <row r="120" spans="1:82" ht="57.95" customHeight="1" x14ac:dyDescent="0.25">
      <c r="A120" s="3"/>
      <c r="B120" s="3"/>
      <c r="C120" s="3"/>
      <c r="D120" s="3"/>
      <c r="E120" s="3"/>
      <c r="F120" s="4"/>
      <c r="G120" s="4"/>
      <c r="H120" s="4"/>
      <c r="I120" s="65"/>
      <c r="J120" s="5" t="s">
        <v>992</v>
      </c>
      <c r="K120" s="5" t="s">
        <v>993</v>
      </c>
      <c r="L120" s="5" t="s">
        <v>100</v>
      </c>
      <c r="M120" s="5"/>
      <c r="N120" s="5"/>
      <c r="O120" s="5"/>
      <c r="P120" s="5"/>
      <c r="Q120" s="5"/>
      <c r="R120" s="5"/>
      <c r="S120" s="5"/>
      <c r="T120" s="5"/>
      <c r="U120" s="5"/>
      <c r="V120" s="5"/>
      <c r="W120" s="5"/>
      <c r="X120" s="5"/>
      <c r="Y120" s="5"/>
      <c r="Z120" s="5"/>
      <c r="AA120" s="5"/>
      <c r="AB120" s="5"/>
      <c r="AC120" s="5"/>
      <c r="AD120" s="5"/>
      <c r="AE120" s="6"/>
      <c r="AF120" s="6"/>
      <c r="AG120" s="6"/>
      <c r="AH120" s="6"/>
      <c r="AI120" s="6"/>
      <c r="AJ120" s="6"/>
      <c r="AK120" s="6"/>
      <c r="AL120" s="6"/>
      <c r="AM120" s="6"/>
      <c r="AN120" s="7"/>
      <c r="AO120" s="7"/>
      <c r="AP120" s="7"/>
      <c r="AQ120" s="7"/>
      <c r="AR120" s="7"/>
      <c r="AS120" s="8"/>
      <c r="AT120" s="8"/>
      <c r="AU120" s="8"/>
      <c r="AV120" s="8"/>
      <c r="AW120" s="8"/>
      <c r="AX120" s="8"/>
      <c r="AY120" s="8"/>
      <c r="AZ120" s="8"/>
      <c r="BA120" s="8"/>
      <c r="BB120" s="8"/>
      <c r="BC120" s="8"/>
      <c r="BD120" s="8"/>
      <c r="BE120" s="9"/>
      <c r="BF120" s="9"/>
      <c r="BG120" s="9"/>
      <c r="BH120" s="9"/>
      <c r="BI120" s="9"/>
      <c r="BJ120" s="9"/>
      <c r="BK120" s="9"/>
      <c r="BL120" s="9"/>
      <c r="BM120" s="9"/>
      <c r="BN120" s="9"/>
      <c r="BO120" s="9"/>
      <c r="BP120" s="9"/>
      <c r="BQ120" s="9"/>
      <c r="BR120" s="9"/>
      <c r="BS120" s="64"/>
      <c r="BU120" t="str">
        <f t="shared" si="4"/>
        <v xml:space="preserve">VLEP QUARKS : 8H =  - CT = </v>
      </c>
      <c r="BV120" s="41">
        <f>_xlfn.XLOOKUP($L120,VLEP!$C:$C,VLEP!I:I)</f>
        <v>0</v>
      </c>
      <c r="BW120" s="41">
        <f>_xlfn.XLOOKUP($L120,VLEP!$C:$C,VLEP!J:J)</f>
        <v>0</v>
      </c>
      <c r="BX120" s="41">
        <f>_xlfn.XLOOKUP($L120,VLEP!$C:$C,VLEP!K:K)</f>
        <v>1</v>
      </c>
      <c r="BY120" s="41">
        <f>_xlfn.XLOOKUP($L120,VLEP!$C:$C,VLEP!L:L)</f>
        <v>2.6</v>
      </c>
      <c r="BZ120" s="27" t="str">
        <f>_xlfn.XLOOKUP($L120,VLEP!$C:$C,VLEP!M:M)</f>
        <v>Valeurs limites réglementaires indicatives (arrêté du 30-06-2004 modifié)</v>
      </c>
      <c r="CA120" s="38"/>
      <c r="CB120" t="str">
        <f t="shared" si="5"/>
        <v>VLEP INRS en PPM : 8H = 0 - CT = 1</v>
      </c>
      <c r="CC120" t="str">
        <f t="shared" si="6"/>
        <v>VLEP INRS en mg/m3 : 8H = 0 - CT = 2,6</v>
      </c>
      <c r="CD120" t="str">
        <f t="shared" si="7"/>
        <v>VLEP QUARKS : 8H =  - CT =  / VLEP INRS en PPM : 8H = 0 - CT = 1 / VLEP INRS en mg/m3 : 8H = 0 - CT = 2,6</v>
      </c>
    </row>
    <row r="121" spans="1:82" ht="14.45" customHeight="1" x14ac:dyDescent="0.25">
      <c r="A121" s="3"/>
      <c r="B121" s="3"/>
      <c r="C121" s="3"/>
      <c r="D121" s="3"/>
      <c r="E121" s="3"/>
      <c r="F121" s="4"/>
      <c r="G121" s="4"/>
      <c r="H121" s="4"/>
      <c r="I121" s="65"/>
      <c r="J121" s="5" t="s">
        <v>992</v>
      </c>
      <c r="K121" s="5" t="s">
        <v>993</v>
      </c>
      <c r="L121" s="5" t="s">
        <v>100</v>
      </c>
      <c r="M121" s="5" t="s">
        <v>957</v>
      </c>
      <c r="N121" s="5"/>
      <c r="O121" s="5"/>
      <c r="P121" s="5"/>
      <c r="Q121" s="5"/>
      <c r="R121" s="5"/>
      <c r="S121" s="5"/>
      <c r="T121" s="5"/>
      <c r="U121" s="5"/>
      <c r="V121" s="5"/>
      <c r="W121" s="5"/>
      <c r="X121" s="5"/>
      <c r="Y121" s="5"/>
      <c r="Z121" s="5"/>
      <c r="AA121" s="5"/>
      <c r="AB121" s="5"/>
      <c r="AC121" s="5"/>
      <c r="AD121" s="5"/>
      <c r="AE121" s="6"/>
      <c r="AF121" s="6"/>
      <c r="AG121" s="6"/>
      <c r="AH121" s="6"/>
      <c r="AI121" s="6"/>
      <c r="AJ121" s="6"/>
      <c r="AK121" s="6"/>
      <c r="AL121" s="6"/>
      <c r="AM121" s="6"/>
      <c r="AN121" s="7"/>
      <c r="AO121" s="7"/>
      <c r="AP121" s="7"/>
      <c r="AQ121" s="7"/>
      <c r="AR121" s="7"/>
      <c r="AS121" s="8"/>
      <c r="AT121" s="8"/>
      <c r="AU121" s="8"/>
      <c r="AV121" s="8"/>
      <c r="AW121" s="8"/>
      <c r="AX121" s="8"/>
      <c r="AY121" s="8"/>
      <c r="AZ121" s="8"/>
      <c r="BA121" s="8"/>
      <c r="BB121" s="8"/>
      <c r="BC121" s="8"/>
      <c r="BD121" s="8"/>
      <c r="BE121" s="9"/>
      <c r="BF121" s="9"/>
      <c r="BG121" s="9"/>
      <c r="BH121" s="9"/>
      <c r="BI121" s="9"/>
      <c r="BJ121" s="9"/>
      <c r="BK121" s="9"/>
      <c r="BL121" s="9"/>
      <c r="BM121" s="9"/>
      <c r="BN121" s="9"/>
      <c r="BO121" s="9"/>
      <c r="BP121" s="9"/>
      <c r="BQ121" s="9"/>
      <c r="BR121" s="9"/>
      <c r="BS121" s="10"/>
      <c r="BU121" t="str">
        <f t="shared" si="4"/>
        <v xml:space="preserve">VLEP QUARKS : 8H =  - CT = </v>
      </c>
      <c r="BV121" s="41">
        <f>_xlfn.XLOOKUP($L121,VLEP!$C:$C,VLEP!I:I)</f>
        <v>0</v>
      </c>
      <c r="BW121" s="41">
        <f>_xlfn.XLOOKUP($L121,VLEP!$C:$C,VLEP!J:J)</f>
        <v>0</v>
      </c>
      <c r="BX121" s="41">
        <f>_xlfn.XLOOKUP($L121,VLEP!$C:$C,VLEP!K:K)</f>
        <v>1</v>
      </c>
      <c r="BY121" s="41">
        <f>_xlfn.XLOOKUP($L121,VLEP!$C:$C,VLEP!L:L)</f>
        <v>2.6</v>
      </c>
      <c r="BZ121" s="27" t="str">
        <f>_xlfn.XLOOKUP($L121,VLEP!$C:$C,VLEP!M:M)</f>
        <v>Valeurs limites réglementaires indicatives (arrêté du 30-06-2004 modifié)</v>
      </c>
      <c r="CA121" s="38"/>
      <c r="CB121" t="str">
        <f t="shared" si="5"/>
        <v>VLEP INRS en PPM : 8H = 0 - CT = 1</v>
      </c>
      <c r="CC121" t="str">
        <f t="shared" si="6"/>
        <v>VLEP INRS en mg/m3 : 8H = 0 - CT = 2,6</v>
      </c>
      <c r="CD121" t="str">
        <f t="shared" si="7"/>
        <v>VLEP QUARKS : 8H =  - CT =  / VLEP INRS en PPM : 8H = 0 - CT = 1 / VLEP INRS en mg/m3 : 8H = 0 - CT = 2,6</v>
      </c>
    </row>
    <row r="122" spans="1:82" ht="14.45" customHeight="1" x14ac:dyDescent="0.25">
      <c r="A122" s="3"/>
      <c r="B122" s="3"/>
      <c r="C122" s="3"/>
      <c r="D122" s="3"/>
      <c r="E122" s="3"/>
      <c r="F122" s="4"/>
      <c r="G122" s="4"/>
      <c r="H122" s="4"/>
      <c r="I122" s="65"/>
      <c r="J122" s="5" t="s">
        <v>2397</v>
      </c>
      <c r="K122" s="5" t="s">
        <v>948</v>
      </c>
      <c r="L122" s="5" t="s">
        <v>96</v>
      </c>
      <c r="M122" s="5"/>
      <c r="N122" s="5"/>
      <c r="O122" s="5"/>
      <c r="P122" s="5"/>
      <c r="Q122" s="5"/>
      <c r="R122" s="5"/>
      <c r="S122" s="5"/>
      <c r="T122" s="5"/>
      <c r="U122" s="5"/>
      <c r="V122" s="5" t="s">
        <v>977</v>
      </c>
      <c r="W122" s="5"/>
      <c r="X122" s="5"/>
      <c r="Y122" s="5"/>
      <c r="Z122" s="5"/>
      <c r="AA122" s="5"/>
      <c r="AB122" s="5"/>
      <c r="AC122" s="5"/>
      <c r="AD122" s="5"/>
      <c r="AE122" s="6"/>
      <c r="AF122" s="6"/>
      <c r="AG122" s="6"/>
      <c r="AH122" s="6"/>
      <c r="AI122" s="6"/>
      <c r="AJ122" s="6"/>
      <c r="AK122" s="6"/>
      <c r="AL122" s="6"/>
      <c r="AM122" s="6"/>
      <c r="AN122" s="7"/>
      <c r="AO122" s="7"/>
      <c r="AP122" s="7"/>
      <c r="AQ122" s="7"/>
      <c r="AR122" s="7"/>
      <c r="AS122" s="8"/>
      <c r="AT122" s="8"/>
      <c r="AU122" s="8"/>
      <c r="AV122" s="8"/>
      <c r="AW122" s="8"/>
      <c r="AX122" s="8"/>
      <c r="AY122" s="8"/>
      <c r="AZ122" s="8"/>
      <c r="BA122" s="8"/>
      <c r="BB122" s="8"/>
      <c r="BC122" s="8"/>
      <c r="BD122" s="8"/>
      <c r="BE122" s="9"/>
      <c r="BF122" s="9"/>
      <c r="BG122" s="9"/>
      <c r="BH122" s="9"/>
      <c r="BI122" s="9"/>
      <c r="BJ122" s="9"/>
      <c r="BK122" s="9"/>
      <c r="BL122" s="9"/>
      <c r="BM122" s="9"/>
      <c r="BN122" s="9"/>
      <c r="BO122" s="9"/>
      <c r="BP122" s="9"/>
      <c r="BQ122" s="9"/>
      <c r="BR122" s="9"/>
      <c r="BS122" s="25"/>
      <c r="BU122" t="str">
        <f t="shared" si="4"/>
        <v xml:space="preserve">VLEP QUARKS : 8H =  - CT = </v>
      </c>
      <c r="BV122" s="41">
        <f>_xlfn.XLOOKUP($L122,VLEP!$C:$C,VLEP!I:I)</f>
        <v>0</v>
      </c>
      <c r="BW122" s="41">
        <f>_xlfn.XLOOKUP($L122,VLEP!$C:$C,VLEP!J:J)</f>
        <v>0</v>
      </c>
      <c r="BX122" s="41">
        <f>_xlfn.XLOOKUP($L122,VLEP!$C:$C,VLEP!K:K)</f>
        <v>5</v>
      </c>
      <c r="BY122" s="41">
        <f>_xlfn.XLOOKUP($L122,VLEP!$C:$C,VLEP!L:L)</f>
        <v>7.6</v>
      </c>
      <c r="BZ122" s="27" t="str">
        <f>_xlfn.XLOOKUP($L122,VLEP!$C:$C,VLEP!M:M)</f>
        <v>Valeurs limites réglementaires contraignantes (article R. 4412-149 du Code du travail)</v>
      </c>
      <c r="CA122" s="38"/>
      <c r="CB122" t="str">
        <f t="shared" si="5"/>
        <v>VLEP INRS en PPM : 8H = 0 - CT = 5</v>
      </c>
      <c r="CC122" t="str">
        <f t="shared" si="6"/>
        <v>VLEP INRS en mg/m3 : 8H = 0 - CT = 7,6</v>
      </c>
      <c r="CD122" t="str">
        <f t="shared" si="7"/>
        <v>VLEP QUARKS : 8H =  - CT =  / VLEP INRS en PPM : 8H = 0 - CT = 5 / VLEP INRS en mg/m3 : 8H = 0 - CT = 7,6</v>
      </c>
    </row>
    <row r="123" spans="1:82" ht="29.1" customHeight="1" x14ac:dyDescent="0.25">
      <c r="A123" s="3"/>
      <c r="B123" s="3"/>
      <c r="C123" s="3"/>
      <c r="D123" s="3"/>
      <c r="E123" s="3"/>
      <c r="F123" s="4"/>
      <c r="G123" s="4"/>
      <c r="H123" s="4"/>
      <c r="I123" s="65"/>
      <c r="J123" s="5" t="s">
        <v>992</v>
      </c>
      <c r="K123" s="5" t="s">
        <v>993</v>
      </c>
      <c r="L123" s="5" t="s">
        <v>100</v>
      </c>
      <c r="M123" s="5"/>
      <c r="N123" s="5"/>
      <c r="O123" s="5"/>
      <c r="P123" s="5"/>
      <c r="Q123" s="5"/>
      <c r="R123" s="5"/>
      <c r="S123" s="5"/>
      <c r="T123" s="5"/>
      <c r="U123" s="5"/>
      <c r="V123" s="5"/>
      <c r="W123" s="5"/>
      <c r="X123" s="5"/>
      <c r="Y123" s="5"/>
      <c r="Z123" s="5"/>
      <c r="AA123" s="5"/>
      <c r="AB123" s="5"/>
      <c r="AC123" s="5"/>
      <c r="AD123" s="5"/>
      <c r="AE123" s="6"/>
      <c r="AF123" s="6"/>
      <c r="AG123" s="6"/>
      <c r="AH123" s="6"/>
      <c r="AI123" s="6"/>
      <c r="AJ123" s="6"/>
      <c r="AK123" s="6"/>
      <c r="AL123" s="6"/>
      <c r="AM123" s="6"/>
      <c r="AN123" s="7"/>
      <c r="AO123" s="7"/>
      <c r="AP123" s="7"/>
      <c r="AQ123" s="7"/>
      <c r="AR123" s="7"/>
      <c r="AS123" s="8"/>
      <c r="AT123" s="8"/>
      <c r="AU123" s="8"/>
      <c r="AV123" s="8"/>
      <c r="AW123" s="8"/>
      <c r="AX123" s="8"/>
      <c r="AY123" s="8"/>
      <c r="AZ123" s="8"/>
      <c r="BA123" s="8"/>
      <c r="BB123" s="8"/>
      <c r="BC123" s="8"/>
      <c r="BD123" s="8"/>
      <c r="BE123" s="9"/>
      <c r="BF123" s="9"/>
      <c r="BG123" s="9"/>
      <c r="BH123" s="9"/>
      <c r="BI123" s="9"/>
      <c r="BJ123" s="9"/>
      <c r="BK123" s="9"/>
      <c r="BL123" s="9"/>
      <c r="BM123" s="9"/>
      <c r="BN123" s="9"/>
      <c r="BO123" s="9"/>
      <c r="BP123" s="9"/>
      <c r="BQ123" s="9"/>
      <c r="BR123" s="9"/>
      <c r="BS123" s="26"/>
      <c r="BU123" t="str">
        <f t="shared" si="4"/>
        <v xml:space="preserve">VLEP QUARKS : 8H =  - CT = </v>
      </c>
      <c r="BV123" s="41">
        <f>_xlfn.XLOOKUP($L123,VLEP!$C:$C,VLEP!I:I)</f>
        <v>0</v>
      </c>
      <c r="BW123" s="41">
        <f>_xlfn.XLOOKUP($L123,VLEP!$C:$C,VLEP!J:J)</f>
        <v>0</v>
      </c>
      <c r="BX123" s="41">
        <f>_xlfn.XLOOKUP($L123,VLEP!$C:$C,VLEP!K:K)</f>
        <v>1</v>
      </c>
      <c r="BY123" s="41">
        <f>_xlfn.XLOOKUP($L123,VLEP!$C:$C,VLEP!L:L)</f>
        <v>2.6</v>
      </c>
      <c r="BZ123" s="27" t="str">
        <f>_xlfn.XLOOKUP($L123,VLEP!$C:$C,VLEP!M:M)</f>
        <v>Valeurs limites réglementaires indicatives (arrêté du 30-06-2004 modifié)</v>
      </c>
      <c r="CA123" s="38"/>
      <c r="CB123" t="str">
        <f t="shared" si="5"/>
        <v>VLEP INRS en PPM : 8H = 0 - CT = 1</v>
      </c>
      <c r="CC123" t="str">
        <f t="shared" si="6"/>
        <v>VLEP INRS en mg/m3 : 8H = 0 - CT = 2,6</v>
      </c>
      <c r="CD123" t="str">
        <f t="shared" si="7"/>
        <v>VLEP QUARKS : 8H =  - CT =  / VLEP INRS en PPM : 8H = 0 - CT = 1 / VLEP INRS en mg/m3 : 8H = 0 - CT = 2,6</v>
      </c>
    </row>
    <row r="124" spans="1:82" x14ac:dyDescent="0.25">
      <c r="A124" s="3"/>
      <c r="B124" s="3"/>
      <c r="C124" s="3"/>
      <c r="D124" s="3"/>
      <c r="E124" s="3"/>
      <c r="F124" s="4"/>
      <c r="G124" s="4"/>
      <c r="H124" s="4"/>
      <c r="I124" s="65"/>
      <c r="J124" s="5" t="s">
        <v>992</v>
      </c>
      <c r="K124" s="5" t="s">
        <v>993</v>
      </c>
      <c r="L124" s="5" t="s">
        <v>100</v>
      </c>
      <c r="M124" s="5" t="s">
        <v>957</v>
      </c>
      <c r="N124" s="5"/>
      <c r="O124" s="5"/>
      <c r="P124" s="5"/>
      <c r="Q124" s="5"/>
      <c r="R124" s="5"/>
      <c r="S124" s="5"/>
      <c r="T124" s="5"/>
      <c r="U124" s="5"/>
      <c r="V124" s="5"/>
      <c r="W124" s="5"/>
      <c r="X124" s="5"/>
      <c r="Y124" s="5"/>
      <c r="Z124" s="5"/>
      <c r="AA124" s="5"/>
      <c r="AB124" s="5"/>
      <c r="AC124" s="5"/>
      <c r="AD124" s="5"/>
      <c r="AE124" s="6"/>
      <c r="AF124" s="6"/>
      <c r="AG124" s="6"/>
      <c r="AH124" s="6"/>
      <c r="AI124" s="6"/>
      <c r="AJ124" s="6"/>
      <c r="AK124" s="6"/>
      <c r="AL124" s="6"/>
      <c r="AM124" s="6"/>
      <c r="AN124" s="7"/>
      <c r="AO124" s="7"/>
      <c r="AP124" s="7"/>
      <c r="AQ124" s="7"/>
      <c r="AR124" s="7"/>
      <c r="AS124" s="8"/>
      <c r="AT124" s="8"/>
      <c r="AU124" s="8"/>
      <c r="AV124" s="8"/>
      <c r="AW124" s="8"/>
      <c r="AX124" s="8"/>
      <c r="AY124" s="8"/>
      <c r="AZ124" s="8"/>
      <c r="BA124" s="8"/>
      <c r="BB124" s="8"/>
      <c r="BC124" s="8"/>
      <c r="BD124" s="8"/>
      <c r="BE124" s="9"/>
      <c r="BF124" s="9"/>
      <c r="BG124" s="9"/>
      <c r="BH124" s="9"/>
      <c r="BI124" s="9"/>
      <c r="BJ124" s="9"/>
      <c r="BK124" s="9"/>
      <c r="BL124" s="9"/>
      <c r="BM124" s="9"/>
      <c r="BN124" s="9"/>
      <c r="BO124" s="9"/>
      <c r="BP124" s="9"/>
      <c r="BQ124" s="9"/>
      <c r="BR124" s="9"/>
      <c r="BS124" s="64"/>
      <c r="BU124" t="str">
        <f t="shared" si="4"/>
        <v xml:space="preserve">VLEP QUARKS : 8H =  - CT = </v>
      </c>
      <c r="BV124" s="41">
        <f>_xlfn.XLOOKUP($L124,VLEP!$C:$C,VLEP!I:I)</f>
        <v>0</v>
      </c>
      <c r="BW124" s="41">
        <f>_xlfn.XLOOKUP($L124,VLEP!$C:$C,VLEP!J:J)</f>
        <v>0</v>
      </c>
      <c r="BX124" s="41">
        <f>_xlfn.XLOOKUP($L124,VLEP!$C:$C,VLEP!K:K)</f>
        <v>1</v>
      </c>
      <c r="BY124" s="41">
        <f>_xlfn.XLOOKUP($L124,VLEP!$C:$C,VLEP!L:L)</f>
        <v>2.6</v>
      </c>
      <c r="BZ124" s="27" t="str">
        <f>_xlfn.XLOOKUP($L124,VLEP!$C:$C,VLEP!M:M)</f>
        <v>Valeurs limites réglementaires indicatives (arrêté du 30-06-2004 modifié)</v>
      </c>
      <c r="CA124" s="38"/>
      <c r="CB124" t="str">
        <f t="shared" si="5"/>
        <v>VLEP INRS en PPM : 8H = 0 - CT = 1</v>
      </c>
      <c r="CC124" t="str">
        <f t="shared" si="6"/>
        <v>VLEP INRS en mg/m3 : 8H = 0 - CT = 2,6</v>
      </c>
      <c r="CD124" t="str">
        <f t="shared" si="7"/>
        <v>VLEP QUARKS : 8H =  - CT =  / VLEP INRS en PPM : 8H = 0 - CT = 1 / VLEP INRS en mg/m3 : 8H = 0 - CT = 2,6</v>
      </c>
    </row>
    <row r="125" spans="1:82" ht="14.45" customHeight="1" x14ac:dyDescent="0.25">
      <c r="A125" s="3"/>
      <c r="B125" s="3"/>
      <c r="C125" s="3"/>
      <c r="D125" s="3"/>
      <c r="E125" s="3"/>
      <c r="F125" s="4"/>
      <c r="G125" s="4"/>
      <c r="H125" s="4"/>
      <c r="I125" s="65"/>
      <c r="J125" s="5" t="s">
        <v>992</v>
      </c>
      <c r="K125" s="5" t="s">
        <v>993</v>
      </c>
      <c r="L125" s="5" t="s">
        <v>100</v>
      </c>
      <c r="M125" s="5" t="s">
        <v>957</v>
      </c>
      <c r="N125" s="5"/>
      <c r="O125" s="5"/>
      <c r="P125" s="5"/>
      <c r="Q125" s="5"/>
      <c r="R125" s="5"/>
      <c r="S125" s="5"/>
      <c r="T125" s="5"/>
      <c r="U125" s="5"/>
      <c r="V125" s="5"/>
      <c r="W125" s="5"/>
      <c r="X125" s="5"/>
      <c r="Y125" s="5"/>
      <c r="Z125" s="5"/>
      <c r="AA125" s="5"/>
      <c r="AB125" s="5"/>
      <c r="AC125" s="5"/>
      <c r="AD125" s="5"/>
      <c r="AE125" s="6"/>
      <c r="AF125" s="6"/>
      <c r="AG125" s="6"/>
      <c r="AH125" s="6"/>
      <c r="AI125" s="6"/>
      <c r="AJ125" s="6"/>
      <c r="AK125" s="6"/>
      <c r="AL125" s="6"/>
      <c r="AM125" s="6"/>
      <c r="AN125" s="7"/>
      <c r="AO125" s="7"/>
      <c r="AP125" s="7"/>
      <c r="AQ125" s="7"/>
      <c r="AR125" s="7"/>
      <c r="AS125" s="8"/>
      <c r="AT125" s="8"/>
      <c r="AU125" s="8"/>
      <c r="AV125" s="8"/>
      <c r="AW125" s="8"/>
      <c r="AX125" s="8"/>
      <c r="AY125" s="8"/>
      <c r="AZ125" s="8"/>
      <c r="BA125" s="8"/>
      <c r="BB125" s="8"/>
      <c r="BC125" s="8"/>
      <c r="BD125" s="8"/>
      <c r="BE125" s="9"/>
      <c r="BF125" s="9"/>
      <c r="BG125" s="9"/>
      <c r="BH125" s="9"/>
      <c r="BI125" s="9"/>
      <c r="BJ125" s="9"/>
      <c r="BK125" s="9"/>
      <c r="BL125" s="9"/>
      <c r="BM125" s="9"/>
      <c r="BN125" s="9"/>
      <c r="BO125" s="9"/>
      <c r="BP125" s="9"/>
      <c r="BQ125" s="9"/>
      <c r="BR125" s="9"/>
      <c r="BS125" s="10"/>
      <c r="BU125" t="str">
        <f t="shared" si="4"/>
        <v xml:space="preserve">VLEP QUARKS : 8H =  - CT = </v>
      </c>
      <c r="BV125" s="41">
        <f>_xlfn.XLOOKUP($L125,VLEP!$C:$C,VLEP!I:I)</f>
        <v>0</v>
      </c>
      <c r="BW125" s="41">
        <f>_xlfn.XLOOKUP($L125,VLEP!$C:$C,VLEP!J:J)</f>
        <v>0</v>
      </c>
      <c r="BX125" s="41">
        <f>_xlfn.XLOOKUP($L125,VLEP!$C:$C,VLEP!K:K)</f>
        <v>1</v>
      </c>
      <c r="BY125" s="41">
        <f>_xlfn.XLOOKUP($L125,VLEP!$C:$C,VLEP!L:L)</f>
        <v>2.6</v>
      </c>
      <c r="BZ125" s="27" t="str">
        <f>_xlfn.XLOOKUP($L125,VLEP!$C:$C,VLEP!M:M)</f>
        <v>Valeurs limites réglementaires indicatives (arrêté du 30-06-2004 modifié)</v>
      </c>
      <c r="CA125" s="38"/>
      <c r="CB125" t="str">
        <f t="shared" si="5"/>
        <v>VLEP INRS en PPM : 8H = 0 - CT = 1</v>
      </c>
      <c r="CC125" t="str">
        <f t="shared" si="6"/>
        <v>VLEP INRS en mg/m3 : 8H = 0 - CT = 2,6</v>
      </c>
      <c r="CD125" t="str">
        <f t="shared" si="7"/>
        <v>VLEP QUARKS : 8H =  - CT =  / VLEP INRS en PPM : 8H = 0 - CT = 1 / VLEP INRS en mg/m3 : 8H = 0 - CT = 2,6</v>
      </c>
    </row>
    <row r="126" spans="1:82" ht="14.45" customHeight="1" x14ac:dyDescent="0.25">
      <c r="A126" s="3"/>
      <c r="B126" s="3"/>
      <c r="C126" s="3"/>
      <c r="D126" s="3"/>
      <c r="E126" s="3"/>
      <c r="F126" s="4"/>
      <c r="G126" s="4"/>
      <c r="H126" s="4"/>
      <c r="I126" s="65"/>
      <c r="J126" s="5" t="s">
        <v>2397</v>
      </c>
      <c r="K126" s="5" t="s">
        <v>982</v>
      </c>
      <c r="L126" s="5" t="s">
        <v>96</v>
      </c>
      <c r="M126" s="5"/>
      <c r="N126" s="5"/>
      <c r="O126" s="5"/>
      <c r="P126" s="5"/>
      <c r="Q126" s="5"/>
      <c r="R126" s="5"/>
      <c r="S126" s="5"/>
      <c r="T126" s="5"/>
      <c r="U126" s="5"/>
      <c r="V126" s="5" t="s">
        <v>977</v>
      </c>
      <c r="W126" s="5"/>
      <c r="X126" s="5"/>
      <c r="Y126" s="5"/>
      <c r="Z126" s="5"/>
      <c r="AA126" s="5"/>
      <c r="AB126" s="5"/>
      <c r="AC126" s="5"/>
      <c r="AD126" s="5"/>
      <c r="AE126" s="6"/>
      <c r="AF126" s="6"/>
      <c r="AG126" s="6"/>
      <c r="AH126" s="6"/>
      <c r="AI126" s="6"/>
      <c r="AJ126" s="6"/>
      <c r="AK126" s="6"/>
      <c r="AL126" s="6"/>
      <c r="AM126" s="6"/>
      <c r="AN126" s="7"/>
      <c r="AO126" s="7"/>
      <c r="AP126" s="7"/>
      <c r="AQ126" s="7"/>
      <c r="AR126" s="7"/>
      <c r="AS126" s="8"/>
      <c r="AT126" s="8"/>
      <c r="AU126" s="8"/>
      <c r="AV126" s="8"/>
      <c r="AW126" s="8"/>
      <c r="AX126" s="8"/>
      <c r="AY126" s="8"/>
      <c r="AZ126" s="8"/>
      <c r="BA126" s="8"/>
      <c r="BB126" s="8"/>
      <c r="BC126" s="8"/>
      <c r="BD126" s="8"/>
      <c r="BE126" s="9"/>
      <c r="BF126" s="9"/>
      <c r="BG126" s="9"/>
      <c r="BH126" s="9"/>
      <c r="BI126" s="9"/>
      <c r="BJ126" s="9"/>
      <c r="BK126" s="9"/>
      <c r="BL126" s="9"/>
      <c r="BM126" s="9"/>
      <c r="BN126" s="9"/>
      <c r="BO126" s="9"/>
      <c r="BP126" s="9"/>
      <c r="BQ126" s="9"/>
      <c r="BR126" s="9"/>
      <c r="BS126" s="10"/>
      <c r="BU126" t="str">
        <f t="shared" si="4"/>
        <v xml:space="preserve">VLEP QUARKS : 8H =  - CT = </v>
      </c>
      <c r="BV126" s="41">
        <f>_xlfn.XLOOKUP($L126,VLEP!$C:$C,VLEP!I:I)</f>
        <v>0</v>
      </c>
      <c r="BW126" s="41">
        <f>_xlfn.XLOOKUP($L126,VLEP!$C:$C,VLEP!J:J)</f>
        <v>0</v>
      </c>
      <c r="BX126" s="41">
        <f>_xlfn.XLOOKUP($L126,VLEP!$C:$C,VLEP!K:K)</f>
        <v>5</v>
      </c>
      <c r="BY126" s="41">
        <f>_xlfn.XLOOKUP($L126,VLEP!$C:$C,VLEP!L:L)</f>
        <v>7.6</v>
      </c>
      <c r="BZ126" s="27" t="str">
        <f>_xlfn.XLOOKUP($L126,VLEP!$C:$C,VLEP!M:M)</f>
        <v>Valeurs limites réglementaires contraignantes (article R. 4412-149 du Code du travail)</v>
      </c>
      <c r="CA126" s="38"/>
      <c r="CB126" t="str">
        <f t="shared" si="5"/>
        <v>VLEP INRS en PPM : 8H = 0 - CT = 5</v>
      </c>
      <c r="CC126" t="str">
        <f t="shared" si="6"/>
        <v>VLEP INRS en mg/m3 : 8H = 0 - CT = 7,6</v>
      </c>
      <c r="CD126" t="str">
        <f t="shared" si="7"/>
        <v>VLEP QUARKS : 8H =  - CT =  / VLEP INRS en PPM : 8H = 0 - CT = 5 / VLEP INRS en mg/m3 : 8H = 0 - CT = 7,6</v>
      </c>
    </row>
    <row r="127" spans="1:82" ht="14.45" customHeight="1" x14ac:dyDescent="0.25">
      <c r="A127" s="3"/>
      <c r="B127" s="3"/>
      <c r="C127" s="3" t="s">
        <v>944</v>
      </c>
      <c r="D127" s="3"/>
      <c r="E127" s="3"/>
      <c r="F127" s="4" t="s">
        <v>2398</v>
      </c>
      <c r="G127" s="4" t="s">
        <v>524</v>
      </c>
      <c r="H127" s="4" t="s">
        <v>2051</v>
      </c>
      <c r="I127" s="34" t="s">
        <v>1926</v>
      </c>
      <c r="J127" s="5" t="s">
        <v>1016</v>
      </c>
      <c r="K127" s="5"/>
      <c r="L127" s="5" t="s">
        <v>100</v>
      </c>
      <c r="M127" s="5"/>
      <c r="N127" s="5"/>
      <c r="O127" s="5"/>
      <c r="P127" s="5"/>
      <c r="Q127" s="5"/>
      <c r="R127" s="5"/>
      <c r="S127" s="5"/>
      <c r="T127" s="5"/>
      <c r="U127" s="5"/>
      <c r="V127" s="5"/>
      <c r="W127" s="5"/>
      <c r="X127" s="5"/>
      <c r="Y127" s="5"/>
      <c r="Z127" s="5"/>
      <c r="AA127" s="5"/>
      <c r="AB127" s="5"/>
      <c r="AC127" s="5"/>
      <c r="AD127" s="5"/>
      <c r="AE127" s="6" t="s">
        <v>151</v>
      </c>
      <c r="AF127" s="6">
        <v>100</v>
      </c>
      <c r="AG127" s="6"/>
      <c r="AH127" s="6"/>
      <c r="AI127" s="6"/>
      <c r="AJ127" s="6"/>
      <c r="AK127" s="6"/>
      <c r="AL127" s="6">
        <v>3</v>
      </c>
      <c r="AM127" s="6"/>
      <c r="AN127" s="7" t="s">
        <v>171</v>
      </c>
      <c r="AO127" s="7"/>
      <c r="AP127" s="7"/>
      <c r="AQ127" s="7"/>
      <c r="AR127" s="7"/>
      <c r="AS127" s="8"/>
      <c r="AT127" s="8"/>
      <c r="AU127" s="8"/>
      <c r="AV127" s="8"/>
      <c r="AW127" s="8"/>
      <c r="AX127" s="8"/>
      <c r="AY127" s="8" t="s">
        <v>134</v>
      </c>
      <c r="AZ127" s="8"/>
      <c r="BA127" s="8"/>
      <c r="BB127" s="8"/>
      <c r="BC127" s="8"/>
      <c r="BD127" s="8" t="s">
        <v>950</v>
      </c>
      <c r="BE127" s="9"/>
      <c r="BF127" s="9"/>
      <c r="BG127" s="9"/>
      <c r="BH127" s="9"/>
      <c r="BI127" s="9"/>
      <c r="BJ127" s="9"/>
      <c r="BK127" s="9"/>
      <c r="BL127" s="9"/>
      <c r="BM127" s="9"/>
      <c r="BN127" s="9"/>
      <c r="BO127" s="9"/>
      <c r="BP127" s="9"/>
      <c r="BQ127" s="9"/>
      <c r="BR127" s="9"/>
      <c r="BS127" s="26"/>
      <c r="BU127" t="str">
        <f t="shared" si="4"/>
        <v xml:space="preserve">VLEP QUARKS : 8H =  - CT = </v>
      </c>
      <c r="BV127" s="41">
        <f>_xlfn.XLOOKUP($L127,VLEP!$C:$C,VLEP!I:I)</f>
        <v>0</v>
      </c>
      <c r="BW127" s="41">
        <f>_xlfn.XLOOKUP($L127,VLEP!$C:$C,VLEP!J:J)</f>
        <v>0</v>
      </c>
      <c r="BX127" s="41">
        <f>_xlfn.XLOOKUP($L127,VLEP!$C:$C,VLEP!K:K)</f>
        <v>1</v>
      </c>
      <c r="BY127" s="41">
        <f>_xlfn.XLOOKUP($L127,VLEP!$C:$C,VLEP!L:L)</f>
        <v>2.6</v>
      </c>
      <c r="BZ127" s="27" t="str">
        <f>_xlfn.XLOOKUP($L127,VLEP!$C:$C,VLEP!M:M)</f>
        <v>Valeurs limites réglementaires indicatives (arrêté du 30-06-2004 modifié)</v>
      </c>
      <c r="CA127" s="38"/>
      <c r="CB127" t="str">
        <f t="shared" si="5"/>
        <v>VLEP INRS en PPM : 8H = 0 - CT = 1</v>
      </c>
      <c r="CC127" t="str">
        <f t="shared" si="6"/>
        <v>VLEP INRS en mg/m3 : 8H = 0 - CT = 2,6</v>
      </c>
      <c r="CD127" t="str">
        <f t="shared" si="7"/>
        <v>VLEP QUARKS : 8H =  - CT =  / VLEP INRS en PPM : 8H = 0 - CT = 1 / VLEP INRS en mg/m3 : 8H = 0 - CT = 2,6</v>
      </c>
    </row>
    <row r="128" spans="1:82" ht="14.45" customHeight="1" x14ac:dyDescent="0.25">
      <c r="A128" s="3"/>
      <c r="B128" s="3"/>
      <c r="C128" s="3"/>
      <c r="D128" s="3"/>
      <c r="E128" s="3"/>
      <c r="F128" s="4"/>
      <c r="G128" s="4"/>
      <c r="H128" s="4"/>
      <c r="I128" s="65"/>
      <c r="J128" s="5" t="s">
        <v>992</v>
      </c>
      <c r="K128" s="5" t="s">
        <v>993</v>
      </c>
      <c r="L128" s="5" t="s">
        <v>100</v>
      </c>
      <c r="M128" s="5" t="s">
        <v>957</v>
      </c>
      <c r="N128" s="5" t="s">
        <v>995</v>
      </c>
      <c r="O128" s="5"/>
      <c r="P128" s="5"/>
      <c r="Q128" s="5"/>
      <c r="R128" s="5"/>
      <c r="S128" s="5"/>
      <c r="T128" s="5"/>
      <c r="U128" s="5"/>
      <c r="V128" s="5"/>
      <c r="W128" s="5"/>
      <c r="X128" s="5"/>
      <c r="Y128" s="5"/>
      <c r="Z128" s="5"/>
      <c r="AA128" s="5"/>
      <c r="AB128" s="5"/>
      <c r="AC128" s="5"/>
      <c r="AD128" s="5" t="s">
        <v>996</v>
      </c>
      <c r="AE128" s="6"/>
      <c r="AF128" s="6"/>
      <c r="AG128" s="6"/>
      <c r="AH128" s="6"/>
      <c r="AI128" s="6"/>
      <c r="AJ128" s="6"/>
      <c r="AK128" s="6"/>
      <c r="AL128" s="6"/>
      <c r="AM128" s="6"/>
      <c r="AN128" s="7"/>
      <c r="AO128" s="7"/>
      <c r="AP128" s="7"/>
      <c r="AQ128" s="7"/>
      <c r="AR128" s="7"/>
      <c r="AS128" s="8"/>
      <c r="AT128" s="8"/>
      <c r="AU128" s="8"/>
      <c r="AV128" s="8"/>
      <c r="AW128" s="8"/>
      <c r="AX128" s="8"/>
      <c r="AY128" s="8"/>
      <c r="AZ128" s="8"/>
      <c r="BA128" s="8"/>
      <c r="BB128" s="8"/>
      <c r="BC128" s="8"/>
      <c r="BD128" s="8"/>
      <c r="BE128" s="9"/>
      <c r="BF128" s="9"/>
      <c r="BG128" s="9" t="s">
        <v>998</v>
      </c>
      <c r="BH128" s="9"/>
      <c r="BI128" s="9"/>
      <c r="BJ128" s="9"/>
      <c r="BK128" s="9"/>
      <c r="BL128" s="9"/>
      <c r="BM128" s="9"/>
      <c r="BN128" s="9"/>
      <c r="BO128" s="9"/>
      <c r="BP128" s="9"/>
      <c r="BQ128" s="9"/>
      <c r="BR128" s="9"/>
      <c r="BS128" s="10"/>
      <c r="BU128" t="str">
        <f t="shared" si="4"/>
        <v>VLEP QUARKS : 8H =  - CT = RI 1 ppm - 2.6 mg/m³ (FR)
RI 1 ppm - 2.6 mg/m³ (EU)</v>
      </c>
      <c r="BV128" s="41">
        <f>_xlfn.XLOOKUP($L128,VLEP!$C:$C,VLEP!I:I)</f>
        <v>0</v>
      </c>
      <c r="BW128" s="41">
        <f>_xlfn.XLOOKUP($L128,VLEP!$C:$C,VLEP!J:J)</f>
        <v>0</v>
      </c>
      <c r="BX128" s="41">
        <f>_xlfn.XLOOKUP($L128,VLEP!$C:$C,VLEP!K:K)</f>
        <v>1</v>
      </c>
      <c r="BY128" s="41">
        <f>_xlfn.XLOOKUP($L128,VLEP!$C:$C,VLEP!L:L)</f>
        <v>2.6</v>
      </c>
      <c r="BZ128" s="27" t="str">
        <f>_xlfn.XLOOKUP($L128,VLEP!$C:$C,VLEP!M:M)</f>
        <v>Valeurs limites réglementaires indicatives (arrêté du 30-06-2004 modifié)</v>
      </c>
      <c r="CA128" s="38"/>
      <c r="CB128" t="str">
        <f t="shared" si="5"/>
        <v>VLEP INRS en PPM : 8H = 0 - CT = 1</v>
      </c>
      <c r="CC128" t="str">
        <f t="shared" si="6"/>
        <v>VLEP INRS en mg/m3 : 8H = 0 - CT = 2,6</v>
      </c>
      <c r="CD128" t="str">
        <f t="shared" si="7"/>
        <v>VLEP QUARKS : 8H =  - CT = RI 1 ppm - 2.6 mg/m³ (FR)
RI 1 ppm - 2.6 mg/m³ (EU) / VLEP INRS en PPM : 8H = 0 - CT = 1 / VLEP INRS en mg/m3 : 8H = 0 - CT = 2,6</v>
      </c>
    </row>
    <row r="129" spans="1:82" ht="14.45" customHeight="1" x14ac:dyDescent="0.25">
      <c r="A129" s="3"/>
      <c r="B129" s="3"/>
      <c r="C129" s="3" t="s">
        <v>1832</v>
      </c>
      <c r="D129" s="3"/>
      <c r="E129" s="3"/>
      <c r="F129" s="4" t="s">
        <v>2399</v>
      </c>
      <c r="G129" s="4" t="s">
        <v>160</v>
      </c>
      <c r="H129" s="4" t="s">
        <v>2072</v>
      </c>
      <c r="I129" s="4" t="s">
        <v>2400</v>
      </c>
      <c r="J129" s="5" t="s">
        <v>1961</v>
      </c>
      <c r="K129" s="5" t="s">
        <v>975</v>
      </c>
      <c r="L129" s="5" t="s">
        <v>55</v>
      </c>
      <c r="M129" s="5" t="s">
        <v>1962</v>
      </c>
      <c r="N129" s="5" t="s">
        <v>1963</v>
      </c>
      <c r="O129" s="5"/>
      <c r="P129" s="5"/>
      <c r="Q129" s="5"/>
      <c r="R129" s="5"/>
      <c r="S129" s="5"/>
      <c r="T129" s="5"/>
      <c r="U129" s="5"/>
      <c r="V129" s="5"/>
      <c r="W129" s="5"/>
      <c r="X129" s="5"/>
      <c r="Y129" s="5"/>
      <c r="Z129" s="5"/>
      <c r="AA129" s="5"/>
      <c r="AB129" s="5"/>
      <c r="AC129" s="5" t="s">
        <v>1964</v>
      </c>
      <c r="AD129" s="5"/>
      <c r="AE129" s="6" t="s">
        <v>154</v>
      </c>
      <c r="AF129" s="6"/>
      <c r="AG129" s="6"/>
      <c r="AH129" s="6" t="s">
        <v>946</v>
      </c>
      <c r="AI129" s="6"/>
      <c r="AJ129" s="6"/>
      <c r="AK129" s="6"/>
      <c r="AL129" s="6">
        <v>3.6</v>
      </c>
      <c r="AM129" s="6"/>
      <c r="AN129" s="7" t="s">
        <v>1907</v>
      </c>
      <c r="AO129" s="7"/>
      <c r="AP129" s="7"/>
      <c r="AQ129" s="7"/>
      <c r="AR129" s="7"/>
      <c r="AS129" s="8"/>
      <c r="AT129" s="8"/>
      <c r="AU129" s="8"/>
      <c r="AV129" s="8"/>
      <c r="AW129" s="8" t="s">
        <v>134</v>
      </c>
      <c r="AX129" s="8"/>
      <c r="AY129" s="8"/>
      <c r="AZ129" s="8"/>
      <c r="BA129" s="8"/>
      <c r="BB129" s="8"/>
      <c r="BC129" s="8"/>
      <c r="BD129" s="8" t="s">
        <v>954</v>
      </c>
      <c r="BE129" s="9"/>
      <c r="BF129" s="9"/>
      <c r="BG129" s="9"/>
      <c r="BH129" s="9"/>
      <c r="BI129" s="9"/>
      <c r="BJ129" s="9"/>
      <c r="BK129" s="9"/>
      <c r="BL129" s="9"/>
      <c r="BM129" s="9"/>
      <c r="BN129" s="9"/>
      <c r="BO129" s="9"/>
      <c r="BP129" s="9"/>
      <c r="BQ129" s="9"/>
      <c r="BR129" s="9"/>
      <c r="BS129" s="10"/>
      <c r="BU129" t="str">
        <f t="shared" si="4"/>
        <v xml:space="preserve">VLEP QUARKS : 8H = RI 1 mg/m³ (FR)
RI 1 mg/m³ (EU) - CT = </v>
      </c>
      <c r="BV129" s="41">
        <f>_xlfn.XLOOKUP($L129,VLEP!$C:$C,VLEP!I:I)</f>
        <v>0</v>
      </c>
      <c r="BW129" s="41">
        <f>_xlfn.XLOOKUP($L129,VLEP!$C:$C,VLEP!J:J)</f>
        <v>1</v>
      </c>
      <c r="BX129" s="41">
        <f>_xlfn.XLOOKUP($L129,VLEP!$C:$C,VLEP!K:K)</f>
        <v>0</v>
      </c>
      <c r="BY129" s="41">
        <f>_xlfn.XLOOKUP($L129,VLEP!$C:$C,VLEP!L:L)</f>
        <v>0</v>
      </c>
      <c r="BZ129" s="27" t="str">
        <f>_xlfn.XLOOKUP($L129,VLEP!$C:$C,VLEP!M:M)</f>
        <v>Valeurs limites réglementaires indicatives (arrêté du 30-06-2004 modifié)</v>
      </c>
      <c r="CA129" s="38"/>
      <c r="CB129" t="str">
        <f t="shared" si="5"/>
        <v>VLEP INRS en PPM : 8H = 0 - CT = 0</v>
      </c>
      <c r="CC129" t="str">
        <f t="shared" si="6"/>
        <v>VLEP INRS en mg/m3 : 8H = 1 - CT = 0</v>
      </c>
      <c r="CD129" t="str">
        <f t="shared" si="7"/>
        <v>VLEP QUARKS : 8H = RI 1 mg/m³ (FR)
RI 1 mg/m³ (EU) - CT =  / VLEP INRS en PPM : 8H = 0 - CT = 0 / VLEP INRS en mg/m3 : 8H = 1 - CT = 0</v>
      </c>
    </row>
    <row r="130" spans="1:82" ht="14.45" customHeight="1" x14ac:dyDescent="0.25">
      <c r="A130" s="3"/>
      <c r="B130" s="3"/>
      <c r="C130" s="3" t="s">
        <v>1832</v>
      </c>
      <c r="D130" s="3"/>
      <c r="E130" s="3"/>
      <c r="F130" s="4" t="s">
        <v>2401</v>
      </c>
      <c r="G130" s="4" t="s">
        <v>310</v>
      </c>
      <c r="H130" s="4" t="s">
        <v>2402</v>
      </c>
      <c r="I130" s="4" t="s">
        <v>549</v>
      </c>
      <c r="J130" s="5" t="s">
        <v>1042</v>
      </c>
      <c r="K130" s="5" t="s">
        <v>2403</v>
      </c>
      <c r="L130" s="5" t="s">
        <v>70</v>
      </c>
      <c r="M130" s="5" t="s">
        <v>1044</v>
      </c>
      <c r="N130" s="5" t="s">
        <v>1045</v>
      </c>
      <c r="O130" s="5"/>
      <c r="P130" s="5"/>
      <c r="Q130" s="5"/>
      <c r="R130" s="5" t="s">
        <v>962</v>
      </c>
      <c r="S130" s="5"/>
      <c r="T130" s="5"/>
      <c r="U130" s="5"/>
      <c r="V130" s="5"/>
      <c r="W130" s="5"/>
      <c r="X130" s="5"/>
      <c r="Y130" s="5"/>
      <c r="Z130" s="5"/>
      <c r="AA130" s="5"/>
      <c r="AB130" s="5"/>
      <c r="AC130" s="5" t="s">
        <v>1046</v>
      </c>
      <c r="AD130" s="5" t="s">
        <v>1047</v>
      </c>
      <c r="AE130" s="6" t="s">
        <v>151</v>
      </c>
      <c r="AF130" s="6">
        <v>78</v>
      </c>
      <c r="AG130" s="6"/>
      <c r="AH130" s="6" t="s">
        <v>946</v>
      </c>
      <c r="AI130" s="6"/>
      <c r="AJ130" s="6"/>
      <c r="AK130" s="6">
        <v>22</v>
      </c>
      <c r="AL130" s="6">
        <v>7</v>
      </c>
      <c r="AM130" s="6"/>
      <c r="AN130" s="7" t="s">
        <v>826</v>
      </c>
      <c r="AO130" s="7"/>
      <c r="AP130" s="7"/>
      <c r="AQ130" s="7"/>
      <c r="AR130" s="7"/>
      <c r="AS130" s="8"/>
      <c r="AT130" s="8" t="s">
        <v>134</v>
      </c>
      <c r="AU130" s="8"/>
      <c r="AV130" s="8"/>
      <c r="AW130" s="8"/>
      <c r="AX130" s="8"/>
      <c r="AY130" s="8" t="s">
        <v>134</v>
      </c>
      <c r="AZ130" s="8"/>
      <c r="BA130" s="8"/>
      <c r="BB130" s="8"/>
      <c r="BC130" s="8" t="s">
        <v>166</v>
      </c>
      <c r="BD130" s="8" t="s">
        <v>1010</v>
      </c>
      <c r="BE130" s="9" t="s">
        <v>1011</v>
      </c>
      <c r="BF130" s="9" t="s">
        <v>1048</v>
      </c>
      <c r="BG130" s="9" t="s">
        <v>1049</v>
      </c>
      <c r="BH130" s="9"/>
      <c r="BI130" s="9"/>
      <c r="BJ130" s="9"/>
      <c r="BK130" s="9"/>
      <c r="BL130" s="9" t="s">
        <v>1050</v>
      </c>
      <c r="BM130" s="9"/>
      <c r="BN130" s="9"/>
      <c r="BO130" s="9"/>
      <c r="BP130" s="9"/>
      <c r="BQ130" s="9"/>
      <c r="BR130" s="9"/>
      <c r="BS130" s="10"/>
      <c r="BU130" t="str">
        <f t="shared" si="4"/>
        <v>VLEP QUARKS : 8H = I 1000 ppm - 1900 mg/m³ (FR) - CT = I 9500 mg/m³ - 5000 ppm (FR)</v>
      </c>
      <c r="BV130" s="41">
        <f>_xlfn.XLOOKUP($L130,VLEP!$C:$C,VLEP!I:I)</f>
        <v>1000</v>
      </c>
      <c r="BW130" s="41">
        <f>_xlfn.XLOOKUP($L130,VLEP!$C:$C,VLEP!J:J)</f>
        <v>1900</v>
      </c>
      <c r="BX130" s="41">
        <f>_xlfn.XLOOKUP($L130,VLEP!$C:$C,VLEP!K:K)</f>
        <v>5000</v>
      </c>
      <c r="BY130" s="41">
        <f>_xlfn.XLOOKUP($L130,VLEP!$C:$C,VLEP!L:L)</f>
        <v>9500</v>
      </c>
      <c r="BZ130" s="27">
        <f>_xlfn.XLOOKUP($L130,VLEP!$C:$C,VLEP!M:M)</f>
        <v>0</v>
      </c>
      <c r="CA130" s="38"/>
      <c r="CB130" t="str">
        <f t="shared" si="5"/>
        <v>VLEP INRS en PPM : 8H = 1000 - CT = 5000</v>
      </c>
      <c r="CC130" t="str">
        <f t="shared" si="6"/>
        <v>VLEP INRS en mg/m3 : 8H = 1900 - CT = 9500</v>
      </c>
      <c r="CD130" t="str">
        <f t="shared" si="7"/>
        <v>VLEP QUARKS : 8H = I 1000 ppm - 1900 mg/m³ (FR) - CT = I 9500 mg/m³ - 5000 ppm (FR) / VLEP INRS en PPM : 8H = 1000 - CT = 5000 / VLEP INRS en mg/m3 : 8H = 1900 - CT = 9500</v>
      </c>
    </row>
    <row r="131" spans="1:82" ht="150" x14ac:dyDescent="0.25">
      <c r="A131" s="3"/>
      <c r="B131" s="3"/>
      <c r="C131" s="3" t="s">
        <v>1125</v>
      </c>
      <c r="D131" s="86"/>
      <c r="E131" s="86"/>
      <c r="F131" s="4" t="s">
        <v>2230</v>
      </c>
      <c r="G131" s="4" t="s">
        <v>310</v>
      </c>
      <c r="H131" s="4" t="s">
        <v>2158</v>
      </c>
      <c r="I131" s="4" t="s">
        <v>373</v>
      </c>
      <c r="J131" s="5" t="s">
        <v>500</v>
      </c>
      <c r="K131" s="5" t="s">
        <v>975</v>
      </c>
      <c r="L131" s="5" t="s">
        <v>22</v>
      </c>
      <c r="M131" s="5" t="s">
        <v>1307</v>
      </c>
      <c r="N131" s="5" t="s">
        <v>1308</v>
      </c>
      <c r="O131" s="5"/>
      <c r="P131" s="5" t="s">
        <v>1309</v>
      </c>
      <c r="Q131" s="5"/>
      <c r="R131" s="5" t="s">
        <v>1051</v>
      </c>
      <c r="S131" s="5"/>
      <c r="T131" s="5" t="s">
        <v>1007</v>
      </c>
      <c r="U131" s="5"/>
      <c r="V131" s="5"/>
      <c r="W131" s="5" t="s">
        <v>968</v>
      </c>
      <c r="X131" s="5"/>
      <c r="Y131" s="5"/>
      <c r="Z131" s="5"/>
      <c r="AA131" s="5"/>
      <c r="AB131" s="5"/>
      <c r="AC131" s="5" t="s">
        <v>1310</v>
      </c>
      <c r="AD131" s="5" t="s">
        <v>1311</v>
      </c>
      <c r="AE131" s="6" t="s">
        <v>151</v>
      </c>
      <c r="AF131" s="6">
        <v>110.6</v>
      </c>
      <c r="AG131" s="6"/>
      <c r="AH131" s="6" t="s">
        <v>946</v>
      </c>
      <c r="AI131" s="6"/>
      <c r="AJ131" s="6"/>
      <c r="AK131" s="6">
        <v>4</v>
      </c>
      <c r="AL131" s="6"/>
      <c r="AM131" s="6"/>
      <c r="AN131" s="7" t="s">
        <v>2231</v>
      </c>
      <c r="AO131" s="7"/>
      <c r="AP131" s="7"/>
      <c r="AQ131" s="7" t="s">
        <v>220</v>
      </c>
      <c r="AR131" s="7"/>
      <c r="AS131" s="8"/>
      <c r="AT131" s="8" t="s">
        <v>134</v>
      </c>
      <c r="AU131" s="8"/>
      <c r="AV131" s="8"/>
      <c r="AW131" s="8"/>
      <c r="AX131" s="8"/>
      <c r="AY131" s="8" t="s">
        <v>134</v>
      </c>
      <c r="AZ131" s="8" t="s">
        <v>134</v>
      </c>
      <c r="BA131" s="8"/>
      <c r="BB131" s="8" t="s">
        <v>134</v>
      </c>
      <c r="BC131" s="8" t="s">
        <v>221</v>
      </c>
      <c r="BD131" s="8" t="s">
        <v>1158</v>
      </c>
      <c r="BE131" s="9" t="s">
        <v>1186</v>
      </c>
      <c r="BF131" s="9" t="s">
        <v>1312</v>
      </c>
      <c r="BG131" s="9" t="s">
        <v>1313</v>
      </c>
      <c r="BH131" s="9" t="s">
        <v>1040</v>
      </c>
      <c r="BI131" s="9"/>
      <c r="BJ131" s="9"/>
      <c r="BK131" s="9"/>
      <c r="BL131" s="9" t="s">
        <v>1314</v>
      </c>
      <c r="BM131" s="9"/>
      <c r="BN131" s="9"/>
      <c r="BO131" s="9"/>
      <c r="BP131" s="9"/>
      <c r="BQ131" s="9"/>
      <c r="BR131" s="9"/>
      <c r="BS131" s="10"/>
      <c r="BU131" t="str">
        <f t="shared" si="4"/>
        <v>VLEP QUARKS : 8H = RC 20 ppm - 76.8 mg/m³ (FR)
RI 50 ppm - 192 mg/m³ (EU) - CT = RC 100 ppm - 384 mg/m³ (FR)
RI 100 ppm - 384 mg/m³ (EU)</v>
      </c>
      <c r="BV131" s="41">
        <f>_xlfn.XLOOKUP($L131,VLEP!$C:$C,VLEP!I:I)</f>
        <v>20</v>
      </c>
      <c r="BW131" s="41">
        <f>_xlfn.XLOOKUP($L131,VLEP!$C:$C,VLEP!J:J)</f>
        <v>76.8</v>
      </c>
      <c r="BX131" s="41">
        <f>_xlfn.XLOOKUP($L131,VLEP!$C:$C,VLEP!K:K)</f>
        <v>100</v>
      </c>
      <c r="BY131" s="41">
        <f>_xlfn.XLOOKUP($L131,VLEP!$C:$C,VLEP!L:L)</f>
        <v>384</v>
      </c>
      <c r="BZ131" s="27" t="str">
        <f>_xlfn.XLOOKUP($L131,VLEP!$C:$C,VLEP!M:M)</f>
        <v>Valeurs limites réglementaires contraignantes (article R. 4412-149 du Code du travail)</v>
      </c>
      <c r="CA131" s="38"/>
      <c r="CB131" t="str">
        <f t="shared" si="5"/>
        <v>VLEP INRS en PPM : 8H = 20 - CT = 100</v>
      </c>
      <c r="CC131" t="str">
        <f t="shared" si="6"/>
        <v>VLEP INRS en mg/m3 : 8H = 76,8 - CT = 384</v>
      </c>
      <c r="CD131" t="str">
        <f t="shared" si="7"/>
        <v>VLEP QUARKS : 8H = RC 20 ppm - 76.8 mg/m³ (FR)
RI 50 ppm - 192 mg/m³ (EU) - CT = RC 100 ppm - 384 mg/m³ (FR)
RI 100 ppm - 384 mg/m³ (EU) / VLEP INRS en PPM : 8H = 20 - CT = 100 / VLEP INRS en mg/m3 : 8H = 76,8 - CT = 384</v>
      </c>
    </row>
    <row r="132" spans="1:82" ht="29.1" customHeight="1" x14ac:dyDescent="0.25">
      <c r="A132" s="3"/>
      <c r="B132" s="3"/>
      <c r="C132" s="3" t="s">
        <v>1125</v>
      </c>
      <c r="D132" s="87"/>
      <c r="E132" s="87"/>
      <c r="F132" s="4" t="s">
        <v>2232</v>
      </c>
      <c r="G132" s="4" t="s">
        <v>141</v>
      </c>
      <c r="H132" s="4" t="s">
        <v>2157</v>
      </c>
      <c r="I132" s="34" t="s">
        <v>548</v>
      </c>
      <c r="J132" s="5" t="s">
        <v>1003</v>
      </c>
      <c r="K132" s="5" t="s">
        <v>1004</v>
      </c>
      <c r="L132" s="5" t="s">
        <v>76</v>
      </c>
      <c r="M132" s="5" t="s">
        <v>1005</v>
      </c>
      <c r="N132" s="5" t="s">
        <v>1006</v>
      </c>
      <c r="O132" s="5"/>
      <c r="P132" s="5"/>
      <c r="Q132" s="5"/>
      <c r="R132" s="5"/>
      <c r="S132" s="5"/>
      <c r="T132" s="5" t="s">
        <v>1007</v>
      </c>
      <c r="U132" s="5"/>
      <c r="V132" s="5" t="s">
        <v>1007</v>
      </c>
      <c r="W132" s="5"/>
      <c r="X132" s="5"/>
      <c r="Y132" s="5"/>
      <c r="Z132" s="5"/>
      <c r="AA132" s="5"/>
      <c r="AB132" s="5"/>
      <c r="AC132" s="5" t="s">
        <v>1008</v>
      </c>
      <c r="AD132" s="5" t="s">
        <v>1009</v>
      </c>
      <c r="AE132" s="6" t="s">
        <v>151</v>
      </c>
      <c r="AF132" s="6"/>
      <c r="AG132" s="6"/>
      <c r="AH132" s="6"/>
      <c r="AI132" s="6"/>
      <c r="AJ132" s="6"/>
      <c r="AK132" s="6"/>
      <c r="AL132" s="6"/>
      <c r="AM132" s="6"/>
      <c r="AN132" s="7" t="s">
        <v>208</v>
      </c>
      <c r="AO132" s="7" t="s">
        <v>235</v>
      </c>
      <c r="AP132" s="7"/>
      <c r="AQ132" s="7"/>
      <c r="AR132" s="7"/>
      <c r="AS132" s="8"/>
      <c r="AT132" s="8" t="s">
        <v>134</v>
      </c>
      <c r="AU132" s="8"/>
      <c r="AV132" s="8"/>
      <c r="AW132" s="8"/>
      <c r="AX132" s="8"/>
      <c r="AY132" s="8" t="s">
        <v>134</v>
      </c>
      <c r="AZ132" s="8"/>
      <c r="BA132" s="8"/>
      <c r="BB132" s="8"/>
      <c r="BC132" s="8" t="s">
        <v>169</v>
      </c>
      <c r="BD132" s="8" t="s">
        <v>1010</v>
      </c>
      <c r="BE132" s="9" t="s">
        <v>1011</v>
      </c>
      <c r="BF132" s="9" t="s">
        <v>1012</v>
      </c>
      <c r="BG132" s="9" t="s">
        <v>1013</v>
      </c>
      <c r="BH132" s="9"/>
      <c r="BI132" s="9"/>
      <c r="BJ132" s="9"/>
      <c r="BK132" s="9"/>
      <c r="BL132" s="9" t="s">
        <v>1014</v>
      </c>
      <c r="BM132" s="9"/>
      <c r="BN132" s="9"/>
      <c r="BO132" s="9"/>
      <c r="BP132" s="9"/>
      <c r="BQ132" s="9"/>
      <c r="BR132" s="9"/>
      <c r="BS132" s="10"/>
      <c r="BU132" t="str">
        <f t="shared" si="4"/>
        <v>VLEP QUARKS : 8H = RC 500 ppm - 1210 mg/m³ (FR)
RI 500 ppm - 1210 mg/m³ (EU) - CT = RC 1000 ppm - 2420 mg/m³ (FR)</v>
      </c>
      <c r="BV132" s="41">
        <f>_xlfn.XLOOKUP($L132,VLEP!$C:$C,VLEP!I:I)</f>
        <v>500</v>
      </c>
      <c r="BW132" s="41">
        <f>_xlfn.XLOOKUP($L132,VLEP!$C:$C,VLEP!J:J)</f>
        <v>1210</v>
      </c>
      <c r="BX132" s="41">
        <f>_xlfn.XLOOKUP($L132,VLEP!$C:$C,VLEP!K:K)</f>
        <v>1000</v>
      </c>
      <c r="BY132" s="41">
        <f>_xlfn.XLOOKUP($L132,VLEP!$C:$C,VLEP!L:L)</f>
        <v>2420</v>
      </c>
      <c r="BZ132" s="27" t="str">
        <f>_xlfn.XLOOKUP($L132,VLEP!$C:$C,VLEP!M:M)</f>
        <v>Valeurs limites réglementaires contraignantes (article R. 4412-149 du Code du travail)</v>
      </c>
      <c r="CA132" s="38"/>
      <c r="CB132" t="str">
        <f t="shared" si="5"/>
        <v>VLEP INRS en PPM : 8H = 500 - CT = 1000</v>
      </c>
      <c r="CC132" t="str">
        <f t="shared" si="6"/>
        <v>VLEP INRS en mg/m3 : 8H = 1210 - CT = 2420</v>
      </c>
      <c r="CD132" t="str">
        <f t="shared" si="7"/>
        <v>VLEP QUARKS : 8H = RC 500 ppm - 1210 mg/m³ (FR)
RI 500 ppm - 1210 mg/m³ (EU) - CT = RC 1000 ppm - 2420 mg/m³ (FR) / VLEP INRS en PPM : 8H = 500 - CT = 1000 / VLEP INRS en mg/m3 : 8H = 1210 - CT = 2420</v>
      </c>
    </row>
    <row r="133" spans="1:82" ht="29.1" customHeight="1" x14ac:dyDescent="0.25">
      <c r="A133" s="3"/>
      <c r="B133" s="3"/>
      <c r="C133" s="86" t="s">
        <v>1125</v>
      </c>
      <c r="D133" s="86"/>
      <c r="E133" s="86"/>
      <c r="F133" s="76" t="s">
        <v>2233</v>
      </c>
      <c r="G133" s="76" t="s">
        <v>310</v>
      </c>
      <c r="H133" s="76" t="s">
        <v>2156</v>
      </c>
      <c r="I133" s="76" t="s">
        <v>2412</v>
      </c>
      <c r="J133" s="5" t="s">
        <v>2119</v>
      </c>
      <c r="K133" s="5" t="s">
        <v>2234</v>
      </c>
      <c r="L133" s="5" t="s">
        <v>96</v>
      </c>
      <c r="M133" s="5" t="s">
        <v>1018</v>
      </c>
      <c r="N133" s="5" t="s">
        <v>1338</v>
      </c>
      <c r="O133" s="5"/>
      <c r="P133" s="5"/>
      <c r="Q133" s="5"/>
      <c r="R133" s="5" t="s">
        <v>973</v>
      </c>
      <c r="S133" s="5"/>
      <c r="T133" s="5" t="s">
        <v>977</v>
      </c>
      <c r="U133" s="5"/>
      <c r="V133" s="5" t="s">
        <v>977</v>
      </c>
      <c r="W133" s="5"/>
      <c r="X133" s="5"/>
      <c r="Y133" s="5"/>
      <c r="Z133" s="5"/>
      <c r="AA133" s="5"/>
      <c r="AB133" s="5"/>
      <c r="AC133" s="5" t="s">
        <v>1344</v>
      </c>
      <c r="AD133" s="5" t="s">
        <v>1345</v>
      </c>
      <c r="AE133" s="84" t="s">
        <v>151</v>
      </c>
      <c r="AF133" s="84"/>
      <c r="AG133" s="84"/>
      <c r="AH133" s="84"/>
      <c r="AI133" s="84"/>
      <c r="AJ133" s="84"/>
      <c r="AK133" s="84"/>
      <c r="AL133" s="84"/>
      <c r="AM133" s="84"/>
      <c r="AN133" s="82" t="s">
        <v>323</v>
      </c>
      <c r="AO133" s="82"/>
      <c r="AP133" s="82"/>
      <c r="AQ133" s="82"/>
      <c r="AR133" s="82"/>
      <c r="AS133" s="78"/>
      <c r="AT133" s="78"/>
      <c r="AU133" s="78"/>
      <c r="AV133" s="78"/>
      <c r="AW133" s="78" t="s">
        <v>134</v>
      </c>
      <c r="AX133" s="78"/>
      <c r="AY133" s="78"/>
      <c r="AZ133" s="78"/>
      <c r="BA133" s="78"/>
      <c r="BB133" s="78"/>
      <c r="BC133" s="78"/>
      <c r="BD133" s="78" t="s">
        <v>954</v>
      </c>
      <c r="BE133" s="9" t="s">
        <v>1075</v>
      </c>
      <c r="BF133" s="9"/>
      <c r="BG133" s="9" t="s">
        <v>1346</v>
      </c>
      <c r="BH133" s="9"/>
      <c r="BI133" s="9"/>
      <c r="BJ133" s="9"/>
      <c r="BK133" s="9"/>
      <c r="BL133" s="9"/>
      <c r="BM133" s="9"/>
      <c r="BN133" s="80"/>
      <c r="BO133" s="80"/>
      <c r="BP133" s="80"/>
      <c r="BQ133" s="80"/>
      <c r="BR133" s="80"/>
      <c r="BS133" s="10"/>
      <c r="BU133" t="str">
        <f t="shared" ref="BU133:BU196" si="8">CONCATENATE("VLEP QUARKS : 8H = ",AC133," - CT = ",AD133)</f>
        <v>VLEP QUARKS : 8H = RI 5 ppm - 8 mg/m³ (EU) - CT = RC 5 ppm - 7.6 mg/m³ (FR)
RI 10 ppm - 15 mg/m³ (EU)</v>
      </c>
      <c r="BV133" s="41">
        <f>_xlfn.XLOOKUP($L133,VLEP!$C:$C,VLEP!I:I)</f>
        <v>0</v>
      </c>
      <c r="BW133" s="41">
        <f>_xlfn.XLOOKUP($L133,VLEP!$C:$C,VLEP!J:J)</f>
        <v>0</v>
      </c>
      <c r="BX133" s="41">
        <f>_xlfn.XLOOKUP($L133,VLEP!$C:$C,VLEP!K:K)</f>
        <v>5</v>
      </c>
      <c r="BY133" s="41">
        <f>_xlfn.XLOOKUP($L133,VLEP!$C:$C,VLEP!L:L)</f>
        <v>7.6</v>
      </c>
      <c r="BZ133" s="27" t="str">
        <f>_xlfn.XLOOKUP($L133,VLEP!$C:$C,VLEP!M:M)</f>
        <v>Valeurs limites réglementaires contraignantes (article R. 4412-149 du Code du travail)</v>
      </c>
      <c r="CA133" s="38"/>
      <c r="CB133" t="str">
        <f t="shared" ref="CB133:CB196" si="9">CONCATENATE("VLEP INRS en PPM : 8H = ",BV133," - CT = ",BX133)</f>
        <v>VLEP INRS en PPM : 8H = 0 - CT = 5</v>
      </c>
      <c r="CC133" t="str">
        <f t="shared" ref="CC133:CC196" si="10">CONCATENATE("VLEP INRS en mg/m3 : 8H = ",BW133," - CT = ",BY133)</f>
        <v>VLEP INRS en mg/m3 : 8H = 0 - CT = 7,6</v>
      </c>
      <c r="CD133" t="str">
        <f t="shared" ref="CD133:CD196" si="11">CONCATENATE(BU133," / ",CB133," / ",CC133)</f>
        <v>VLEP QUARKS : 8H = RI 5 ppm - 8 mg/m³ (EU) - CT = RC 5 ppm - 7.6 mg/m³ (FR)
RI 10 ppm - 15 mg/m³ (EU) / VLEP INRS en PPM : 8H = 0 - CT = 5 / VLEP INRS en mg/m3 : 8H = 0 - CT = 7,6</v>
      </c>
    </row>
    <row r="134" spans="1:82" ht="14.45" customHeight="1" x14ac:dyDescent="0.25">
      <c r="A134" s="3"/>
      <c r="B134" s="3"/>
      <c r="C134" s="87"/>
      <c r="D134" s="87"/>
      <c r="E134" s="87"/>
      <c r="F134" s="77"/>
      <c r="G134" s="77"/>
      <c r="H134" s="77"/>
      <c r="I134" s="77"/>
      <c r="J134" s="5" t="s">
        <v>2123</v>
      </c>
      <c r="K134" s="5" t="s">
        <v>1392</v>
      </c>
      <c r="L134" s="5" t="s">
        <v>144</v>
      </c>
      <c r="M134" s="5" t="s">
        <v>1393</v>
      </c>
      <c r="N134" s="5" t="s">
        <v>1712</v>
      </c>
      <c r="O134" s="5"/>
      <c r="P134" s="5"/>
      <c r="Q134" s="5"/>
      <c r="R134" s="5"/>
      <c r="S134" s="5"/>
      <c r="T134" s="5"/>
      <c r="U134" s="5"/>
      <c r="V134" s="5"/>
      <c r="W134" s="5"/>
      <c r="X134" s="5"/>
      <c r="Y134" s="5"/>
      <c r="Z134" s="5"/>
      <c r="AA134" s="5"/>
      <c r="AB134" s="5"/>
      <c r="AC134" s="5" t="s">
        <v>2124</v>
      </c>
      <c r="AD134" s="5" t="s">
        <v>2125</v>
      </c>
      <c r="AE134" s="85"/>
      <c r="AF134" s="85"/>
      <c r="AG134" s="85"/>
      <c r="AH134" s="85"/>
      <c r="AI134" s="85"/>
      <c r="AJ134" s="85"/>
      <c r="AK134" s="85"/>
      <c r="AL134" s="85"/>
      <c r="AM134" s="85"/>
      <c r="AN134" s="83"/>
      <c r="AO134" s="83"/>
      <c r="AP134" s="83"/>
      <c r="AQ134" s="83"/>
      <c r="AR134" s="83"/>
      <c r="AS134" s="79"/>
      <c r="AT134" s="79"/>
      <c r="AU134" s="79"/>
      <c r="AV134" s="79"/>
      <c r="AW134" s="79"/>
      <c r="AX134" s="79"/>
      <c r="AY134" s="79"/>
      <c r="AZ134" s="79"/>
      <c r="BA134" s="79"/>
      <c r="BB134" s="79"/>
      <c r="BC134" s="79"/>
      <c r="BD134" s="79"/>
      <c r="BE134" s="9"/>
      <c r="BF134" s="9"/>
      <c r="BG134" s="9"/>
      <c r="BH134" s="9" t="s">
        <v>1040</v>
      </c>
      <c r="BI134" s="9"/>
      <c r="BJ134" s="9"/>
      <c r="BK134" s="9"/>
      <c r="BL134" s="9" t="s">
        <v>2126</v>
      </c>
      <c r="BM134" s="9"/>
      <c r="BN134" s="81"/>
      <c r="BO134" s="81"/>
      <c r="BP134" s="81"/>
      <c r="BQ134" s="81"/>
      <c r="BR134" s="81"/>
      <c r="BS134" s="10"/>
      <c r="BU134" t="str">
        <f t="shared" si="8"/>
        <v>VLEP QUARKS : 8H = RC 0.1 mg/m³ (FR)
RI 0.1 mg/m³ (EU) - CT = RC 0.3 mg/m³ (FR)
RI 0.3 mg/m³ (EU)</v>
      </c>
      <c r="BV134" s="41">
        <f>_xlfn.XLOOKUP($L134,VLEP!$C:$C,VLEP!I:I)</f>
        <v>0</v>
      </c>
      <c r="BW134" s="41">
        <f>_xlfn.XLOOKUP($L134,VLEP!$C:$C,VLEP!J:J)</f>
        <v>0.1</v>
      </c>
      <c r="BX134" s="41">
        <f>_xlfn.XLOOKUP($L134,VLEP!$C:$C,VLEP!K:K)</f>
        <v>0</v>
      </c>
      <c r="BY134" s="41">
        <f>_xlfn.XLOOKUP($L134,VLEP!$C:$C,VLEP!L:L)</f>
        <v>0.3</v>
      </c>
      <c r="BZ134" s="27" t="str">
        <f>_xlfn.XLOOKUP($L134,VLEP!$C:$C,VLEP!M:M)</f>
        <v>Valeurs limites réglementaires contraignantes (article R. 4412-149 du Code du travail)</v>
      </c>
      <c r="CA134" s="38"/>
      <c r="CB134" t="str">
        <f t="shared" si="9"/>
        <v>VLEP INRS en PPM : 8H = 0 - CT = 0</v>
      </c>
      <c r="CC134" t="str">
        <f t="shared" si="10"/>
        <v>VLEP INRS en mg/m3 : 8H = 0,1 - CT = 0,3</v>
      </c>
      <c r="CD134" t="str">
        <f t="shared" si="11"/>
        <v>VLEP QUARKS : 8H = RC 0.1 mg/m³ (FR)
RI 0.1 mg/m³ (EU) - CT = RC 0.3 mg/m³ (FR)
RI 0.3 mg/m³ (EU) / VLEP INRS en PPM : 8H = 0 - CT = 0 / VLEP INRS en mg/m3 : 8H = 0,1 - CT = 0,3</v>
      </c>
    </row>
    <row r="135" spans="1:82" ht="14.45" customHeight="1" x14ac:dyDescent="0.25">
      <c r="A135" s="3"/>
      <c r="B135" s="3"/>
      <c r="C135" s="86"/>
      <c r="D135" s="86"/>
      <c r="E135" s="86"/>
      <c r="F135" s="76"/>
      <c r="G135" s="76"/>
      <c r="H135" s="76"/>
      <c r="I135" s="76"/>
      <c r="J135" s="5" t="s">
        <v>2215</v>
      </c>
      <c r="K135" s="5" t="s">
        <v>1230</v>
      </c>
      <c r="L135" s="5" t="s">
        <v>100</v>
      </c>
      <c r="M135" s="5" t="s">
        <v>957</v>
      </c>
      <c r="N135" s="5" t="s">
        <v>995</v>
      </c>
      <c r="O135" s="5"/>
      <c r="P135" s="5"/>
      <c r="Q135" s="5"/>
      <c r="R135" s="5"/>
      <c r="S135" s="5"/>
      <c r="T135" s="5"/>
      <c r="U135" s="5"/>
      <c r="V135" s="5"/>
      <c r="W135" s="5"/>
      <c r="X135" s="5"/>
      <c r="Y135" s="5"/>
      <c r="Z135" s="5"/>
      <c r="AA135" s="5"/>
      <c r="AB135" s="5"/>
      <c r="AC135" s="5"/>
      <c r="AD135" s="5" t="s">
        <v>996</v>
      </c>
      <c r="AE135" s="84"/>
      <c r="AF135" s="84"/>
      <c r="AG135" s="84"/>
      <c r="AH135" s="84"/>
      <c r="AI135" s="84"/>
      <c r="AJ135" s="84"/>
      <c r="AK135" s="84"/>
      <c r="AL135" s="84"/>
      <c r="AM135" s="84"/>
      <c r="AN135" s="82"/>
      <c r="AO135" s="82"/>
      <c r="AP135" s="82"/>
      <c r="AQ135" s="82"/>
      <c r="AR135" s="82"/>
      <c r="AS135" s="78"/>
      <c r="AT135" s="78"/>
      <c r="AU135" s="78"/>
      <c r="AV135" s="78"/>
      <c r="AW135" s="78"/>
      <c r="AX135" s="78"/>
      <c r="AY135" s="78"/>
      <c r="AZ135" s="78"/>
      <c r="BA135" s="78"/>
      <c r="BB135" s="78"/>
      <c r="BC135" s="78"/>
      <c r="BD135" s="78"/>
      <c r="BE135" s="9"/>
      <c r="BF135" s="9"/>
      <c r="BG135" s="9" t="s">
        <v>998</v>
      </c>
      <c r="BH135" s="9"/>
      <c r="BI135" s="9"/>
      <c r="BJ135" s="9"/>
      <c r="BK135" s="9"/>
      <c r="BL135" s="9"/>
      <c r="BM135" s="9"/>
      <c r="BN135" s="80"/>
      <c r="BO135" s="80"/>
      <c r="BP135" s="80"/>
      <c r="BQ135" s="80"/>
      <c r="BR135" s="80"/>
      <c r="BS135" s="10"/>
      <c r="BU135" t="str">
        <f t="shared" si="8"/>
        <v>VLEP QUARKS : 8H =  - CT = RI 1 ppm - 2.6 mg/m³ (FR)
RI 1 ppm - 2.6 mg/m³ (EU)</v>
      </c>
      <c r="BV135" s="41">
        <f>_xlfn.XLOOKUP($L135,VLEP!$C:$C,VLEP!I:I)</f>
        <v>0</v>
      </c>
      <c r="BW135" s="41">
        <f>_xlfn.XLOOKUP($L135,VLEP!$C:$C,VLEP!J:J)</f>
        <v>0</v>
      </c>
      <c r="BX135" s="41">
        <f>_xlfn.XLOOKUP($L135,VLEP!$C:$C,VLEP!K:K)</f>
        <v>1</v>
      </c>
      <c r="BY135" s="41">
        <f>_xlfn.XLOOKUP($L135,VLEP!$C:$C,VLEP!L:L)</f>
        <v>2.6</v>
      </c>
      <c r="BZ135" s="27" t="str">
        <f>_xlfn.XLOOKUP($L135,VLEP!$C:$C,VLEP!M:M)</f>
        <v>Valeurs limites réglementaires indicatives (arrêté du 30-06-2004 modifié)</v>
      </c>
      <c r="CA135" s="38"/>
      <c r="CB135" t="str">
        <f t="shared" si="9"/>
        <v>VLEP INRS en PPM : 8H = 0 - CT = 1</v>
      </c>
      <c r="CC135" t="str">
        <f t="shared" si="10"/>
        <v>VLEP INRS en mg/m3 : 8H = 0 - CT = 2,6</v>
      </c>
      <c r="CD135" t="str">
        <f t="shared" si="11"/>
        <v>VLEP QUARKS : 8H =  - CT = RI 1 ppm - 2.6 mg/m³ (FR)
RI 1 ppm - 2.6 mg/m³ (EU) / VLEP INRS en PPM : 8H = 0 - CT = 1 / VLEP INRS en mg/m3 : 8H = 0 - CT = 2,6</v>
      </c>
    </row>
    <row r="136" spans="1:82" ht="30" x14ac:dyDescent="0.25">
      <c r="A136" s="3"/>
      <c r="B136" s="3"/>
      <c r="C136" s="87"/>
      <c r="D136" s="87"/>
      <c r="E136" s="87"/>
      <c r="F136" s="77"/>
      <c r="G136" s="77"/>
      <c r="H136" s="77"/>
      <c r="I136" s="77"/>
      <c r="J136" s="5" t="s">
        <v>2236</v>
      </c>
      <c r="K136" s="5" t="s">
        <v>2235</v>
      </c>
      <c r="L136" s="5" t="s">
        <v>2237</v>
      </c>
      <c r="M136" s="5" t="s">
        <v>2238</v>
      </c>
      <c r="N136" s="5" t="s">
        <v>2239</v>
      </c>
      <c r="O136" s="5"/>
      <c r="P136" s="5" t="s">
        <v>1126</v>
      </c>
      <c r="Q136" s="5" t="s">
        <v>961</v>
      </c>
      <c r="R136" s="5"/>
      <c r="S136" s="5" t="s">
        <v>1375</v>
      </c>
      <c r="T136" s="5" t="s">
        <v>977</v>
      </c>
      <c r="U136" s="5"/>
      <c r="V136" s="5" t="s">
        <v>977</v>
      </c>
      <c r="W136" s="5" t="s">
        <v>654</v>
      </c>
      <c r="X136" s="5"/>
      <c r="Y136" s="5" t="s">
        <v>654</v>
      </c>
      <c r="Z136" s="5" t="s">
        <v>163</v>
      </c>
      <c r="AA136" s="5"/>
      <c r="AB136" s="5" t="s">
        <v>163</v>
      </c>
      <c r="AC136" s="5" t="s">
        <v>1376</v>
      </c>
      <c r="AD136" s="5"/>
      <c r="AE136" s="85"/>
      <c r="AF136" s="85"/>
      <c r="AG136" s="85"/>
      <c r="AH136" s="85"/>
      <c r="AI136" s="85"/>
      <c r="AJ136" s="85"/>
      <c r="AK136" s="85"/>
      <c r="AL136" s="85"/>
      <c r="AM136" s="85"/>
      <c r="AN136" s="83"/>
      <c r="AO136" s="83"/>
      <c r="AP136" s="83"/>
      <c r="AQ136" s="83"/>
      <c r="AR136" s="83"/>
      <c r="AS136" s="79"/>
      <c r="AT136" s="79"/>
      <c r="AU136" s="79"/>
      <c r="AV136" s="79"/>
      <c r="AW136" s="79"/>
      <c r="AX136" s="79"/>
      <c r="AY136" s="79"/>
      <c r="AZ136" s="79"/>
      <c r="BA136" s="79"/>
      <c r="BB136" s="79"/>
      <c r="BC136" s="79"/>
      <c r="BD136" s="79"/>
      <c r="BE136" s="9" t="s">
        <v>1127</v>
      </c>
      <c r="BF136" s="9" t="s">
        <v>1128</v>
      </c>
      <c r="BG136" s="9" t="s">
        <v>1129</v>
      </c>
      <c r="BH136" s="9"/>
      <c r="BI136" s="9"/>
      <c r="BJ136" s="9"/>
      <c r="BK136" s="9" t="s">
        <v>969</v>
      </c>
      <c r="BL136" s="9"/>
      <c r="BM136" s="9"/>
      <c r="BN136" s="81"/>
      <c r="BO136" s="81"/>
      <c r="BP136" s="81"/>
      <c r="BQ136" s="81"/>
      <c r="BR136" s="81"/>
      <c r="BS136" s="10"/>
      <c r="BU136" t="str">
        <f t="shared" si="8"/>
        <v xml:space="preserve">VLEP QUARKS : 8H = RC 0 mg/m³ (FR)
RC 0 mg/m³ (EU) - CT = </v>
      </c>
      <c r="BV136" s="41">
        <f>_xlfn.XLOOKUP($L136,VLEP!$C:$C,VLEP!I:I)</f>
        <v>0</v>
      </c>
      <c r="BW136" s="41">
        <f>_xlfn.XLOOKUP($L136,VLEP!$C:$C,VLEP!J:J)</f>
        <v>5.9999999999999995E-4</v>
      </c>
      <c r="BX136" s="41">
        <f>_xlfn.XLOOKUP($L136,VLEP!$C:$C,VLEP!K:K)</f>
        <v>0</v>
      </c>
      <c r="BY136" s="41">
        <f>_xlfn.XLOOKUP($L136,VLEP!$C:$C,VLEP!L:L)</f>
        <v>0</v>
      </c>
      <c r="BZ136" s="27" t="str">
        <f>_xlfn.XLOOKUP($L136,VLEP!$C:$C,VLEP!M:M)</f>
        <v>Valeurs limites réglementaires contraignantes (article R. 4412-149 du Code du travail)</v>
      </c>
      <c r="CA136" s="38"/>
      <c r="CB136" t="str">
        <f t="shared" si="9"/>
        <v>VLEP INRS en PPM : 8H = 0 - CT = 0</v>
      </c>
      <c r="CC136" t="str">
        <f t="shared" si="10"/>
        <v>VLEP INRS en mg/m3 : 8H = 0,0006 - CT = 0</v>
      </c>
      <c r="CD136" t="str">
        <f t="shared" si="11"/>
        <v>VLEP QUARKS : 8H = RC 0 mg/m³ (FR)
RC 0 mg/m³ (EU) - CT =  / VLEP INRS en PPM : 8H = 0 - CT = 0 / VLEP INRS en mg/m3 : 8H = 0,0006 - CT = 0</v>
      </c>
    </row>
    <row r="137" spans="1:82" ht="60" x14ac:dyDescent="0.25">
      <c r="A137" s="3"/>
      <c r="B137" s="3"/>
      <c r="C137" s="3" t="s">
        <v>1125</v>
      </c>
      <c r="D137" s="3"/>
      <c r="E137" s="3"/>
      <c r="F137" s="4" t="s">
        <v>2241</v>
      </c>
      <c r="G137" s="4" t="s">
        <v>310</v>
      </c>
      <c r="H137" s="4" t="s">
        <v>2153</v>
      </c>
      <c r="I137" s="4" t="s">
        <v>569</v>
      </c>
      <c r="J137" s="5" t="s">
        <v>2242</v>
      </c>
      <c r="K137" s="5" t="s">
        <v>975</v>
      </c>
      <c r="L137" s="5" t="s">
        <v>2138</v>
      </c>
      <c r="M137" s="5" t="s">
        <v>2243</v>
      </c>
      <c r="N137" s="5" t="s">
        <v>2244</v>
      </c>
      <c r="O137" s="5"/>
      <c r="P137" s="5"/>
      <c r="Q137" s="5"/>
      <c r="R137" s="5"/>
      <c r="S137" s="5"/>
      <c r="T137" s="5" t="s">
        <v>1007</v>
      </c>
      <c r="U137" s="5"/>
      <c r="V137" s="5"/>
      <c r="W137" s="5"/>
      <c r="X137" s="5"/>
      <c r="Y137" s="5"/>
      <c r="Z137" s="5"/>
      <c r="AA137" s="5"/>
      <c r="AB137" s="5"/>
      <c r="AC137" s="5" t="s">
        <v>2245</v>
      </c>
      <c r="AD137" s="5"/>
      <c r="AE137" s="6" t="s">
        <v>151</v>
      </c>
      <c r="AF137" s="6">
        <v>35</v>
      </c>
      <c r="AG137" s="6"/>
      <c r="AH137" s="6" t="s">
        <v>1063</v>
      </c>
      <c r="AI137" s="6"/>
      <c r="AJ137" s="6"/>
      <c r="AK137" s="6">
        <v>-40</v>
      </c>
      <c r="AL137" s="6"/>
      <c r="AM137" s="6"/>
      <c r="AN137" s="7" t="s">
        <v>2246</v>
      </c>
      <c r="AO137" s="7"/>
      <c r="AP137" s="7"/>
      <c r="AQ137" s="7"/>
      <c r="AR137" s="7"/>
      <c r="AS137" s="8"/>
      <c r="AT137" s="8" t="s">
        <v>134</v>
      </c>
      <c r="AU137" s="8"/>
      <c r="AV137" s="8"/>
      <c r="AW137" s="8"/>
      <c r="AX137" s="8"/>
      <c r="AY137" s="8" t="s">
        <v>134</v>
      </c>
      <c r="AZ137" s="8" t="s">
        <v>134</v>
      </c>
      <c r="BA137" s="8" t="s">
        <v>134</v>
      </c>
      <c r="BB137" s="8"/>
      <c r="BC137" s="8" t="s">
        <v>156</v>
      </c>
      <c r="BD137" s="8" t="s">
        <v>1542</v>
      </c>
      <c r="BE137" s="9" t="s">
        <v>1011</v>
      </c>
      <c r="BF137" s="9"/>
      <c r="BG137" s="9" t="s">
        <v>1768</v>
      </c>
      <c r="BH137" s="9"/>
      <c r="BI137" s="9"/>
      <c r="BJ137" s="9"/>
      <c r="BK137" s="9"/>
      <c r="BL137" s="9"/>
      <c r="BM137" s="9"/>
      <c r="BN137" s="9"/>
      <c r="BO137" s="9"/>
      <c r="BP137" s="9"/>
      <c r="BQ137" s="9"/>
      <c r="BR137" s="9"/>
      <c r="BS137" s="10"/>
      <c r="BU137" t="str">
        <f t="shared" si="8"/>
        <v xml:space="preserve">VLEP QUARKS : 8H = RC 1000 ppm - 3000 mg/m³ (FR)
RI 1000 ppm - 3000 mg/m³ (EU) - CT = </v>
      </c>
      <c r="BV137" s="41">
        <f>_xlfn.XLOOKUP($L137,VLEP!$C:$C,VLEP!I:I)</f>
        <v>1000</v>
      </c>
      <c r="BW137" s="41">
        <f>_xlfn.XLOOKUP($L137,VLEP!$C:$C,VLEP!J:J)</f>
        <v>3000</v>
      </c>
      <c r="BX137" s="41">
        <f>_xlfn.XLOOKUP($L137,VLEP!$C:$C,VLEP!K:K)</f>
        <v>0</v>
      </c>
      <c r="BY137" s="41">
        <f>_xlfn.XLOOKUP($L137,VLEP!$C:$C,VLEP!L:L)</f>
        <v>0</v>
      </c>
      <c r="BZ137" s="27" t="str">
        <f>_xlfn.XLOOKUP($L137,VLEP!$C:$C,VLEP!M:M)</f>
        <v>Valeurs limites réglementaires contraignantes (article R. 4412-149 du Code du travail)</v>
      </c>
      <c r="CA137" s="38"/>
      <c r="CB137" t="str">
        <f t="shared" si="9"/>
        <v>VLEP INRS en PPM : 8H = 1000 - CT = 0</v>
      </c>
      <c r="CC137" t="str">
        <f t="shared" si="10"/>
        <v>VLEP INRS en mg/m3 : 8H = 3000 - CT = 0</v>
      </c>
      <c r="CD137" t="str">
        <f t="shared" si="11"/>
        <v>VLEP QUARKS : 8H = RC 1000 ppm - 3000 mg/m³ (FR)
RI 1000 ppm - 3000 mg/m³ (EU) - CT =  / VLEP INRS en PPM : 8H = 1000 - CT = 0 / VLEP INRS en mg/m3 : 8H = 3000 - CT = 0</v>
      </c>
    </row>
    <row r="138" spans="1:82" ht="14.45" customHeight="1" x14ac:dyDescent="0.25">
      <c r="A138" s="3"/>
      <c r="B138" s="3"/>
      <c r="C138" s="86"/>
      <c r="D138" s="86"/>
      <c r="E138" s="86"/>
      <c r="F138" s="76"/>
      <c r="G138" s="76"/>
      <c r="H138" s="76"/>
      <c r="I138" s="76"/>
      <c r="J138" s="5" t="s">
        <v>1253</v>
      </c>
      <c r="K138" s="5"/>
      <c r="L138" s="5" t="s">
        <v>85</v>
      </c>
      <c r="M138" s="5" t="s">
        <v>1255</v>
      </c>
      <c r="N138" s="5" t="s">
        <v>1256</v>
      </c>
      <c r="O138" s="5"/>
      <c r="P138" s="5" t="s">
        <v>1151</v>
      </c>
      <c r="Q138" s="5" t="s">
        <v>985</v>
      </c>
      <c r="R138" s="5" t="s">
        <v>1257</v>
      </c>
      <c r="S138" s="5" t="s">
        <v>492</v>
      </c>
      <c r="T138" s="5"/>
      <c r="U138" s="5"/>
      <c r="V138" s="5"/>
      <c r="W138" s="5"/>
      <c r="X138" s="5"/>
      <c r="Y138" s="5"/>
      <c r="Z138" s="5"/>
      <c r="AA138" s="5"/>
      <c r="AB138" s="5"/>
      <c r="AC138" s="5" t="s">
        <v>1258</v>
      </c>
      <c r="AD138" s="5" t="s">
        <v>1259</v>
      </c>
      <c r="AE138" s="84"/>
      <c r="AF138" s="84"/>
      <c r="AG138" s="84"/>
      <c r="AH138" s="84"/>
      <c r="AI138" s="84"/>
      <c r="AJ138" s="84"/>
      <c r="AK138" s="84"/>
      <c r="AL138" s="84"/>
      <c r="AM138" s="84"/>
      <c r="AN138" s="82"/>
      <c r="AO138" s="82"/>
      <c r="AP138" s="82"/>
      <c r="AQ138" s="82"/>
      <c r="AR138" s="82"/>
      <c r="AS138" s="78"/>
      <c r="AT138" s="78"/>
      <c r="AU138" s="78"/>
      <c r="AV138" s="78"/>
      <c r="AW138" s="78"/>
      <c r="AX138" s="78"/>
      <c r="AY138" s="78"/>
      <c r="AZ138" s="78"/>
      <c r="BA138" s="78"/>
      <c r="BB138" s="78"/>
      <c r="BC138" s="78"/>
      <c r="BD138" s="78"/>
      <c r="BE138" s="9" t="s">
        <v>1037</v>
      </c>
      <c r="BF138" s="9" t="s">
        <v>1262</v>
      </c>
      <c r="BG138" s="9" t="s">
        <v>1263</v>
      </c>
      <c r="BH138" s="9" t="s">
        <v>1040</v>
      </c>
      <c r="BI138" s="9"/>
      <c r="BJ138" s="9"/>
      <c r="BK138" s="9"/>
      <c r="BL138" s="9" t="s">
        <v>1264</v>
      </c>
      <c r="BM138" s="9"/>
      <c r="BN138" s="80"/>
      <c r="BO138" s="80"/>
      <c r="BP138" s="80"/>
      <c r="BQ138" s="80"/>
      <c r="BR138" s="80"/>
      <c r="BS138" s="10"/>
      <c r="BU138" t="str">
        <f t="shared" si="8"/>
        <v>VLEP QUARKS : 8H = RC 50 ppm - 178 mg/m³ (FR)
RI 100 ppm - 353 mg/m³ (EU) - CT = RC 356 mg/m³ - 100 ppm (FR)
RI 200 ppm - 706 mg/m³ (EU)</v>
      </c>
      <c r="BV138" s="41">
        <f>_xlfn.XLOOKUP($L138,VLEP!$C:$C,VLEP!I:I)</f>
        <v>50</v>
      </c>
      <c r="BW138" s="41">
        <f>_xlfn.XLOOKUP($L138,VLEP!$C:$C,VLEP!J:J)</f>
        <v>178</v>
      </c>
      <c r="BX138" s="41">
        <f>_xlfn.XLOOKUP($L138,VLEP!$C:$C,VLEP!K:K)</f>
        <v>100</v>
      </c>
      <c r="BY138" s="41">
        <f>_xlfn.XLOOKUP($L138,VLEP!$C:$C,VLEP!L:L)</f>
        <v>356</v>
      </c>
      <c r="BZ138" s="27" t="str">
        <f>_xlfn.XLOOKUP($L138,VLEP!$C:$C,VLEP!M:M)</f>
        <v>Valeurs limites réglementaires contraignantes (article R. 4412-149 du Code du travail)</v>
      </c>
      <c r="CA138" s="38"/>
      <c r="CB138" t="str">
        <f t="shared" si="9"/>
        <v>VLEP INRS en PPM : 8H = 50 - CT = 100</v>
      </c>
      <c r="CC138" t="str">
        <f t="shared" si="10"/>
        <v>VLEP INRS en mg/m3 : 8H = 178 - CT = 356</v>
      </c>
      <c r="CD138" t="str">
        <f t="shared" si="11"/>
        <v>VLEP QUARKS : 8H = RC 50 ppm - 178 mg/m³ (FR)
RI 100 ppm - 353 mg/m³ (EU) - CT = RC 356 mg/m³ - 100 ppm (FR)
RI 200 ppm - 706 mg/m³ (EU) / VLEP INRS en PPM : 8H = 50 - CT = 100 / VLEP INRS en mg/m3 : 8H = 178 - CT = 356</v>
      </c>
    </row>
    <row r="139" spans="1:82" ht="30" x14ac:dyDescent="0.25">
      <c r="A139" s="3"/>
      <c r="B139" s="3"/>
      <c r="C139" s="87"/>
      <c r="D139" s="87"/>
      <c r="E139" s="87"/>
      <c r="F139" s="77"/>
      <c r="G139" s="77"/>
      <c r="H139" s="77"/>
      <c r="I139" s="77"/>
      <c r="J139" s="5" t="s">
        <v>1253</v>
      </c>
      <c r="K139" s="5" t="s">
        <v>1254</v>
      </c>
      <c r="L139" s="5" t="s">
        <v>85</v>
      </c>
      <c r="M139" s="5" t="s">
        <v>1255</v>
      </c>
      <c r="N139" s="5" t="s">
        <v>1256</v>
      </c>
      <c r="O139" s="5"/>
      <c r="P139" s="5" t="s">
        <v>1151</v>
      </c>
      <c r="Q139" s="5" t="s">
        <v>985</v>
      </c>
      <c r="R139" s="5" t="s">
        <v>1257</v>
      </c>
      <c r="S139" s="5" t="s">
        <v>492</v>
      </c>
      <c r="T139" s="5"/>
      <c r="U139" s="5"/>
      <c r="V139" s="5"/>
      <c r="W139" s="5"/>
      <c r="X139" s="5"/>
      <c r="Y139" s="5"/>
      <c r="Z139" s="5"/>
      <c r="AA139" s="5"/>
      <c r="AB139" s="5"/>
      <c r="AC139" s="5" t="s">
        <v>1258</v>
      </c>
      <c r="AD139" s="5" t="s">
        <v>1259</v>
      </c>
      <c r="AE139" s="85"/>
      <c r="AF139" s="85"/>
      <c r="AG139" s="85"/>
      <c r="AH139" s="85"/>
      <c r="AI139" s="85"/>
      <c r="AJ139" s="85"/>
      <c r="AK139" s="85"/>
      <c r="AL139" s="85"/>
      <c r="AM139" s="85"/>
      <c r="AN139" s="83"/>
      <c r="AO139" s="83"/>
      <c r="AP139" s="83"/>
      <c r="AQ139" s="83"/>
      <c r="AR139" s="83"/>
      <c r="AS139" s="79"/>
      <c r="AT139" s="79"/>
      <c r="AU139" s="79"/>
      <c r="AV139" s="79"/>
      <c r="AW139" s="79"/>
      <c r="AX139" s="79"/>
      <c r="AY139" s="79"/>
      <c r="AZ139" s="79"/>
      <c r="BA139" s="79"/>
      <c r="BB139" s="79"/>
      <c r="BC139" s="79"/>
      <c r="BD139" s="79"/>
      <c r="BE139" s="9" t="s">
        <v>1037</v>
      </c>
      <c r="BF139" s="9" t="s">
        <v>1262</v>
      </c>
      <c r="BG139" s="9" t="s">
        <v>1263</v>
      </c>
      <c r="BH139" s="9" t="s">
        <v>1040</v>
      </c>
      <c r="BI139" s="9"/>
      <c r="BJ139" s="9"/>
      <c r="BK139" s="9"/>
      <c r="BL139" s="9" t="s">
        <v>1264</v>
      </c>
      <c r="BM139" s="9"/>
      <c r="BN139" s="81"/>
      <c r="BO139" s="81"/>
      <c r="BP139" s="81"/>
      <c r="BQ139" s="81"/>
      <c r="BR139" s="81"/>
      <c r="BS139" s="10"/>
      <c r="BU139" t="str">
        <f t="shared" si="8"/>
        <v>VLEP QUARKS : 8H = RC 50 ppm - 178 mg/m³ (FR)
RI 100 ppm - 353 mg/m³ (EU) - CT = RC 356 mg/m³ - 100 ppm (FR)
RI 200 ppm - 706 mg/m³ (EU)</v>
      </c>
      <c r="BV139" s="41">
        <f>_xlfn.XLOOKUP($L139,VLEP!$C:$C,VLEP!I:I)</f>
        <v>50</v>
      </c>
      <c r="BW139" s="41">
        <f>_xlfn.XLOOKUP($L139,VLEP!$C:$C,VLEP!J:J)</f>
        <v>178</v>
      </c>
      <c r="BX139" s="41">
        <f>_xlfn.XLOOKUP($L139,VLEP!$C:$C,VLEP!K:K)</f>
        <v>100</v>
      </c>
      <c r="BY139" s="41">
        <f>_xlfn.XLOOKUP($L139,VLEP!$C:$C,VLEP!L:L)</f>
        <v>356</v>
      </c>
      <c r="BZ139" s="27" t="str">
        <f>_xlfn.XLOOKUP($L139,VLEP!$C:$C,VLEP!M:M)</f>
        <v>Valeurs limites réglementaires contraignantes (article R. 4412-149 du Code du travail)</v>
      </c>
      <c r="CA139" s="38"/>
      <c r="CB139" t="str">
        <f t="shared" si="9"/>
        <v>VLEP INRS en PPM : 8H = 50 - CT = 100</v>
      </c>
      <c r="CC139" t="str">
        <f t="shared" si="10"/>
        <v>VLEP INRS en mg/m3 : 8H = 178 - CT = 356</v>
      </c>
      <c r="CD139" t="str">
        <f t="shared" si="11"/>
        <v>VLEP QUARKS : 8H = RC 50 ppm - 178 mg/m³ (FR)
RI 100 ppm - 353 mg/m³ (EU) - CT = RC 356 mg/m³ - 100 ppm (FR)
RI 200 ppm - 706 mg/m³ (EU) / VLEP INRS en PPM : 8H = 50 - CT = 100 / VLEP INRS en mg/m3 : 8H = 178 - CT = 356</v>
      </c>
    </row>
    <row r="140" spans="1:82" ht="14.45" customHeight="1" x14ac:dyDescent="0.25">
      <c r="A140" s="3"/>
      <c r="B140" s="3"/>
      <c r="C140" s="86" t="s">
        <v>1125</v>
      </c>
      <c r="D140" s="86"/>
      <c r="E140" s="86"/>
      <c r="F140" s="76" t="s">
        <v>2247</v>
      </c>
      <c r="G140" s="76" t="s">
        <v>310</v>
      </c>
      <c r="H140" s="76" t="s">
        <v>2148</v>
      </c>
      <c r="I140" s="76" t="s">
        <v>2248</v>
      </c>
      <c r="J140" s="5" t="s">
        <v>1876</v>
      </c>
      <c r="K140" s="5" t="s">
        <v>2249</v>
      </c>
      <c r="L140" s="5" t="s">
        <v>64</v>
      </c>
      <c r="M140" s="5" t="s">
        <v>1878</v>
      </c>
      <c r="N140" s="5" t="s">
        <v>1879</v>
      </c>
      <c r="O140" s="5"/>
      <c r="P140" s="5" t="s">
        <v>1161</v>
      </c>
      <c r="Q140" s="5" t="s">
        <v>961</v>
      </c>
      <c r="R140" s="5"/>
      <c r="S140" s="5" t="s">
        <v>1093</v>
      </c>
      <c r="T140" s="5" t="s">
        <v>977</v>
      </c>
      <c r="U140" s="5"/>
      <c r="V140" s="5" t="s">
        <v>977</v>
      </c>
      <c r="W140" s="5"/>
      <c r="X140" s="5"/>
      <c r="Y140" s="5"/>
      <c r="Z140" s="5" t="s">
        <v>163</v>
      </c>
      <c r="AA140" s="5"/>
      <c r="AB140" s="5" t="s">
        <v>163</v>
      </c>
      <c r="AC140" s="5" t="s">
        <v>1880</v>
      </c>
      <c r="AD140" s="5" t="s">
        <v>1881</v>
      </c>
      <c r="AE140" s="84" t="s">
        <v>151</v>
      </c>
      <c r="AF140" s="84">
        <v>97</v>
      </c>
      <c r="AG140" s="84"/>
      <c r="AH140" s="84" t="s">
        <v>946</v>
      </c>
      <c r="AI140" s="84"/>
      <c r="AJ140" s="84"/>
      <c r="AK140" s="84">
        <v>66</v>
      </c>
      <c r="AL140" s="84">
        <v>3.5</v>
      </c>
      <c r="AM140" s="84"/>
      <c r="AN140" s="82" t="s">
        <v>2250</v>
      </c>
      <c r="AO140" s="82" t="s">
        <v>202</v>
      </c>
      <c r="AP140" s="82"/>
      <c r="AQ140" s="82" t="s">
        <v>1094</v>
      </c>
      <c r="AR140" s="82"/>
      <c r="AS140" s="78"/>
      <c r="AT140" s="78"/>
      <c r="AU140" s="78"/>
      <c r="AV140" s="78"/>
      <c r="AW140" s="78" t="s">
        <v>134</v>
      </c>
      <c r="AX140" s="78" t="s">
        <v>134</v>
      </c>
      <c r="AY140" s="78" t="s">
        <v>134</v>
      </c>
      <c r="AZ140" s="78" t="s">
        <v>134</v>
      </c>
      <c r="BA140" s="78"/>
      <c r="BB140" s="78" t="s">
        <v>134</v>
      </c>
      <c r="BC140" s="78" t="s">
        <v>180</v>
      </c>
      <c r="BD140" s="78" t="s">
        <v>1374</v>
      </c>
      <c r="BE140" s="9" t="s">
        <v>1882</v>
      </c>
      <c r="BF140" s="9" t="s">
        <v>1883</v>
      </c>
      <c r="BG140" s="9" t="s">
        <v>1884</v>
      </c>
      <c r="BH140" s="9"/>
      <c r="BI140" s="9"/>
      <c r="BJ140" s="9"/>
      <c r="BK140" s="9"/>
      <c r="BL140" s="9" t="s">
        <v>1885</v>
      </c>
      <c r="BM140" s="9" t="s">
        <v>1040</v>
      </c>
      <c r="BN140" s="80"/>
      <c r="BO140" s="80"/>
      <c r="BP140" s="80"/>
      <c r="BQ140" s="80"/>
      <c r="BR140" s="80"/>
      <c r="BS140" s="10"/>
      <c r="BU140" t="str">
        <f t="shared" si="8"/>
        <v>VLEP QUARKS : 8H = RC 0.3 ppm - 0.37 mg/m³ (FR)
RC 0.3 ppm - 0.37 mg/m³ (EU) - CT = RC 0.6 ppm - 0.74 mg/m³ (FR)
RC 0.6 ppm - 0.74 mg/m³ (EU)</v>
      </c>
      <c r="BV140" s="41">
        <f>_xlfn.XLOOKUP($L140,VLEP!$C:$C,VLEP!I:I)</f>
        <v>0.3</v>
      </c>
      <c r="BW140" s="41">
        <f>_xlfn.XLOOKUP($L140,VLEP!$C:$C,VLEP!J:J)</f>
        <v>0.37</v>
      </c>
      <c r="BX140" s="41">
        <f>_xlfn.XLOOKUP($L140,VLEP!$C:$C,VLEP!K:K)</f>
        <v>0.6</v>
      </c>
      <c r="BY140" s="41">
        <f>_xlfn.XLOOKUP($L140,VLEP!$C:$C,VLEP!L:L)</f>
        <v>0.74</v>
      </c>
      <c r="BZ140" s="27" t="str">
        <f>_xlfn.XLOOKUP($L140,VLEP!$C:$C,VLEP!M:M)</f>
        <v>Valeurs limites réglementaires contraignantes (article R. 4412-149 du Code du travail)</v>
      </c>
      <c r="CA140" s="38"/>
      <c r="CB140" t="str">
        <f t="shared" si="9"/>
        <v>VLEP INRS en PPM : 8H = 0,3 - CT = 0,6</v>
      </c>
      <c r="CC140" t="str">
        <f t="shared" si="10"/>
        <v>VLEP INRS en mg/m3 : 8H = 0,37 - CT = 0,74</v>
      </c>
      <c r="CD140" t="str">
        <f t="shared" si="11"/>
        <v>VLEP QUARKS : 8H = RC 0.3 ppm - 0.37 mg/m³ (FR)
RC 0.3 ppm - 0.37 mg/m³ (EU) - CT = RC 0.6 ppm - 0.74 mg/m³ (FR)
RC 0.6 ppm - 0.74 mg/m³ (EU) / VLEP INRS en PPM : 8H = 0,3 - CT = 0,6 / VLEP INRS en mg/m3 : 8H = 0,37 - CT = 0,74</v>
      </c>
    </row>
    <row r="141" spans="1:82" ht="14.45" customHeight="1" x14ac:dyDescent="0.25">
      <c r="A141" s="3"/>
      <c r="B141" s="3"/>
      <c r="C141" s="87"/>
      <c r="D141" s="87"/>
      <c r="E141" s="87"/>
      <c r="F141" s="77"/>
      <c r="G141" s="77"/>
      <c r="H141" s="77"/>
      <c r="I141" s="77"/>
      <c r="J141" s="5" t="s">
        <v>1162</v>
      </c>
      <c r="K141" s="5" t="s">
        <v>1419</v>
      </c>
      <c r="L141" s="5" t="s">
        <v>74</v>
      </c>
      <c r="M141" s="5" t="s">
        <v>1163</v>
      </c>
      <c r="N141" s="5" t="s">
        <v>1164</v>
      </c>
      <c r="O141" s="5"/>
      <c r="P141" s="5"/>
      <c r="Q141" s="5"/>
      <c r="R141" s="5" t="s">
        <v>1165</v>
      </c>
      <c r="S141" s="5"/>
      <c r="T141" s="5" t="s">
        <v>1166</v>
      </c>
      <c r="U141" s="5"/>
      <c r="V141" s="5" t="s">
        <v>1167</v>
      </c>
      <c r="W141" s="5"/>
      <c r="X141" s="5"/>
      <c r="Y141" s="5"/>
      <c r="Z141" s="5"/>
      <c r="AA141" s="5"/>
      <c r="AB141" s="5"/>
      <c r="AC141" s="5" t="s">
        <v>1168</v>
      </c>
      <c r="AD141" s="5" t="s">
        <v>1169</v>
      </c>
      <c r="AE141" s="85"/>
      <c r="AF141" s="85"/>
      <c r="AG141" s="85"/>
      <c r="AH141" s="85"/>
      <c r="AI141" s="85"/>
      <c r="AJ141" s="85"/>
      <c r="AK141" s="85"/>
      <c r="AL141" s="85"/>
      <c r="AM141" s="85"/>
      <c r="AN141" s="83"/>
      <c r="AO141" s="83"/>
      <c r="AP141" s="83"/>
      <c r="AQ141" s="83"/>
      <c r="AR141" s="83"/>
      <c r="AS141" s="79"/>
      <c r="AT141" s="79"/>
      <c r="AU141" s="79"/>
      <c r="AV141" s="79"/>
      <c r="AW141" s="79"/>
      <c r="AX141" s="79"/>
      <c r="AY141" s="79"/>
      <c r="AZ141" s="79"/>
      <c r="BA141" s="79"/>
      <c r="BB141" s="79"/>
      <c r="BC141" s="79"/>
      <c r="BD141" s="79"/>
      <c r="BE141" s="9" t="s">
        <v>1011</v>
      </c>
      <c r="BF141" s="9" t="s">
        <v>1171</v>
      </c>
      <c r="BG141" s="9" t="s">
        <v>1172</v>
      </c>
      <c r="BH141" s="9" t="s">
        <v>1040</v>
      </c>
      <c r="BI141" s="9"/>
      <c r="BJ141" s="9"/>
      <c r="BK141" s="9"/>
      <c r="BL141" s="9" t="s">
        <v>1173</v>
      </c>
      <c r="BM141" s="9"/>
      <c r="BN141" s="81"/>
      <c r="BO141" s="81"/>
      <c r="BP141" s="81"/>
      <c r="BQ141" s="81"/>
      <c r="BR141" s="81"/>
      <c r="BS141" s="91"/>
      <c r="BU141" t="str">
        <f t="shared" si="8"/>
        <v>VLEP QUARKS : 8H = RC 200 ppm - 260 mg/m³ (FR)
RI 200 ppm - 260 mg/m³ (EU) - CT = I 1300 mg/m³ - 1000 ppm (FR)</v>
      </c>
      <c r="BV141" s="41">
        <f>_xlfn.XLOOKUP($L141,VLEP!$C:$C,VLEP!I:I)</f>
        <v>200</v>
      </c>
      <c r="BW141" s="41">
        <f>_xlfn.XLOOKUP($L141,VLEP!$C:$C,VLEP!J:J)</f>
        <v>260</v>
      </c>
      <c r="BX141" s="41">
        <f>_xlfn.XLOOKUP($L141,VLEP!$C:$C,VLEP!K:K)</f>
        <v>1000</v>
      </c>
      <c r="BY141" s="41">
        <f>_xlfn.XLOOKUP($L141,VLEP!$C:$C,VLEP!L:L)</f>
        <v>1300</v>
      </c>
      <c r="BZ141" s="27" t="str">
        <f>_xlfn.XLOOKUP($L141,VLEP!$C:$C,VLEP!M:M)</f>
        <v>Valeurs limites réglementaires contraignantes (article R. 4412-149 du Code du travail)</v>
      </c>
      <c r="CA141" s="38"/>
      <c r="CB141" t="str">
        <f t="shared" si="9"/>
        <v>VLEP INRS en PPM : 8H = 200 - CT = 1000</v>
      </c>
      <c r="CC141" t="str">
        <f t="shared" si="10"/>
        <v>VLEP INRS en mg/m3 : 8H = 260 - CT = 1300</v>
      </c>
      <c r="CD141" t="str">
        <f t="shared" si="11"/>
        <v>VLEP QUARKS : 8H = RC 200 ppm - 260 mg/m³ (FR)
RI 200 ppm - 260 mg/m³ (EU) - CT = I 1300 mg/m³ - 1000 ppm (FR) / VLEP INRS en PPM : 8H = 200 - CT = 1000 / VLEP INRS en mg/m3 : 8H = 260 - CT = 1300</v>
      </c>
    </row>
    <row r="142" spans="1:82" ht="29.1" customHeight="1" x14ac:dyDescent="0.25">
      <c r="A142" s="3"/>
      <c r="B142" s="3"/>
      <c r="C142" s="3" t="s">
        <v>1125</v>
      </c>
      <c r="D142" s="3"/>
      <c r="E142" s="3"/>
      <c r="F142" s="4" t="s">
        <v>2251</v>
      </c>
      <c r="G142" s="4" t="s">
        <v>141</v>
      </c>
      <c r="H142" s="4" t="s">
        <v>2146</v>
      </c>
      <c r="I142" s="34" t="s">
        <v>570</v>
      </c>
      <c r="J142" s="5" t="s">
        <v>2215</v>
      </c>
      <c r="K142" s="5" t="s">
        <v>1252</v>
      </c>
      <c r="L142" s="5" t="s">
        <v>100</v>
      </c>
      <c r="M142" s="5" t="s">
        <v>957</v>
      </c>
      <c r="N142" s="5" t="s">
        <v>995</v>
      </c>
      <c r="O142" s="5"/>
      <c r="P142" s="5"/>
      <c r="Q142" s="5"/>
      <c r="R142" s="5"/>
      <c r="S142" s="5"/>
      <c r="T142" s="5"/>
      <c r="U142" s="5"/>
      <c r="V142" s="5"/>
      <c r="W142" s="5"/>
      <c r="X142" s="5"/>
      <c r="Y142" s="5"/>
      <c r="Z142" s="5"/>
      <c r="AA142" s="5"/>
      <c r="AB142" s="5"/>
      <c r="AC142" s="5"/>
      <c r="AD142" s="5" t="s">
        <v>996</v>
      </c>
      <c r="AE142" s="6" t="s">
        <v>151</v>
      </c>
      <c r="AF142" s="6"/>
      <c r="AG142" s="6"/>
      <c r="AH142" s="6"/>
      <c r="AI142" s="6"/>
      <c r="AJ142" s="6"/>
      <c r="AK142" s="6"/>
      <c r="AL142" s="6"/>
      <c r="AM142" s="6"/>
      <c r="AN142" s="7" t="s">
        <v>2252</v>
      </c>
      <c r="AO142" s="7" t="s">
        <v>2196</v>
      </c>
      <c r="AP142" s="7"/>
      <c r="AQ142" s="7"/>
      <c r="AR142" s="7"/>
      <c r="AS142" s="8"/>
      <c r="AT142" s="8"/>
      <c r="AU142" s="8"/>
      <c r="AV142" s="8"/>
      <c r="AW142" s="8" t="s">
        <v>134</v>
      </c>
      <c r="AX142" s="8"/>
      <c r="AY142" s="8" t="s">
        <v>134</v>
      </c>
      <c r="AZ142" s="8"/>
      <c r="BA142" s="8" t="s">
        <v>134</v>
      </c>
      <c r="BB142" s="8"/>
      <c r="BC142" s="8"/>
      <c r="BD142" s="8" t="s">
        <v>1068</v>
      </c>
      <c r="BE142" s="9"/>
      <c r="BF142" s="9"/>
      <c r="BG142" s="9" t="s">
        <v>998</v>
      </c>
      <c r="BH142" s="9"/>
      <c r="BI142" s="9"/>
      <c r="BJ142" s="9"/>
      <c r="BK142" s="9"/>
      <c r="BL142" s="9"/>
      <c r="BM142" s="9"/>
      <c r="BN142" s="9"/>
      <c r="BO142" s="9"/>
      <c r="BP142" s="9"/>
      <c r="BQ142" s="9"/>
      <c r="BR142" s="9"/>
      <c r="BS142" s="90"/>
      <c r="BU142" t="str">
        <f t="shared" si="8"/>
        <v>VLEP QUARKS : 8H =  - CT = RI 1 ppm - 2.6 mg/m³ (FR)
RI 1 ppm - 2.6 mg/m³ (EU)</v>
      </c>
      <c r="BV142" s="41">
        <f>_xlfn.XLOOKUP($L142,VLEP!$C:$C,VLEP!I:I)</f>
        <v>0</v>
      </c>
      <c r="BW142" s="41">
        <f>_xlfn.XLOOKUP($L142,VLEP!$C:$C,VLEP!J:J)</f>
        <v>0</v>
      </c>
      <c r="BX142" s="41">
        <f>_xlfn.XLOOKUP($L142,VLEP!$C:$C,VLEP!K:K)</f>
        <v>1</v>
      </c>
      <c r="BY142" s="41">
        <f>_xlfn.XLOOKUP($L142,VLEP!$C:$C,VLEP!L:L)</f>
        <v>2.6</v>
      </c>
      <c r="BZ142" s="27" t="str">
        <f>_xlfn.XLOOKUP($L142,VLEP!$C:$C,VLEP!M:M)</f>
        <v>Valeurs limites réglementaires indicatives (arrêté du 30-06-2004 modifié)</v>
      </c>
      <c r="CA142" s="38"/>
      <c r="CB142" t="str">
        <f t="shared" si="9"/>
        <v>VLEP INRS en PPM : 8H = 0 - CT = 1</v>
      </c>
      <c r="CC142" t="str">
        <f t="shared" si="10"/>
        <v>VLEP INRS en mg/m3 : 8H = 0 - CT = 2,6</v>
      </c>
      <c r="CD142" t="str">
        <f t="shared" si="11"/>
        <v>VLEP QUARKS : 8H =  - CT = RI 1 ppm - 2.6 mg/m³ (FR)
RI 1 ppm - 2.6 mg/m³ (EU) / VLEP INRS en PPM : 8H = 0 - CT = 1 / VLEP INRS en mg/m3 : 8H = 0 - CT = 2,6</v>
      </c>
    </row>
    <row r="143" spans="1:82" ht="30" x14ac:dyDescent="0.25">
      <c r="A143" s="3"/>
      <c r="B143" s="3"/>
      <c r="C143" s="3" t="s">
        <v>1125</v>
      </c>
      <c r="D143" s="3"/>
      <c r="E143" s="3"/>
      <c r="F143" s="4" t="s">
        <v>2253</v>
      </c>
      <c r="G143" s="4" t="s">
        <v>310</v>
      </c>
      <c r="H143" s="4" t="s">
        <v>2145</v>
      </c>
      <c r="I143" s="4" t="s">
        <v>2413</v>
      </c>
      <c r="J143" s="5" t="s">
        <v>2253</v>
      </c>
      <c r="K143" s="5"/>
      <c r="L143" s="5" t="s">
        <v>2139</v>
      </c>
      <c r="M143" s="5" t="s">
        <v>2254</v>
      </c>
      <c r="N143" s="5" t="s">
        <v>2255</v>
      </c>
      <c r="O143" s="5"/>
      <c r="P143" s="5"/>
      <c r="Q143" s="5"/>
      <c r="R143" s="5" t="s">
        <v>1124</v>
      </c>
      <c r="S143" s="5"/>
      <c r="T143" s="5"/>
      <c r="U143" s="5"/>
      <c r="V143" s="5"/>
      <c r="W143" s="5"/>
      <c r="X143" s="5"/>
      <c r="Y143" s="5"/>
      <c r="Z143" s="5" t="s">
        <v>163</v>
      </c>
      <c r="AA143" s="5"/>
      <c r="AB143" s="5" t="s">
        <v>163</v>
      </c>
      <c r="AC143" s="5" t="s">
        <v>2256</v>
      </c>
      <c r="AD143" s="5"/>
      <c r="AE143" s="6" t="s">
        <v>151</v>
      </c>
      <c r="AF143" s="6"/>
      <c r="AG143" s="6"/>
      <c r="AH143" s="6"/>
      <c r="AI143" s="6"/>
      <c r="AJ143" s="6"/>
      <c r="AK143" s="6"/>
      <c r="AL143" s="6"/>
      <c r="AM143" s="6"/>
      <c r="AN143" s="7" t="s">
        <v>2257</v>
      </c>
      <c r="AO143" s="7"/>
      <c r="AP143" s="7"/>
      <c r="AQ143" s="7"/>
      <c r="AR143" s="7"/>
      <c r="AS143" s="8"/>
      <c r="AT143" s="8" t="s">
        <v>134</v>
      </c>
      <c r="AU143" s="8"/>
      <c r="AV143" s="8"/>
      <c r="AW143" s="8"/>
      <c r="AX143" s="8"/>
      <c r="AY143" s="8" t="s">
        <v>134</v>
      </c>
      <c r="AZ143" s="8" t="s">
        <v>134</v>
      </c>
      <c r="BA143" s="8" t="s">
        <v>134</v>
      </c>
      <c r="BB143" s="8"/>
      <c r="BC143" s="8" t="s">
        <v>157</v>
      </c>
      <c r="BD143" s="8" t="s">
        <v>1542</v>
      </c>
      <c r="BE143" s="9" t="s">
        <v>1527</v>
      </c>
      <c r="BF143" s="9"/>
      <c r="BG143" s="9" t="s">
        <v>1843</v>
      </c>
      <c r="BH143" s="9"/>
      <c r="BI143" s="9"/>
      <c r="BJ143" s="9"/>
      <c r="BK143" s="9"/>
      <c r="BL143" s="9" t="s">
        <v>2258</v>
      </c>
      <c r="BM143" s="9"/>
      <c r="BN143" s="9"/>
      <c r="BO143" s="9"/>
      <c r="BP143" s="9"/>
      <c r="BQ143" s="9"/>
      <c r="BR143" s="9"/>
      <c r="BS143" s="25"/>
      <c r="BU143" t="str">
        <f t="shared" si="8"/>
        <v xml:space="preserve">VLEP QUARKS : 8H = I 100 ppm - 560 mg/m³ (FR) - CT = </v>
      </c>
      <c r="BV143" s="41">
        <f>_xlfn.XLOOKUP($L143,VLEP!$C:$C,VLEP!I:I)</f>
        <v>100</v>
      </c>
      <c r="BW143" s="41">
        <f>_xlfn.XLOOKUP($L143,VLEP!$C:$C,VLEP!J:J)</f>
        <v>560</v>
      </c>
      <c r="BX143" s="41">
        <f>_xlfn.XLOOKUP($L143,VLEP!$C:$C,VLEP!K:K)</f>
        <v>0</v>
      </c>
      <c r="BY143" s="41">
        <f>_xlfn.XLOOKUP($L143,VLEP!$C:$C,VLEP!L:L)</f>
        <v>0</v>
      </c>
      <c r="BZ143" s="27">
        <f>_xlfn.XLOOKUP($L143,VLEP!$C:$C,VLEP!M:M)</f>
        <v>0</v>
      </c>
      <c r="CA143" s="38"/>
      <c r="CB143" t="str">
        <f t="shared" si="9"/>
        <v>VLEP INRS en PPM : 8H = 100 - CT = 0</v>
      </c>
      <c r="CC143" t="str">
        <f t="shared" si="10"/>
        <v>VLEP INRS en mg/m3 : 8H = 560 - CT = 0</v>
      </c>
      <c r="CD143" t="str">
        <f t="shared" si="11"/>
        <v>VLEP QUARKS : 8H = I 100 ppm - 560 mg/m³ (FR) - CT =  / VLEP INRS en PPM : 8H = 100 - CT = 0 / VLEP INRS en mg/m3 : 8H = 560 - CT = 0</v>
      </c>
    </row>
    <row r="144" spans="1:82" ht="30" x14ac:dyDescent="0.25">
      <c r="A144" s="3"/>
      <c r="B144" s="3"/>
      <c r="C144" s="3"/>
      <c r="D144" s="3"/>
      <c r="E144" s="3"/>
      <c r="F144" s="4"/>
      <c r="G144" s="4"/>
      <c r="H144" s="4"/>
      <c r="I144" s="65"/>
      <c r="J144" s="5" t="s">
        <v>2215</v>
      </c>
      <c r="K144" s="5" t="s">
        <v>1076</v>
      </c>
      <c r="L144" s="5" t="s">
        <v>100</v>
      </c>
      <c r="M144" s="5" t="s">
        <v>957</v>
      </c>
      <c r="N144" s="5" t="s">
        <v>995</v>
      </c>
      <c r="O144" s="5"/>
      <c r="P144" s="5"/>
      <c r="Q144" s="5"/>
      <c r="R144" s="5"/>
      <c r="S144" s="5"/>
      <c r="T144" s="5"/>
      <c r="U144" s="5"/>
      <c r="V144" s="5"/>
      <c r="W144" s="5"/>
      <c r="X144" s="5"/>
      <c r="Y144" s="5"/>
      <c r="Z144" s="5"/>
      <c r="AA144" s="5"/>
      <c r="AB144" s="5"/>
      <c r="AC144" s="5"/>
      <c r="AD144" s="5" t="s">
        <v>996</v>
      </c>
      <c r="AE144" s="6"/>
      <c r="AF144" s="6"/>
      <c r="AG144" s="6"/>
      <c r="AH144" s="6"/>
      <c r="AI144" s="6"/>
      <c r="AJ144" s="6"/>
      <c r="AK144" s="6"/>
      <c r="AL144" s="6"/>
      <c r="AM144" s="6"/>
      <c r="AN144" s="7"/>
      <c r="AO144" s="7"/>
      <c r="AP144" s="7"/>
      <c r="AQ144" s="7"/>
      <c r="AR144" s="7"/>
      <c r="AS144" s="8"/>
      <c r="AT144" s="8"/>
      <c r="AU144" s="8"/>
      <c r="AV144" s="8"/>
      <c r="AW144" s="8"/>
      <c r="AX144" s="8"/>
      <c r="AY144" s="8"/>
      <c r="AZ144" s="8"/>
      <c r="BA144" s="8"/>
      <c r="BB144" s="8"/>
      <c r="BC144" s="8"/>
      <c r="BD144" s="8"/>
      <c r="BE144" s="9"/>
      <c r="BF144" s="9"/>
      <c r="BG144" s="9" t="s">
        <v>998</v>
      </c>
      <c r="BH144" s="9"/>
      <c r="BI144" s="9"/>
      <c r="BJ144" s="9"/>
      <c r="BK144" s="9"/>
      <c r="BL144" s="9"/>
      <c r="BM144" s="9"/>
      <c r="BN144" s="9"/>
      <c r="BO144" s="9"/>
      <c r="BP144" s="9"/>
      <c r="BQ144" s="9"/>
      <c r="BR144" s="9"/>
      <c r="BS144" s="10"/>
      <c r="BU144" t="str">
        <f t="shared" si="8"/>
        <v>VLEP QUARKS : 8H =  - CT = RI 1 ppm - 2.6 mg/m³ (FR)
RI 1 ppm - 2.6 mg/m³ (EU)</v>
      </c>
      <c r="BV144" s="41">
        <f>_xlfn.XLOOKUP($L144,VLEP!$C:$C,VLEP!I:I)</f>
        <v>0</v>
      </c>
      <c r="BW144" s="41">
        <f>_xlfn.XLOOKUP($L144,VLEP!$C:$C,VLEP!J:J)</f>
        <v>0</v>
      </c>
      <c r="BX144" s="41">
        <f>_xlfn.XLOOKUP($L144,VLEP!$C:$C,VLEP!K:K)</f>
        <v>1</v>
      </c>
      <c r="BY144" s="41">
        <f>_xlfn.XLOOKUP($L144,VLEP!$C:$C,VLEP!L:L)</f>
        <v>2.6</v>
      </c>
      <c r="BZ144" s="27" t="str">
        <f>_xlfn.XLOOKUP($L144,VLEP!$C:$C,VLEP!M:M)</f>
        <v>Valeurs limites réglementaires indicatives (arrêté du 30-06-2004 modifié)</v>
      </c>
      <c r="CA144" s="38"/>
      <c r="CB144" t="str">
        <f t="shared" si="9"/>
        <v>VLEP INRS en PPM : 8H = 0 - CT = 1</v>
      </c>
      <c r="CC144" t="str">
        <f t="shared" si="10"/>
        <v>VLEP INRS en mg/m3 : 8H = 0 - CT = 2,6</v>
      </c>
      <c r="CD144" t="str">
        <f t="shared" si="11"/>
        <v>VLEP QUARKS : 8H =  - CT = RI 1 ppm - 2.6 mg/m³ (FR)
RI 1 ppm - 2.6 mg/m³ (EU) / VLEP INRS en PPM : 8H = 0 - CT = 1 / VLEP INRS en mg/m3 : 8H = 0 - CT = 2,6</v>
      </c>
    </row>
    <row r="145" spans="1:82" ht="14.45" customHeight="1" x14ac:dyDescent="0.25">
      <c r="A145" s="3"/>
      <c r="B145" s="3"/>
      <c r="C145" s="3" t="s">
        <v>1125</v>
      </c>
      <c r="D145" s="3"/>
      <c r="E145" s="3"/>
      <c r="F145" s="4" t="s">
        <v>2137</v>
      </c>
      <c r="G145" s="4" t="s">
        <v>340</v>
      </c>
      <c r="H145" s="4" t="s">
        <v>2142</v>
      </c>
      <c r="I145" s="4" t="s">
        <v>2414</v>
      </c>
      <c r="J145" s="5" t="s">
        <v>1858</v>
      </c>
      <c r="K145" s="5" t="s">
        <v>2259</v>
      </c>
      <c r="L145" s="5" t="s">
        <v>23</v>
      </c>
      <c r="M145" s="5" t="s">
        <v>1859</v>
      </c>
      <c r="N145" s="5" t="s">
        <v>1860</v>
      </c>
      <c r="O145" s="5"/>
      <c r="P145" s="5"/>
      <c r="Q145" s="5"/>
      <c r="R145" s="5" t="s">
        <v>962</v>
      </c>
      <c r="S145" s="5"/>
      <c r="T145" s="5"/>
      <c r="U145" s="5"/>
      <c r="V145" s="5"/>
      <c r="W145" s="5"/>
      <c r="X145" s="5"/>
      <c r="Y145" s="5"/>
      <c r="Z145" s="5"/>
      <c r="AA145" s="5"/>
      <c r="AB145" s="5"/>
      <c r="AC145" s="5" t="s">
        <v>1861</v>
      </c>
      <c r="AD145" s="5" t="s">
        <v>1862</v>
      </c>
      <c r="AE145" s="6" t="s">
        <v>151</v>
      </c>
      <c r="AF145" s="6"/>
      <c r="AG145" s="6"/>
      <c r="AH145" s="6"/>
      <c r="AI145" s="6"/>
      <c r="AJ145" s="6"/>
      <c r="AK145" s="6"/>
      <c r="AL145" s="6"/>
      <c r="AM145" s="6"/>
      <c r="AN145" s="7" t="s">
        <v>218</v>
      </c>
      <c r="AO145" s="7"/>
      <c r="AP145" s="7"/>
      <c r="AQ145" s="7"/>
      <c r="AR145" s="7"/>
      <c r="AS145" s="8"/>
      <c r="AT145" s="8" t="s">
        <v>134</v>
      </c>
      <c r="AU145" s="8"/>
      <c r="AV145" s="8"/>
      <c r="AW145" s="8"/>
      <c r="AX145" s="8"/>
      <c r="AY145" s="8" t="s">
        <v>134</v>
      </c>
      <c r="AZ145" s="8"/>
      <c r="BA145" s="8" t="s">
        <v>134</v>
      </c>
      <c r="BB145" s="8"/>
      <c r="BC145" s="8"/>
      <c r="BD145" s="8" t="s">
        <v>1054</v>
      </c>
      <c r="BE145" s="9" t="s">
        <v>1305</v>
      </c>
      <c r="BF145" s="9" t="s">
        <v>1863</v>
      </c>
      <c r="BG145" s="9" t="s">
        <v>1864</v>
      </c>
      <c r="BH145" s="9"/>
      <c r="BI145" s="9"/>
      <c r="BJ145" s="9"/>
      <c r="BK145" s="9"/>
      <c r="BL145" s="9"/>
      <c r="BM145" s="9"/>
      <c r="BN145" s="9"/>
      <c r="BO145" s="9"/>
      <c r="BP145" s="9"/>
      <c r="BQ145" s="9"/>
      <c r="BR145" s="9"/>
      <c r="BS145" s="26"/>
      <c r="BU145" t="str">
        <f t="shared" si="8"/>
        <v>VLEP QUARKS : 8H = RC 5 ppm - 23 mg/m³ (FR)
RI 5 ppm - 23 mg/m³ (EU) - CT = RC 15 ppm - 70 mg/m³ (FR)
RI 15 ppm - 70 mg/m³ (EU)</v>
      </c>
      <c r="BV145" s="41">
        <f>_xlfn.XLOOKUP($L145,VLEP!$C:$C,VLEP!I:I)</f>
        <v>5</v>
      </c>
      <c r="BW145" s="41">
        <f>_xlfn.XLOOKUP($L145,VLEP!$C:$C,VLEP!J:J)</f>
        <v>23</v>
      </c>
      <c r="BX145" s="41">
        <f>_xlfn.XLOOKUP($L145,VLEP!$C:$C,VLEP!K:K)</f>
        <v>15</v>
      </c>
      <c r="BY145" s="41">
        <f>_xlfn.XLOOKUP($L145,VLEP!$C:$C,VLEP!L:L)</f>
        <v>70</v>
      </c>
      <c r="BZ145" s="27" t="str">
        <f>_xlfn.XLOOKUP($L145,VLEP!$C:$C,VLEP!M:M)</f>
        <v>Valeurs limites réglementaires contraignantes (article R. 4412-149 du Code du travail)</v>
      </c>
      <c r="CA145" s="38"/>
      <c r="CB145" t="str">
        <f t="shared" si="9"/>
        <v>VLEP INRS en PPM : 8H = 5 - CT = 15</v>
      </c>
      <c r="CC145" t="str">
        <f t="shared" si="10"/>
        <v>VLEP INRS en mg/m3 : 8H = 23 - CT = 70</v>
      </c>
      <c r="CD145" t="str">
        <f t="shared" si="11"/>
        <v>VLEP QUARKS : 8H = RC 5 ppm - 23 mg/m³ (FR)
RI 5 ppm - 23 mg/m³ (EU) - CT = RC 15 ppm - 70 mg/m³ (FR)
RI 15 ppm - 70 mg/m³ (EU) / VLEP INRS en PPM : 8H = 5 - CT = 15 / VLEP INRS en mg/m3 : 8H = 23 - CT = 70</v>
      </c>
    </row>
    <row r="146" spans="1:82" ht="14.45" customHeight="1" x14ac:dyDescent="0.25">
      <c r="A146" s="3"/>
      <c r="B146" s="3"/>
      <c r="C146" s="3" t="s">
        <v>1125</v>
      </c>
      <c r="D146" s="3"/>
      <c r="E146" s="3"/>
      <c r="F146" s="4" t="s">
        <v>269</v>
      </c>
      <c r="G146" s="4" t="s">
        <v>340</v>
      </c>
      <c r="H146" s="4" t="s">
        <v>2141</v>
      </c>
      <c r="I146" s="4" t="s">
        <v>2378</v>
      </c>
      <c r="J146" s="5" t="s">
        <v>1270</v>
      </c>
      <c r="K146" s="5"/>
      <c r="L146" s="5" t="s">
        <v>83</v>
      </c>
      <c r="M146" s="5" t="s">
        <v>1271</v>
      </c>
      <c r="N146" s="5" t="s">
        <v>1272</v>
      </c>
      <c r="O146" s="5"/>
      <c r="P146" s="5"/>
      <c r="Q146" s="5"/>
      <c r="R146" s="5" t="s">
        <v>1124</v>
      </c>
      <c r="S146" s="5"/>
      <c r="T146" s="5"/>
      <c r="U146" s="5"/>
      <c r="V146" s="5"/>
      <c r="W146" s="5"/>
      <c r="X146" s="5"/>
      <c r="Y146" s="5"/>
      <c r="Z146" s="5"/>
      <c r="AA146" s="5"/>
      <c r="AB146" s="5"/>
      <c r="AC146" s="5" t="s">
        <v>1273</v>
      </c>
      <c r="AD146" s="5"/>
      <c r="AE146" s="6" t="s">
        <v>151</v>
      </c>
      <c r="AF146" s="6"/>
      <c r="AG146" s="6"/>
      <c r="AH146" s="6"/>
      <c r="AI146" s="6"/>
      <c r="AJ146" s="6"/>
      <c r="AK146" s="6"/>
      <c r="AL146" s="6"/>
      <c r="AM146" s="6"/>
      <c r="AN146" s="7" t="s">
        <v>413</v>
      </c>
      <c r="AO146" s="7"/>
      <c r="AP146" s="7"/>
      <c r="AQ146" s="7"/>
      <c r="AR146" s="7"/>
      <c r="AS146" s="8"/>
      <c r="AT146" s="8" t="s">
        <v>134</v>
      </c>
      <c r="AU146" s="8"/>
      <c r="AV146" s="8"/>
      <c r="AW146" s="8"/>
      <c r="AX146" s="8"/>
      <c r="AY146" s="8" t="s">
        <v>134</v>
      </c>
      <c r="AZ146" s="8"/>
      <c r="BA146" s="8"/>
      <c r="BB146" s="8"/>
      <c r="BC146" s="8"/>
      <c r="BD146" s="8" t="s">
        <v>1010</v>
      </c>
      <c r="BE146" s="9" t="s">
        <v>1011</v>
      </c>
      <c r="BF146" s="9"/>
      <c r="BG146" s="9" t="s">
        <v>1274</v>
      </c>
      <c r="BH146" s="9" t="s">
        <v>1040</v>
      </c>
      <c r="BI146" s="9"/>
      <c r="BJ146" s="9"/>
      <c r="BK146" s="9"/>
      <c r="BL146" s="9" t="s">
        <v>1275</v>
      </c>
      <c r="BM146" s="9"/>
      <c r="BN146" s="9"/>
      <c r="BO146" s="9"/>
      <c r="BP146" s="9"/>
      <c r="BQ146" s="9"/>
      <c r="BR146" s="9"/>
      <c r="BS146" s="25"/>
      <c r="BU146" t="str">
        <f t="shared" si="8"/>
        <v xml:space="preserve">VLEP QUARKS : 8H = RC 40 ppm - 70 mg/m³ (FR)
RI 40 ppm - 70 mg/m³ (EU) - CT = </v>
      </c>
      <c r="BV146" s="41">
        <f>_xlfn.XLOOKUP($L146,VLEP!$C:$C,VLEP!I:I)</f>
        <v>40</v>
      </c>
      <c r="BW146" s="41">
        <f>_xlfn.XLOOKUP($L146,VLEP!$C:$C,VLEP!J:J)</f>
        <v>70</v>
      </c>
      <c r="BX146" s="41">
        <f>_xlfn.XLOOKUP($L146,VLEP!$C:$C,VLEP!K:K)</f>
        <v>0</v>
      </c>
      <c r="BY146" s="41">
        <f>_xlfn.XLOOKUP($L146,VLEP!$C:$C,VLEP!L:L)</f>
        <v>0</v>
      </c>
      <c r="BZ146" s="27" t="str">
        <f>_xlfn.XLOOKUP($L146,VLEP!$C:$C,VLEP!M:M)</f>
        <v>Valeurs limites réglementaires contraignantes (article R. 4412-149 du Code du travail)</v>
      </c>
      <c r="CA146" s="38"/>
      <c r="CB146" t="str">
        <f t="shared" si="9"/>
        <v>VLEP INRS en PPM : 8H = 40 - CT = 0</v>
      </c>
      <c r="CC146" t="str">
        <f t="shared" si="10"/>
        <v>VLEP INRS en mg/m3 : 8H = 70 - CT = 0</v>
      </c>
      <c r="CD146" t="str">
        <f t="shared" si="11"/>
        <v>VLEP QUARKS : 8H = RC 40 ppm - 70 mg/m³ (FR)
RI 40 ppm - 70 mg/m³ (EU) - CT =  / VLEP INRS en PPM : 8H = 40 - CT = 0 / VLEP INRS en mg/m3 : 8H = 70 - CT = 0</v>
      </c>
    </row>
    <row r="147" spans="1:82" ht="14.45" customHeight="1" x14ac:dyDescent="0.25">
      <c r="A147" s="3"/>
      <c r="B147" s="3"/>
      <c r="C147" s="3" t="s">
        <v>1125</v>
      </c>
      <c r="D147" s="3"/>
      <c r="E147" s="3"/>
      <c r="F147" s="4" t="s">
        <v>2062</v>
      </c>
      <c r="G147" s="4" t="s">
        <v>647</v>
      </c>
      <c r="H147" s="4" t="s">
        <v>2155</v>
      </c>
      <c r="I147" s="34" t="s">
        <v>648</v>
      </c>
      <c r="J147" s="5" t="s">
        <v>1088</v>
      </c>
      <c r="K147" s="5" t="s">
        <v>2260</v>
      </c>
      <c r="L147" s="5" t="s">
        <v>42</v>
      </c>
      <c r="M147" s="5" t="s">
        <v>1090</v>
      </c>
      <c r="N147" s="5" t="s">
        <v>1086</v>
      </c>
      <c r="O147" s="5"/>
      <c r="P147" s="5"/>
      <c r="Q147" s="5"/>
      <c r="R147" s="5" t="s">
        <v>971</v>
      </c>
      <c r="S147" s="5"/>
      <c r="T147" s="5"/>
      <c r="U147" s="5"/>
      <c r="V147" s="5"/>
      <c r="W147" s="5"/>
      <c r="X147" s="5"/>
      <c r="Y147" s="5"/>
      <c r="Z147" s="5"/>
      <c r="AA147" s="5"/>
      <c r="AB147" s="5"/>
      <c r="AC147" s="5" t="s">
        <v>989</v>
      </c>
      <c r="AD147" s="5"/>
      <c r="AE147" s="6" t="s">
        <v>151</v>
      </c>
      <c r="AF147" s="6"/>
      <c r="AG147" s="6"/>
      <c r="AH147" s="6"/>
      <c r="AI147" s="6"/>
      <c r="AJ147" s="6"/>
      <c r="AK147" s="6"/>
      <c r="AL147" s="6"/>
      <c r="AM147" s="6"/>
      <c r="AN147" s="7" t="s">
        <v>2175</v>
      </c>
      <c r="AO147" s="7" t="s">
        <v>158</v>
      </c>
      <c r="AP147" s="7"/>
      <c r="AQ147" s="7"/>
      <c r="AR147" s="7"/>
      <c r="AS147" s="8"/>
      <c r="AT147" s="8"/>
      <c r="AU147" s="8"/>
      <c r="AV147" s="8"/>
      <c r="AW147" s="8"/>
      <c r="AX147" s="8"/>
      <c r="AY147" s="8" t="s">
        <v>134</v>
      </c>
      <c r="AZ147" s="8"/>
      <c r="BA147" s="8"/>
      <c r="BB147" s="8"/>
      <c r="BC147" s="8" t="s">
        <v>2176</v>
      </c>
      <c r="BD147" s="8" t="s">
        <v>950</v>
      </c>
      <c r="BE147" s="9"/>
      <c r="BF147" s="9"/>
      <c r="BG147" s="9"/>
      <c r="BH147" s="9"/>
      <c r="BI147" s="9"/>
      <c r="BJ147" s="9"/>
      <c r="BK147" s="9"/>
      <c r="BL147" s="9"/>
      <c r="BM147" s="9"/>
      <c r="BN147" s="9"/>
      <c r="BO147" s="9"/>
      <c r="BP147" s="9"/>
      <c r="BQ147" s="9"/>
      <c r="BR147" s="9"/>
      <c r="BS147" s="10"/>
      <c r="BU147" t="str">
        <f t="shared" si="8"/>
        <v xml:space="preserve">VLEP QUARKS : 8H = I 10 mg/m³ (FR) - CT = </v>
      </c>
      <c r="BV147" s="41">
        <f>_xlfn.XLOOKUP($L147,VLEP!$C:$C,VLEP!I:I)</f>
        <v>0</v>
      </c>
      <c r="BW147" s="41">
        <f>_xlfn.XLOOKUP($L147,VLEP!$C:$C,VLEP!J:J)</f>
        <v>10</v>
      </c>
      <c r="BX147" s="41">
        <f>_xlfn.XLOOKUP($L147,VLEP!$C:$C,VLEP!K:K)</f>
        <v>0</v>
      </c>
      <c r="BY147" s="41">
        <f>_xlfn.XLOOKUP($L147,VLEP!$C:$C,VLEP!L:L)</f>
        <v>0</v>
      </c>
      <c r="BZ147" s="27">
        <f>_xlfn.XLOOKUP($L147,VLEP!$C:$C,VLEP!M:M)</f>
        <v>0</v>
      </c>
      <c r="CA147" s="38"/>
      <c r="CB147" t="str">
        <f t="shared" si="9"/>
        <v>VLEP INRS en PPM : 8H = 0 - CT = 0</v>
      </c>
      <c r="CC147" t="str">
        <f t="shared" si="10"/>
        <v>VLEP INRS en mg/m3 : 8H = 10 - CT = 0</v>
      </c>
      <c r="CD147" t="str">
        <f t="shared" si="11"/>
        <v>VLEP QUARKS : 8H = I 10 mg/m³ (FR) - CT =  / VLEP INRS en PPM : 8H = 0 - CT = 0 / VLEP INRS en mg/m3 : 8H = 10 - CT = 0</v>
      </c>
    </row>
    <row r="148" spans="1:82" ht="14.45" customHeight="1" x14ac:dyDescent="0.25">
      <c r="A148" s="3"/>
      <c r="B148" s="3"/>
      <c r="C148" s="3" t="s">
        <v>1125</v>
      </c>
      <c r="D148" s="3"/>
      <c r="E148" s="3"/>
      <c r="F148" s="4" t="s">
        <v>2261</v>
      </c>
      <c r="G148" s="4" t="s">
        <v>403</v>
      </c>
      <c r="H148" s="4" t="s">
        <v>2150</v>
      </c>
      <c r="I148" s="4" t="s">
        <v>2415</v>
      </c>
      <c r="J148" s="5" t="s">
        <v>2215</v>
      </c>
      <c r="K148" s="5" t="s">
        <v>1721</v>
      </c>
      <c r="L148" s="5" t="s">
        <v>100</v>
      </c>
      <c r="M148" s="5" t="s">
        <v>957</v>
      </c>
      <c r="N148" s="5" t="s">
        <v>995</v>
      </c>
      <c r="O148" s="5"/>
      <c r="P148" s="5"/>
      <c r="Q148" s="5"/>
      <c r="R148" s="5"/>
      <c r="S148" s="5"/>
      <c r="T148" s="5"/>
      <c r="U148" s="5"/>
      <c r="V148" s="5"/>
      <c r="W148" s="5"/>
      <c r="X148" s="5"/>
      <c r="Y148" s="5"/>
      <c r="Z148" s="5"/>
      <c r="AA148" s="5"/>
      <c r="AB148" s="5"/>
      <c r="AC148" s="5"/>
      <c r="AD148" s="5" t="s">
        <v>996</v>
      </c>
      <c r="AE148" s="6" t="s">
        <v>151</v>
      </c>
      <c r="AF148" s="6"/>
      <c r="AG148" s="6"/>
      <c r="AH148" s="6"/>
      <c r="AI148" s="6"/>
      <c r="AJ148" s="6"/>
      <c r="AK148" s="6"/>
      <c r="AL148" s="6"/>
      <c r="AM148" s="6"/>
      <c r="AN148" s="7" t="s">
        <v>317</v>
      </c>
      <c r="AO148" s="7" t="s">
        <v>2208</v>
      </c>
      <c r="AP148" s="7"/>
      <c r="AQ148" s="7"/>
      <c r="AR148" s="7"/>
      <c r="AS148" s="8"/>
      <c r="AT148" s="8"/>
      <c r="AU148" s="8"/>
      <c r="AV148" s="8"/>
      <c r="AW148" s="8" t="s">
        <v>134</v>
      </c>
      <c r="AX148" s="8"/>
      <c r="AY148" s="8" t="s">
        <v>134</v>
      </c>
      <c r="AZ148" s="8"/>
      <c r="BA148" s="8"/>
      <c r="BB148" s="8"/>
      <c r="BC148" s="8"/>
      <c r="BD148" s="8" t="s">
        <v>947</v>
      </c>
      <c r="BE148" s="9"/>
      <c r="BF148" s="9"/>
      <c r="BG148" s="9" t="s">
        <v>998</v>
      </c>
      <c r="BH148" s="9"/>
      <c r="BI148" s="9"/>
      <c r="BJ148" s="9"/>
      <c r="BK148" s="9"/>
      <c r="BL148" s="9"/>
      <c r="BM148" s="9"/>
      <c r="BN148" s="9"/>
      <c r="BO148" s="9"/>
      <c r="BP148" s="9"/>
      <c r="BQ148" s="9"/>
      <c r="BR148" s="9"/>
      <c r="BS148" s="10"/>
      <c r="BU148" t="str">
        <f t="shared" si="8"/>
        <v>VLEP QUARKS : 8H =  - CT = RI 1 ppm - 2.6 mg/m³ (FR)
RI 1 ppm - 2.6 mg/m³ (EU)</v>
      </c>
      <c r="BV148" s="41">
        <f>_xlfn.XLOOKUP($L148,VLEP!$C:$C,VLEP!I:I)</f>
        <v>0</v>
      </c>
      <c r="BW148" s="41">
        <f>_xlfn.XLOOKUP($L148,VLEP!$C:$C,VLEP!J:J)</f>
        <v>0</v>
      </c>
      <c r="BX148" s="41">
        <f>_xlfn.XLOOKUP($L148,VLEP!$C:$C,VLEP!K:K)</f>
        <v>1</v>
      </c>
      <c r="BY148" s="41">
        <f>_xlfn.XLOOKUP($L148,VLEP!$C:$C,VLEP!L:L)</f>
        <v>2.6</v>
      </c>
      <c r="BZ148" s="27" t="str">
        <f>_xlfn.XLOOKUP($L148,VLEP!$C:$C,VLEP!M:M)</f>
        <v>Valeurs limites réglementaires indicatives (arrêté du 30-06-2004 modifié)</v>
      </c>
      <c r="CA148" s="38"/>
      <c r="CB148" t="str">
        <f t="shared" si="9"/>
        <v>VLEP INRS en PPM : 8H = 0 - CT = 1</v>
      </c>
      <c r="CC148" t="str">
        <f t="shared" si="10"/>
        <v>VLEP INRS en mg/m3 : 8H = 0 - CT = 2,6</v>
      </c>
      <c r="CD148" t="str">
        <f t="shared" si="11"/>
        <v>VLEP QUARKS : 8H =  - CT = RI 1 ppm - 2.6 mg/m³ (FR)
RI 1 ppm - 2.6 mg/m³ (EU) / VLEP INRS en PPM : 8H = 0 - CT = 1 / VLEP INRS en mg/m3 : 8H = 0 - CT = 2,6</v>
      </c>
    </row>
    <row r="149" spans="1:82" ht="14.45" customHeight="1" x14ac:dyDescent="0.25">
      <c r="A149" s="3"/>
      <c r="B149" s="3"/>
      <c r="C149" s="3" t="s">
        <v>1125</v>
      </c>
      <c r="D149" s="3"/>
      <c r="E149" s="3"/>
      <c r="F149" s="4" t="s">
        <v>2262</v>
      </c>
      <c r="G149" s="4" t="s">
        <v>141</v>
      </c>
      <c r="H149" s="4" t="s">
        <v>2143</v>
      </c>
      <c r="I149" s="4" t="s">
        <v>299</v>
      </c>
      <c r="J149" s="5" t="s">
        <v>1253</v>
      </c>
      <c r="K149" s="5" t="s">
        <v>984</v>
      </c>
      <c r="L149" s="5" t="s">
        <v>85</v>
      </c>
      <c r="M149" s="5" t="s">
        <v>1255</v>
      </c>
      <c r="N149" s="5" t="s">
        <v>1256</v>
      </c>
      <c r="O149" s="5"/>
      <c r="P149" s="5" t="s">
        <v>1151</v>
      </c>
      <c r="Q149" s="5" t="s">
        <v>985</v>
      </c>
      <c r="R149" s="5" t="s">
        <v>1257</v>
      </c>
      <c r="S149" s="5" t="s">
        <v>492</v>
      </c>
      <c r="T149" s="5"/>
      <c r="U149" s="5"/>
      <c r="V149" s="5" t="s">
        <v>1007</v>
      </c>
      <c r="W149" s="5"/>
      <c r="X149" s="5"/>
      <c r="Y149" s="5"/>
      <c r="Z149" s="5"/>
      <c r="AA149" s="5"/>
      <c r="AB149" s="5"/>
      <c r="AC149" s="5" t="s">
        <v>1258</v>
      </c>
      <c r="AD149" s="5" t="s">
        <v>1259</v>
      </c>
      <c r="AE149" s="6" t="s">
        <v>151</v>
      </c>
      <c r="AF149" s="6"/>
      <c r="AG149" s="6"/>
      <c r="AH149" s="6"/>
      <c r="AI149" s="6"/>
      <c r="AJ149" s="6"/>
      <c r="AK149" s="6"/>
      <c r="AL149" s="6"/>
      <c r="AM149" s="6"/>
      <c r="AN149" s="7" t="s">
        <v>476</v>
      </c>
      <c r="AO149" s="7"/>
      <c r="AP149" s="7"/>
      <c r="AQ149" s="7" t="s">
        <v>493</v>
      </c>
      <c r="AR149" s="7"/>
      <c r="AS149" s="8"/>
      <c r="AT149" s="8"/>
      <c r="AU149" s="8"/>
      <c r="AV149" s="8"/>
      <c r="AW149" s="8"/>
      <c r="AX149" s="8"/>
      <c r="AY149" s="8" t="s">
        <v>134</v>
      </c>
      <c r="AZ149" s="8" t="s">
        <v>134</v>
      </c>
      <c r="BA149" s="8"/>
      <c r="BB149" s="8" t="s">
        <v>134</v>
      </c>
      <c r="BC149" s="8" t="s">
        <v>173</v>
      </c>
      <c r="BD149" s="8" t="s">
        <v>986</v>
      </c>
      <c r="BE149" s="9" t="s">
        <v>1037</v>
      </c>
      <c r="BF149" s="9" t="s">
        <v>1262</v>
      </c>
      <c r="BG149" s="9" t="s">
        <v>1263</v>
      </c>
      <c r="BH149" s="9" t="s">
        <v>1040</v>
      </c>
      <c r="BI149" s="9"/>
      <c r="BJ149" s="9"/>
      <c r="BK149" s="9"/>
      <c r="BL149" s="9" t="s">
        <v>1264</v>
      </c>
      <c r="BM149" s="9"/>
      <c r="BN149" s="9"/>
      <c r="BO149" s="9"/>
      <c r="BP149" s="9"/>
      <c r="BQ149" s="9"/>
      <c r="BR149" s="9"/>
      <c r="BS149" s="10"/>
      <c r="BU149" t="str">
        <f t="shared" si="8"/>
        <v>VLEP QUARKS : 8H = RC 50 ppm - 178 mg/m³ (FR)
RI 100 ppm - 353 mg/m³ (EU) - CT = RC 356 mg/m³ - 100 ppm (FR)
RI 200 ppm - 706 mg/m³ (EU)</v>
      </c>
      <c r="BV149" s="41">
        <f>_xlfn.XLOOKUP($L149,VLEP!$C:$C,VLEP!I:I)</f>
        <v>50</v>
      </c>
      <c r="BW149" s="41">
        <f>_xlfn.XLOOKUP($L149,VLEP!$C:$C,VLEP!J:J)</f>
        <v>178</v>
      </c>
      <c r="BX149" s="41">
        <f>_xlfn.XLOOKUP($L149,VLEP!$C:$C,VLEP!K:K)</f>
        <v>100</v>
      </c>
      <c r="BY149" s="41">
        <f>_xlfn.XLOOKUP($L149,VLEP!$C:$C,VLEP!L:L)</f>
        <v>356</v>
      </c>
      <c r="BZ149" s="27" t="str">
        <f>_xlfn.XLOOKUP($L149,VLEP!$C:$C,VLEP!M:M)</f>
        <v>Valeurs limites réglementaires contraignantes (article R. 4412-149 du Code du travail)</v>
      </c>
      <c r="CA149" s="38"/>
      <c r="CB149" t="str">
        <f t="shared" si="9"/>
        <v>VLEP INRS en PPM : 8H = 50 - CT = 100</v>
      </c>
      <c r="CC149" t="str">
        <f t="shared" si="10"/>
        <v>VLEP INRS en mg/m3 : 8H = 178 - CT = 356</v>
      </c>
      <c r="CD149" t="str">
        <f t="shared" si="11"/>
        <v>VLEP QUARKS : 8H = RC 50 ppm - 178 mg/m³ (FR)
RI 100 ppm - 353 mg/m³ (EU) - CT = RC 356 mg/m³ - 100 ppm (FR)
RI 200 ppm - 706 mg/m³ (EU) / VLEP INRS en PPM : 8H = 50 - CT = 100 / VLEP INRS en mg/m3 : 8H = 178 - CT = 356</v>
      </c>
    </row>
    <row r="150" spans="1:82" ht="14.45" customHeight="1" x14ac:dyDescent="0.25">
      <c r="A150" s="3"/>
      <c r="B150" s="3"/>
      <c r="C150" s="3" t="s">
        <v>1942</v>
      </c>
      <c r="D150" s="3"/>
      <c r="E150" s="3"/>
      <c r="F150" s="4" t="s">
        <v>513</v>
      </c>
      <c r="G150" s="4" t="s">
        <v>141</v>
      </c>
      <c r="H150" s="4" t="s">
        <v>2107</v>
      </c>
      <c r="I150" s="4" t="s">
        <v>285</v>
      </c>
      <c r="J150" s="5" t="s">
        <v>1774</v>
      </c>
      <c r="K150" s="5" t="s">
        <v>984</v>
      </c>
      <c r="L150" s="5" t="s">
        <v>79</v>
      </c>
      <c r="M150" s="5" t="s">
        <v>1775</v>
      </c>
      <c r="N150" s="5" t="s">
        <v>1776</v>
      </c>
      <c r="O150" s="5"/>
      <c r="P150" s="5"/>
      <c r="Q150" s="5"/>
      <c r="R150" s="5"/>
      <c r="S150" s="5"/>
      <c r="T150" s="5" t="s">
        <v>1007</v>
      </c>
      <c r="U150" s="5"/>
      <c r="V150" s="5" t="s">
        <v>1007</v>
      </c>
      <c r="W150" s="5"/>
      <c r="X150" s="5"/>
      <c r="Y150" s="5"/>
      <c r="Z150" s="5"/>
      <c r="AA150" s="5"/>
      <c r="AB150" s="5"/>
      <c r="AC150" s="5" t="s">
        <v>1777</v>
      </c>
      <c r="AD150" s="5"/>
      <c r="AE150" s="6" t="s">
        <v>151</v>
      </c>
      <c r="AF150" s="6"/>
      <c r="AG150" s="6"/>
      <c r="AH150" s="6"/>
      <c r="AI150" s="6"/>
      <c r="AJ150" s="6"/>
      <c r="AK150" s="6"/>
      <c r="AL150" s="6"/>
      <c r="AM150" s="6"/>
      <c r="AN150" s="7" t="s">
        <v>531</v>
      </c>
      <c r="AO150" s="7"/>
      <c r="AP150" s="7"/>
      <c r="AQ150" s="7"/>
      <c r="AR150" s="7"/>
      <c r="AS150" s="8"/>
      <c r="AT150" s="8" t="s">
        <v>134</v>
      </c>
      <c r="AU150" s="8"/>
      <c r="AV150" s="8"/>
      <c r="AW150" s="8" t="s">
        <v>134</v>
      </c>
      <c r="AX150" s="8"/>
      <c r="AY150" s="8" t="s">
        <v>134</v>
      </c>
      <c r="AZ150" s="8"/>
      <c r="BA150" s="8"/>
      <c r="BB150" s="8"/>
      <c r="BC150" s="8" t="s">
        <v>156</v>
      </c>
      <c r="BD150" s="8" t="s">
        <v>1406</v>
      </c>
      <c r="BE150" s="9" t="s">
        <v>1011</v>
      </c>
      <c r="BF150" s="9"/>
      <c r="BG150" s="9" t="s">
        <v>1778</v>
      </c>
      <c r="BH150" s="9"/>
      <c r="BI150" s="9"/>
      <c r="BJ150" s="9"/>
      <c r="BK150" s="9"/>
      <c r="BL150" s="9" t="s">
        <v>1779</v>
      </c>
      <c r="BM150" s="9"/>
      <c r="BN150" s="9"/>
      <c r="BO150" s="9"/>
      <c r="BP150" s="9"/>
      <c r="BQ150" s="9"/>
      <c r="BR150" s="9"/>
      <c r="BS150" s="10"/>
      <c r="BU150" t="str">
        <f t="shared" si="8"/>
        <v xml:space="preserve">VLEP QUARKS : 8H = I 500 mg/m³ - 200 ppm (FR) - CT = </v>
      </c>
      <c r="BV150" s="41">
        <f>_xlfn.XLOOKUP($L150,VLEP!$C:$C,VLEP!I:I)</f>
        <v>200</v>
      </c>
      <c r="BW150" s="41">
        <f>_xlfn.XLOOKUP($L150,VLEP!$C:$C,VLEP!J:J)</f>
        <v>500</v>
      </c>
      <c r="BX150" s="41">
        <f>_xlfn.XLOOKUP($L150,VLEP!$C:$C,VLEP!K:K)</f>
        <v>0</v>
      </c>
      <c r="BY150" s="41">
        <f>_xlfn.XLOOKUP($L150,VLEP!$C:$C,VLEP!L:L)</f>
        <v>0</v>
      </c>
      <c r="BZ150" s="27">
        <f>_xlfn.XLOOKUP($L150,VLEP!$C:$C,VLEP!M:M)</f>
        <v>0</v>
      </c>
      <c r="CA150" s="38"/>
      <c r="CB150" t="str">
        <f t="shared" si="9"/>
        <v>VLEP INRS en PPM : 8H = 200 - CT = 0</v>
      </c>
      <c r="CC150" t="str">
        <f t="shared" si="10"/>
        <v>VLEP INRS en mg/m3 : 8H = 500 - CT = 0</v>
      </c>
      <c r="CD150" t="str">
        <f t="shared" si="11"/>
        <v>VLEP QUARKS : 8H = I 500 mg/m³ - 200 ppm (FR) - CT =  / VLEP INRS en PPM : 8H = 200 - CT = 0 / VLEP INRS en mg/m3 : 8H = 500 - CT = 0</v>
      </c>
    </row>
    <row r="151" spans="1:82" ht="30" x14ac:dyDescent="0.25">
      <c r="A151" s="3"/>
      <c r="B151" s="3"/>
      <c r="C151" s="3" t="s">
        <v>1832</v>
      </c>
      <c r="D151" s="3"/>
      <c r="E151" s="3"/>
      <c r="F151" s="4" t="s">
        <v>2263</v>
      </c>
      <c r="G151" s="4" t="s">
        <v>310</v>
      </c>
      <c r="H151" s="4" t="s">
        <v>2172</v>
      </c>
      <c r="I151" s="4" t="s">
        <v>2264</v>
      </c>
      <c r="J151" s="5" t="s">
        <v>1451</v>
      </c>
      <c r="K151" s="5" t="s">
        <v>2110</v>
      </c>
      <c r="L151" s="5" t="s">
        <v>53</v>
      </c>
      <c r="M151" s="5" t="s">
        <v>1452</v>
      </c>
      <c r="N151" s="5" t="s">
        <v>1453</v>
      </c>
      <c r="O151" s="5"/>
      <c r="P151" s="5"/>
      <c r="Q151" s="5"/>
      <c r="R151" s="5"/>
      <c r="S151" s="5"/>
      <c r="T151" s="5"/>
      <c r="U151" s="5"/>
      <c r="V151" s="5"/>
      <c r="W151" s="5"/>
      <c r="X151" s="5"/>
      <c r="Y151" s="5"/>
      <c r="Z151" s="5"/>
      <c r="AA151" s="5"/>
      <c r="AB151" s="5"/>
      <c r="AC151" s="5" t="s">
        <v>1454</v>
      </c>
      <c r="AD151" s="5"/>
      <c r="AE151" s="6" t="s">
        <v>151</v>
      </c>
      <c r="AF151" s="6"/>
      <c r="AG151" s="6"/>
      <c r="AH151" s="6"/>
      <c r="AI151" s="6"/>
      <c r="AJ151" s="6"/>
      <c r="AK151" s="6"/>
      <c r="AL151" s="6">
        <v>12.7</v>
      </c>
      <c r="AM151" s="6"/>
      <c r="AN151" s="7" t="s">
        <v>323</v>
      </c>
      <c r="AO151" s="7" t="s">
        <v>518</v>
      </c>
      <c r="AP151" s="7"/>
      <c r="AQ151" s="7"/>
      <c r="AR151" s="7"/>
      <c r="AS151" s="8"/>
      <c r="AT151" s="8"/>
      <c r="AU151" s="8"/>
      <c r="AV151" s="8"/>
      <c r="AW151" s="8" t="s">
        <v>134</v>
      </c>
      <c r="AX151" s="8"/>
      <c r="AY151" s="8"/>
      <c r="AZ151" s="8"/>
      <c r="BA151" s="8"/>
      <c r="BB151" s="8"/>
      <c r="BC151" s="8"/>
      <c r="BD151" s="8" t="s">
        <v>954</v>
      </c>
      <c r="BE151" s="9"/>
      <c r="BF151" s="9"/>
      <c r="BG151" s="9" t="s">
        <v>1455</v>
      </c>
      <c r="BH151" s="9"/>
      <c r="BI151" s="9"/>
      <c r="BJ151" s="9"/>
      <c r="BK151" s="9"/>
      <c r="BL151" s="9"/>
      <c r="BM151" s="9"/>
      <c r="BN151" s="9"/>
      <c r="BO151" s="9"/>
      <c r="BP151" s="9"/>
      <c r="BQ151" s="9"/>
      <c r="BR151" s="9"/>
      <c r="BS151" s="10"/>
      <c r="BU151" t="str">
        <f t="shared" si="8"/>
        <v xml:space="preserve">VLEP QUARKS : 8H = I 2 mg/m³ (FR) - CT = </v>
      </c>
      <c r="BV151" s="41">
        <f>_xlfn.XLOOKUP($L151,VLEP!$C:$C,VLEP!I:I)</f>
        <v>0</v>
      </c>
      <c r="BW151" s="41">
        <f>_xlfn.XLOOKUP($L151,VLEP!$C:$C,VLEP!J:J)</f>
        <v>2</v>
      </c>
      <c r="BX151" s="41">
        <f>_xlfn.XLOOKUP($L151,VLEP!$C:$C,VLEP!K:K)</f>
        <v>0</v>
      </c>
      <c r="BY151" s="41">
        <f>_xlfn.XLOOKUP($L151,VLEP!$C:$C,VLEP!L:L)</f>
        <v>0</v>
      </c>
      <c r="BZ151" s="27">
        <f>_xlfn.XLOOKUP($L151,VLEP!$C:$C,VLEP!M:M)</f>
        <v>0</v>
      </c>
      <c r="CA151" s="38"/>
      <c r="CB151" t="str">
        <f t="shared" si="9"/>
        <v>VLEP INRS en PPM : 8H = 0 - CT = 0</v>
      </c>
      <c r="CC151" t="str">
        <f t="shared" si="10"/>
        <v>VLEP INRS en mg/m3 : 8H = 2 - CT = 0</v>
      </c>
      <c r="CD151" t="str">
        <f t="shared" si="11"/>
        <v>VLEP QUARKS : 8H = I 2 mg/m³ (FR) - CT =  / VLEP INRS en PPM : 8H = 0 - CT = 0 / VLEP INRS en mg/m3 : 8H = 2 - CT = 0</v>
      </c>
    </row>
    <row r="152" spans="1:82" ht="14.45" customHeight="1" x14ac:dyDescent="0.25">
      <c r="A152" s="3"/>
      <c r="B152" s="3"/>
      <c r="C152" s="3" t="s">
        <v>1832</v>
      </c>
      <c r="D152" s="3"/>
      <c r="E152" s="3"/>
      <c r="F152" s="4" t="s">
        <v>2265</v>
      </c>
      <c r="G152" s="4" t="s">
        <v>141</v>
      </c>
      <c r="H152" s="4" t="s">
        <v>2171</v>
      </c>
      <c r="I152" s="4" t="s">
        <v>359</v>
      </c>
      <c r="J152" s="5" t="s">
        <v>1042</v>
      </c>
      <c r="K152" s="5" t="s">
        <v>984</v>
      </c>
      <c r="L152" s="5" t="s">
        <v>70</v>
      </c>
      <c r="M152" s="5" t="s">
        <v>1044</v>
      </c>
      <c r="N152" s="5" t="s">
        <v>1045</v>
      </c>
      <c r="O152" s="5"/>
      <c r="P152" s="5"/>
      <c r="Q152" s="5"/>
      <c r="R152" s="5" t="s">
        <v>962</v>
      </c>
      <c r="S152" s="5"/>
      <c r="T152" s="5"/>
      <c r="U152" s="5"/>
      <c r="V152" s="5"/>
      <c r="W152" s="5"/>
      <c r="X152" s="5"/>
      <c r="Y152" s="5"/>
      <c r="Z152" s="5"/>
      <c r="AA152" s="5"/>
      <c r="AB152" s="5"/>
      <c r="AC152" s="5" t="s">
        <v>1046</v>
      </c>
      <c r="AD152" s="5" t="s">
        <v>1047</v>
      </c>
      <c r="AE152" s="6" t="s">
        <v>151</v>
      </c>
      <c r="AF152" s="6"/>
      <c r="AG152" s="6"/>
      <c r="AH152" s="6"/>
      <c r="AI152" s="6"/>
      <c r="AJ152" s="6"/>
      <c r="AK152" s="6"/>
      <c r="AL152" s="6"/>
      <c r="AM152" s="6"/>
      <c r="AN152" s="7" t="s">
        <v>826</v>
      </c>
      <c r="AO152" s="7"/>
      <c r="AP152" s="7"/>
      <c r="AQ152" s="7"/>
      <c r="AR152" s="7"/>
      <c r="AS152" s="8"/>
      <c r="AT152" s="8" t="s">
        <v>134</v>
      </c>
      <c r="AU152" s="8"/>
      <c r="AV152" s="8"/>
      <c r="AW152" s="8"/>
      <c r="AX152" s="8"/>
      <c r="AY152" s="8" t="s">
        <v>134</v>
      </c>
      <c r="AZ152" s="8"/>
      <c r="BA152" s="8"/>
      <c r="BB152" s="8"/>
      <c r="BC152" s="8" t="s">
        <v>166</v>
      </c>
      <c r="BD152" s="8" t="s">
        <v>1010</v>
      </c>
      <c r="BE152" s="9" t="s">
        <v>1011</v>
      </c>
      <c r="BF152" s="9" t="s">
        <v>1048</v>
      </c>
      <c r="BG152" s="9" t="s">
        <v>1049</v>
      </c>
      <c r="BH152" s="9"/>
      <c r="BI152" s="9"/>
      <c r="BJ152" s="9"/>
      <c r="BK152" s="9"/>
      <c r="BL152" s="9" t="s">
        <v>1050</v>
      </c>
      <c r="BM152" s="9"/>
      <c r="BN152" s="9"/>
      <c r="BO152" s="9"/>
      <c r="BP152" s="9"/>
      <c r="BQ152" s="9"/>
      <c r="BR152" s="9"/>
      <c r="BS152" s="10"/>
      <c r="BU152" t="str">
        <f t="shared" si="8"/>
        <v>VLEP QUARKS : 8H = I 1000 ppm - 1900 mg/m³ (FR) - CT = I 9500 mg/m³ - 5000 ppm (FR)</v>
      </c>
      <c r="BV152" s="41">
        <f>_xlfn.XLOOKUP($L152,VLEP!$C:$C,VLEP!I:I)</f>
        <v>1000</v>
      </c>
      <c r="BW152" s="41">
        <f>_xlfn.XLOOKUP($L152,VLEP!$C:$C,VLEP!J:J)</f>
        <v>1900</v>
      </c>
      <c r="BX152" s="41">
        <f>_xlfn.XLOOKUP($L152,VLEP!$C:$C,VLEP!K:K)</f>
        <v>5000</v>
      </c>
      <c r="BY152" s="41">
        <f>_xlfn.XLOOKUP($L152,VLEP!$C:$C,VLEP!L:L)</f>
        <v>9500</v>
      </c>
      <c r="BZ152" s="27">
        <f>_xlfn.XLOOKUP($L152,VLEP!$C:$C,VLEP!M:M)</f>
        <v>0</v>
      </c>
      <c r="CA152" s="38"/>
      <c r="CB152" t="str">
        <f t="shared" si="9"/>
        <v>VLEP INRS en PPM : 8H = 1000 - CT = 5000</v>
      </c>
      <c r="CC152" t="str">
        <f t="shared" si="10"/>
        <v>VLEP INRS en mg/m3 : 8H = 1900 - CT = 9500</v>
      </c>
      <c r="CD152" t="str">
        <f t="shared" si="11"/>
        <v>VLEP QUARKS : 8H = I 1000 ppm - 1900 mg/m³ (FR) - CT = I 9500 mg/m³ - 5000 ppm (FR) / VLEP INRS en PPM : 8H = 1000 - CT = 5000 / VLEP INRS en mg/m3 : 8H = 1900 - CT = 9500</v>
      </c>
    </row>
    <row r="153" spans="1:82" ht="14.45" customHeight="1" x14ac:dyDescent="0.25">
      <c r="A153" s="3"/>
      <c r="B153" s="3"/>
      <c r="C153" s="3" t="s">
        <v>1832</v>
      </c>
      <c r="D153" s="3"/>
      <c r="E153" s="3"/>
      <c r="F153" s="4" t="s">
        <v>2266</v>
      </c>
      <c r="G153" s="4" t="s">
        <v>310</v>
      </c>
      <c r="H153" s="4" t="s">
        <v>2169</v>
      </c>
      <c r="I153" s="4" t="s">
        <v>2267</v>
      </c>
      <c r="J153" s="5" t="s">
        <v>1103</v>
      </c>
      <c r="K153" s="5" t="s">
        <v>2122</v>
      </c>
      <c r="L153" s="5" t="s">
        <v>100</v>
      </c>
      <c r="M153" s="5" t="s">
        <v>957</v>
      </c>
      <c r="N153" s="5"/>
      <c r="O153" s="5"/>
      <c r="P153" s="5"/>
      <c r="Q153" s="5"/>
      <c r="R153" s="5"/>
      <c r="S153" s="5"/>
      <c r="T153" s="5"/>
      <c r="U153" s="5"/>
      <c r="V153" s="5"/>
      <c r="W153" s="5"/>
      <c r="X153" s="5"/>
      <c r="Y153" s="5"/>
      <c r="Z153" s="5"/>
      <c r="AA153" s="5"/>
      <c r="AB153" s="5"/>
      <c r="AC153" s="5"/>
      <c r="AD153" s="5"/>
      <c r="AE153" s="6" t="s">
        <v>151</v>
      </c>
      <c r="AF153" s="6"/>
      <c r="AG153" s="6"/>
      <c r="AH153" s="6"/>
      <c r="AI153" s="6"/>
      <c r="AJ153" s="6"/>
      <c r="AK153" s="6"/>
      <c r="AL153" s="6"/>
      <c r="AM153" s="6"/>
      <c r="AN153" s="7" t="s">
        <v>2188</v>
      </c>
      <c r="AO153" s="7" t="s">
        <v>202</v>
      </c>
      <c r="AP153" s="7"/>
      <c r="AQ153" s="7"/>
      <c r="AR153" s="7"/>
      <c r="AS153" s="8"/>
      <c r="AT153" s="8"/>
      <c r="AU153" s="8"/>
      <c r="AV153" s="8"/>
      <c r="AW153" s="8" t="s">
        <v>134</v>
      </c>
      <c r="AX153" s="8"/>
      <c r="AY153" s="8"/>
      <c r="AZ153" s="8"/>
      <c r="BA153" s="8"/>
      <c r="BB153" s="8"/>
      <c r="BC153" s="8"/>
      <c r="BD153" s="8" t="s">
        <v>954</v>
      </c>
      <c r="BE153" s="9"/>
      <c r="BF153" s="9"/>
      <c r="BG153" s="9"/>
      <c r="BH153" s="9"/>
      <c r="BI153" s="9"/>
      <c r="BJ153" s="9"/>
      <c r="BK153" s="9"/>
      <c r="BL153" s="9"/>
      <c r="BM153" s="9"/>
      <c r="BN153" s="9"/>
      <c r="BO153" s="9"/>
      <c r="BP153" s="9"/>
      <c r="BQ153" s="9"/>
      <c r="BR153" s="9"/>
      <c r="BS153" s="10"/>
      <c r="BU153" t="str">
        <f t="shared" si="8"/>
        <v xml:space="preserve">VLEP QUARKS : 8H =  - CT = </v>
      </c>
      <c r="BV153" s="41">
        <f>_xlfn.XLOOKUP($L153,VLEP!$C:$C,VLEP!I:I)</f>
        <v>0</v>
      </c>
      <c r="BW153" s="41">
        <f>_xlfn.XLOOKUP($L153,VLEP!$C:$C,VLEP!J:J)</f>
        <v>0</v>
      </c>
      <c r="BX153" s="41">
        <f>_xlfn.XLOOKUP($L153,VLEP!$C:$C,VLEP!K:K)</f>
        <v>1</v>
      </c>
      <c r="BY153" s="41">
        <f>_xlfn.XLOOKUP($L153,VLEP!$C:$C,VLEP!L:L)</f>
        <v>2.6</v>
      </c>
      <c r="BZ153" s="27" t="str">
        <f>_xlfn.XLOOKUP($L153,VLEP!$C:$C,VLEP!M:M)</f>
        <v>Valeurs limites réglementaires indicatives (arrêté du 30-06-2004 modifié)</v>
      </c>
      <c r="CA153" s="38"/>
      <c r="CB153" t="str">
        <f t="shared" si="9"/>
        <v>VLEP INRS en PPM : 8H = 0 - CT = 1</v>
      </c>
      <c r="CC153" t="str">
        <f t="shared" si="10"/>
        <v>VLEP INRS en mg/m3 : 8H = 0 - CT = 2,6</v>
      </c>
      <c r="CD153" t="str">
        <f t="shared" si="11"/>
        <v>VLEP QUARKS : 8H =  - CT =  / VLEP INRS en PPM : 8H = 0 - CT = 1 / VLEP INRS en mg/m3 : 8H = 0 - CT = 2,6</v>
      </c>
    </row>
    <row r="154" spans="1:82" ht="30" x14ac:dyDescent="0.25">
      <c r="A154" s="3"/>
      <c r="B154" s="3"/>
      <c r="C154" s="3" t="s">
        <v>1832</v>
      </c>
      <c r="D154" s="3"/>
      <c r="E154" s="3"/>
      <c r="F154" s="4" t="s">
        <v>2268</v>
      </c>
      <c r="G154" s="4" t="s">
        <v>310</v>
      </c>
      <c r="H154" s="4" t="s">
        <v>2168</v>
      </c>
      <c r="I154" s="4" t="s">
        <v>302</v>
      </c>
      <c r="J154" s="5" t="s">
        <v>246</v>
      </c>
      <c r="K154" s="5" t="s">
        <v>2249</v>
      </c>
      <c r="L154" s="5" t="s">
        <v>96</v>
      </c>
      <c r="M154" s="5" t="s">
        <v>1018</v>
      </c>
      <c r="N154" s="5"/>
      <c r="O154" s="5"/>
      <c r="P154" s="5"/>
      <c r="Q154" s="5"/>
      <c r="R154" s="5"/>
      <c r="S154" s="5"/>
      <c r="T154" s="5"/>
      <c r="U154" s="5"/>
      <c r="V154" s="5" t="s">
        <v>977</v>
      </c>
      <c r="W154" s="5"/>
      <c r="X154" s="5"/>
      <c r="Y154" s="5"/>
      <c r="Z154" s="5"/>
      <c r="AA154" s="5"/>
      <c r="AB154" s="5"/>
      <c r="AC154" s="5"/>
      <c r="AD154" s="5"/>
      <c r="AE154" s="6" t="s">
        <v>151</v>
      </c>
      <c r="AF154" s="6">
        <v>56.1</v>
      </c>
      <c r="AG154" s="6"/>
      <c r="AH154" s="6" t="s">
        <v>946</v>
      </c>
      <c r="AI154" s="6"/>
      <c r="AJ154" s="6"/>
      <c r="AK154" s="6"/>
      <c r="AL154" s="6">
        <v>1</v>
      </c>
      <c r="AM154" s="6"/>
      <c r="AN154" s="7" t="s">
        <v>2191</v>
      </c>
      <c r="AO154" s="7"/>
      <c r="AP154" s="7"/>
      <c r="AQ154" s="7"/>
      <c r="AR154" s="7"/>
      <c r="AS154" s="8"/>
      <c r="AT154" s="8"/>
      <c r="AU154" s="8"/>
      <c r="AV154" s="8"/>
      <c r="AW154" s="8" t="s">
        <v>134</v>
      </c>
      <c r="AX154" s="8"/>
      <c r="AY154" s="8" t="s">
        <v>134</v>
      </c>
      <c r="AZ154" s="8"/>
      <c r="BA154" s="8"/>
      <c r="BB154" s="8"/>
      <c r="BC154" s="8" t="s">
        <v>156</v>
      </c>
      <c r="BD154" s="8" t="s">
        <v>947</v>
      </c>
      <c r="BE154" s="9"/>
      <c r="BF154" s="9"/>
      <c r="BG154" s="9"/>
      <c r="BH154" s="9"/>
      <c r="BI154" s="9"/>
      <c r="BJ154" s="9"/>
      <c r="BK154" s="9"/>
      <c r="BL154" s="9"/>
      <c r="BM154" s="9"/>
      <c r="BN154" s="9"/>
      <c r="BO154" s="9"/>
      <c r="BP154" s="9"/>
      <c r="BQ154" s="9"/>
      <c r="BR154" s="9"/>
      <c r="BS154" s="10"/>
      <c r="BU154" t="str">
        <f t="shared" si="8"/>
        <v xml:space="preserve">VLEP QUARKS : 8H =  - CT = </v>
      </c>
      <c r="BV154" s="41">
        <f>_xlfn.XLOOKUP($L154,VLEP!$C:$C,VLEP!I:I)</f>
        <v>0</v>
      </c>
      <c r="BW154" s="41">
        <f>_xlfn.XLOOKUP($L154,VLEP!$C:$C,VLEP!J:J)</f>
        <v>0</v>
      </c>
      <c r="BX154" s="41">
        <f>_xlfn.XLOOKUP($L154,VLEP!$C:$C,VLEP!K:K)</f>
        <v>5</v>
      </c>
      <c r="BY154" s="41">
        <f>_xlfn.XLOOKUP($L154,VLEP!$C:$C,VLEP!L:L)</f>
        <v>7.6</v>
      </c>
      <c r="BZ154" s="27" t="str">
        <f>_xlfn.XLOOKUP($L154,VLEP!$C:$C,VLEP!M:M)</f>
        <v>Valeurs limites réglementaires contraignantes (article R. 4412-149 du Code du travail)</v>
      </c>
      <c r="CA154" s="38"/>
      <c r="CB154" t="str">
        <f t="shared" si="9"/>
        <v>VLEP INRS en PPM : 8H = 0 - CT = 5</v>
      </c>
      <c r="CC154" t="str">
        <f t="shared" si="10"/>
        <v>VLEP INRS en mg/m3 : 8H = 0 - CT = 7,6</v>
      </c>
      <c r="CD154" t="str">
        <f t="shared" si="11"/>
        <v>VLEP QUARKS : 8H =  - CT =  / VLEP INRS en PPM : 8H = 0 - CT = 5 / VLEP INRS en mg/m3 : 8H = 0 - CT = 7,6</v>
      </c>
    </row>
    <row r="155" spans="1:82" ht="30" x14ac:dyDescent="0.25">
      <c r="A155" s="3"/>
      <c r="B155" s="3"/>
      <c r="C155" s="3" t="s">
        <v>1832</v>
      </c>
      <c r="D155" s="3"/>
      <c r="E155" s="3"/>
      <c r="F155" s="4" t="s">
        <v>2269</v>
      </c>
      <c r="G155" s="4" t="s">
        <v>310</v>
      </c>
      <c r="H155" s="4" t="s">
        <v>2167</v>
      </c>
      <c r="I155" s="4" t="s">
        <v>2240</v>
      </c>
      <c r="J155" s="5" t="s">
        <v>246</v>
      </c>
      <c r="K155" s="5" t="s">
        <v>2270</v>
      </c>
      <c r="L155" s="5" t="s">
        <v>96</v>
      </c>
      <c r="M155" s="5" t="s">
        <v>1018</v>
      </c>
      <c r="N155" s="5"/>
      <c r="O155" s="5"/>
      <c r="P155" s="5"/>
      <c r="Q155" s="5"/>
      <c r="R155" s="5"/>
      <c r="S155" s="5"/>
      <c r="T155" s="5"/>
      <c r="U155" s="5"/>
      <c r="V155" s="5" t="s">
        <v>977</v>
      </c>
      <c r="W155" s="5"/>
      <c r="X155" s="5"/>
      <c r="Y155" s="5"/>
      <c r="Z155" s="5"/>
      <c r="AA155" s="5"/>
      <c r="AB155" s="5"/>
      <c r="AC155" s="5"/>
      <c r="AD155" s="5"/>
      <c r="AE155" s="6" t="s">
        <v>151</v>
      </c>
      <c r="AF155" s="6">
        <v>100</v>
      </c>
      <c r="AG155" s="6"/>
      <c r="AH155" s="6"/>
      <c r="AI155" s="6"/>
      <c r="AJ155" s="6"/>
      <c r="AK155" s="6"/>
      <c r="AL155" s="6">
        <v>1</v>
      </c>
      <c r="AM155" s="6"/>
      <c r="AN155" s="7" t="s">
        <v>323</v>
      </c>
      <c r="AO155" s="7" t="s">
        <v>518</v>
      </c>
      <c r="AP155" s="7"/>
      <c r="AQ155" s="7"/>
      <c r="AR155" s="7"/>
      <c r="AS155" s="8"/>
      <c r="AT155" s="8"/>
      <c r="AU155" s="8"/>
      <c r="AV155" s="8"/>
      <c r="AW155" s="8" t="s">
        <v>134</v>
      </c>
      <c r="AX155" s="8"/>
      <c r="AY155" s="8"/>
      <c r="AZ155" s="8"/>
      <c r="BA155" s="8"/>
      <c r="BB155" s="8"/>
      <c r="BC155" s="8"/>
      <c r="BD155" s="8" t="s">
        <v>954</v>
      </c>
      <c r="BE155" s="9"/>
      <c r="BF155" s="9"/>
      <c r="BG155" s="9"/>
      <c r="BH155" s="9"/>
      <c r="BI155" s="9"/>
      <c r="BJ155" s="9"/>
      <c r="BK155" s="9"/>
      <c r="BL155" s="9"/>
      <c r="BM155" s="9"/>
      <c r="BN155" s="9"/>
      <c r="BO155" s="9"/>
      <c r="BP155" s="9"/>
      <c r="BQ155" s="9"/>
      <c r="BR155" s="9"/>
      <c r="BS155" s="10"/>
      <c r="BU155" t="str">
        <f t="shared" si="8"/>
        <v xml:space="preserve">VLEP QUARKS : 8H =  - CT = </v>
      </c>
      <c r="BV155" s="41">
        <f>_xlfn.XLOOKUP($L155,VLEP!$C:$C,VLEP!I:I)</f>
        <v>0</v>
      </c>
      <c r="BW155" s="41">
        <f>_xlfn.XLOOKUP($L155,VLEP!$C:$C,VLEP!J:J)</f>
        <v>0</v>
      </c>
      <c r="BX155" s="41">
        <f>_xlfn.XLOOKUP($L155,VLEP!$C:$C,VLEP!K:K)</f>
        <v>5</v>
      </c>
      <c r="BY155" s="41">
        <f>_xlfn.XLOOKUP($L155,VLEP!$C:$C,VLEP!L:L)</f>
        <v>7.6</v>
      </c>
      <c r="BZ155" s="27" t="str">
        <f>_xlfn.XLOOKUP($L155,VLEP!$C:$C,VLEP!M:M)</f>
        <v>Valeurs limites réglementaires contraignantes (article R. 4412-149 du Code du travail)</v>
      </c>
      <c r="CA155" s="38"/>
      <c r="CB155" t="str">
        <f t="shared" si="9"/>
        <v>VLEP INRS en PPM : 8H = 0 - CT = 5</v>
      </c>
      <c r="CC155" t="str">
        <f t="shared" si="10"/>
        <v>VLEP INRS en mg/m3 : 8H = 0 - CT = 7,6</v>
      </c>
      <c r="CD155" t="str">
        <f t="shared" si="11"/>
        <v>VLEP QUARKS : 8H =  - CT =  / VLEP INRS en PPM : 8H = 0 - CT = 5 / VLEP INRS en mg/m3 : 8H = 0 - CT = 7,6</v>
      </c>
    </row>
    <row r="156" spans="1:82" ht="14.45" customHeight="1" x14ac:dyDescent="0.25">
      <c r="A156" s="3"/>
      <c r="B156" s="3"/>
      <c r="C156" s="3" t="s">
        <v>1832</v>
      </c>
      <c r="D156" s="3"/>
      <c r="E156" s="3"/>
      <c r="F156" s="4" t="s">
        <v>2271</v>
      </c>
      <c r="G156" s="4" t="s">
        <v>310</v>
      </c>
      <c r="H156" s="4" t="s">
        <v>2166</v>
      </c>
      <c r="I156" s="4" t="s">
        <v>300</v>
      </c>
      <c r="J156" s="5" t="s">
        <v>246</v>
      </c>
      <c r="K156" s="5" t="s">
        <v>1106</v>
      </c>
      <c r="L156" s="5" t="s">
        <v>96</v>
      </c>
      <c r="M156" s="5" t="s">
        <v>1018</v>
      </c>
      <c r="N156" s="5"/>
      <c r="O156" s="5"/>
      <c r="P156" s="5"/>
      <c r="Q156" s="5"/>
      <c r="R156" s="5"/>
      <c r="S156" s="5"/>
      <c r="T156" s="5"/>
      <c r="U156" s="5"/>
      <c r="V156" s="5" t="s">
        <v>977</v>
      </c>
      <c r="W156" s="5"/>
      <c r="X156" s="5"/>
      <c r="Y156" s="5"/>
      <c r="Z156" s="5"/>
      <c r="AA156" s="5"/>
      <c r="AB156" s="5"/>
      <c r="AC156" s="5"/>
      <c r="AD156" s="5"/>
      <c r="AE156" s="6" t="s">
        <v>151</v>
      </c>
      <c r="AF156" s="6">
        <v>100</v>
      </c>
      <c r="AG156" s="6"/>
      <c r="AH156" s="6"/>
      <c r="AI156" s="6"/>
      <c r="AJ156" s="6"/>
      <c r="AK156" s="6"/>
      <c r="AL156" s="6">
        <v>1</v>
      </c>
      <c r="AM156" s="6"/>
      <c r="AN156" s="7" t="s">
        <v>323</v>
      </c>
      <c r="AO156" s="7" t="s">
        <v>518</v>
      </c>
      <c r="AP156" s="7"/>
      <c r="AQ156" s="7"/>
      <c r="AR156" s="7"/>
      <c r="AS156" s="8"/>
      <c r="AT156" s="8"/>
      <c r="AU156" s="8"/>
      <c r="AV156" s="8"/>
      <c r="AW156" s="8" t="s">
        <v>134</v>
      </c>
      <c r="AX156" s="8"/>
      <c r="AY156" s="8"/>
      <c r="AZ156" s="8"/>
      <c r="BA156" s="8"/>
      <c r="BB156" s="8"/>
      <c r="BC156" s="8"/>
      <c r="BD156" s="8" t="s">
        <v>954</v>
      </c>
      <c r="BE156" s="9"/>
      <c r="BF156" s="9"/>
      <c r="BG156" s="9"/>
      <c r="BH156" s="9"/>
      <c r="BI156" s="9"/>
      <c r="BJ156" s="9"/>
      <c r="BK156" s="9"/>
      <c r="BL156" s="9"/>
      <c r="BM156" s="9"/>
      <c r="BN156" s="9"/>
      <c r="BO156" s="9"/>
      <c r="BP156" s="9"/>
      <c r="BQ156" s="9"/>
      <c r="BR156" s="9"/>
      <c r="BS156" s="10"/>
      <c r="BU156" t="str">
        <f t="shared" si="8"/>
        <v xml:space="preserve">VLEP QUARKS : 8H =  - CT = </v>
      </c>
      <c r="BV156" s="41">
        <f>_xlfn.XLOOKUP($L156,VLEP!$C:$C,VLEP!I:I)</f>
        <v>0</v>
      </c>
      <c r="BW156" s="41">
        <f>_xlfn.XLOOKUP($L156,VLEP!$C:$C,VLEP!J:J)</f>
        <v>0</v>
      </c>
      <c r="BX156" s="41">
        <f>_xlfn.XLOOKUP($L156,VLEP!$C:$C,VLEP!K:K)</f>
        <v>5</v>
      </c>
      <c r="BY156" s="41">
        <f>_xlfn.XLOOKUP($L156,VLEP!$C:$C,VLEP!L:L)</f>
        <v>7.6</v>
      </c>
      <c r="BZ156" s="27" t="str">
        <f>_xlfn.XLOOKUP($L156,VLEP!$C:$C,VLEP!M:M)</f>
        <v>Valeurs limites réglementaires contraignantes (article R. 4412-149 du Code du travail)</v>
      </c>
      <c r="CA156" s="38"/>
      <c r="CB156" t="str">
        <f t="shared" si="9"/>
        <v>VLEP INRS en PPM : 8H = 0 - CT = 5</v>
      </c>
      <c r="CC156" t="str">
        <f t="shared" si="10"/>
        <v>VLEP INRS en mg/m3 : 8H = 0 - CT = 7,6</v>
      </c>
      <c r="CD156" t="str">
        <f t="shared" si="11"/>
        <v>VLEP QUARKS : 8H =  - CT =  / VLEP INRS en PPM : 8H = 0 - CT = 5 / VLEP INRS en mg/m3 : 8H = 0 - CT = 7,6</v>
      </c>
    </row>
    <row r="157" spans="1:82" ht="29.1" customHeight="1" x14ac:dyDescent="0.25">
      <c r="A157" s="3"/>
      <c r="B157" s="3"/>
      <c r="C157" s="86" t="s">
        <v>1002</v>
      </c>
      <c r="D157" s="86"/>
      <c r="E157" s="86"/>
      <c r="F157" s="76" t="s">
        <v>2162</v>
      </c>
      <c r="G157" s="76" t="s">
        <v>384</v>
      </c>
      <c r="H157" s="76" t="s">
        <v>2165</v>
      </c>
      <c r="I157" s="76" t="s">
        <v>385</v>
      </c>
      <c r="J157" s="5" t="s">
        <v>1824</v>
      </c>
      <c r="K157" s="5" t="s">
        <v>2300</v>
      </c>
      <c r="L157" s="5" t="s">
        <v>78</v>
      </c>
      <c r="M157" s="5" t="s">
        <v>1825</v>
      </c>
      <c r="N157" s="5" t="s">
        <v>1826</v>
      </c>
      <c r="O157" s="5"/>
      <c r="P157" s="5" t="s">
        <v>970</v>
      </c>
      <c r="Q157" s="5" t="s">
        <v>985</v>
      </c>
      <c r="R157" s="5" t="s">
        <v>1051</v>
      </c>
      <c r="S157" s="5" t="s">
        <v>382</v>
      </c>
      <c r="T157" s="5"/>
      <c r="U157" s="5"/>
      <c r="V157" s="5"/>
      <c r="W157" s="5"/>
      <c r="X157" s="5"/>
      <c r="Y157" s="5"/>
      <c r="Z157" s="5"/>
      <c r="AA157" s="5"/>
      <c r="AB157" s="5"/>
      <c r="AC157" s="5" t="s">
        <v>1827</v>
      </c>
      <c r="AD157" s="5" t="s">
        <v>1828</v>
      </c>
      <c r="AE157" s="84" t="s">
        <v>371</v>
      </c>
      <c r="AF157" s="84"/>
      <c r="AG157" s="84"/>
      <c r="AH157" s="84"/>
      <c r="AI157" s="84"/>
      <c r="AJ157" s="84"/>
      <c r="AK157" s="84"/>
      <c r="AL157" s="84"/>
      <c r="AM157" s="84"/>
      <c r="AN157" s="82" t="s">
        <v>2301</v>
      </c>
      <c r="AO157" s="82" t="s">
        <v>178</v>
      </c>
      <c r="AP157" s="82"/>
      <c r="AQ157" s="82" t="s">
        <v>2127</v>
      </c>
      <c r="AR157" s="82"/>
      <c r="AS157" s="78"/>
      <c r="AT157" s="78" t="s">
        <v>134</v>
      </c>
      <c r="AU157" s="78"/>
      <c r="AV157" s="78"/>
      <c r="AW157" s="78"/>
      <c r="AX157" s="78"/>
      <c r="AY157" s="78" t="s">
        <v>134</v>
      </c>
      <c r="AZ157" s="78" t="s">
        <v>134</v>
      </c>
      <c r="BA157" s="78"/>
      <c r="BB157" s="78" t="s">
        <v>134</v>
      </c>
      <c r="BC157" s="78" t="s">
        <v>191</v>
      </c>
      <c r="BD157" s="78" t="s">
        <v>1158</v>
      </c>
      <c r="BE157" s="9" t="s">
        <v>1011</v>
      </c>
      <c r="BF157" s="9" t="s">
        <v>1829</v>
      </c>
      <c r="BG157" s="9" t="s">
        <v>1830</v>
      </c>
      <c r="BH157" s="9" t="s">
        <v>1040</v>
      </c>
      <c r="BI157" s="9"/>
      <c r="BJ157" s="9" t="s">
        <v>969</v>
      </c>
      <c r="BK157" s="9"/>
      <c r="BL157" s="9" t="s">
        <v>1831</v>
      </c>
      <c r="BM157" s="9"/>
      <c r="BN157" s="80"/>
      <c r="BO157" s="80"/>
      <c r="BP157" s="80"/>
      <c r="BQ157" s="80"/>
      <c r="BR157" s="80"/>
      <c r="BS157" s="10"/>
      <c r="BU157" t="str">
        <f t="shared" si="8"/>
        <v>VLEP QUARKS : 8H = RC 5 ppm - 15 mg/m³ (FR)
RC 5 ppm - 15 mg/m³ (EU) - CT = RC 30 mg/m³ - 10 ppm (FR)
RC 10 ppm - 30 mg/m³ (EU)</v>
      </c>
      <c r="BV157" s="41">
        <f>_xlfn.XLOOKUP($L157,VLEP!$C:$C,VLEP!I:I)</f>
        <v>5</v>
      </c>
      <c r="BW157" s="41">
        <f>_xlfn.XLOOKUP($L157,VLEP!$C:$C,VLEP!J:J)</f>
        <v>15</v>
      </c>
      <c r="BX157" s="41">
        <f>_xlfn.XLOOKUP($L157,VLEP!$C:$C,VLEP!K:K)</f>
        <v>10</v>
      </c>
      <c r="BY157" s="41">
        <f>_xlfn.XLOOKUP($L157,VLEP!$C:$C,VLEP!L:L)</f>
        <v>30</v>
      </c>
      <c r="BZ157" s="27" t="str">
        <f>_xlfn.XLOOKUP($L157,VLEP!$C:$C,VLEP!M:M)</f>
        <v>Valeurs limites réglementaires contraignantes (article R. 4412-149 du Code du travail)</v>
      </c>
      <c r="CA157" s="38"/>
      <c r="CB157" t="str">
        <f t="shared" si="9"/>
        <v>VLEP INRS en PPM : 8H = 5 - CT = 10</v>
      </c>
      <c r="CC157" t="str">
        <f t="shared" si="10"/>
        <v>VLEP INRS en mg/m3 : 8H = 15 - CT = 30</v>
      </c>
      <c r="CD157" t="str">
        <f t="shared" si="11"/>
        <v>VLEP QUARKS : 8H = RC 5 ppm - 15 mg/m³ (FR)
RC 5 ppm - 15 mg/m³ (EU) - CT = RC 30 mg/m³ - 10 ppm (FR)
RC 10 ppm - 30 mg/m³ (EU) / VLEP INRS en PPM : 8H = 5 - CT = 10 / VLEP INRS en mg/m3 : 8H = 15 - CT = 30</v>
      </c>
    </row>
    <row r="158" spans="1:82" ht="30" x14ac:dyDescent="0.25">
      <c r="A158" s="3"/>
      <c r="B158" s="3"/>
      <c r="C158" s="96"/>
      <c r="D158" s="96"/>
      <c r="E158" s="96"/>
      <c r="F158" s="88"/>
      <c r="G158" s="88"/>
      <c r="H158" s="88"/>
      <c r="I158" s="88"/>
      <c r="J158" s="5" t="s">
        <v>1003</v>
      </c>
      <c r="K158" s="5" t="s">
        <v>1660</v>
      </c>
      <c r="L158" s="5" t="s">
        <v>76</v>
      </c>
      <c r="M158" s="5" t="s">
        <v>1005</v>
      </c>
      <c r="N158" s="5" t="s">
        <v>1006</v>
      </c>
      <c r="O158" s="5"/>
      <c r="P158" s="5"/>
      <c r="Q158" s="5"/>
      <c r="R158" s="5"/>
      <c r="S158" s="5"/>
      <c r="T158" s="5" t="s">
        <v>1007</v>
      </c>
      <c r="U158" s="5"/>
      <c r="V158" s="5" t="s">
        <v>1007</v>
      </c>
      <c r="W158" s="5"/>
      <c r="X158" s="5"/>
      <c r="Y158" s="5"/>
      <c r="Z158" s="5"/>
      <c r="AA158" s="5"/>
      <c r="AB158" s="5"/>
      <c r="AC158" s="5" t="s">
        <v>1008</v>
      </c>
      <c r="AD158" s="5" t="s">
        <v>1009</v>
      </c>
      <c r="AE158" s="97"/>
      <c r="AF158" s="97"/>
      <c r="AG158" s="97"/>
      <c r="AH158" s="97"/>
      <c r="AI158" s="97"/>
      <c r="AJ158" s="97"/>
      <c r="AK158" s="97"/>
      <c r="AL158" s="97"/>
      <c r="AM158" s="97"/>
      <c r="AN158" s="95"/>
      <c r="AO158" s="95"/>
      <c r="AP158" s="95"/>
      <c r="AQ158" s="95"/>
      <c r="AR158" s="95"/>
      <c r="AS158" s="94"/>
      <c r="AT158" s="94"/>
      <c r="AU158" s="94"/>
      <c r="AV158" s="94"/>
      <c r="AW158" s="94"/>
      <c r="AX158" s="94"/>
      <c r="AY158" s="94"/>
      <c r="AZ158" s="94"/>
      <c r="BA158" s="94"/>
      <c r="BB158" s="94"/>
      <c r="BC158" s="94"/>
      <c r="BD158" s="94"/>
      <c r="BE158" s="9" t="s">
        <v>1011</v>
      </c>
      <c r="BF158" s="9" t="s">
        <v>1012</v>
      </c>
      <c r="BG158" s="9" t="s">
        <v>1013</v>
      </c>
      <c r="BH158" s="9"/>
      <c r="BI158" s="9"/>
      <c r="BJ158" s="9"/>
      <c r="BK158" s="9"/>
      <c r="BL158" s="9" t="s">
        <v>1014</v>
      </c>
      <c r="BM158" s="9"/>
      <c r="BN158" s="93"/>
      <c r="BO158" s="93"/>
      <c r="BP158" s="93"/>
      <c r="BQ158" s="93"/>
      <c r="BR158" s="93"/>
      <c r="BS158" s="10"/>
      <c r="BU158" t="str">
        <f t="shared" si="8"/>
        <v>VLEP QUARKS : 8H = RC 500 ppm - 1210 mg/m³ (FR)
RI 500 ppm - 1210 mg/m³ (EU) - CT = RC 1000 ppm - 2420 mg/m³ (FR)</v>
      </c>
      <c r="BV158" s="41">
        <f>_xlfn.XLOOKUP($L158,VLEP!$C:$C,VLEP!I:I)</f>
        <v>500</v>
      </c>
      <c r="BW158" s="41">
        <f>_xlfn.XLOOKUP($L158,VLEP!$C:$C,VLEP!J:J)</f>
        <v>1210</v>
      </c>
      <c r="BX158" s="41">
        <f>_xlfn.XLOOKUP($L158,VLEP!$C:$C,VLEP!K:K)</f>
        <v>1000</v>
      </c>
      <c r="BY158" s="41">
        <f>_xlfn.XLOOKUP($L158,VLEP!$C:$C,VLEP!L:L)</f>
        <v>2420</v>
      </c>
      <c r="BZ158" s="27" t="str">
        <f>_xlfn.XLOOKUP($L158,VLEP!$C:$C,VLEP!M:M)</f>
        <v>Valeurs limites réglementaires contraignantes (article R. 4412-149 du Code du travail)</v>
      </c>
      <c r="CA158" s="38"/>
      <c r="CB158" t="str">
        <f t="shared" si="9"/>
        <v>VLEP INRS en PPM : 8H = 500 - CT = 1000</v>
      </c>
      <c r="CC158" t="str">
        <f t="shared" si="10"/>
        <v>VLEP INRS en mg/m3 : 8H = 1210 - CT = 2420</v>
      </c>
      <c r="CD158" t="str">
        <f t="shared" si="11"/>
        <v>VLEP QUARKS : 8H = RC 500 ppm - 1210 mg/m³ (FR)
RI 500 ppm - 1210 mg/m³ (EU) - CT = RC 1000 ppm - 2420 mg/m³ (FR) / VLEP INRS en PPM : 8H = 500 - CT = 1000 / VLEP INRS en mg/m3 : 8H = 1210 - CT = 2420</v>
      </c>
    </row>
    <row r="159" spans="1:82" x14ac:dyDescent="0.25">
      <c r="A159" s="3"/>
      <c r="B159" s="3"/>
      <c r="C159" s="96"/>
      <c r="D159" s="96"/>
      <c r="E159" s="96"/>
      <c r="F159" s="88"/>
      <c r="G159" s="88"/>
      <c r="H159" s="88"/>
      <c r="I159" s="88"/>
      <c r="J159" s="5" t="s">
        <v>1724</v>
      </c>
      <c r="K159" s="5" t="s">
        <v>1660</v>
      </c>
      <c r="L159" s="5" t="s">
        <v>15</v>
      </c>
      <c r="M159" s="5" t="s">
        <v>1725</v>
      </c>
      <c r="N159" s="5" t="s">
        <v>1726</v>
      </c>
      <c r="O159" s="5"/>
      <c r="P159" s="5" t="s">
        <v>1151</v>
      </c>
      <c r="Q159" s="5" t="s">
        <v>1031</v>
      </c>
      <c r="R159" s="5"/>
      <c r="S159" s="5" t="s">
        <v>492</v>
      </c>
      <c r="T159" s="5" t="s">
        <v>1007</v>
      </c>
      <c r="U159" s="5"/>
      <c r="V159" s="5" t="s">
        <v>1007</v>
      </c>
      <c r="W159" s="5"/>
      <c r="X159" s="5"/>
      <c r="Y159" s="5"/>
      <c r="Z159" s="5"/>
      <c r="AA159" s="5"/>
      <c r="AB159" s="5"/>
      <c r="AC159" s="5" t="s">
        <v>1727</v>
      </c>
      <c r="AD159" s="5" t="s">
        <v>1728</v>
      </c>
      <c r="AE159" s="97"/>
      <c r="AF159" s="97"/>
      <c r="AG159" s="97"/>
      <c r="AH159" s="97"/>
      <c r="AI159" s="97"/>
      <c r="AJ159" s="97"/>
      <c r="AK159" s="97"/>
      <c r="AL159" s="97"/>
      <c r="AM159" s="97"/>
      <c r="AN159" s="95"/>
      <c r="AO159" s="95"/>
      <c r="AP159" s="95"/>
      <c r="AQ159" s="95"/>
      <c r="AR159" s="95"/>
      <c r="AS159" s="94"/>
      <c r="AT159" s="94"/>
      <c r="AU159" s="94"/>
      <c r="AV159" s="94"/>
      <c r="AW159" s="94"/>
      <c r="AX159" s="94"/>
      <c r="AY159" s="94"/>
      <c r="AZ159" s="94"/>
      <c r="BA159" s="94"/>
      <c r="BB159" s="94"/>
      <c r="BC159" s="94"/>
      <c r="BD159" s="94"/>
      <c r="BE159" s="9" t="s">
        <v>1011</v>
      </c>
      <c r="BF159" s="9" t="s">
        <v>1729</v>
      </c>
      <c r="BG159" s="9" t="s">
        <v>1730</v>
      </c>
      <c r="BH159" s="9"/>
      <c r="BI159" s="9"/>
      <c r="BJ159" s="9"/>
      <c r="BK159" s="9"/>
      <c r="BL159" s="9"/>
      <c r="BM159" s="9"/>
      <c r="BN159" s="93"/>
      <c r="BO159" s="93"/>
      <c r="BP159" s="93"/>
      <c r="BQ159" s="93"/>
      <c r="BR159" s="93"/>
      <c r="BS159" s="10"/>
      <c r="BU159" t="str">
        <f t="shared" si="8"/>
        <v>VLEP QUARKS : 8H = RC 20 ppm - 83 mg/m³ (FR) - CT = RC 50 ppm - 208 mg/m³ (FR)</v>
      </c>
      <c r="BV159" s="41">
        <f>_xlfn.XLOOKUP($L159,VLEP!$C:$C,VLEP!I:I)</f>
        <v>20</v>
      </c>
      <c r="BW159" s="41">
        <f>_xlfn.XLOOKUP($L159,VLEP!$C:$C,VLEP!J:J)</f>
        <v>83</v>
      </c>
      <c r="BX159" s="41">
        <f>_xlfn.XLOOKUP($L159,VLEP!$C:$C,VLEP!K:K)</f>
        <v>50</v>
      </c>
      <c r="BY159" s="41">
        <f>_xlfn.XLOOKUP($L159,VLEP!$C:$C,VLEP!L:L)</f>
        <v>208</v>
      </c>
      <c r="BZ159" s="27" t="str">
        <f>_xlfn.XLOOKUP($L159,VLEP!$C:$C,VLEP!M:M)</f>
        <v>Valeurs limites réglementaires contraignantes (article R. 4412-149 du Code du travail)</v>
      </c>
      <c r="CA159" s="38"/>
      <c r="CB159" t="str">
        <f t="shared" si="9"/>
        <v>VLEP INRS en PPM : 8H = 20 - CT = 50</v>
      </c>
      <c r="CC159" t="str">
        <f t="shared" si="10"/>
        <v>VLEP INRS en mg/m3 : 8H = 83 - CT = 208</v>
      </c>
      <c r="CD159" t="str">
        <f t="shared" si="11"/>
        <v>VLEP QUARKS : 8H = RC 20 ppm - 83 mg/m³ (FR) - CT = RC 50 ppm - 208 mg/m³ (FR) / VLEP INRS en PPM : 8H = 20 - CT = 50 / VLEP INRS en mg/m3 : 8H = 83 - CT = 208</v>
      </c>
    </row>
    <row r="160" spans="1:82" ht="14.45" customHeight="1" x14ac:dyDescent="0.25">
      <c r="A160" s="3"/>
      <c r="B160" s="3"/>
      <c r="C160" s="96"/>
      <c r="D160" s="96"/>
      <c r="E160" s="96"/>
      <c r="F160" s="88"/>
      <c r="G160" s="88"/>
      <c r="H160" s="88"/>
      <c r="I160" s="88"/>
      <c r="J160" s="5" t="s">
        <v>2302</v>
      </c>
      <c r="K160" s="5" t="s">
        <v>1660</v>
      </c>
      <c r="L160" s="5" t="s">
        <v>2303</v>
      </c>
      <c r="M160" s="5" t="s">
        <v>2304</v>
      </c>
      <c r="N160" s="5" t="s">
        <v>2305</v>
      </c>
      <c r="O160" s="5"/>
      <c r="P160" s="5"/>
      <c r="Q160" s="5"/>
      <c r="R160" s="5"/>
      <c r="S160" s="5"/>
      <c r="T160" s="5" t="s">
        <v>1007</v>
      </c>
      <c r="U160" s="5"/>
      <c r="V160" s="5" t="s">
        <v>1007</v>
      </c>
      <c r="W160" s="5"/>
      <c r="X160" s="5"/>
      <c r="Y160" s="5"/>
      <c r="Z160" s="5"/>
      <c r="AA160" s="5"/>
      <c r="AB160" s="5"/>
      <c r="AC160" s="5" t="s">
        <v>2306</v>
      </c>
      <c r="AD160" s="5"/>
      <c r="AE160" s="97"/>
      <c r="AF160" s="97"/>
      <c r="AG160" s="97"/>
      <c r="AH160" s="97"/>
      <c r="AI160" s="97"/>
      <c r="AJ160" s="97"/>
      <c r="AK160" s="97"/>
      <c r="AL160" s="97"/>
      <c r="AM160" s="97"/>
      <c r="AN160" s="95"/>
      <c r="AO160" s="95"/>
      <c r="AP160" s="95"/>
      <c r="AQ160" s="95"/>
      <c r="AR160" s="95"/>
      <c r="AS160" s="94"/>
      <c r="AT160" s="94"/>
      <c r="AU160" s="94"/>
      <c r="AV160" s="94"/>
      <c r="AW160" s="94"/>
      <c r="AX160" s="94"/>
      <c r="AY160" s="94"/>
      <c r="AZ160" s="94"/>
      <c r="BA160" s="94"/>
      <c r="BB160" s="94"/>
      <c r="BC160" s="94"/>
      <c r="BD160" s="94"/>
      <c r="BE160" s="9" t="s">
        <v>1011</v>
      </c>
      <c r="BF160" s="9"/>
      <c r="BG160" s="9" t="s">
        <v>2307</v>
      </c>
      <c r="BH160" s="9"/>
      <c r="BI160" s="9"/>
      <c r="BJ160" s="9"/>
      <c r="BK160" s="9"/>
      <c r="BL160" s="9" t="s">
        <v>2308</v>
      </c>
      <c r="BM160" s="9"/>
      <c r="BN160" s="93"/>
      <c r="BO160" s="93"/>
      <c r="BP160" s="93"/>
      <c r="BQ160" s="93"/>
      <c r="BR160" s="93"/>
      <c r="BS160" s="91"/>
      <c r="BU160" t="str">
        <f t="shared" si="8"/>
        <v xml:space="preserve">VLEP QUARKS : 8H = I 200 ppm - 840 mg/m³ (FR) - CT = </v>
      </c>
      <c r="BV160" s="41">
        <f>_xlfn.XLOOKUP($L160,VLEP!$C:$C,VLEP!I:I)</f>
        <v>200</v>
      </c>
      <c r="BW160" s="41">
        <f>_xlfn.XLOOKUP($L160,VLEP!$C:$C,VLEP!J:J)</f>
        <v>840</v>
      </c>
      <c r="BX160" s="41">
        <f>_xlfn.XLOOKUP($L160,VLEP!$C:$C,VLEP!K:K)</f>
        <v>0</v>
      </c>
      <c r="BY160" s="41">
        <f>_xlfn.XLOOKUP($L160,VLEP!$C:$C,VLEP!L:L)</f>
        <v>0</v>
      </c>
      <c r="BZ160" s="27">
        <f>_xlfn.XLOOKUP($L160,VLEP!$C:$C,VLEP!M:M)</f>
        <v>0</v>
      </c>
      <c r="CA160" s="38"/>
      <c r="CB160" t="str">
        <f t="shared" si="9"/>
        <v>VLEP INRS en PPM : 8H = 200 - CT = 0</v>
      </c>
      <c r="CC160" t="str">
        <f t="shared" si="10"/>
        <v>VLEP INRS en mg/m3 : 8H = 840 - CT = 0</v>
      </c>
      <c r="CD160" t="str">
        <f t="shared" si="11"/>
        <v>VLEP QUARKS : 8H = I 200 ppm - 840 mg/m³ (FR) - CT =  / VLEP INRS en PPM : 8H = 200 - CT = 0 / VLEP INRS en mg/m3 : 8H = 840 - CT = 0</v>
      </c>
    </row>
    <row r="161" spans="1:82" ht="14.45" customHeight="1" x14ac:dyDescent="0.25">
      <c r="A161" s="3"/>
      <c r="B161" s="3"/>
      <c r="C161" s="96"/>
      <c r="D161" s="96"/>
      <c r="E161" s="96"/>
      <c r="F161" s="88"/>
      <c r="G161" s="88"/>
      <c r="H161" s="88"/>
      <c r="I161" s="88"/>
      <c r="J161" s="5" t="s">
        <v>1042</v>
      </c>
      <c r="K161" s="5" t="s">
        <v>1660</v>
      </c>
      <c r="L161" s="5" t="s">
        <v>70</v>
      </c>
      <c r="M161" s="5" t="s">
        <v>1044</v>
      </c>
      <c r="N161" s="5" t="s">
        <v>1045</v>
      </c>
      <c r="O161" s="5"/>
      <c r="P161" s="5"/>
      <c r="Q161" s="5"/>
      <c r="R161" s="5" t="s">
        <v>962</v>
      </c>
      <c r="S161" s="5"/>
      <c r="T161" s="5"/>
      <c r="U161" s="5"/>
      <c r="V161" s="5"/>
      <c r="W161" s="5"/>
      <c r="X161" s="5"/>
      <c r="Y161" s="5"/>
      <c r="Z161" s="5"/>
      <c r="AA161" s="5"/>
      <c r="AB161" s="5"/>
      <c r="AC161" s="5" t="s">
        <v>1046</v>
      </c>
      <c r="AD161" s="5" t="s">
        <v>1047</v>
      </c>
      <c r="AE161" s="97"/>
      <c r="AF161" s="97"/>
      <c r="AG161" s="97"/>
      <c r="AH161" s="97"/>
      <c r="AI161" s="97"/>
      <c r="AJ161" s="97"/>
      <c r="AK161" s="97"/>
      <c r="AL161" s="97"/>
      <c r="AM161" s="97"/>
      <c r="AN161" s="95"/>
      <c r="AO161" s="95"/>
      <c r="AP161" s="95"/>
      <c r="AQ161" s="95"/>
      <c r="AR161" s="95"/>
      <c r="AS161" s="94"/>
      <c r="AT161" s="94"/>
      <c r="AU161" s="94"/>
      <c r="AV161" s="94"/>
      <c r="AW161" s="94"/>
      <c r="AX161" s="94"/>
      <c r="AY161" s="94"/>
      <c r="AZ161" s="94"/>
      <c r="BA161" s="94"/>
      <c r="BB161" s="94"/>
      <c r="BC161" s="94"/>
      <c r="BD161" s="94"/>
      <c r="BE161" s="9" t="s">
        <v>1011</v>
      </c>
      <c r="BF161" s="9" t="s">
        <v>1048</v>
      </c>
      <c r="BG161" s="9" t="s">
        <v>1049</v>
      </c>
      <c r="BH161" s="9"/>
      <c r="BI161" s="9"/>
      <c r="BJ161" s="9"/>
      <c r="BK161" s="9"/>
      <c r="BL161" s="9" t="s">
        <v>1050</v>
      </c>
      <c r="BM161" s="9"/>
      <c r="BN161" s="93"/>
      <c r="BO161" s="93"/>
      <c r="BP161" s="93"/>
      <c r="BQ161" s="93"/>
      <c r="BR161" s="93"/>
      <c r="BS161" s="90"/>
      <c r="BU161" t="str">
        <f t="shared" si="8"/>
        <v>VLEP QUARKS : 8H = I 1000 ppm - 1900 mg/m³ (FR) - CT = I 9500 mg/m³ - 5000 ppm (FR)</v>
      </c>
      <c r="BV161" s="41">
        <f>_xlfn.XLOOKUP($L161,VLEP!$C:$C,VLEP!I:I)</f>
        <v>1000</v>
      </c>
      <c r="BW161" s="41">
        <f>_xlfn.XLOOKUP($L161,VLEP!$C:$C,VLEP!J:J)</f>
        <v>1900</v>
      </c>
      <c r="BX161" s="41">
        <f>_xlfn.XLOOKUP($L161,VLEP!$C:$C,VLEP!K:K)</f>
        <v>5000</v>
      </c>
      <c r="BY161" s="41">
        <f>_xlfn.XLOOKUP($L161,VLEP!$C:$C,VLEP!L:L)</f>
        <v>9500</v>
      </c>
      <c r="BZ161" s="27">
        <f>_xlfn.XLOOKUP($L161,VLEP!$C:$C,VLEP!M:M)</f>
        <v>0</v>
      </c>
      <c r="CA161" s="38"/>
      <c r="CB161" t="str">
        <f t="shared" si="9"/>
        <v>VLEP INRS en PPM : 8H = 1000 - CT = 5000</v>
      </c>
      <c r="CC161" t="str">
        <f t="shared" si="10"/>
        <v>VLEP INRS en mg/m3 : 8H = 1900 - CT = 9500</v>
      </c>
      <c r="CD161" t="str">
        <f t="shared" si="11"/>
        <v>VLEP QUARKS : 8H = I 1000 ppm - 1900 mg/m³ (FR) - CT = I 9500 mg/m³ - 5000 ppm (FR) / VLEP INRS en PPM : 8H = 1000 - CT = 5000 / VLEP INRS en mg/m3 : 8H = 1900 - CT = 9500</v>
      </c>
    </row>
    <row r="162" spans="1:82" ht="14.45" customHeight="1" x14ac:dyDescent="0.25">
      <c r="A162" s="3"/>
      <c r="B162" s="3"/>
      <c r="C162" s="96"/>
      <c r="D162" s="96"/>
      <c r="E162" s="96"/>
      <c r="F162" s="88"/>
      <c r="G162" s="88"/>
      <c r="H162" s="88"/>
      <c r="I162" s="88"/>
      <c r="J162" s="5" t="s">
        <v>1806</v>
      </c>
      <c r="K162" s="5" t="s">
        <v>1660</v>
      </c>
      <c r="L162" s="5" t="s">
        <v>81</v>
      </c>
      <c r="M162" s="5" t="s">
        <v>1807</v>
      </c>
      <c r="N162" s="5" t="s">
        <v>1808</v>
      </c>
      <c r="O162" s="5"/>
      <c r="P162" s="5"/>
      <c r="Q162" s="5"/>
      <c r="R162" s="5"/>
      <c r="S162" s="5"/>
      <c r="T162" s="5" t="s">
        <v>1649</v>
      </c>
      <c r="U162" s="5"/>
      <c r="V162" s="5" t="s">
        <v>1649</v>
      </c>
      <c r="W162" s="5"/>
      <c r="X162" s="5"/>
      <c r="Y162" s="5"/>
      <c r="Z162" s="5"/>
      <c r="AA162" s="5"/>
      <c r="AB162" s="5"/>
      <c r="AC162" s="5"/>
      <c r="AD162" s="5" t="s">
        <v>1772</v>
      </c>
      <c r="AE162" s="97"/>
      <c r="AF162" s="97"/>
      <c r="AG162" s="97"/>
      <c r="AH162" s="97"/>
      <c r="AI162" s="97"/>
      <c r="AJ162" s="97"/>
      <c r="AK162" s="97"/>
      <c r="AL162" s="97"/>
      <c r="AM162" s="97"/>
      <c r="AN162" s="95"/>
      <c r="AO162" s="95"/>
      <c r="AP162" s="95"/>
      <c r="AQ162" s="95"/>
      <c r="AR162" s="95"/>
      <c r="AS162" s="94"/>
      <c r="AT162" s="94"/>
      <c r="AU162" s="94"/>
      <c r="AV162" s="94"/>
      <c r="AW162" s="94"/>
      <c r="AX162" s="94"/>
      <c r="AY162" s="94"/>
      <c r="AZ162" s="94"/>
      <c r="BA162" s="94"/>
      <c r="BB162" s="94"/>
      <c r="BC162" s="94"/>
      <c r="BD162" s="94"/>
      <c r="BE162" s="9" t="s">
        <v>1011</v>
      </c>
      <c r="BF162" s="9" t="s">
        <v>1809</v>
      </c>
      <c r="BG162" s="9" t="s">
        <v>1810</v>
      </c>
      <c r="BH162" s="9"/>
      <c r="BI162" s="9"/>
      <c r="BJ162" s="9"/>
      <c r="BK162" s="9"/>
      <c r="BL162" s="9" t="s">
        <v>1811</v>
      </c>
      <c r="BM162" s="9"/>
      <c r="BN162" s="93"/>
      <c r="BO162" s="93"/>
      <c r="BP162" s="93"/>
      <c r="BQ162" s="93"/>
      <c r="BR162" s="93"/>
      <c r="BS162" s="10"/>
      <c r="BU162" t="str">
        <f t="shared" si="8"/>
        <v>VLEP QUARKS : 8H =  - CT = I 50 ppm - 150 mg/m³ (FR)</v>
      </c>
      <c r="BV162" s="41">
        <f>_xlfn.XLOOKUP($L162,VLEP!$C:$C,VLEP!I:I)</f>
        <v>0</v>
      </c>
      <c r="BW162" s="41">
        <f>_xlfn.XLOOKUP($L162,VLEP!$C:$C,VLEP!J:J)</f>
        <v>0</v>
      </c>
      <c r="BX162" s="41">
        <f>_xlfn.XLOOKUP($L162,VLEP!$C:$C,VLEP!K:K)</f>
        <v>50</v>
      </c>
      <c r="BY162" s="41">
        <f>_xlfn.XLOOKUP($L162,VLEP!$C:$C,VLEP!L:L)</f>
        <v>150</v>
      </c>
      <c r="BZ162" s="27">
        <f>_xlfn.XLOOKUP($L162,VLEP!$C:$C,VLEP!M:M)</f>
        <v>0</v>
      </c>
      <c r="CA162" s="38"/>
      <c r="CB162" t="str">
        <f t="shared" si="9"/>
        <v>VLEP INRS en PPM : 8H = 0 - CT = 50</v>
      </c>
      <c r="CC162" t="str">
        <f t="shared" si="10"/>
        <v>VLEP INRS en mg/m3 : 8H = 0 - CT = 150</v>
      </c>
      <c r="CD162" t="str">
        <f t="shared" si="11"/>
        <v>VLEP QUARKS : 8H =  - CT = I 50 ppm - 150 mg/m³ (FR) / VLEP INRS en PPM : 8H = 0 - CT = 50 / VLEP INRS en mg/m3 : 8H = 0 - CT = 150</v>
      </c>
    </row>
    <row r="163" spans="1:82" ht="30" x14ac:dyDescent="0.25">
      <c r="A163" s="3"/>
      <c r="B163" s="3"/>
      <c r="C163" s="96"/>
      <c r="D163" s="96"/>
      <c r="E163" s="96"/>
      <c r="F163" s="88"/>
      <c r="G163" s="88"/>
      <c r="H163" s="88"/>
      <c r="I163" s="88"/>
      <c r="J163" s="5" t="s">
        <v>1598</v>
      </c>
      <c r="K163" s="5" t="s">
        <v>1660</v>
      </c>
      <c r="L163" s="5" t="s">
        <v>61</v>
      </c>
      <c r="M163" s="5" t="s">
        <v>1599</v>
      </c>
      <c r="N163" s="5" t="s">
        <v>1600</v>
      </c>
      <c r="O163" s="5"/>
      <c r="P163" s="5"/>
      <c r="Q163" s="5"/>
      <c r="R163" s="5" t="s">
        <v>962</v>
      </c>
      <c r="S163" s="5"/>
      <c r="T163" s="5" t="s">
        <v>1007</v>
      </c>
      <c r="U163" s="5"/>
      <c r="V163" s="5" t="s">
        <v>1007</v>
      </c>
      <c r="W163" s="5"/>
      <c r="X163" s="5"/>
      <c r="Y163" s="5"/>
      <c r="Z163" s="5"/>
      <c r="AA163" s="5"/>
      <c r="AB163" s="5"/>
      <c r="AC163" s="5" t="s">
        <v>1601</v>
      </c>
      <c r="AD163" s="5" t="s">
        <v>1602</v>
      </c>
      <c r="AE163" s="97"/>
      <c r="AF163" s="97"/>
      <c r="AG163" s="97"/>
      <c r="AH163" s="97"/>
      <c r="AI163" s="97"/>
      <c r="AJ163" s="97"/>
      <c r="AK163" s="97"/>
      <c r="AL163" s="97"/>
      <c r="AM163" s="97"/>
      <c r="AN163" s="95"/>
      <c r="AO163" s="95"/>
      <c r="AP163" s="95"/>
      <c r="AQ163" s="95"/>
      <c r="AR163" s="95"/>
      <c r="AS163" s="94"/>
      <c r="AT163" s="94"/>
      <c r="AU163" s="94"/>
      <c r="AV163" s="94"/>
      <c r="AW163" s="94"/>
      <c r="AX163" s="94"/>
      <c r="AY163" s="94"/>
      <c r="AZ163" s="94"/>
      <c r="BA163" s="94"/>
      <c r="BB163" s="94"/>
      <c r="BC163" s="94"/>
      <c r="BD163" s="94"/>
      <c r="BE163" s="9" t="s">
        <v>1011</v>
      </c>
      <c r="BF163" s="9" t="s">
        <v>1603</v>
      </c>
      <c r="BG163" s="9" t="s">
        <v>1604</v>
      </c>
      <c r="BH163" s="9"/>
      <c r="BI163" s="9"/>
      <c r="BJ163" s="9"/>
      <c r="BK163" s="9"/>
      <c r="BL163" s="9"/>
      <c r="BM163" s="9"/>
      <c r="BN163" s="93"/>
      <c r="BO163" s="93"/>
      <c r="BP163" s="93"/>
      <c r="BQ163" s="93"/>
      <c r="BR163" s="93"/>
      <c r="BS163" s="10"/>
      <c r="BU163" t="str">
        <f t="shared" si="8"/>
        <v>VLEP QUARKS : 8H = RC 400 ppm - 1668 mg/m³ (FR)
RI 500 ppm - 2085 mg/m³ (EU) - CT = RC 2085 mg/m³ - 500 ppm (FR)</v>
      </c>
      <c r="BV163" s="41">
        <f>_xlfn.XLOOKUP($L163,VLEP!$C:$C,VLEP!I:I)</f>
        <v>400</v>
      </c>
      <c r="BW163" s="41">
        <f>_xlfn.XLOOKUP($L163,VLEP!$C:$C,VLEP!J:J)</f>
        <v>1668</v>
      </c>
      <c r="BX163" s="41">
        <f>_xlfn.XLOOKUP($L163,VLEP!$C:$C,VLEP!K:K)</f>
        <v>500</v>
      </c>
      <c r="BY163" s="41">
        <f>_xlfn.XLOOKUP($L163,VLEP!$C:$C,VLEP!L:L)</f>
        <v>2085</v>
      </c>
      <c r="BZ163" s="27" t="str">
        <f>_xlfn.XLOOKUP($L163,VLEP!$C:$C,VLEP!M:M)</f>
        <v>Valeurs limites réglementaires contraignantes (article R. 4412-149 du Code du travail)</v>
      </c>
      <c r="CA163" s="38"/>
      <c r="CB163" t="str">
        <f t="shared" si="9"/>
        <v>VLEP INRS en PPM : 8H = 400 - CT = 500</v>
      </c>
      <c r="CC163" t="str">
        <f t="shared" si="10"/>
        <v>VLEP INRS en mg/m3 : 8H = 1668 - CT = 2085</v>
      </c>
      <c r="CD163" t="str">
        <f t="shared" si="11"/>
        <v>VLEP QUARKS : 8H = RC 400 ppm - 1668 mg/m³ (FR)
RI 500 ppm - 2085 mg/m³ (EU) - CT = RC 2085 mg/m³ - 500 ppm (FR) / VLEP INRS en PPM : 8H = 400 - CT = 500 / VLEP INRS en mg/m3 : 8H = 1668 - CT = 2085</v>
      </c>
    </row>
    <row r="164" spans="1:82" x14ac:dyDescent="0.25">
      <c r="A164" s="3"/>
      <c r="B164" s="3"/>
      <c r="C164" s="96"/>
      <c r="D164" s="96"/>
      <c r="E164" s="96"/>
      <c r="F164" s="88"/>
      <c r="G164" s="88"/>
      <c r="H164" s="88"/>
      <c r="I164" s="88"/>
      <c r="J164" s="5" t="s">
        <v>2309</v>
      </c>
      <c r="K164" s="5" t="s">
        <v>1660</v>
      </c>
      <c r="L164" s="5" t="s">
        <v>2310</v>
      </c>
      <c r="M164" s="5" t="s">
        <v>2311</v>
      </c>
      <c r="N164" s="5" t="s">
        <v>2312</v>
      </c>
      <c r="O164" s="5"/>
      <c r="P164" s="5"/>
      <c r="Q164" s="5"/>
      <c r="R164" s="5"/>
      <c r="S164" s="5"/>
      <c r="T164" s="5" t="s">
        <v>977</v>
      </c>
      <c r="U164" s="5"/>
      <c r="V164" s="5" t="s">
        <v>977</v>
      </c>
      <c r="W164" s="5"/>
      <c r="X164" s="5"/>
      <c r="Y164" s="5"/>
      <c r="Z164" s="5"/>
      <c r="AA164" s="5"/>
      <c r="AB164" s="5"/>
      <c r="AC164" s="5" t="s">
        <v>1650</v>
      </c>
      <c r="AD164" s="5"/>
      <c r="AE164" s="97"/>
      <c r="AF164" s="97"/>
      <c r="AG164" s="97"/>
      <c r="AH164" s="97"/>
      <c r="AI164" s="97"/>
      <c r="AJ164" s="97"/>
      <c r="AK164" s="97"/>
      <c r="AL164" s="97"/>
      <c r="AM164" s="97"/>
      <c r="AN164" s="95"/>
      <c r="AO164" s="95"/>
      <c r="AP164" s="95"/>
      <c r="AQ164" s="95"/>
      <c r="AR164" s="95"/>
      <c r="AS164" s="94"/>
      <c r="AT164" s="94"/>
      <c r="AU164" s="94"/>
      <c r="AV164" s="94"/>
      <c r="AW164" s="94"/>
      <c r="AX164" s="94"/>
      <c r="AY164" s="94"/>
      <c r="AZ164" s="94"/>
      <c r="BA164" s="94"/>
      <c r="BB164" s="94"/>
      <c r="BC164" s="94"/>
      <c r="BD164" s="94"/>
      <c r="BE164" s="9" t="s">
        <v>1011</v>
      </c>
      <c r="BF164" s="9"/>
      <c r="BG164" s="9"/>
      <c r="BH164" s="9"/>
      <c r="BI164" s="9"/>
      <c r="BJ164" s="9"/>
      <c r="BK164" s="9"/>
      <c r="BL164" s="9"/>
      <c r="BM164" s="9"/>
      <c r="BN164" s="93"/>
      <c r="BO164" s="93"/>
      <c r="BP164" s="93"/>
      <c r="BQ164" s="93"/>
      <c r="BR164" s="93"/>
      <c r="BS164" s="10"/>
      <c r="BU164" t="str">
        <f t="shared" si="8"/>
        <v xml:space="preserve">VLEP QUARKS : 8H = I 100 ppm - 300 mg/m³ (FR) - CT = </v>
      </c>
      <c r="BV164" s="41">
        <f>_xlfn.XLOOKUP($L164,VLEP!$C:$C,VLEP!I:I)</f>
        <v>100</v>
      </c>
      <c r="BW164" s="41">
        <f>_xlfn.XLOOKUP($L164,VLEP!$C:$C,VLEP!J:J)</f>
        <v>300</v>
      </c>
      <c r="BX164" s="41">
        <f>_xlfn.XLOOKUP($L164,VLEP!$C:$C,VLEP!K:K)</f>
        <v>0</v>
      </c>
      <c r="BY164" s="41">
        <f>_xlfn.XLOOKUP($L164,VLEP!$C:$C,VLEP!L:L)</f>
        <v>0</v>
      </c>
      <c r="BZ164" s="27">
        <f>_xlfn.XLOOKUP($L164,VLEP!$C:$C,VLEP!M:M)</f>
        <v>0</v>
      </c>
      <c r="CA164" s="38"/>
      <c r="CB164" t="str">
        <f t="shared" si="9"/>
        <v>VLEP INRS en PPM : 8H = 100 - CT = 0</v>
      </c>
      <c r="CC164" t="str">
        <f t="shared" si="10"/>
        <v>VLEP INRS en mg/m3 : 8H = 300 - CT = 0</v>
      </c>
      <c r="CD164" t="str">
        <f t="shared" si="11"/>
        <v>VLEP QUARKS : 8H = I 100 ppm - 300 mg/m³ (FR) - CT =  / VLEP INRS en PPM : 8H = 100 - CT = 0 / VLEP INRS en mg/m3 : 8H = 300 - CT = 0</v>
      </c>
    </row>
    <row r="165" spans="1:82" ht="14.45" customHeight="1" x14ac:dyDescent="0.25">
      <c r="A165" s="3"/>
      <c r="B165" s="3"/>
      <c r="C165" s="96"/>
      <c r="D165" s="96"/>
      <c r="E165" s="96"/>
      <c r="F165" s="88"/>
      <c r="G165" s="88"/>
      <c r="H165" s="88"/>
      <c r="I165" s="88"/>
      <c r="J165" s="5" t="s">
        <v>2313</v>
      </c>
      <c r="K165" s="5" t="s">
        <v>1660</v>
      </c>
      <c r="L165" s="5" t="s">
        <v>2314</v>
      </c>
      <c r="M165" s="5" t="s">
        <v>2315</v>
      </c>
      <c r="N165" s="5" t="s">
        <v>2316</v>
      </c>
      <c r="O165" s="5"/>
      <c r="P165" s="5"/>
      <c r="Q165" s="5"/>
      <c r="R165" s="5"/>
      <c r="S165" s="5"/>
      <c r="T165" s="5" t="s">
        <v>1007</v>
      </c>
      <c r="U165" s="5"/>
      <c r="V165" s="5" t="s">
        <v>1007</v>
      </c>
      <c r="W165" s="5"/>
      <c r="X165" s="5"/>
      <c r="Y165" s="5"/>
      <c r="Z165" s="5"/>
      <c r="AA165" s="5"/>
      <c r="AB165" s="5"/>
      <c r="AC165" s="5" t="s">
        <v>2317</v>
      </c>
      <c r="AD165" s="5" t="s">
        <v>2318</v>
      </c>
      <c r="AE165" s="97"/>
      <c r="AF165" s="97"/>
      <c r="AG165" s="97"/>
      <c r="AH165" s="97"/>
      <c r="AI165" s="97"/>
      <c r="AJ165" s="97"/>
      <c r="AK165" s="97"/>
      <c r="AL165" s="97"/>
      <c r="AM165" s="97"/>
      <c r="AN165" s="95"/>
      <c r="AO165" s="95"/>
      <c r="AP165" s="95"/>
      <c r="AQ165" s="95"/>
      <c r="AR165" s="95"/>
      <c r="AS165" s="94"/>
      <c r="AT165" s="94"/>
      <c r="AU165" s="94"/>
      <c r="AV165" s="94"/>
      <c r="AW165" s="94"/>
      <c r="AX165" s="94"/>
      <c r="AY165" s="94"/>
      <c r="AZ165" s="94"/>
      <c r="BA165" s="94"/>
      <c r="BB165" s="94"/>
      <c r="BC165" s="94"/>
      <c r="BD165" s="94"/>
      <c r="BE165" s="9" t="s">
        <v>1011</v>
      </c>
      <c r="BF165" s="9"/>
      <c r="BG165" s="9" t="s">
        <v>2319</v>
      </c>
      <c r="BH165" s="9"/>
      <c r="BI165" s="9"/>
      <c r="BJ165" s="9"/>
      <c r="BK165" s="9"/>
      <c r="BL165" s="9" t="s">
        <v>2320</v>
      </c>
      <c r="BM165" s="9"/>
      <c r="BN165" s="93"/>
      <c r="BO165" s="93"/>
      <c r="BP165" s="93"/>
      <c r="BQ165" s="93"/>
      <c r="BR165" s="93"/>
      <c r="BS165" s="91"/>
      <c r="BU165" t="str">
        <f t="shared" si="8"/>
        <v>VLEP QUARKS : 8H = RC 241 mg/m³ - 50 ppm (FR)
RI 50 ppm - 241 mg/m³ (EU) - CT = RC 150 ppm - 723 mg/m³ (FR)
RI 150 ppm - 723 mg/m³ (EU)</v>
      </c>
      <c r="BV165" s="41">
        <f>_xlfn.XLOOKUP($L165,VLEP!$C:$C,VLEP!I:I)</f>
        <v>50</v>
      </c>
      <c r="BW165" s="41">
        <f>_xlfn.XLOOKUP($L165,VLEP!$C:$C,VLEP!J:J)</f>
        <v>241</v>
      </c>
      <c r="BX165" s="41">
        <f>_xlfn.XLOOKUP($L165,VLEP!$C:$C,VLEP!K:K)</f>
        <v>150</v>
      </c>
      <c r="BY165" s="41">
        <f>_xlfn.XLOOKUP($L165,VLEP!$C:$C,VLEP!L:L)</f>
        <v>723</v>
      </c>
      <c r="BZ165" s="27" t="str">
        <f>_xlfn.XLOOKUP($L165,VLEP!$C:$C,VLEP!M:M)</f>
        <v>Valeurs limites réglementaires contraignantes (article R. 4412-149 du Code du travail)</v>
      </c>
      <c r="CA165" s="38"/>
      <c r="CB165" t="str">
        <f t="shared" si="9"/>
        <v>VLEP INRS en PPM : 8H = 50 - CT = 150</v>
      </c>
      <c r="CC165" t="str">
        <f t="shared" si="10"/>
        <v>VLEP INRS en mg/m3 : 8H = 241 - CT = 723</v>
      </c>
      <c r="CD165" t="str">
        <f t="shared" si="11"/>
        <v>VLEP QUARKS : 8H = RC 241 mg/m³ - 50 ppm (FR)
RI 50 ppm - 241 mg/m³ (EU) - CT = RC 150 ppm - 723 mg/m³ (FR)
RI 150 ppm - 723 mg/m³ (EU) / VLEP INRS en PPM : 8H = 50 - CT = 150 / VLEP INRS en mg/m3 : 8H = 241 - CT = 723</v>
      </c>
    </row>
    <row r="166" spans="1:82" ht="45" x14ac:dyDescent="0.25">
      <c r="A166" s="3"/>
      <c r="B166" s="3"/>
      <c r="C166" s="96"/>
      <c r="D166" s="96"/>
      <c r="E166" s="96"/>
      <c r="F166" s="88"/>
      <c r="G166" s="88"/>
      <c r="H166" s="88"/>
      <c r="I166" s="88"/>
      <c r="J166" s="5" t="s">
        <v>1700</v>
      </c>
      <c r="K166" s="5" t="s">
        <v>1660</v>
      </c>
      <c r="L166" s="5" t="s">
        <v>68</v>
      </c>
      <c r="M166" s="5" t="s">
        <v>1701</v>
      </c>
      <c r="N166" s="5" t="s">
        <v>1702</v>
      </c>
      <c r="O166" s="5"/>
      <c r="P166" s="5"/>
      <c r="Q166" s="5"/>
      <c r="R166" s="5" t="s">
        <v>1124</v>
      </c>
      <c r="S166" s="5"/>
      <c r="T166" s="5" t="s">
        <v>1007</v>
      </c>
      <c r="U166" s="5"/>
      <c r="V166" s="5" t="s">
        <v>1007</v>
      </c>
      <c r="W166" s="5"/>
      <c r="X166" s="5"/>
      <c r="Y166" s="5"/>
      <c r="Z166" s="5"/>
      <c r="AA166" s="5"/>
      <c r="AB166" s="5"/>
      <c r="AC166" s="5" t="s">
        <v>1703</v>
      </c>
      <c r="AD166" s="5" t="s">
        <v>1704</v>
      </c>
      <c r="AE166" s="97"/>
      <c r="AF166" s="97"/>
      <c r="AG166" s="97"/>
      <c r="AH166" s="97"/>
      <c r="AI166" s="97"/>
      <c r="AJ166" s="97"/>
      <c r="AK166" s="97"/>
      <c r="AL166" s="97"/>
      <c r="AM166" s="97"/>
      <c r="AN166" s="95"/>
      <c r="AO166" s="95"/>
      <c r="AP166" s="95"/>
      <c r="AQ166" s="95"/>
      <c r="AR166" s="95"/>
      <c r="AS166" s="94"/>
      <c r="AT166" s="94"/>
      <c r="AU166" s="94"/>
      <c r="AV166" s="94"/>
      <c r="AW166" s="94"/>
      <c r="AX166" s="94"/>
      <c r="AY166" s="94"/>
      <c r="AZ166" s="94"/>
      <c r="BA166" s="94"/>
      <c r="BB166" s="94"/>
      <c r="BC166" s="94"/>
      <c r="BD166" s="94"/>
      <c r="BE166" s="9" t="s">
        <v>1011</v>
      </c>
      <c r="BF166" s="9"/>
      <c r="BG166" s="9" t="s">
        <v>1705</v>
      </c>
      <c r="BH166" s="9"/>
      <c r="BI166" s="9"/>
      <c r="BJ166" s="9"/>
      <c r="BK166" s="9"/>
      <c r="BL166" s="9" t="s">
        <v>1706</v>
      </c>
      <c r="BM166" s="9"/>
      <c r="BN166" s="93"/>
      <c r="BO166" s="93"/>
      <c r="BP166" s="93"/>
      <c r="BQ166" s="93"/>
      <c r="BR166" s="93"/>
      <c r="BS166" s="92"/>
      <c r="BU166" t="str">
        <f t="shared" si="8"/>
        <v>VLEP QUARKS : 8H = RC 100 ppm - 308 mg/m³ (FR)
RI 200 ppm - 600 mg/m³ - 100 ppm - 308 mg/m³ (EU) - CT = RC 200 ppm - 616 mg/m³ (FR)
RI 300 ppm - 900 mg/m³ - 200 ppm - 616 mg/m³ (EU)</v>
      </c>
      <c r="BV166" s="41">
        <f>_xlfn.XLOOKUP($L166,VLEP!$C:$C,VLEP!I:I)</f>
        <v>100</v>
      </c>
      <c r="BW166" s="41">
        <f>_xlfn.XLOOKUP($L166,VLEP!$C:$C,VLEP!J:J)</f>
        <v>308</v>
      </c>
      <c r="BX166" s="41">
        <f>_xlfn.XLOOKUP($L166,VLEP!$C:$C,VLEP!K:K)</f>
        <v>200</v>
      </c>
      <c r="BY166" s="41">
        <f>_xlfn.XLOOKUP($L166,VLEP!$C:$C,VLEP!L:L)</f>
        <v>616</v>
      </c>
      <c r="BZ166" s="27" t="str">
        <f>_xlfn.XLOOKUP($L166,VLEP!$C:$C,VLEP!M:M)</f>
        <v>Valeurs limites réglementaires contraignantes (article R. 4412-149 du Code du travail)</v>
      </c>
      <c r="CA166" s="38"/>
      <c r="CB166" t="str">
        <f t="shared" si="9"/>
        <v>VLEP INRS en PPM : 8H = 100 - CT = 200</v>
      </c>
      <c r="CC166" t="str">
        <f t="shared" si="10"/>
        <v>VLEP INRS en mg/m3 : 8H = 308 - CT = 616</v>
      </c>
      <c r="CD166" t="str">
        <f t="shared" si="11"/>
        <v>VLEP QUARKS : 8H = RC 100 ppm - 308 mg/m³ (FR)
RI 200 ppm - 600 mg/m³ - 100 ppm - 308 mg/m³ (EU) - CT = RC 200 ppm - 616 mg/m³ (FR)
RI 300 ppm - 900 mg/m³ - 200 ppm - 616 mg/m³ (EU) / VLEP INRS en PPM : 8H = 100 - CT = 200 / VLEP INRS en mg/m3 : 8H = 308 - CT = 616</v>
      </c>
    </row>
    <row r="167" spans="1:82" ht="60" x14ac:dyDescent="0.25">
      <c r="A167" s="3"/>
      <c r="B167" s="3"/>
      <c r="C167" s="96"/>
      <c r="D167" s="96"/>
      <c r="E167" s="96"/>
      <c r="F167" s="88"/>
      <c r="G167" s="88"/>
      <c r="H167" s="88"/>
      <c r="I167" s="88"/>
      <c r="J167" s="5" t="s">
        <v>2242</v>
      </c>
      <c r="K167" s="5" t="s">
        <v>1660</v>
      </c>
      <c r="L167" s="5" t="s">
        <v>2138</v>
      </c>
      <c r="M167" s="5" t="s">
        <v>2243</v>
      </c>
      <c r="N167" s="5" t="s">
        <v>2244</v>
      </c>
      <c r="O167" s="5"/>
      <c r="P167" s="5"/>
      <c r="Q167" s="5"/>
      <c r="R167" s="5"/>
      <c r="S167" s="5"/>
      <c r="T167" s="5" t="s">
        <v>1007</v>
      </c>
      <c r="U167" s="5"/>
      <c r="V167" s="5" t="s">
        <v>1007</v>
      </c>
      <c r="W167" s="5"/>
      <c r="X167" s="5"/>
      <c r="Y167" s="5"/>
      <c r="Z167" s="5"/>
      <c r="AA167" s="5"/>
      <c r="AB167" s="5"/>
      <c r="AC167" s="5" t="s">
        <v>2245</v>
      </c>
      <c r="AD167" s="5"/>
      <c r="AE167" s="97"/>
      <c r="AF167" s="97"/>
      <c r="AG167" s="97"/>
      <c r="AH167" s="97"/>
      <c r="AI167" s="97"/>
      <c r="AJ167" s="97"/>
      <c r="AK167" s="97"/>
      <c r="AL167" s="97"/>
      <c r="AM167" s="97"/>
      <c r="AN167" s="95"/>
      <c r="AO167" s="95"/>
      <c r="AP167" s="95"/>
      <c r="AQ167" s="95"/>
      <c r="AR167" s="95"/>
      <c r="AS167" s="94"/>
      <c r="AT167" s="94"/>
      <c r="AU167" s="94"/>
      <c r="AV167" s="94"/>
      <c r="AW167" s="94"/>
      <c r="AX167" s="94"/>
      <c r="AY167" s="94"/>
      <c r="AZ167" s="94"/>
      <c r="BA167" s="94"/>
      <c r="BB167" s="94"/>
      <c r="BC167" s="94"/>
      <c r="BD167" s="94"/>
      <c r="BE167" s="9" t="s">
        <v>1011</v>
      </c>
      <c r="BF167" s="9"/>
      <c r="BG167" s="9" t="s">
        <v>1768</v>
      </c>
      <c r="BH167" s="9"/>
      <c r="BI167" s="9"/>
      <c r="BJ167" s="9"/>
      <c r="BK167" s="9"/>
      <c r="BL167" s="9"/>
      <c r="BM167" s="9"/>
      <c r="BN167" s="93"/>
      <c r="BO167" s="93"/>
      <c r="BP167" s="93"/>
      <c r="BQ167" s="93"/>
      <c r="BR167" s="93"/>
      <c r="BS167" s="90"/>
      <c r="BU167" t="str">
        <f t="shared" si="8"/>
        <v xml:space="preserve">VLEP QUARKS : 8H = RC 1000 ppm - 3000 mg/m³ (FR)
RI 1000 ppm - 3000 mg/m³ (EU) - CT = </v>
      </c>
      <c r="BV167" s="41">
        <f>_xlfn.XLOOKUP($L167,VLEP!$C:$C,VLEP!I:I)</f>
        <v>1000</v>
      </c>
      <c r="BW167" s="41">
        <f>_xlfn.XLOOKUP($L167,VLEP!$C:$C,VLEP!J:J)</f>
        <v>3000</v>
      </c>
      <c r="BX167" s="41">
        <f>_xlfn.XLOOKUP($L167,VLEP!$C:$C,VLEP!K:K)</f>
        <v>0</v>
      </c>
      <c r="BY167" s="41">
        <f>_xlfn.XLOOKUP($L167,VLEP!$C:$C,VLEP!L:L)</f>
        <v>0</v>
      </c>
      <c r="BZ167" s="27" t="str">
        <f>_xlfn.XLOOKUP($L167,VLEP!$C:$C,VLEP!M:M)</f>
        <v>Valeurs limites réglementaires contraignantes (article R. 4412-149 du Code du travail)</v>
      </c>
      <c r="CA167" s="38"/>
      <c r="CB167" t="str">
        <f t="shared" si="9"/>
        <v>VLEP INRS en PPM : 8H = 1000 - CT = 0</v>
      </c>
      <c r="CC167" t="str">
        <f t="shared" si="10"/>
        <v>VLEP INRS en mg/m3 : 8H = 3000 - CT = 0</v>
      </c>
      <c r="CD167" t="str">
        <f t="shared" si="11"/>
        <v>VLEP QUARKS : 8H = RC 1000 ppm - 3000 mg/m³ (FR)
RI 1000 ppm - 3000 mg/m³ (EU) - CT =  / VLEP INRS en PPM : 8H = 1000 - CT = 0 / VLEP INRS en mg/m3 : 8H = 3000 - CT = 0</v>
      </c>
    </row>
    <row r="168" spans="1:82" ht="30" x14ac:dyDescent="0.25">
      <c r="A168" s="3"/>
      <c r="B168" s="3"/>
      <c r="C168" s="96"/>
      <c r="D168" s="96"/>
      <c r="E168" s="96"/>
      <c r="F168" s="88"/>
      <c r="G168" s="88"/>
      <c r="H168" s="88"/>
      <c r="I168" s="88"/>
      <c r="J168" s="5" t="s">
        <v>1669</v>
      </c>
      <c r="K168" s="5" t="s">
        <v>1660</v>
      </c>
      <c r="L168" s="5" t="s">
        <v>75</v>
      </c>
      <c r="M168" s="5" t="s">
        <v>1670</v>
      </c>
      <c r="N168" s="5" t="s">
        <v>1671</v>
      </c>
      <c r="O168" s="5"/>
      <c r="P168" s="5"/>
      <c r="Q168" s="5"/>
      <c r="R168" s="5"/>
      <c r="S168" s="5"/>
      <c r="T168" s="5" t="s">
        <v>1007</v>
      </c>
      <c r="U168" s="5"/>
      <c r="V168" s="5" t="s">
        <v>1007</v>
      </c>
      <c r="W168" s="5"/>
      <c r="X168" s="5"/>
      <c r="Y168" s="5"/>
      <c r="Z168" s="5"/>
      <c r="AA168" s="5"/>
      <c r="AB168" s="5"/>
      <c r="AC168" s="5"/>
      <c r="AD168" s="5" t="s">
        <v>1672</v>
      </c>
      <c r="AE168" s="97"/>
      <c r="AF168" s="97"/>
      <c r="AG168" s="97"/>
      <c r="AH168" s="97"/>
      <c r="AI168" s="97"/>
      <c r="AJ168" s="97"/>
      <c r="AK168" s="97"/>
      <c r="AL168" s="97"/>
      <c r="AM168" s="97"/>
      <c r="AN168" s="95"/>
      <c r="AO168" s="95"/>
      <c r="AP168" s="95"/>
      <c r="AQ168" s="95"/>
      <c r="AR168" s="95"/>
      <c r="AS168" s="94"/>
      <c r="AT168" s="94"/>
      <c r="AU168" s="94"/>
      <c r="AV168" s="94"/>
      <c r="AW168" s="94"/>
      <c r="AX168" s="94"/>
      <c r="AY168" s="94"/>
      <c r="AZ168" s="94"/>
      <c r="BA168" s="94"/>
      <c r="BB168" s="94"/>
      <c r="BC168" s="94"/>
      <c r="BD168" s="94"/>
      <c r="BE168" s="9" t="s">
        <v>1011</v>
      </c>
      <c r="BF168" s="9" t="s">
        <v>1673</v>
      </c>
      <c r="BG168" s="9" t="s">
        <v>1674</v>
      </c>
      <c r="BH168" s="9"/>
      <c r="BI168" s="9"/>
      <c r="BJ168" s="9"/>
      <c r="BK168" s="9"/>
      <c r="BL168" s="9" t="s">
        <v>1675</v>
      </c>
      <c r="BM168" s="9"/>
      <c r="BN168" s="93"/>
      <c r="BO168" s="93"/>
      <c r="BP168" s="93"/>
      <c r="BQ168" s="93"/>
      <c r="BR168" s="93"/>
      <c r="BS168" s="10"/>
      <c r="BU168" t="str">
        <f t="shared" si="8"/>
        <v>VLEP QUARKS : 8H =  - CT = I 400 ppm - 980 mg/m³ (FR)</v>
      </c>
      <c r="BV168" s="41">
        <f>_xlfn.XLOOKUP($L168,VLEP!$C:$C,VLEP!I:I)</f>
        <v>0</v>
      </c>
      <c r="BW168" s="41">
        <f>_xlfn.XLOOKUP($L168,VLEP!$C:$C,VLEP!J:J)</f>
        <v>0</v>
      </c>
      <c r="BX168" s="41">
        <f>_xlfn.XLOOKUP($L168,VLEP!$C:$C,VLEP!K:K)</f>
        <v>400</v>
      </c>
      <c r="BY168" s="41">
        <f>_xlfn.XLOOKUP($L168,VLEP!$C:$C,VLEP!L:L)</f>
        <v>980</v>
      </c>
      <c r="BZ168" s="27">
        <f>_xlfn.XLOOKUP($L168,VLEP!$C:$C,VLEP!M:M)</f>
        <v>0</v>
      </c>
      <c r="CA168" s="38"/>
      <c r="CB168" t="str">
        <f t="shared" si="9"/>
        <v>VLEP INRS en PPM : 8H = 0 - CT = 400</v>
      </c>
      <c r="CC168" t="str">
        <f t="shared" si="10"/>
        <v>VLEP INRS en mg/m3 : 8H = 0 - CT = 980</v>
      </c>
      <c r="CD168" t="str">
        <f t="shared" si="11"/>
        <v>VLEP QUARKS : 8H =  - CT = I 400 ppm - 980 mg/m³ (FR) / VLEP INRS en PPM : 8H = 0 - CT = 400 / VLEP INRS en mg/m3 : 8H = 0 - CT = 980</v>
      </c>
    </row>
    <row r="169" spans="1:82" ht="30" x14ac:dyDescent="0.25">
      <c r="A169" s="3"/>
      <c r="B169" s="3"/>
      <c r="C169" s="96"/>
      <c r="D169" s="96"/>
      <c r="E169" s="96"/>
      <c r="F169" s="88"/>
      <c r="G169" s="88"/>
      <c r="H169" s="88"/>
      <c r="I169" s="88"/>
      <c r="J169" s="5" t="s">
        <v>1503</v>
      </c>
      <c r="K169" s="5" t="s">
        <v>1660</v>
      </c>
      <c r="L169" s="5" t="s">
        <v>62</v>
      </c>
      <c r="M169" s="5" t="s">
        <v>1504</v>
      </c>
      <c r="N169" s="5" t="s">
        <v>1505</v>
      </c>
      <c r="O169" s="5"/>
      <c r="P169" s="5"/>
      <c r="Q169" s="5"/>
      <c r="R169" s="5"/>
      <c r="S169" s="5"/>
      <c r="T169" s="5"/>
      <c r="U169" s="5"/>
      <c r="V169" s="5"/>
      <c r="W169" s="5"/>
      <c r="X169" s="5"/>
      <c r="Y169" s="5"/>
      <c r="Z169" s="5"/>
      <c r="AA169" s="5"/>
      <c r="AB169" s="5"/>
      <c r="AC169" s="5" t="s">
        <v>1506</v>
      </c>
      <c r="AD169" s="5" t="s">
        <v>1507</v>
      </c>
      <c r="AE169" s="97"/>
      <c r="AF169" s="97"/>
      <c r="AG169" s="97"/>
      <c r="AH169" s="97"/>
      <c r="AI169" s="97"/>
      <c r="AJ169" s="97"/>
      <c r="AK169" s="97"/>
      <c r="AL169" s="97"/>
      <c r="AM169" s="97"/>
      <c r="AN169" s="95"/>
      <c r="AO169" s="95"/>
      <c r="AP169" s="95"/>
      <c r="AQ169" s="95"/>
      <c r="AR169" s="95"/>
      <c r="AS169" s="94"/>
      <c r="AT169" s="94"/>
      <c r="AU169" s="94"/>
      <c r="AV169" s="94"/>
      <c r="AW169" s="94"/>
      <c r="AX169" s="94"/>
      <c r="AY169" s="94"/>
      <c r="AZ169" s="94"/>
      <c r="BA169" s="94"/>
      <c r="BB169" s="94"/>
      <c r="BC169" s="94"/>
      <c r="BD169" s="94"/>
      <c r="BE169" s="9" t="s">
        <v>1011</v>
      </c>
      <c r="BF169" s="9"/>
      <c r="BG169" s="9" t="s">
        <v>1508</v>
      </c>
      <c r="BH169" s="9"/>
      <c r="BI169" s="9"/>
      <c r="BJ169" s="9"/>
      <c r="BK169" s="9"/>
      <c r="BL169" s="9"/>
      <c r="BM169" s="9"/>
      <c r="BN169" s="93"/>
      <c r="BO169" s="93"/>
      <c r="BP169" s="93"/>
      <c r="BQ169" s="93"/>
      <c r="BR169" s="93"/>
      <c r="BS169" s="10"/>
      <c r="BU169" t="str">
        <f t="shared" si="8"/>
        <v>VLEP QUARKS : 8H = RC 50 ppm - 183.5 mg/m³ (FR)
RI 50 ppm - 183.5 mg/m³ (EU) - CT = RC 100 ppm - 367 mg/m³ (FR)
RI 100 ppm - 367 mg/m³ (EU)</v>
      </c>
      <c r="BV169" s="41">
        <f>_xlfn.XLOOKUP($L169,VLEP!$C:$C,VLEP!I:I)</f>
        <v>50</v>
      </c>
      <c r="BW169" s="41">
        <f>_xlfn.XLOOKUP($L169,VLEP!$C:$C,VLEP!J:J)</f>
        <v>183.5</v>
      </c>
      <c r="BX169" s="41">
        <f>_xlfn.XLOOKUP($L169,VLEP!$C:$C,VLEP!K:K)</f>
        <v>100</v>
      </c>
      <c r="BY169" s="41">
        <f>_xlfn.XLOOKUP($L169,VLEP!$C:$C,VLEP!L:L)</f>
        <v>367</v>
      </c>
      <c r="BZ169" s="27" t="str">
        <f>_xlfn.XLOOKUP($L169,VLEP!$C:$C,VLEP!M:M)</f>
        <v>Valeurs limites réglementaires contraignantes (article R. 4412-149 du Code du travail)</v>
      </c>
      <c r="CA169" s="38"/>
      <c r="CB169" t="str">
        <f t="shared" si="9"/>
        <v>VLEP INRS en PPM : 8H = 50 - CT = 100</v>
      </c>
      <c r="CC169" t="str">
        <f t="shared" si="10"/>
        <v>VLEP INRS en mg/m3 : 8H = 183,5 - CT = 367</v>
      </c>
      <c r="CD169" t="str">
        <f t="shared" si="11"/>
        <v>VLEP QUARKS : 8H = RC 50 ppm - 183.5 mg/m³ (FR)
RI 50 ppm - 183.5 mg/m³ (EU) - CT = RC 100 ppm - 367 mg/m³ (FR)
RI 100 ppm - 367 mg/m³ (EU) / VLEP INRS en PPM : 8H = 50 - CT = 100 / VLEP INRS en mg/m3 : 8H = 183,5 - CT = 367</v>
      </c>
    </row>
    <row r="170" spans="1:82" ht="43.5" customHeight="1" x14ac:dyDescent="0.25">
      <c r="A170" s="3"/>
      <c r="B170" s="3"/>
      <c r="C170" s="96"/>
      <c r="D170" s="96"/>
      <c r="E170" s="96"/>
      <c r="F170" s="88"/>
      <c r="G170" s="88"/>
      <c r="H170" s="88"/>
      <c r="I170" s="88"/>
      <c r="J170" s="5" t="s">
        <v>1850</v>
      </c>
      <c r="K170" s="5" t="s">
        <v>1660</v>
      </c>
      <c r="L170" s="5" t="s">
        <v>106</v>
      </c>
      <c r="M170" s="5" t="s">
        <v>1851</v>
      </c>
      <c r="N170" s="5" t="s">
        <v>1852</v>
      </c>
      <c r="O170" s="5"/>
      <c r="P170" s="5"/>
      <c r="Q170" s="5"/>
      <c r="R170" s="5"/>
      <c r="S170" s="5"/>
      <c r="T170" s="5" t="s">
        <v>1007</v>
      </c>
      <c r="U170" s="5"/>
      <c r="V170" s="5" t="s">
        <v>1007</v>
      </c>
      <c r="W170" s="5"/>
      <c r="X170" s="5"/>
      <c r="Y170" s="5"/>
      <c r="Z170" s="5"/>
      <c r="AA170" s="5"/>
      <c r="AB170" s="5"/>
      <c r="AC170" s="5" t="s">
        <v>1853</v>
      </c>
      <c r="AD170" s="5" t="s">
        <v>1854</v>
      </c>
      <c r="AE170" s="97"/>
      <c r="AF170" s="97"/>
      <c r="AG170" s="97"/>
      <c r="AH170" s="97"/>
      <c r="AI170" s="97"/>
      <c r="AJ170" s="97"/>
      <c r="AK170" s="97"/>
      <c r="AL170" s="97"/>
      <c r="AM170" s="97"/>
      <c r="AN170" s="95"/>
      <c r="AO170" s="95"/>
      <c r="AP170" s="95"/>
      <c r="AQ170" s="95"/>
      <c r="AR170" s="95"/>
      <c r="AS170" s="94"/>
      <c r="AT170" s="94"/>
      <c r="AU170" s="94"/>
      <c r="AV170" s="94"/>
      <c r="AW170" s="94"/>
      <c r="AX170" s="94"/>
      <c r="AY170" s="94"/>
      <c r="AZ170" s="94"/>
      <c r="BA170" s="94"/>
      <c r="BB170" s="94"/>
      <c r="BC170" s="94"/>
      <c r="BD170" s="94"/>
      <c r="BE170" s="9" t="s">
        <v>1011</v>
      </c>
      <c r="BF170" s="9" t="s">
        <v>1855</v>
      </c>
      <c r="BG170" s="9" t="s">
        <v>1856</v>
      </c>
      <c r="BH170" s="9" t="s">
        <v>1040</v>
      </c>
      <c r="BI170" s="9"/>
      <c r="BJ170" s="9"/>
      <c r="BK170" s="9"/>
      <c r="BL170" s="9" t="s">
        <v>1857</v>
      </c>
      <c r="BM170" s="9"/>
      <c r="BN170" s="93"/>
      <c r="BO170" s="93"/>
      <c r="BP170" s="93"/>
      <c r="BQ170" s="93"/>
      <c r="BR170" s="93"/>
      <c r="BS170" s="91"/>
      <c r="BU170" t="str">
        <f t="shared" si="8"/>
        <v>VLEP QUARKS : 8H = RC 600 mg/m³ - 200 ppm (FR) - CT = RC 900 mg/m³ - 300 ppm (FR)</v>
      </c>
      <c r="BV170" s="41">
        <f>_xlfn.XLOOKUP($L170,VLEP!$C:$C,VLEP!I:I)</f>
        <v>200</v>
      </c>
      <c r="BW170" s="41">
        <f>_xlfn.XLOOKUP($L170,VLEP!$C:$C,VLEP!J:J)</f>
        <v>600</v>
      </c>
      <c r="BX170" s="41">
        <f>_xlfn.XLOOKUP($L170,VLEP!$C:$C,VLEP!K:K)</f>
        <v>300</v>
      </c>
      <c r="BY170" s="41">
        <f>_xlfn.XLOOKUP($L170,VLEP!$C:$C,VLEP!L:L)</f>
        <v>900</v>
      </c>
      <c r="BZ170" s="27" t="str">
        <f>_xlfn.XLOOKUP($L170,VLEP!$C:$C,VLEP!M:M)</f>
        <v>Valeurs limites réglementaires contraignantes (article R. 4412-149 du Code du travail)</v>
      </c>
      <c r="CA170" s="38"/>
      <c r="CB170" t="str">
        <f t="shared" si="9"/>
        <v>VLEP INRS en PPM : 8H = 200 - CT = 300</v>
      </c>
      <c r="CC170" t="str">
        <f t="shared" si="10"/>
        <v>VLEP INRS en mg/m3 : 8H = 600 - CT = 900</v>
      </c>
      <c r="CD170" t="str">
        <f t="shared" si="11"/>
        <v>VLEP QUARKS : 8H = RC 600 mg/m³ - 200 ppm (FR) - CT = RC 900 mg/m³ - 300 ppm (FR) / VLEP INRS en PPM : 8H = 200 - CT = 300 / VLEP INRS en mg/m3 : 8H = 600 - CT = 900</v>
      </c>
    </row>
    <row r="171" spans="1:82" x14ac:dyDescent="0.25">
      <c r="A171" s="3"/>
      <c r="B171" s="3"/>
      <c r="C171" s="96"/>
      <c r="D171" s="96"/>
      <c r="E171" s="96"/>
      <c r="F171" s="88"/>
      <c r="G171" s="88"/>
      <c r="H171" s="88"/>
      <c r="I171" s="88"/>
      <c r="J171" s="5" t="s">
        <v>1820</v>
      </c>
      <c r="K171" s="5" t="s">
        <v>1660</v>
      </c>
      <c r="L171" s="5" t="s">
        <v>104</v>
      </c>
      <c r="M171" s="5" t="s">
        <v>1821</v>
      </c>
      <c r="N171" s="5" t="s">
        <v>1822</v>
      </c>
      <c r="O171" s="5"/>
      <c r="P171" s="5"/>
      <c r="Q171" s="5"/>
      <c r="R171" s="5" t="s">
        <v>973</v>
      </c>
      <c r="S171" s="5"/>
      <c r="T171" s="5" t="s">
        <v>1649</v>
      </c>
      <c r="U171" s="5"/>
      <c r="V171" s="5" t="s">
        <v>1649</v>
      </c>
      <c r="W171" s="5"/>
      <c r="X171" s="5"/>
      <c r="Y171" s="5"/>
      <c r="Z171" s="5"/>
      <c r="AA171" s="5"/>
      <c r="AB171" s="5"/>
      <c r="AC171" s="5" t="s">
        <v>1823</v>
      </c>
      <c r="AD171" s="5"/>
      <c r="AE171" s="97"/>
      <c r="AF171" s="97"/>
      <c r="AG171" s="97"/>
      <c r="AH171" s="97"/>
      <c r="AI171" s="97"/>
      <c r="AJ171" s="97"/>
      <c r="AK171" s="97"/>
      <c r="AL171" s="97"/>
      <c r="AM171" s="97"/>
      <c r="AN171" s="95"/>
      <c r="AO171" s="95"/>
      <c r="AP171" s="95"/>
      <c r="AQ171" s="95"/>
      <c r="AR171" s="95"/>
      <c r="AS171" s="94"/>
      <c r="AT171" s="94"/>
      <c r="AU171" s="94"/>
      <c r="AV171" s="94"/>
      <c r="AW171" s="94"/>
      <c r="AX171" s="94"/>
      <c r="AY171" s="94"/>
      <c r="AZ171" s="94"/>
      <c r="BA171" s="94"/>
      <c r="BB171" s="94"/>
      <c r="BC171" s="94"/>
      <c r="BD171" s="94"/>
      <c r="BE171" s="9" t="s">
        <v>1011</v>
      </c>
      <c r="BF171" s="9"/>
      <c r="BG171" s="9"/>
      <c r="BH171" s="9"/>
      <c r="BI171" s="9"/>
      <c r="BJ171" s="9"/>
      <c r="BK171" s="9"/>
      <c r="BL171" s="9"/>
      <c r="BM171" s="9"/>
      <c r="BN171" s="93"/>
      <c r="BO171" s="93"/>
      <c r="BP171" s="93"/>
      <c r="BQ171" s="93"/>
      <c r="BR171" s="93"/>
      <c r="BS171" s="90"/>
      <c r="BU171" t="str">
        <f t="shared" si="8"/>
        <v xml:space="preserve">VLEP QUARKS : 8H = I 300 mg/m³ - 100 ppm (FR) - CT = </v>
      </c>
      <c r="BV171" s="41">
        <f>_xlfn.XLOOKUP($L171,VLEP!$C:$C,VLEP!I:I)</f>
        <v>100</v>
      </c>
      <c r="BW171" s="41">
        <f>_xlfn.XLOOKUP($L171,VLEP!$C:$C,VLEP!J:J)</f>
        <v>300</v>
      </c>
      <c r="BX171" s="41">
        <f>_xlfn.XLOOKUP($L171,VLEP!$C:$C,VLEP!K:K)</f>
        <v>0</v>
      </c>
      <c r="BY171" s="41">
        <f>_xlfn.XLOOKUP($L171,VLEP!$C:$C,VLEP!L:L)</f>
        <v>0</v>
      </c>
      <c r="BZ171" s="27">
        <f>_xlfn.XLOOKUP($L171,VLEP!$C:$C,VLEP!M:M)</f>
        <v>0</v>
      </c>
      <c r="CA171" s="38"/>
      <c r="CB171" t="str">
        <f t="shared" si="9"/>
        <v>VLEP INRS en PPM : 8H = 100 - CT = 0</v>
      </c>
      <c r="CC171" t="str">
        <f t="shared" si="10"/>
        <v>VLEP INRS en mg/m3 : 8H = 300 - CT = 0</v>
      </c>
      <c r="CD171" t="str">
        <f t="shared" si="11"/>
        <v>VLEP QUARKS : 8H = I 300 mg/m³ - 100 ppm (FR) - CT =  / VLEP INRS en PPM : 8H = 100 - CT = 0 / VLEP INRS en mg/m3 : 8H = 300 - CT = 0</v>
      </c>
    </row>
    <row r="172" spans="1:82" x14ac:dyDescent="0.25">
      <c r="A172" s="3"/>
      <c r="B172" s="3"/>
      <c r="C172" s="96"/>
      <c r="D172" s="96"/>
      <c r="E172" s="96"/>
      <c r="F172" s="88"/>
      <c r="G172" s="88"/>
      <c r="H172" s="88"/>
      <c r="I172" s="88"/>
      <c r="J172" s="5" t="s">
        <v>2321</v>
      </c>
      <c r="K172" s="5" t="s">
        <v>1660</v>
      </c>
      <c r="L172" s="5" t="s">
        <v>2322</v>
      </c>
      <c r="M172" s="5" t="s">
        <v>2323</v>
      </c>
      <c r="N172" s="5" t="s">
        <v>2324</v>
      </c>
      <c r="O172" s="5"/>
      <c r="P172" s="5"/>
      <c r="Q172" s="5"/>
      <c r="R172" s="5" t="s">
        <v>1051</v>
      </c>
      <c r="S172" s="5"/>
      <c r="T172" s="5" t="s">
        <v>1007</v>
      </c>
      <c r="U172" s="5"/>
      <c r="V172" s="5" t="s">
        <v>1007</v>
      </c>
      <c r="W172" s="5"/>
      <c r="X172" s="5"/>
      <c r="Y172" s="5"/>
      <c r="Z172" s="5"/>
      <c r="AA172" s="5"/>
      <c r="AB172" s="5"/>
      <c r="AC172" s="5" t="s">
        <v>2325</v>
      </c>
      <c r="AD172" s="5" t="s">
        <v>2326</v>
      </c>
      <c r="AE172" s="97"/>
      <c r="AF172" s="97"/>
      <c r="AG172" s="97"/>
      <c r="AH172" s="97"/>
      <c r="AI172" s="97"/>
      <c r="AJ172" s="97"/>
      <c r="AK172" s="97"/>
      <c r="AL172" s="97"/>
      <c r="AM172" s="97"/>
      <c r="AN172" s="95"/>
      <c r="AO172" s="95"/>
      <c r="AP172" s="95"/>
      <c r="AQ172" s="95"/>
      <c r="AR172" s="95"/>
      <c r="AS172" s="94"/>
      <c r="AT172" s="94"/>
      <c r="AU172" s="94"/>
      <c r="AV172" s="94"/>
      <c r="AW172" s="94"/>
      <c r="AX172" s="94"/>
      <c r="AY172" s="94"/>
      <c r="AZ172" s="94"/>
      <c r="BA172" s="94"/>
      <c r="BB172" s="94"/>
      <c r="BC172" s="94"/>
      <c r="BD172" s="94"/>
      <c r="BE172" s="9" t="s">
        <v>1011</v>
      </c>
      <c r="BF172" s="9"/>
      <c r="BG172" s="9" t="s">
        <v>2327</v>
      </c>
      <c r="BH172" s="9" t="s">
        <v>1040</v>
      </c>
      <c r="BI172" s="9"/>
      <c r="BJ172" s="9"/>
      <c r="BK172" s="9"/>
      <c r="BL172" s="9"/>
      <c r="BM172" s="9"/>
      <c r="BN172" s="93"/>
      <c r="BO172" s="93"/>
      <c r="BP172" s="93"/>
      <c r="BQ172" s="93"/>
      <c r="BR172" s="93"/>
      <c r="BS172" s="10"/>
      <c r="BU172" t="str">
        <f t="shared" si="8"/>
        <v>VLEP QUARKS : 8H = I 200 ppm - 610 mg/m³ (FR) - CT = I 250 ppm - 760 mg/m³ (FR)</v>
      </c>
      <c r="BV172" s="41">
        <f>_xlfn.XLOOKUP($L172,VLEP!$C:$C,VLEP!I:I)</f>
        <v>200</v>
      </c>
      <c r="BW172" s="41">
        <f>_xlfn.XLOOKUP($L172,VLEP!$C:$C,VLEP!J:J)</f>
        <v>610</v>
      </c>
      <c r="BX172" s="41">
        <f>_xlfn.XLOOKUP($L172,VLEP!$C:$C,VLEP!K:K)</f>
        <v>250</v>
      </c>
      <c r="BY172" s="41">
        <f>_xlfn.XLOOKUP($L172,VLEP!$C:$C,VLEP!L:L)</f>
        <v>760</v>
      </c>
      <c r="BZ172" s="27" t="str">
        <f>_xlfn.XLOOKUP($L172,VLEP!$C:$C,VLEP!M:M)</f>
        <v>Valeurs limites admises (circulaires)</v>
      </c>
      <c r="CA172" s="38"/>
      <c r="CB172" t="str">
        <f t="shared" si="9"/>
        <v>VLEP INRS en PPM : 8H = 200 - CT = 250</v>
      </c>
      <c r="CC172" t="str">
        <f t="shared" si="10"/>
        <v>VLEP INRS en mg/m3 : 8H = 610 - CT = 760</v>
      </c>
      <c r="CD172" t="str">
        <f t="shared" si="11"/>
        <v>VLEP QUARKS : 8H = I 200 ppm - 610 mg/m³ (FR) - CT = I 250 ppm - 760 mg/m³ (FR) / VLEP INRS en PPM : 8H = 200 - CT = 250 / VLEP INRS en mg/m3 : 8H = 610 - CT = 760</v>
      </c>
    </row>
    <row r="173" spans="1:82" ht="30" x14ac:dyDescent="0.25">
      <c r="A173" s="3"/>
      <c r="B173" s="3"/>
      <c r="C173" s="96"/>
      <c r="D173" s="96"/>
      <c r="E173" s="96"/>
      <c r="F173" s="88"/>
      <c r="G173" s="88"/>
      <c r="H173" s="88"/>
      <c r="I173" s="88"/>
      <c r="J173" s="5" t="s">
        <v>2328</v>
      </c>
      <c r="K173" s="5" t="s">
        <v>1660</v>
      </c>
      <c r="L173" s="5" t="s">
        <v>2329</v>
      </c>
      <c r="M173" s="5" t="s">
        <v>2330</v>
      </c>
      <c r="N173" s="5" t="s">
        <v>2331</v>
      </c>
      <c r="O173" s="5"/>
      <c r="P173" s="5"/>
      <c r="Q173" s="5"/>
      <c r="R173" s="5"/>
      <c r="S173" s="5"/>
      <c r="T173" s="5"/>
      <c r="U173" s="5"/>
      <c r="V173" s="5"/>
      <c r="W173" s="5"/>
      <c r="X173" s="5"/>
      <c r="Y173" s="5"/>
      <c r="Z173" s="5"/>
      <c r="AA173" s="5"/>
      <c r="AB173" s="5"/>
      <c r="AC173" s="5" t="s">
        <v>2317</v>
      </c>
      <c r="AD173" s="5" t="s">
        <v>2318</v>
      </c>
      <c r="AE173" s="97"/>
      <c r="AF173" s="97"/>
      <c r="AG173" s="97"/>
      <c r="AH173" s="97"/>
      <c r="AI173" s="97"/>
      <c r="AJ173" s="97"/>
      <c r="AK173" s="97"/>
      <c r="AL173" s="97"/>
      <c r="AM173" s="97"/>
      <c r="AN173" s="95"/>
      <c r="AO173" s="95"/>
      <c r="AP173" s="95"/>
      <c r="AQ173" s="95"/>
      <c r="AR173" s="95"/>
      <c r="AS173" s="94"/>
      <c r="AT173" s="94"/>
      <c r="AU173" s="94"/>
      <c r="AV173" s="94"/>
      <c r="AW173" s="94"/>
      <c r="AX173" s="94"/>
      <c r="AY173" s="94"/>
      <c r="AZ173" s="94"/>
      <c r="BA173" s="94"/>
      <c r="BB173" s="94"/>
      <c r="BC173" s="94"/>
      <c r="BD173" s="94"/>
      <c r="BE173" s="9" t="s">
        <v>1011</v>
      </c>
      <c r="BF173" s="9"/>
      <c r="BG173" s="9" t="s">
        <v>2332</v>
      </c>
      <c r="BH173" s="9"/>
      <c r="BI173" s="9"/>
      <c r="BJ173" s="9"/>
      <c r="BK173" s="9"/>
      <c r="BL173" s="9" t="s">
        <v>2333</v>
      </c>
      <c r="BM173" s="9"/>
      <c r="BN173" s="93"/>
      <c r="BO173" s="93"/>
      <c r="BP173" s="93"/>
      <c r="BQ173" s="93"/>
      <c r="BR173" s="93"/>
      <c r="BS173" s="10"/>
      <c r="BU173" t="str">
        <f t="shared" si="8"/>
        <v>VLEP QUARKS : 8H = RC 241 mg/m³ - 50 ppm (FR)
RI 50 ppm - 241 mg/m³ (EU) - CT = RC 150 ppm - 723 mg/m³ (FR)
RI 150 ppm - 723 mg/m³ (EU)</v>
      </c>
      <c r="BV173" s="41">
        <f>_xlfn.XLOOKUP($L173,VLEP!$C:$C,VLEP!I:I)</f>
        <v>50</v>
      </c>
      <c r="BW173" s="41">
        <f>_xlfn.XLOOKUP($L173,VLEP!$C:$C,VLEP!J:J)</f>
        <v>241</v>
      </c>
      <c r="BX173" s="41">
        <f>_xlfn.XLOOKUP($L173,VLEP!$C:$C,VLEP!K:K)</f>
        <v>150</v>
      </c>
      <c r="BY173" s="41">
        <f>_xlfn.XLOOKUP($L173,VLEP!$C:$C,VLEP!L:L)</f>
        <v>723</v>
      </c>
      <c r="BZ173" s="27" t="str">
        <f>_xlfn.XLOOKUP($L173,VLEP!$C:$C,VLEP!M:M)</f>
        <v>Valeurs limites réglementaires contraignantes (article R. 4412-149 du Code du travail)</v>
      </c>
      <c r="CA173" s="38"/>
      <c r="CB173" t="str">
        <f t="shared" si="9"/>
        <v>VLEP INRS en PPM : 8H = 50 - CT = 150</v>
      </c>
      <c r="CC173" t="str">
        <f t="shared" si="10"/>
        <v>VLEP INRS en mg/m3 : 8H = 241 - CT = 723</v>
      </c>
      <c r="CD173" t="str">
        <f t="shared" si="11"/>
        <v>VLEP QUARKS : 8H = RC 241 mg/m³ - 50 ppm (FR)
RI 50 ppm - 241 mg/m³ (EU) - CT = RC 150 ppm - 723 mg/m³ (FR)
RI 150 ppm - 723 mg/m³ (EU) / VLEP INRS en PPM : 8H = 50 - CT = 150 / VLEP INRS en mg/m3 : 8H = 241 - CT = 723</v>
      </c>
    </row>
    <row r="174" spans="1:82" ht="30" x14ac:dyDescent="0.25">
      <c r="A174" s="3"/>
      <c r="B174" s="3"/>
      <c r="C174" s="96"/>
      <c r="D174" s="96"/>
      <c r="E174" s="96"/>
      <c r="F174" s="88"/>
      <c r="G174" s="88"/>
      <c r="H174" s="88"/>
      <c r="I174" s="88"/>
      <c r="J174" s="5" t="s">
        <v>1683</v>
      </c>
      <c r="K174" s="5" t="s">
        <v>1660</v>
      </c>
      <c r="L174" s="5" t="s">
        <v>59</v>
      </c>
      <c r="M174" s="5" t="s">
        <v>1684</v>
      </c>
      <c r="N174" s="5" t="s">
        <v>1685</v>
      </c>
      <c r="O174" s="5"/>
      <c r="P174" s="5"/>
      <c r="Q174" s="5"/>
      <c r="R174" s="5"/>
      <c r="S174" s="5"/>
      <c r="T174" s="5" t="s">
        <v>1007</v>
      </c>
      <c r="U174" s="5"/>
      <c r="V174" s="5" t="s">
        <v>1007</v>
      </c>
      <c r="W174" s="5"/>
      <c r="X174" s="5"/>
      <c r="Y174" s="5"/>
      <c r="Z174" s="5"/>
      <c r="AA174" s="5"/>
      <c r="AB174" s="5"/>
      <c r="AC174" s="5" t="s">
        <v>1686</v>
      </c>
      <c r="AD174" s="5" t="s">
        <v>1687</v>
      </c>
      <c r="AE174" s="97"/>
      <c r="AF174" s="97"/>
      <c r="AG174" s="97"/>
      <c r="AH174" s="97"/>
      <c r="AI174" s="97"/>
      <c r="AJ174" s="97"/>
      <c r="AK174" s="97"/>
      <c r="AL174" s="97"/>
      <c r="AM174" s="97"/>
      <c r="AN174" s="95"/>
      <c r="AO174" s="95"/>
      <c r="AP174" s="95"/>
      <c r="AQ174" s="95"/>
      <c r="AR174" s="95"/>
      <c r="AS174" s="94"/>
      <c r="AT174" s="94"/>
      <c r="AU174" s="94"/>
      <c r="AV174" s="94"/>
      <c r="AW174" s="94"/>
      <c r="AX174" s="94"/>
      <c r="AY174" s="94"/>
      <c r="AZ174" s="94"/>
      <c r="BA174" s="94"/>
      <c r="BB174" s="94"/>
      <c r="BC174" s="94"/>
      <c r="BD174" s="94"/>
      <c r="BE174" s="9" t="s">
        <v>1011</v>
      </c>
      <c r="BF174" s="9" t="s">
        <v>1688</v>
      </c>
      <c r="BG174" s="9" t="s">
        <v>1689</v>
      </c>
      <c r="BH174" s="9"/>
      <c r="BI174" s="9"/>
      <c r="BJ174" s="9"/>
      <c r="BK174" s="9"/>
      <c r="BL174" s="9" t="s">
        <v>1690</v>
      </c>
      <c r="BM174" s="9"/>
      <c r="BN174" s="93"/>
      <c r="BO174" s="93"/>
      <c r="BP174" s="93"/>
      <c r="BQ174" s="93"/>
      <c r="BR174" s="93"/>
      <c r="BS174" s="91"/>
      <c r="BU174" t="str">
        <f t="shared" si="8"/>
        <v>VLEP QUARKS : 8H = RC 200 ppm - 734 mg/m³ (FR)
I 200 ppm - 734 mg/m³ (EU) - CT = RC 400 ppm - 1468 mg/m³ (FR)
I 400 ppm - 1468 mg/m³ (EU)</v>
      </c>
      <c r="BV174" s="41">
        <f>_xlfn.XLOOKUP($L174,VLEP!$C:$C,VLEP!I:I)</f>
        <v>200</v>
      </c>
      <c r="BW174" s="41">
        <f>_xlfn.XLOOKUP($L174,VLEP!$C:$C,VLEP!J:J)</f>
        <v>734</v>
      </c>
      <c r="BX174" s="41">
        <f>_xlfn.XLOOKUP($L174,VLEP!$C:$C,VLEP!K:K)</f>
        <v>400</v>
      </c>
      <c r="BY174" s="41">
        <f>_xlfn.XLOOKUP($L174,VLEP!$C:$C,VLEP!L:L)</f>
        <v>1468</v>
      </c>
      <c r="BZ174" s="27" t="str">
        <f>_xlfn.XLOOKUP($L174,VLEP!$C:$C,VLEP!M:M)</f>
        <v>Valeurs limites réglementaires contraignantes (article R. 4412-149 du Code du travail)</v>
      </c>
      <c r="CA174" s="38"/>
      <c r="CB174" t="str">
        <f t="shared" si="9"/>
        <v>VLEP INRS en PPM : 8H = 200 - CT = 400</v>
      </c>
      <c r="CC174" t="str">
        <f t="shared" si="10"/>
        <v>VLEP INRS en mg/m3 : 8H = 734 - CT = 1468</v>
      </c>
      <c r="CD174" t="str">
        <f t="shared" si="11"/>
        <v>VLEP QUARKS : 8H = RC 200 ppm - 734 mg/m³ (FR)
I 200 ppm - 734 mg/m³ (EU) - CT = RC 400 ppm - 1468 mg/m³ (FR)
I 400 ppm - 1468 mg/m³ (EU) / VLEP INRS en PPM : 8H = 200 - CT = 400 / VLEP INRS en mg/m3 : 8H = 734 - CT = 1468</v>
      </c>
    </row>
    <row r="175" spans="1:82" x14ac:dyDescent="0.25">
      <c r="A175" s="3"/>
      <c r="B175" s="3"/>
      <c r="C175" s="96"/>
      <c r="D175" s="96"/>
      <c r="E175" s="96"/>
      <c r="F175" s="88"/>
      <c r="G175" s="88"/>
      <c r="H175" s="88"/>
      <c r="I175" s="88"/>
      <c r="J175" s="5" t="s">
        <v>1774</v>
      </c>
      <c r="K175" s="5" t="s">
        <v>1660</v>
      </c>
      <c r="L175" s="5" t="s">
        <v>79</v>
      </c>
      <c r="M175" s="5" t="s">
        <v>1775</v>
      </c>
      <c r="N175" s="5" t="s">
        <v>1776</v>
      </c>
      <c r="O175" s="5"/>
      <c r="P175" s="5"/>
      <c r="Q175" s="5"/>
      <c r="R175" s="5"/>
      <c r="S175" s="5"/>
      <c r="T175" s="5" t="s">
        <v>1007</v>
      </c>
      <c r="U175" s="5"/>
      <c r="V175" s="5" t="s">
        <v>1007</v>
      </c>
      <c r="W175" s="5"/>
      <c r="X175" s="5"/>
      <c r="Y175" s="5"/>
      <c r="Z175" s="5"/>
      <c r="AA175" s="5"/>
      <c r="AB175" s="5"/>
      <c r="AC175" s="5" t="s">
        <v>1777</v>
      </c>
      <c r="AD175" s="5"/>
      <c r="AE175" s="97"/>
      <c r="AF175" s="97"/>
      <c r="AG175" s="97"/>
      <c r="AH175" s="97"/>
      <c r="AI175" s="97"/>
      <c r="AJ175" s="97"/>
      <c r="AK175" s="97"/>
      <c r="AL175" s="97"/>
      <c r="AM175" s="97"/>
      <c r="AN175" s="95"/>
      <c r="AO175" s="95"/>
      <c r="AP175" s="95"/>
      <c r="AQ175" s="95"/>
      <c r="AR175" s="95"/>
      <c r="AS175" s="94"/>
      <c r="AT175" s="94"/>
      <c r="AU175" s="94"/>
      <c r="AV175" s="94"/>
      <c r="AW175" s="94"/>
      <c r="AX175" s="94"/>
      <c r="AY175" s="94"/>
      <c r="AZ175" s="94"/>
      <c r="BA175" s="94"/>
      <c r="BB175" s="94"/>
      <c r="BC175" s="94"/>
      <c r="BD175" s="94"/>
      <c r="BE175" s="9" t="s">
        <v>1011</v>
      </c>
      <c r="BF175" s="9"/>
      <c r="BG175" s="9" t="s">
        <v>1778</v>
      </c>
      <c r="BH175" s="9"/>
      <c r="BI175" s="9"/>
      <c r="BJ175" s="9"/>
      <c r="BK175" s="9"/>
      <c r="BL175" s="9" t="s">
        <v>1779</v>
      </c>
      <c r="BM175" s="9"/>
      <c r="BN175" s="93"/>
      <c r="BO175" s="93"/>
      <c r="BP175" s="93"/>
      <c r="BQ175" s="93"/>
      <c r="BR175" s="93"/>
      <c r="BS175" s="90"/>
      <c r="BU175" t="str">
        <f t="shared" si="8"/>
        <v xml:space="preserve">VLEP QUARKS : 8H = I 500 mg/m³ - 200 ppm (FR) - CT = </v>
      </c>
      <c r="BV175" s="41">
        <f>_xlfn.XLOOKUP($L175,VLEP!$C:$C,VLEP!I:I)</f>
        <v>200</v>
      </c>
      <c r="BW175" s="41">
        <f>_xlfn.XLOOKUP($L175,VLEP!$C:$C,VLEP!J:J)</f>
        <v>500</v>
      </c>
      <c r="BX175" s="41">
        <f>_xlfn.XLOOKUP($L175,VLEP!$C:$C,VLEP!K:K)</f>
        <v>0</v>
      </c>
      <c r="BY175" s="41">
        <f>_xlfn.XLOOKUP($L175,VLEP!$C:$C,VLEP!L:L)</f>
        <v>0</v>
      </c>
      <c r="BZ175" s="27">
        <f>_xlfn.XLOOKUP($L175,VLEP!$C:$C,VLEP!M:M)</f>
        <v>0</v>
      </c>
      <c r="CA175" s="38"/>
      <c r="CB175" t="str">
        <f t="shared" si="9"/>
        <v>VLEP INRS en PPM : 8H = 200 - CT = 0</v>
      </c>
      <c r="CC175" t="str">
        <f t="shared" si="10"/>
        <v>VLEP INRS en mg/m3 : 8H = 500 - CT = 0</v>
      </c>
      <c r="CD175" t="str">
        <f t="shared" si="11"/>
        <v>VLEP QUARKS : 8H = I 500 mg/m³ - 200 ppm (FR) - CT =  / VLEP INRS en PPM : 8H = 200 - CT = 0 / VLEP INRS en mg/m3 : 8H = 500 - CT = 0</v>
      </c>
    </row>
    <row r="176" spans="1:82" x14ac:dyDescent="0.25">
      <c r="A176" s="3"/>
      <c r="B176" s="3"/>
      <c r="C176" s="96"/>
      <c r="D176" s="96"/>
      <c r="E176" s="96"/>
      <c r="F176" s="88"/>
      <c r="G176" s="88"/>
      <c r="H176" s="88"/>
      <c r="I176" s="88"/>
      <c r="J176" s="5" t="s">
        <v>1769</v>
      </c>
      <c r="K176" s="5" t="s">
        <v>1660</v>
      </c>
      <c r="L176" s="5" t="s">
        <v>210</v>
      </c>
      <c r="M176" s="5" t="s">
        <v>1770</v>
      </c>
      <c r="N176" s="5" t="s">
        <v>1771</v>
      </c>
      <c r="O176" s="5"/>
      <c r="P176" s="5"/>
      <c r="Q176" s="5"/>
      <c r="R176" s="5" t="s">
        <v>1051</v>
      </c>
      <c r="S176" s="5"/>
      <c r="T176" s="5" t="s">
        <v>1649</v>
      </c>
      <c r="U176" s="5"/>
      <c r="V176" s="5" t="s">
        <v>1649</v>
      </c>
      <c r="W176" s="5"/>
      <c r="X176" s="5"/>
      <c r="Y176" s="5"/>
      <c r="Z176" s="5"/>
      <c r="AA176" s="5"/>
      <c r="AB176" s="5"/>
      <c r="AC176" s="5" t="s">
        <v>1772</v>
      </c>
      <c r="AD176" s="5"/>
      <c r="AE176" s="97"/>
      <c r="AF176" s="97"/>
      <c r="AG176" s="97"/>
      <c r="AH176" s="97"/>
      <c r="AI176" s="97"/>
      <c r="AJ176" s="97"/>
      <c r="AK176" s="97"/>
      <c r="AL176" s="97"/>
      <c r="AM176" s="97"/>
      <c r="AN176" s="95"/>
      <c r="AO176" s="95"/>
      <c r="AP176" s="95"/>
      <c r="AQ176" s="95"/>
      <c r="AR176" s="95"/>
      <c r="AS176" s="94"/>
      <c r="AT176" s="94"/>
      <c r="AU176" s="94"/>
      <c r="AV176" s="94"/>
      <c r="AW176" s="94"/>
      <c r="AX176" s="94"/>
      <c r="AY176" s="94"/>
      <c r="AZ176" s="94"/>
      <c r="BA176" s="94"/>
      <c r="BB176" s="94"/>
      <c r="BC176" s="94"/>
      <c r="BD176" s="94"/>
      <c r="BE176" s="9" t="s">
        <v>1011</v>
      </c>
      <c r="BF176" s="9"/>
      <c r="BG176" s="9" t="s">
        <v>1773</v>
      </c>
      <c r="BH176" s="9"/>
      <c r="BI176" s="9"/>
      <c r="BJ176" s="9"/>
      <c r="BK176" s="9"/>
      <c r="BL176" s="9"/>
      <c r="BM176" s="9"/>
      <c r="BN176" s="93"/>
      <c r="BO176" s="93"/>
      <c r="BP176" s="93"/>
      <c r="BQ176" s="93"/>
      <c r="BR176" s="93"/>
      <c r="BS176" s="91"/>
      <c r="BU176" t="str">
        <f t="shared" si="8"/>
        <v xml:space="preserve">VLEP QUARKS : 8H = I 50 ppm - 150 mg/m³ (FR) - CT = </v>
      </c>
      <c r="BV176" s="41">
        <f>_xlfn.XLOOKUP($L176,VLEP!$C:$C,VLEP!I:I)</f>
        <v>50</v>
      </c>
      <c r="BW176" s="41">
        <f>_xlfn.XLOOKUP($L176,VLEP!$C:$C,VLEP!J:J)</f>
        <v>150</v>
      </c>
      <c r="BX176" s="41">
        <f>_xlfn.XLOOKUP($L176,VLEP!$C:$C,VLEP!K:K)</f>
        <v>0</v>
      </c>
      <c r="BY176" s="41">
        <f>_xlfn.XLOOKUP($L176,VLEP!$C:$C,VLEP!L:L)</f>
        <v>0</v>
      </c>
      <c r="BZ176" s="27">
        <f>_xlfn.XLOOKUP($L176,VLEP!$C:$C,VLEP!M:M)</f>
        <v>0</v>
      </c>
      <c r="CA176" s="38"/>
      <c r="CB176" t="str">
        <f t="shared" si="9"/>
        <v>VLEP INRS en PPM : 8H = 50 - CT = 0</v>
      </c>
      <c r="CC176" t="str">
        <f t="shared" si="10"/>
        <v>VLEP INRS en mg/m3 : 8H = 150 - CT = 0</v>
      </c>
      <c r="CD176" t="str">
        <f t="shared" si="11"/>
        <v>VLEP QUARKS : 8H = I 50 ppm - 150 mg/m³ (FR) - CT =  / VLEP INRS en PPM : 8H = 50 - CT = 0 / VLEP INRS en mg/m3 : 8H = 150 - CT = 0</v>
      </c>
    </row>
    <row r="177" spans="1:82" ht="30" x14ac:dyDescent="0.25">
      <c r="A177" s="3"/>
      <c r="B177" s="3"/>
      <c r="C177" s="96"/>
      <c r="D177" s="96"/>
      <c r="E177" s="96"/>
      <c r="F177" s="88"/>
      <c r="G177" s="88"/>
      <c r="H177" s="88"/>
      <c r="I177" s="88"/>
      <c r="J177" s="5" t="s">
        <v>2335</v>
      </c>
      <c r="K177" s="5" t="s">
        <v>1660</v>
      </c>
      <c r="L177" s="5" t="s">
        <v>2336</v>
      </c>
      <c r="M177" s="5" t="s">
        <v>2337</v>
      </c>
      <c r="N177" s="5" t="s">
        <v>2338</v>
      </c>
      <c r="O177" s="5"/>
      <c r="P177" s="5"/>
      <c r="Q177" s="5"/>
      <c r="R177" s="5"/>
      <c r="S177" s="5"/>
      <c r="T177" s="5" t="s">
        <v>977</v>
      </c>
      <c r="U177" s="5"/>
      <c r="V177" s="5" t="s">
        <v>977</v>
      </c>
      <c r="W177" s="5"/>
      <c r="X177" s="5"/>
      <c r="Y177" s="5"/>
      <c r="Z177" s="5"/>
      <c r="AA177" s="5"/>
      <c r="AB177" s="5"/>
      <c r="AC177" s="5" t="s">
        <v>2339</v>
      </c>
      <c r="AD177" s="5" t="s">
        <v>2340</v>
      </c>
      <c r="AE177" s="97"/>
      <c r="AF177" s="97"/>
      <c r="AG177" s="97"/>
      <c r="AH177" s="97"/>
      <c r="AI177" s="97"/>
      <c r="AJ177" s="97"/>
      <c r="AK177" s="97"/>
      <c r="AL177" s="97"/>
      <c r="AM177" s="97"/>
      <c r="AN177" s="95"/>
      <c r="AO177" s="95"/>
      <c r="AP177" s="95"/>
      <c r="AQ177" s="95"/>
      <c r="AR177" s="95"/>
      <c r="AS177" s="94"/>
      <c r="AT177" s="94"/>
      <c r="AU177" s="94"/>
      <c r="AV177" s="94"/>
      <c r="AW177" s="94"/>
      <c r="AX177" s="94"/>
      <c r="AY177" s="94"/>
      <c r="AZ177" s="94"/>
      <c r="BA177" s="94"/>
      <c r="BB177" s="94"/>
      <c r="BC177" s="94"/>
      <c r="BD177" s="94"/>
      <c r="BE177" s="9" t="s">
        <v>1011</v>
      </c>
      <c r="BF177" s="9"/>
      <c r="BG177" s="9" t="s">
        <v>2334</v>
      </c>
      <c r="BH177" s="9"/>
      <c r="BI177" s="9"/>
      <c r="BJ177" s="9"/>
      <c r="BK177" s="9"/>
      <c r="BL177" s="9"/>
      <c r="BM177" s="9"/>
      <c r="BN177" s="93"/>
      <c r="BO177" s="93"/>
      <c r="BP177" s="93"/>
      <c r="BQ177" s="93"/>
      <c r="BR177" s="93"/>
      <c r="BS177" s="90"/>
      <c r="BU177" t="str">
        <f t="shared" si="8"/>
        <v>VLEP QUARKS : 8H = RC 5 ppm - 18 mg/m³ (FR)
RI 5 ppm - 18 mg/m³ (EU) - CT = RC 10 ppm - 37 mg/m³ (FR)
RI 10 ppm - 37 mg/m³ (EU)</v>
      </c>
      <c r="BV177" s="41">
        <f>_xlfn.XLOOKUP($L177,VLEP!$C:$C,VLEP!I:I)</f>
        <v>5</v>
      </c>
      <c r="BW177" s="41">
        <f>_xlfn.XLOOKUP($L177,VLEP!$C:$C,VLEP!J:J)</f>
        <v>18</v>
      </c>
      <c r="BX177" s="41">
        <f>_xlfn.XLOOKUP($L177,VLEP!$C:$C,VLEP!K:K)</f>
        <v>10</v>
      </c>
      <c r="BY177" s="41">
        <f>_xlfn.XLOOKUP($L177,VLEP!$C:$C,VLEP!L:L)</f>
        <v>37</v>
      </c>
      <c r="BZ177" s="27" t="str">
        <f>_xlfn.XLOOKUP($L177,VLEP!$C:$C,VLEP!M:M)</f>
        <v>Valeurs limites réglementaires contraignantes (article R. 4412-149 du Code du travail)</v>
      </c>
      <c r="CA177" s="38"/>
      <c r="CB177" t="str">
        <f t="shared" si="9"/>
        <v>VLEP INRS en PPM : 8H = 5 - CT = 10</v>
      </c>
      <c r="CC177" t="str">
        <f t="shared" si="10"/>
        <v>VLEP INRS en mg/m3 : 8H = 18 - CT = 37</v>
      </c>
      <c r="CD177" t="str">
        <f t="shared" si="11"/>
        <v>VLEP QUARKS : 8H = RC 5 ppm - 18 mg/m³ (FR)
RI 5 ppm - 18 mg/m³ (EU) - CT = RC 10 ppm - 37 mg/m³ (FR)
RI 10 ppm - 37 mg/m³ (EU) / VLEP INRS en PPM : 8H = 5 - CT = 10 / VLEP INRS en mg/m3 : 8H = 18 - CT = 37</v>
      </c>
    </row>
    <row r="178" spans="1:82" ht="14.45" customHeight="1" x14ac:dyDescent="0.25">
      <c r="A178" s="3"/>
      <c r="B178" s="3"/>
      <c r="C178" s="96"/>
      <c r="D178" s="96"/>
      <c r="E178" s="96"/>
      <c r="F178" s="88"/>
      <c r="G178" s="88"/>
      <c r="H178" s="88"/>
      <c r="I178" s="88"/>
      <c r="J178" s="5" t="s">
        <v>1042</v>
      </c>
      <c r="K178" s="5" t="s">
        <v>1660</v>
      </c>
      <c r="L178" s="5" t="s">
        <v>70</v>
      </c>
      <c r="M178" s="5" t="s">
        <v>1044</v>
      </c>
      <c r="N178" s="5" t="s">
        <v>1045</v>
      </c>
      <c r="O178" s="5"/>
      <c r="P178" s="5"/>
      <c r="Q178" s="5"/>
      <c r="R178" s="5" t="s">
        <v>962</v>
      </c>
      <c r="S178" s="5"/>
      <c r="T178" s="5"/>
      <c r="U178" s="5"/>
      <c r="V178" s="5"/>
      <c r="W178" s="5"/>
      <c r="X178" s="5"/>
      <c r="Y178" s="5"/>
      <c r="Z178" s="5"/>
      <c r="AA178" s="5"/>
      <c r="AB178" s="5"/>
      <c r="AC178" s="5" t="s">
        <v>1046</v>
      </c>
      <c r="AD178" s="5" t="s">
        <v>1047</v>
      </c>
      <c r="AE178" s="97"/>
      <c r="AF178" s="97"/>
      <c r="AG178" s="97"/>
      <c r="AH178" s="97"/>
      <c r="AI178" s="97"/>
      <c r="AJ178" s="97"/>
      <c r="AK178" s="97"/>
      <c r="AL178" s="97"/>
      <c r="AM178" s="97"/>
      <c r="AN178" s="95"/>
      <c r="AO178" s="95"/>
      <c r="AP178" s="95"/>
      <c r="AQ178" s="95"/>
      <c r="AR178" s="95"/>
      <c r="AS178" s="94"/>
      <c r="AT178" s="94"/>
      <c r="AU178" s="94"/>
      <c r="AV178" s="94"/>
      <c r="AW178" s="94"/>
      <c r="AX178" s="94"/>
      <c r="AY178" s="94"/>
      <c r="AZ178" s="94"/>
      <c r="BA178" s="94"/>
      <c r="BB178" s="94"/>
      <c r="BC178" s="94"/>
      <c r="BD178" s="94"/>
      <c r="BE178" s="9" t="s">
        <v>1011</v>
      </c>
      <c r="BF178" s="9" t="s">
        <v>1048</v>
      </c>
      <c r="BG178" s="9" t="s">
        <v>1049</v>
      </c>
      <c r="BH178" s="9"/>
      <c r="BI178" s="9"/>
      <c r="BJ178" s="9"/>
      <c r="BK178" s="9"/>
      <c r="BL178" s="9" t="s">
        <v>1050</v>
      </c>
      <c r="BM178" s="9"/>
      <c r="BN178" s="93"/>
      <c r="BO178" s="93"/>
      <c r="BP178" s="93"/>
      <c r="BQ178" s="93"/>
      <c r="BR178" s="93"/>
      <c r="BS178" s="25"/>
      <c r="BU178" t="str">
        <f t="shared" si="8"/>
        <v>VLEP QUARKS : 8H = I 1000 ppm - 1900 mg/m³ (FR) - CT = I 9500 mg/m³ - 5000 ppm (FR)</v>
      </c>
      <c r="BV178" s="41">
        <f>_xlfn.XLOOKUP($L178,VLEP!$C:$C,VLEP!I:I)</f>
        <v>1000</v>
      </c>
      <c r="BW178" s="41">
        <f>_xlfn.XLOOKUP($L178,VLEP!$C:$C,VLEP!J:J)</f>
        <v>1900</v>
      </c>
      <c r="BX178" s="41">
        <f>_xlfn.XLOOKUP($L178,VLEP!$C:$C,VLEP!K:K)</f>
        <v>5000</v>
      </c>
      <c r="BY178" s="41">
        <f>_xlfn.XLOOKUP($L178,VLEP!$C:$C,VLEP!L:L)</f>
        <v>9500</v>
      </c>
      <c r="BZ178" s="27">
        <f>_xlfn.XLOOKUP($L178,VLEP!$C:$C,VLEP!M:M)</f>
        <v>0</v>
      </c>
      <c r="CA178" s="38"/>
      <c r="CB178" t="str">
        <f t="shared" si="9"/>
        <v>VLEP INRS en PPM : 8H = 1000 - CT = 5000</v>
      </c>
      <c r="CC178" t="str">
        <f t="shared" si="10"/>
        <v>VLEP INRS en mg/m3 : 8H = 1900 - CT = 9500</v>
      </c>
      <c r="CD178" t="str">
        <f t="shared" si="11"/>
        <v>VLEP QUARKS : 8H = I 1000 ppm - 1900 mg/m³ (FR) - CT = I 9500 mg/m³ - 5000 ppm (FR) / VLEP INRS en PPM : 8H = 1000 - CT = 5000 / VLEP INRS en mg/m3 : 8H = 1900 - CT = 9500</v>
      </c>
    </row>
    <row r="179" spans="1:82" ht="14.45" customHeight="1" x14ac:dyDescent="0.25">
      <c r="A179" s="3"/>
      <c r="B179" s="3"/>
      <c r="C179" s="96"/>
      <c r="D179" s="96"/>
      <c r="E179" s="96"/>
      <c r="F179" s="88"/>
      <c r="G179" s="88"/>
      <c r="H179" s="88"/>
      <c r="I179" s="88"/>
      <c r="J179" s="5" t="s">
        <v>2328</v>
      </c>
      <c r="K179" s="5" t="s">
        <v>1660</v>
      </c>
      <c r="L179" s="5" t="s">
        <v>2329</v>
      </c>
      <c r="M179" s="5" t="s">
        <v>2330</v>
      </c>
      <c r="N179" s="5" t="s">
        <v>2331</v>
      </c>
      <c r="O179" s="5"/>
      <c r="P179" s="5"/>
      <c r="Q179" s="5"/>
      <c r="R179" s="5"/>
      <c r="S179" s="5"/>
      <c r="T179" s="5"/>
      <c r="U179" s="5"/>
      <c r="V179" s="5"/>
      <c r="W179" s="5"/>
      <c r="X179" s="5"/>
      <c r="Y179" s="5"/>
      <c r="Z179" s="5"/>
      <c r="AA179" s="5"/>
      <c r="AB179" s="5"/>
      <c r="AC179" s="5" t="s">
        <v>2317</v>
      </c>
      <c r="AD179" s="5" t="s">
        <v>2318</v>
      </c>
      <c r="AE179" s="97"/>
      <c r="AF179" s="97"/>
      <c r="AG179" s="97"/>
      <c r="AH179" s="97"/>
      <c r="AI179" s="97"/>
      <c r="AJ179" s="97"/>
      <c r="AK179" s="97"/>
      <c r="AL179" s="97"/>
      <c r="AM179" s="97"/>
      <c r="AN179" s="95"/>
      <c r="AO179" s="95"/>
      <c r="AP179" s="95"/>
      <c r="AQ179" s="95"/>
      <c r="AR179" s="95"/>
      <c r="AS179" s="94"/>
      <c r="AT179" s="94"/>
      <c r="AU179" s="94"/>
      <c r="AV179" s="94"/>
      <c r="AW179" s="94"/>
      <c r="AX179" s="94"/>
      <c r="AY179" s="94"/>
      <c r="AZ179" s="94"/>
      <c r="BA179" s="94"/>
      <c r="BB179" s="94"/>
      <c r="BC179" s="94"/>
      <c r="BD179" s="94"/>
      <c r="BE179" s="9" t="s">
        <v>1011</v>
      </c>
      <c r="BF179" s="9"/>
      <c r="BG179" s="9" t="s">
        <v>2332</v>
      </c>
      <c r="BH179" s="9"/>
      <c r="BI179" s="9"/>
      <c r="BJ179" s="9"/>
      <c r="BK179" s="9"/>
      <c r="BL179" s="9" t="s">
        <v>2333</v>
      </c>
      <c r="BM179" s="9"/>
      <c r="BN179" s="93"/>
      <c r="BO179" s="93"/>
      <c r="BP179" s="93"/>
      <c r="BQ179" s="93"/>
      <c r="BR179" s="93"/>
      <c r="BS179" s="10"/>
      <c r="BU179" t="str">
        <f t="shared" si="8"/>
        <v>VLEP QUARKS : 8H = RC 241 mg/m³ - 50 ppm (FR)
RI 50 ppm - 241 mg/m³ (EU) - CT = RC 150 ppm - 723 mg/m³ (FR)
RI 150 ppm - 723 mg/m³ (EU)</v>
      </c>
      <c r="BV179" s="41">
        <f>_xlfn.XLOOKUP($L179,VLEP!$C:$C,VLEP!I:I)</f>
        <v>50</v>
      </c>
      <c r="BW179" s="41">
        <f>_xlfn.XLOOKUP($L179,VLEP!$C:$C,VLEP!J:J)</f>
        <v>241</v>
      </c>
      <c r="BX179" s="41">
        <f>_xlfn.XLOOKUP($L179,VLEP!$C:$C,VLEP!K:K)</f>
        <v>150</v>
      </c>
      <c r="BY179" s="41">
        <f>_xlfn.XLOOKUP($L179,VLEP!$C:$C,VLEP!L:L)</f>
        <v>723</v>
      </c>
      <c r="BZ179" s="27" t="str">
        <f>_xlfn.XLOOKUP($L179,VLEP!$C:$C,VLEP!M:M)</f>
        <v>Valeurs limites réglementaires contraignantes (article R. 4412-149 du Code du travail)</v>
      </c>
      <c r="CA179" s="38"/>
      <c r="CB179" t="str">
        <f t="shared" si="9"/>
        <v>VLEP INRS en PPM : 8H = 50 - CT = 150</v>
      </c>
      <c r="CC179" t="str">
        <f t="shared" si="10"/>
        <v>VLEP INRS en mg/m3 : 8H = 241 - CT = 723</v>
      </c>
      <c r="CD179" t="str">
        <f t="shared" si="11"/>
        <v>VLEP QUARKS : 8H = RC 241 mg/m³ - 50 ppm (FR)
RI 50 ppm - 241 mg/m³ (EU) - CT = RC 150 ppm - 723 mg/m³ (FR)
RI 150 ppm - 723 mg/m³ (EU) / VLEP INRS en PPM : 8H = 50 - CT = 150 / VLEP INRS en mg/m3 : 8H = 241 - CT = 723</v>
      </c>
    </row>
    <row r="180" spans="1:82" x14ac:dyDescent="0.25">
      <c r="A180" s="3"/>
      <c r="B180" s="3"/>
      <c r="C180" s="96"/>
      <c r="D180" s="96"/>
      <c r="E180" s="96"/>
      <c r="F180" s="88"/>
      <c r="G180" s="88"/>
      <c r="H180" s="88"/>
      <c r="I180" s="88"/>
      <c r="J180" s="5" t="s">
        <v>2341</v>
      </c>
      <c r="K180" s="5" t="s">
        <v>1660</v>
      </c>
      <c r="L180" s="5" t="s">
        <v>2342</v>
      </c>
      <c r="M180" s="5" t="s">
        <v>2343</v>
      </c>
      <c r="N180" s="5" t="s">
        <v>2305</v>
      </c>
      <c r="O180" s="5"/>
      <c r="P180" s="5"/>
      <c r="Q180" s="5"/>
      <c r="R180" s="5"/>
      <c r="S180" s="5"/>
      <c r="T180" s="5" t="s">
        <v>1007</v>
      </c>
      <c r="U180" s="5"/>
      <c r="V180" s="5" t="s">
        <v>1007</v>
      </c>
      <c r="W180" s="5"/>
      <c r="X180" s="5"/>
      <c r="Y180" s="5"/>
      <c r="Z180" s="5"/>
      <c r="AA180" s="5"/>
      <c r="AB180" s="5"/>
      <c r="AC180" s="5" t="s">
        <v>2344</v>
      </c>
      <c r="AD180" s="5" t="s">
        <v>2345</v>
      </c>
      <c r="AE180" s="97"/>
      <c r="AF180" s="97"/>
      <c r="AG180" s="97"/>
      <c r="AH180" s="97"/>
      <c r="AI180" s="97"/>
      <c r="AJ180" s="97"/>
      <c r="AK180" s="97"/>
      <c r="AL180" s="97"/>
      <c r="AM180" s="97"/>
      <c r="AN180" s="95"/>
      <c r="AO180" s="95"/>
      <c r="AP180" s="95"/>
      <c r="AQ180" s="95"/>
      <c r="AR180" s="95"/>
      <c r="AS180" s="94"/>
      <c r="AT180" s="94"/>
      <c r="AU180" s="94"/>
      <c r="AV180" s="94"/>
      <c r="AW180" s="94"/>
      <c r="AX180" s="94"/>
      <c r="AY180" s="94"/>
      <c r="AZ180" s="94"/>
      <c r="BA180" s="94"/>
      <c r="BB180" s="94"/>
      <c r="BC180" s="94"/>
      <c r="BD180" s="94"/>
      <c r="BE180" s="9" t="s">
        <v>1011</v>
      </c>
      <c r="BF180" s="9"/>
      <c r="BG180" s="9" t="s">
        <v>2307</v>
      </c>
      <c r="BH180" s="9"/>
      <c r="BI180" s="9"/>
      <c r="BJ180" s="9"/>
      <c r="BK180" s="9"/>
      <c r="BL180" s="9" t="s">
        <v>2346</v>
      </c>
      <c r="BM180" s="9"/>
      <c r="BN180" s="93"/>
      <c r="BO180" s="93"/>
      <c r="BP180" s="93"/>
      <c r="BQ180" s="93"/>
      <c r="BR180" s="93"/>
      <c r="BS180" s="10"/>
      <c r="BU180" t="str">
        <f t="shared" si="8"/>
        <v>VLEP QUARKS : 8H = I 250 ppm - 950 mg/m³ (FR) - CT = I 300 ppm - 1140 mg/m³ (FR)</v>
      </c>
      <c r="BV180" s="41">
        <f>_xlfn.XLOOKUP($L180,VLEP!$C:$C,VLEP!I:I)</f>
        <v>250</v>
      </c>
      <c r="BW180" s="41">
        <f>_xlfn.XLOOKUP($L180,VLEP!$C:$C,VLEP!J:J)</f>
        <v>950</v>
      </c>
      <c r="BX180" s="41">
        <f>_xlfn.XLOOKUP($L180,VLEP!$C:$C,VLEP!K:K)</f>
        <v>300</v>
      </c>
      <c r="BY180" s="41">
        <f>_xlfn.XLOOKUP($L180,VLEP!$C:$C,VLEP!L:L)</f>
        <v>1140</v>
      </c>
      <c r="BZ180" s="27">
        <f>_xlfn.XLOOKUP($L180,VLEP!$C:$C,VLEP!M:M)</f>
        <v>0</v>
      </c>
      <c r="CA180" s="38"/>
      <c r="CB180" t="str">
        <f t="shared" si="9"/>
        <v>VLEP INRS en PPM : 8H = 250 - CT = 300</v>
      </c>
      <c r="CC180" t="str">
        <f t="shared" si="10"/>
        <v>VLEP INRS en mg/m3 : 8H = 950 - CT = 1140</v>
      </c>
      <c r="CD180" t="str">
        <f t="shared" si="11"/>
        <v>VLEP QUARKS : 8H = I 250 ppm - 950 mg/m³ (FR) - CT = I 300 ppm - 1140 mg/m³ (FR) / VLEP INRS en PPM : 8H = 250 - CT = 300 / VLEP INRS en mg/m3 : 8H = 950 - CT = 1140</v>
      </c>
    </row>
    <row r="181" spans="1:82" ht="29.1" customHeight="1" x14ac:dyDescent="0.25">
      <c r="A181" s="3"/>
      <c r="B181" s="3"/>
      <c r="C181" s="87"/>
      <c r="D181" s="87"/>
      <c r="E181" s="87"/>
      <c r="F181" s="77"/>
      <c r="G181" s="77"/>
      <c r="H181" s="77"/>
      <c r="I181" s="77"/>
      <c r="J181" s="5" t="s">
        <v>2335</v>
      </c>
      <c r="K181" s="5" t="s">
        <v>1660</v>
      </c>
      <c r="L181" s="5" t="s">
        <v>2336</v>
      </c>
      <c r="M181" s="5" t="s">
        <v>2337</v>
      </c>
      <c r="N181" s="5" t="s">
        <v>2338</v>
      </c>
      <c r="O181" s="5"/>
      <c r="P181" s="5"/>
      <c r="Q181" s="5"/>
      <c r="R181" s="5"/>
      <c r="S181" s="5"/>
      <c r="T181" s="5" t="s">
        <v>977</v>
      </c>
      <c r="U181" s="5"/>
      <c r="V181" s="5" t="s">
        <v>977</v>
      </c>
      <c r="W181" s="5"/>
      <c r="X181" s="5"/>
      <c r="Y181" s="5"/>
      <c r="Z181" s="5"/>
      <c r="AA181" s="5"/>
      <c r="AB181" s="5"/>
      <c r="AC181" s="5" t="s">
        <v>2339</v>
      </c>
      <c r="AD181" s="5" t="s">
        <v>2340</v>
      </c>
      <c r="AE181" s="85"/>
      <c r="AF181" s="85"/>
      <c r="AG181" s="85"/>
      <c r="AH181" s="85"/>
      <c r="AI181" s="85"/>
      <c r="AJ181" s="85"/>
      <c r="AK181" s="85"/>
      <c r="AL181" s="85"/>
      <c r="AM181" s="85"/>
      <c r="AN181" s="83"/>
      <c r="AO181" s="83"/>
      <c r="AP181" s="83"/>
      <c r="AQ181" s="83"/>
      <c r="AR181" s="83"/>
      <c r="AS181" s="79"/>
      <c r="AT181" s="79"/>
      <c r="AU181" s="79"/>
      <c r="AV181" s="79"/>
      <c r="AW181" s="79"/>
      <c r="AX181" s="79"/>
      <c r="AY181" s="79"/>
      <c r="AZ181" s="79"/>
      <c r="BA181" s="79"/>
      <c r="BB181" s="79"/>
      <c r="BC181" s="79"/>
      <c r="BD181" s="79"/>
      <c r="BE181" s="9" t="s">
        <v>1011</v>
      </c>
      <c r="BF181" s="9"/>
      <c r="BG181" s="9" t="s">
        <v>2334</v>
      </c>
      <c r="BH181" s="9"/>
      <c r="BI181" s="9"/>
      <c r="BJ181" s="9"/>
      <c r="BK181" s="9"/>
      <c r="BL181" s="9"/>
      <c r="BM181" s="9"/>
      <c r="BN181" s="81"/>
      <c r="BO181" s="81"/>
      <c r="BP181" s="81"/>
      <c r="BQ181" s="81"/>
      <c r="BR181" s="81"/>
      <c r="BS181" s="26"/>
      <c r="BU181" t="str">
        <f t="shared" si="8"/>
        <v>VLEP QUARKS : 8H = RC 5 ppm - 18 mg/m³ (FR)
RI 5 ppm - 18 mg/m³ (EU) - CT = RC 10 ppm - 37 mg/m³ (FR)
RI 10 ppm - 37 mg/m³ (EU)</v>
      </c>
      <c r="BV181" s="41">
        <f>_xlfn.XLOOKUP($L181,VLEP!$C:$C,VLEP!I:I)</f>
        <v>5</v>
      </c>
      <c r="BW181" s="41">
        <f>_xlfn.XLOOKUP($L181,VLEP!$C:$C,VLEP!J:J)</f>
        <v>18</v>
      </c>
      <c r="BX181" s="41">
        <f>_xlfn.XLOOKUP($L181,VLEP!$C:$C,VLEP!K:K)</f>
        <v>10</v>
      </c>
      <c r="BY181" s="41">
        <f>_xlfn.XLOOKUP($L181,VLEP!$C:$C,VLEP!L:L)</f>
        <v>37</v>
      </c>
      <c r="BZ181" s="27" t="str">
        <f>_xlfn.XLOOKUP($L181,VLEP!$C:$C,VLEP!M:M)</f>
        <v>Valeurs limites réglementaires contraignantes (article R. 4412-149 du Code du travail)</v>
      </c>
      <c r="CA181" s="38"/>
      <c r="CB181" t="str">
        <f t="shared" si="9"/>
        <v>VLEP INRS en PPM : 8H = 5 - CT = 10</v>
      </c>
      <c r="CC181" t="str">
        <f t="shared" si="10"/>
        <v>VLEP INRS en mg/m3 : 8H = 18 - CT = 37</v>
      </c>
      <c r="CD181" t="str">
        <f t="shared" si="11"/>
        <v>VLEP QUARKS : 8H = RC 5 ppm - 18 mg/m³ (FR)
RI 5 ppm - 18 mg/m³ (EU) - CT = RC 10 ppm - 37 mg/m³ (FR)
RI 10 ppm - 37 mg/m³ (EU) / VLEP INRS en PPM : 8H = 5 - CT = 10 / VLEP INRS en mg/m3 : 8H = 18 - CT = 37</v>
      </c>
    </row>
    <row r="182" spans="1:82" ht="45" x14ac:dyDescent="0.25">
      <c r="A182" s="3"/>
      <c r="B182" s="3"/>
      <c r="C182" s="3"/>
      <c r="D182" s="3"/>
      <c r="E182" s="3"/>
      <c r="F182" s="4"/>
      <c r="G182" s="4"/>
      <c r="H182" s="4"/>
      <c r="I182" s="35"/>
      <c r="J182" s="5" t="s">
        <v>1738</v>
      </c>
      <c r="K182" s="5" t="s">
        <v>2347</v>
      </c>
      <c r="L182" s="5" t="s">
        <v>88</v>
      </c>
      <c r="M182" s="5" t="s">
        <v>1739</v>
      </c>
      <c r="N182" s="5" t="s">
        <v>1740</v>
      </c>
      <c r="O182" s="5"/>
      <c r="P182" s="5" t="s">
        <v>1741</v>
      </c>
      <c r="Q182" s="5" t="s">
        <v>961</v>
      </c>
      <c r="R182" s="5"/>
      <c r="S182" s="5" t="s">
        <v>1757</v>
      </c>
      <c r="T182" s="5" t="s">
        <v>1649</v>
      </c>
      <c r="U182" s="5"/>
      <c r="V182" s="5" t="s">
        <v>1649</v>
      </c>
      <c r="W182" s="5" t="s">
        <v>654</v>
      </c>
      <c r="X182" s="5"/>
      <c r="Y182" s="5" t="s">
        <v>654</v>
      </c>
      <c r="Z182" s="5"/>
      <c r="AA182" s="5"/>
      <c r="AB182" s="5"/>
      <c r="AC182" s="5" t="s">
        <v>1742</v>
      </c>
      <c r="AD182" s="5"/>
      <c r="AE182" s="6"/>
      <c r="AF182" s="6"/>
      <c r="AG182" s="6"/>
      <c r="AH182" s="6"/>
      <c r="AI182" s="6"/>
      <c r="AJ182" s="6"/>
      <c r="AK182" s="6"/>
      <c r="AL182" s="6"/>
      <c r="AM182" s="6"/>
      <c r="AN182" s="7"/>
      <c r="AO182" s="7"/>
      <c r="AP182" s="7"/>
      <c r="AQ182" s="7"/>
      <c r="AR182" s="7"/>
      <c r="AS182" s="8"/>
      <c r="AT182" s="8"/>
      <c r="AU182" s="8"/>
      <c r="AV182" s="8"/>
      <c r="AW182" s="8"/>
      <c r="AX182" s="8"/>
      <c r="AY182" s="8"/>
      <c r="AZ182" s="8"/>
      <c r="BA182" s="8"/>
      <c r="BB182" s="8"/>
      <c r="BC182" s="8"/>
      <c r="BD182" s="8"/>
      <c r="BE182" s="9" t="s">
        <v>1513</v>
      </c>
      <c r="BF182" s="9" t="s">
        <v>1743</v>
      </c>
      <c r="BG182" s="9" t="s">
        <v>1744</v>
      </c>
      <c r="BH182" s="9" t="s">
        <v>1040</v>
      </c>
      <c r="BI182" s="9"/>
      <c r="BJ182" s="9" t="s">
        <v>969</v>
      </c>
      <c r="BK182" s="9"/>
      <c r="BL182" s="9"/>
      <c r="BM182" s="9"/>
      <c r="BN182" s="9"/>
      <c r="BO182" s="9"/>
      <c r="BP182" s="9"/>
      <c r="BQ182" s="9"/>
      <c r="BR182" s="9"/>
      <c r="BS182" s="91"/>
      <c r="BU182" t="str">
        <f t="shared" si="8"/>
        <v xml:space="preserve">VLEP QUARKS : 8H = RC 1 ppm - 1.8 mg/m³ (FR)
RC 1 ppm - 1.8 mg/m³ (EU) - CT = </v>
      </c>
      <c r="BV182" s="41">
        <f>_xlfn.XLOOKUP($L182,VLEP!$C:$C,VLEP!I:I)</f>
        <v>1</v>
      </c>
      <c r="BW182" s="41">
        <f>_xlfn.XLOOKUP($L182,VLEP!$C:$C,VLEP!J:J)</f>
        <v>1.8</v>
      </c>
      <c r="BX182" s="41">
        <f>_xlfn.XLOOKUP($L182,VLEP!$C:$C,VLEP!K:K)</f>
        <v>0</v>
      </c>
      <c r="BY182" s="41">
        <f>_xlfn.XLOOKUP($L182,VLEP!$C:$C,VLEP!L:L)</f>
        <v>0</v>
      </c>
      <c r="BZ182" s="27" t="str">
        <f>_xlfn.XLOOKUP($L182,VLEP!$C:$C,VLEP!M:M)</f>
        <v>Valeurs limites réglementaires contraignantes (article R. 4412-149 du Code du travail)</v>
      </c>
      <c r="CA182" s="38"/>
      <c r="CB182" t="str">
        <f t="shared" si="9"/>
        <v>VLEP INRS en PPM : 8H = 1 - CT = 0</v>
      </c>
      <c r="CC182" t="str">
        <f t="shared" si="10"/>
        <v>VLEP INRS en mg/m3 : 8H = 1,8 - CT = 0</v>
      </c>
      <c r="CD182" t="str">
        <f t="shared" si="11"/>
        <v>VLEP QUARKS : 8H = RC 1 ppm - 1.8 mg/m³ (FR)
RC 1 ppm - 1.8 mg/m³ (EU) - CT =  / VLEP INRS en PPM : 8H = 1 - CT = 0 / VLEP INRS en mg/m3 : 8H = 1,8 - CT = 0</v>
      </c>
    </row>
    <row r="183" spans="1:82" ht="14.45" customHeight="1" x14ac:dyDescent="0.25">
      <c r="A183" s="3"/>
      <c r="B183" s="3"/>
      <c r="C183" s="86" t="s">
        <v>1002</v>
      </c>
      <c r="D183" s="86"/>
      <c r="E183" s="86"/>
      <c r="F183" s="76" t="s">
        <v>2348</v>
      </c>
      <c r="G183" s="76" t="s">
        <v>141</v>
      </c>
      <c r="H183" s="76" t="s">
        <v>2164</v>
      </c>
      <c r="I183" s="76" t="s">
        <v>361</v>
      </c>
      <c r="J183" s="5" t="s">
        <v>2349</v>
      </c>
      <c r="K183" s="5" t="s">
        <v>2128</v>
      </c>
      <c r="L183" s="5" t="s">
        <v>2350</v>
      </c>
      <c r="M183" s="5" t="s">
        <v>2351</v>
      </c>
      <c r="N183" s="5" t="s">
        <v>2352</v>
      </c>
      <c r="O183" s="5"/>
      <c r="P183" s="5"/>
      <c r="Q183" s="5" t="s">
        <v>985</v>
      </c>
      <c r="R183" s="5"/>
      <c r="S183" s="5"/>
      <c r="T183" s="5"/>
      <c r="U183" s="5"/>
      <c r="V183" s="5"/>
      <c r="W183" s="5"/>
      <c r="X183" s="5"/>
      <c r="Y183" s="5"/>
      <c r="Z183" s="5"/>
      <c r="AA183" s="5"/>
      <c r="AB183" s="5"/>
      <c r="AC183" s="5" t="s">
        <v>2353</v>
      </c>
      <c r="AD183" s="5" t="s">
        <v>2354</v>
      </c>
      <c r="AE183" s="84" t="s">
        <v>151</v>
      </c>
      <c r="AF183" s="84"/>
      <c r="AG183" s="84"/>
      <c r="AH183" s="84"/>
      <c r="AI183" s="84"/>
      <c r="AJ183" s="84"/>
      <c r="AK183" s="84"/>
      <c r="AL183" s="84"/>
      <c r="AM183" s="84"/>
      <c r="AN183" s="82" t="s">
        <v>2355</v>
      </c>
      <c r="AO183" s="82" t="s">
        <v>2356</v>
      </c>
      <c r="AP183" s="82"/>
      <c r="AQ183" s="82" t="s">
        <v>1781</v>
      </c>
      <c r="AR183" s="82"/>
      <c r="AS183" s="78"/>
      <c r="AT183" s="78"/>
      <c r="AU183" s="78"/>
      <c r="AV183" s="78"/>
      <c r="AW183" s="78"/>
      <c r="AX183" s="78"/>
      <c r="AY183" s="78" t="s">
        <v>134</v>
      </c>
      <c r="AZ183" s="78" t="s">
        <v>134</v>
      </c>
      <c r="BA183" s="78"/>
      <c r="BB183" s="78" t="s">
        <v>134</v>
      </c>
      <c r="BC183" s="78" t="s">
        <v>356</v>
      </c>
      <c r="BD183" s="78" t="s">
        <v>986</v>
      </c>
      <c r="BE183" s="9" t="s">
        <v>1037</v>
      </c>
      <c r="BF183" s="9" t="s">
        <v>2357</v>
      </c>
      <c r="BG183" s="9" t="s">
        <v>2358</v>
      </c>
      <c r="BH183" s="9"/>
      <c r="BI183" s="9"/>
      <c r="BJ183" s="9"/>
      <c r="BK183" s="9"/>
      <c r="BL183" s="9"/>
      <c r="BM183" s="9"/>
      <c r="BN183" s="80"/>
      <c r="BO183" s="80"/>
      <c r="BP183" s="80"/>
      <c r="BQ183" s="80"/>
      <c r="BR183" s="80"/>
      <c r="BS183" s="90"/>
      <c r="BU183" t="str">
        <f t="shared" si="8"/>
        <v>VLEP QUARKS : 8H = RC 100 ppm - 555 mg/m³ (FR)
RI 100 ppm - 555 mg/m³ (EU) - CT = RC 200 ppm - 1110 mg/m³ (FR)
RI 200 ppm - 1110 mg/m³ (EU)</v>
      </c>
      <c r="BV183" s="41">
        <f>_xlfn.XLOOKUP($L183,VLEP!$C:$C,VLEP!I:I)</f>
        <v>100</v>
      </c>
      <c r="BW183" s="41">
        <f>_xlfn.XLOOKUP($L183,VLEP!$C:$C,VLEP!J:J)</f>
        <v>555</v>
      </c>
      <c r="BX183" s="41">
        <f>_xlfn.XLOOKUP($L183,VLEP!$C:$C,VLEP!K:K)</f>
        <v>200</v>
      </c>
      <c r="BY183" s="41">
        <f>_xlfn.XLOOKUP($L183,VLEP!$C:$C,VLEP!L:L)</f>
        <v>1110</v>
      </c>
      <c r="BZ183" s="27" t="str">
        <f>_xlfn.XLOOKUP($L183,VLEP!$C:$C,VLEP!M:M)</f>
        <v>Valeurs limites réglementaires contraignantes (article R. 4412-149 du Code du travail)</v>
      </c>
      <c r="CA183" s="38"/>
      <c r="CB183" t="str">
        <f t="shared" si="9"/>
        <v>VLEP INRS en PPM : 8H = 100 - CT = 200</v>
      </c>
      <c r="CC183" t="str">
        <f t="shared" si="10"/>
        <v>VLEP INRS en mg/m3 : 8H = 555 - CT = 1110</v>
      </c>
      <c r="CD183" t="str">
        <f t="shared" si="11"/>
        <v>VLEP QUARKS : 8H = RC 100 ppm - 555 mg/m³ (FR)
RI 100 ppm - 555 mg/m³ (EU) - CT = RC 200 ppm - 1110 mg/m³ (FR)
RI 200 ppm - 1110 mg/m³ (EU) / VLEP INRS en PPM : 8H = 100 - CT = 200 / VLEP INRS en mg/m3 : 8H = 555 - CT = 1110</v>
      </c>
    </row>
    <row r="184" spans="1:82" ht="30" x14ac:dyDescent="0.25">
      <c r="A184" s="3"/>
      <c r="B184" s="3"/>
      <c r="C184" s="96"/>
      <c r="D184" s="96"/>
      <c r="E184" s="96"/>
      <c r="F184" s="88"/>
      <c r="G184" s="88"/>
      <c r="H184" s="88"/>
      <c r="I184" s="88"/>
      <c r="J184" s="5" t="s">
        <v>2359</v>
      </c>
      <c r="K184" s="5" t="s">
        <v>1245</v>
      </c>
      <c r="L184" s="5" t="s">
        <v>2360</v>
      </c>
      <c r="M184" s="5" t="s">
        <v>2361</v>
      </c>
      <c r="N184" s="5" t="s">
        <v>2362</v>
      </c>
      <c r="O184" s="5"/>
      <c r="P184" s="5" t="s">
        <v>1151</v>
      </c>
      <c r="Q184" s="5" t="s">
        <v>1031</v>
      </c>
      <c r="R184" s="5"/>
      <c r="S184" s="5" t="s">
        <v>492</v>
      </c>
      <c r="T184" s="5"/>
      <c r="U184" s="5"/>
      <c r="V184" s="5"/>
      <c r="W184" s="5"/>
      <c r="X184" s="5"/>
      <c r="Y184" s="5"/>
      <c r="Z184" s="5"/>
      <c r="AA184" s="5"/>
      <c r="AB184" s="5"/>
      <c r="AC184" s="5" t="s">
        <v>2363</v>
      </c>
      <c r="AD184" s="5" t="s">
        <v>2364</v>
      </c>
      <c r="AE184" s="97"/>
      <c r="AF184" s="97"/>
      <c r="AG184" s="97"/>
      <c r="AH184" s="97"/>
      <c r="AI184" s="97"/>
      <c r="AJ184" s="97"/>
      <c r="AK184" s="97"/>
      <c r="AL184" s="97"/>
      <c r="AM184" s="97"/>
      <c r="AN184" s="95"/>
      <c r="AO184" s="95"/>
      <c r="AP184" s="95"/>
      <c r="AQ184" s="95"/>
      <c r="AR184" s="95"/>
      <c r="AS184" s="94"/>
      <c r="AT184" s="94"/>
      <c r="AU184" s="94"/>
      <c r="AV184" s="94"/>
      <c r="AW184" s="94"/>
      <c r="AX184" s="94"/>
      <c r="AY184" s="94"/>
      <c r="AZ184" s="94"/>
      <c r="BA184" s="94"/>
      <c r="BB184" s="94"/>
      <c r="BC184" s="94"/>
      <c r="BD184" s="94"/>
      <c r="BE184" s="9"/>
      <c r="BF184" s="9"/>
      <c r="BG184" s="9"/>
      <c r="BH184" s="9"/>
      <c r="BI184" s="9"/>
      <c r="BJ184" s="9"/>
      <c r="BK184" s="9"/>
      <c r="BL184" s="9"/>
      <c r="BM184" s="9"/>
      <c r="BN184" s="93"/>
      <c r="BO184" s="93"/>
      <c r="BP184" s="93"/>
      <c r="BQ184" s="93"/>
      <c r="BR184" s="93"/>
      <c r="BS184" s="10"/>
      <c r="BU184" t="str">
        <f t="shared" si="8"/>
        <v>VLEP QUARKS : 8H = RC 8 mg/m³ - 2 ppm (FR)
RI 2 ppm - 8 mg/m³ (EU) - CT = RC 5 ppm - 20 mg/m³ (FR)
RI 5 ppm - 20 mg/m³ (EU)</v>
      </c>
      <c r="BV184" s="41">
        <f>_xlfn.XLOOKUP($L184,VLEP!$C:$C,VLEP!I:I)</f>
        <v>2</v>
      </c>
      <c r="BW184" s="41">
        <f>_xlfn.XLOOKUP($L184,VLEP!$C:$C,VLEP!J:J)</f>
        <v>8</v>
      </c>
      <c r="BX184" s="41">
        <f>_xlfn.XLOOKUP($L184,VLEP!$C:$C,VLEP!K:K)</f>
        <v>5</v>
      </c>
      <c r="BY184" s="41">
        <f>_xlfn.XLOOKUP($L184,VLEP!$C:$C,VLEP!L:L)</f>
        <v>20</v>
      </c>
      <c r="BZ184" s="27" t="str">
        <f>_xlfn.XLOOKUP($L184,VLEP!$C:$C,VLEP!M:M)</f>
        <v>Valeurs limites réglementaires contraignantes (article R. 4412-149 du Code du travail)</v>
      </c>
      <c r="CA184" s="38"/>
      <c r="CB184" t="str">
        <f t="shared" si="9"/>
        <v>VLEP INRS en PPM : 8H = 2 - CT = 5</v>
      </c>
      <c r="CC184" t="str">
        <f t="shared" si="10"/>
        <v>VLEP INRS en mg/m3 : 8H = 8 - CT = 20</v>
      </c>
      <c r="CD184" t="str">
        <f t="shared" si="11"/>
        <v>VLEP QUARKS : 8H = RC 8 mg/m³ - 2 ppm (FR)
RI 2 ppm - 8 mg/m³ (EU) - CT = RC 5 ppm - 20 mg/m³ (FR)
RI 5 ppm - 20 mg/m³ (EU) / VLEP INRS en PPM : 8H = 2 - CT = 5 / VLEP INRS en mg/m3 : 8H = 8 - CT = 20</v>
      </c>
    </row>
    <row r="185" spans="1:82" ht="30" x14ac:dyDescent="0.25">
      <c r="A185" s="3"/>
      <c r="B185" s="3"/>
      <c r="C185" s="96"/>
      <c r="D185" s="96"/>
      <c r="E185" s="96"/>
      <c r="F185" s="88"/>
      <c r="G185" s="88"/>
      <c r="H185" s="88"/>
      <c r="I185" s="88"/>
      <c r="J185" s="5" t="s">
        <v>1637</v>
      </c>
      <c r="K185" s="5" t="s">
        <v>2128</v>
      </c>
      <c r="L185" s="5" t="s">
        <v>8</v>
      </c>
      <c r="M185" s="5" t="s">
        <v>1638</v>
      </c>
      <c r="N185" s="5" t="s">
        <v>1639</v>
      </c>
      <c r="O185" s="5"/>
      <c r="P185" s="5" t="s">
        <v>1160</v>
      </c>
      <c r="Q185" s="5" t="s">
        <v>1031</v>
      </c>
      <c r="R185" s="5"/>
      <c r="S185" s="5" t="s">
        <v>351</v>
      </c>
      <c r="T185" s="5" t="s">
        <v>977</v>
      </c>
      <c r="U185" s="5"/>
      <c r="V185" s="5" t="s">
        <v>977</v>
      </c>
      <c r="W185" s="5"/>
      <c r="X185" s="5"/>
      <c r="Y185" s="5"/>
      <c r="Z185" s="5"/>
      <c r="AA185" s="5"/>
      <c r="AB185" s="5"/>
      <c r="AC185" s="5" t="s">
        <v>1640</v>
      </c>
      <c r="AD185" s="5"/>
      <c r="AE185" s="97"/>
      <c r="AF185" s="97"/>
      <c r="AG185" s="97"/>
      <c r="AH185" s="97"/>
      <c r="AI185" s="97"/>
      <c r="AJ185" s="97"/>
      <c r="AK185" s="97"/>
      <c r="AL185" s="97"/>
      <c r="AM185" s="97"/>
      <c r="AN185" s="95"/>
      <c r="AO185" s="95"/>
      <c r="AP185" s="95"/>
      <c r="AQ185" s="95"/>
      <c r="AR185" s="95"/>
      <c r="AS185" s="94"/>
      <c r="AT185" s="94"/>
      <c r="AU185" s="94"/>
      <c r="AV185" s="94"/>
      <c r="AW185" s="94"/>
      <c r="AX185" s="94"/>
      <c r="AY185" s="94"/>
      <c r="AZ185" s="94"/>
      <c r="BA185" s="94"/>
      <c r="BB185" s="94"/>
      <c r="BC185" s="94"/>
      <c r="BD185" s="94"/>
      <c r="BE185" s="9" t="s">
        <v>1641</v>
      </c>
      <c r="BF185" s="9"/>
      <c r="BG185" s="9" t="s">
        <v>1642</v>
      </c>
      <c r="BH185" s="9" t="s">
        <v>1040</v>
      </c>
      <c r="BI185" s="9"/>
      <c r="BJ185" s="9"/>
      <c r="BK185" s="9"/>
      <c r="BL185" s="9"/>
      <c r="BM185" s="9"/>
      <c r="BN185" s="93"/>
      <c r="BO185" s="93"/>
      <c r="BP185" s="93"/>
      <c r="BQ185" s="93"/>
      <c r="BR185" s="93"/>
      <c r="BS185" s="91"/>
      <c r="BU185" t="str">
        <f t="shared" si="8"/>
        <v xml:space="preserve">VLEP QUARKS : 8H = I 8.2 mg/m³ - 2 ppm (FR)
RC 2 ppm - 8.2 mg/m³ (EU) - CT = </v>
      </c>
      <c r="BV185" s="41">
        <f>_xlfn.XLOOKUP($L185,VLEP!$C:$C,VLEP!I:I)</f>
        <v>2</v>
      </c>
      <c r="BW185" s="41">
        <f>_xlfn.XLOOKUP($L185,VLEP!$C:$C,VLEP!J:J)</f>
        <v>8.1999999999999993</v>
      </c>
      <c r="BX185" s="41">
        <f>_xlfn.XLOOKUP($L185,VLEP!$C:$C,VLEP!K:K)</f>
        <v>0</v>
      </c>
      <c r="BY185" s="41">
        <f>_xlfn.XLOOKUP($L185,VLEP!$C:$C,VLEP!L:L)</f>
        <v>0</v>
      </c>
      <c r="BZ185" s="27" t="str">
        <f>_xlfn.XLOOKUP($L185,VLEP!$C:$C,VLEP!M:M)</f>
        <v>Valeurs limites réglementaires contraignantes (article R. 4412-149 du Code du travail)</v>
      </c>
      <c r="CA185" s="38"/>
      <c r="CB185" t="str">
        <f t="shared" si="9"/>
        <v>VLEP INRS en PPM : 8H = 2 - CT = 0</v>
      </c>
      <c r="CC185" t="str">
        <f t="shared" si="10"/>
        <v>VLEP INRS en mg/m3 : 8H = 8,2 - CT = 0</v>
      </c>
      <c r="CD185" t="str">
        <f t="shared" si="11"/>
        <v>VLEP QUARKS : 8H = I 8.2 mg/m³ - 2 ppm (FR)
RC 2 ppm - 8.2 mg/m³ (EU) - CT =  / VLEP INRS en PPM : 8H = 2 - CT = 0 / VLEP INRS en mg/m3 : 8H = 8,2 - CT = 0</v>
      </c>
    </row>
    <row r="186" spans="1:82" ht="30" x14ac:dyDescent="0.25">
      <c r="A186" s="3"/>
      <c r="B186" s="3"/>
      <c r="C186" s="96"/>
      <c r="D186" s="96"/>
      <c r="E186" s="96"/>
      <c r="F186" s="88"/>
      <c r="G186" s="88"/>
      <c r="H186" s="88"/>
      <c r="I186" s="88"/>
      <c r="J186" s="5" t="s">
        <v>1353</v>
      </c>
      <c r="K186" s="5" t="s">
        <v>1952</v>
      </c>
      <c r="L186" s="5" t="s">
        <v>65</v>
      </c>
      <c r="M186" s="5" t="s">
        <v>1354</v>
      </c>
      <c r="N186" s="5" t="s">
        <v>1355</v>
      </c>
      <c r="O186" s="5"/>
      <c r="P186" s="5" t="s">
        <v>1151</v>
      </c>
      <c r="Q186" s="5" t="s">
        <v>1031</v>
      </c>
      <c r="R186" s="5" t="s">
        <v>973</v>
      </c>
      <c r="S186" s="5" t="s">
        <v>492</v>
      </c>
      <c r="T186" s="5"/>
      <c r="U186" s="5"/>
      <c r="V186" s="5"/>
      <c r="W186" s="5" t="s">
        <v>654</v>
      </c>
      <c r="X186" s="5"/>
      <c r="Y186" s="5" t="s">
        <v>654</v>
      </c>
      <c r="Z186" s="5"/>
      <c r="AA186" s="5"/>
      <c r="AB186" s="5"/>
      <c r="AC186" s="5" t="s">
        <v>1356</v>
      </c>
      <c r="AD186" s="5" t="s">
        <v>1357</v>
      </c>
      <c r="AE186" s="97"/>
      <c r="AF186" s="97"/>
      <c r="AG186" s="97"/>
      <c r="AH186" s="97"/>
      <c r="AI186" s="97"/>
      <c r="AJ186" s="97"/>
      <c r="AK186" s="97"/>
      <c r="AL186" s="97"/>
      <c r="AM186" s="97"/>
      <c r="AN186" s="95"/>
      <c r="AO186" s="95"/>
      <c r="AP186" s="95"/>
      <c r="AQ186" s="95"/>
      <c r="AR186" s="95"/>
      <c r="AS186" s="94"/>
      <c r="AT186" s="94"/>
      <c r="AU186" s="94"/>
      <c r="AV186" s="94"/>
      <c r="AW186" s="94"/>
      <c r="AX186" s="94"/>
      <c r="AY186" s="94"/>
      <c r="AZ186" s="94"/>
      <c r="BA186" s="94"/>
      <c r="BB186" s="94"/>
      <c r="BC186" s="94"/>
      <c r="BD186" s="94"/>
      <c r="BE186" s="9" t="s">
        <v>1358</v>
      </c>
      <c r="BF186" s="9" t="s">
        <v>1359</v>
      </c>
      <c r="BG186" s="9" t="s">
        <v>1360</v>
      </c>
      <c r="BH186" s="9" t="s">
        <v>1040</v>
      </c>
      <c r="BI186" s="9"/>
      <c r="BJ186" s="9"/>
      <c r="BK186" s="9" t="s">
        <v>969</v>
      </c>
      <c r="BL186" s="9"/>
      <c r="BM186" s="9"/>
      <c r="BN186" s="93"/>
      <c r="BO186" s="93"/>
      <c r="BP186" s="93"/>
      <c r="BQ186" s="93"/>
      <c r="BR186" s="93"/>
      <c r="BS186" s="90"/>
      <c r="BU186" t="str">
        <f t="shared" si="8"/>
        <v>VLEP QUARKS : 8H = RC 6.4 mg/m³ - 1 ppm (FR)
RI 1 ppm - 6.4 mg/m³ (EU) - CT = RC 32 mg/m³ - 5 ppm (FR)
RI 5 ppm - 32 mg/m³ (EU)</v>
      </c>
      <c r="BV186" s="41">
        <f>_xlfn.XLOOKUP($L186,VLEP!$C:$C,VLEP!I:I)</f>
        <v>1</v>
      </c>
      <c r="BW186" s="41">
        <f>_xlfn.XLOOKUP($L186,VLEP!$C:$C,VLEP!J:J)</f>
        <v>6.4</v>
      </c>
      <c r="BX186" s="41">
        <f>_xlfn.XLOOKUP($L186,VLEP!$C:$C,VLEP!K:K)</f>
        <v>5</v>
      </c>
      <c r="BY186" s="41">
        <f>_xlfn.XLOOKUP($L186,VLEP!$C:$C,VLEP!L:L)</f>
        <v>32</v>
      </c>
      <c r="BZ186" s="27" t="str">
        <f>_xlfn.XLOOKUP($L186,VLEP!$C:$C,VLEP!M:M)</f>
        <v>Valeurs limites réglementaires contraignantes (article R. 4412-149 du Code du travail)</v>
      </c>
      <c r="CA186" s="38"/>
      <c r="CB186" t="str">
        <f t="shared" si="9"/>
        <v>VLEP INRS en PPM : 8H = 1 - CT = 5</v>
      </c>
      <c r="CC186" t="str">
        <f t="shared" si="10"/>
        <v>VLEP INRS en mg/m3 : 8H = 6,4 - CT = 32</v>
      </c>
      <c r="CD186" t="str">
        <f t="shared" si="11"/>
        <v>VLEP QUARKS : 8H = RC 6.4 mg/m³ - 1 ppm (FR)
RI 1 ppm - 6.4 mg/m³ (EU) - CT = RC 32 mg/m³ - 5 ppm (FR)
RI 5 ppm - 32 mg/m³ (EU) / VLEP INRS en PPM : 8H = 1 - CT = 5 / VLEP INRS en mg/m3 : 8H = 6,4 - CT = 32</v>
      </c>
    </row>
    <row r="187" spans="1:82" ht="14.45" customHeight="1" x14ac:dyDescent="0.25">
      <c r="A187" s="3"/>
      <c r="B187" s="3"/>
      <c r="C187" s="87"/>
      <c r="D187" s="87"/>
      <c r="E187" s="87"/>
      <c r="F187" s="77"/>
      <c r="G187" s="77"/>
      <c r="H187" s="77"/>
      <c r="I187" s="77"/>
      <c r="J187" s="5" t="s">
        <v>820</v>
      </c>
      <c r="K187" s="5" t="s">
        <v>2365</v>
      </c>
      <c r="L187" s="5" t="s">
        <v>82</v>
      </c>
      <c r="M187" s="5" t="s">
        <v>1676</v>
      </c>
      <c r="N187" s="5" t="s">
        <v>1677</v>
      </c>
      <c r="O187" s="5"/>
      <c r="P187" s="5" t="s">
        <v>1678</v>
      </c>
      <c r="Q187" s="5" t="s">
        <v>961</v>
      </c>
      <c r="R187" s="5"/>
      <c r="S187" s="5" t="s">
        <v>1480</v>
      </c>
      <c r="T187" s="5"/>
      <c r="U187" s="5"/>
      <c r="V187" s="5"/>
      <c r="W187" s="5" t="s">
        <v>654</v>
      </c>
      <c r="X187" s="5"/>
      <c r="Y187" s="5" t="s">
        <v>654</v>
      </c>
      <c r="Z187" s="5"/>
      <c r="AA187" s="5"/>
      <c r="AB187" s="5"/>
      <c r="AC187" s="5" t="s">
        <v>1679</v>
      </c>
      <c r="AD187" s="5"/>
      <c r="AE187" s="85"/>
      <c r="AF187" s="85"/>
      <c r="AG187" s="85"/>
      <c r="AH187" s="85"/>
      <c r="AI187" s="85"/>
      <c r="AJ187" s="85"/>
      <c r="AK187" s="85"/>
      <c r="AL187" s="85"/>
      <c r="AM187" s="85"/>
      <c r="AN187" s="83"/>
      <c r="AO187" s="83"/>
      <c r="AP187" s="83"/>
      <c r="AQ187" s="83"/>
      <c r="AR187" s="83"/>
      <c r="AS187" s="79"/>
      <c r="AT187" s="79"/>
      <c r="AU187" s="79"/>
      <c r="AV187" s="79"/>
      <c r="AW187" s="79"/>
      <c r="AX187" s="79"/>
      <c r="AY187" s="79"/>
      <c r="AZ187" s="79"/>
      <c r="BA187" s="79"/>
      <c r="BB187" s="79"/>
      <c r="BC187" s="79"/>
      <c r="BD187" s="79"/>
      <c r="BE187" s="9" t="s">
        <v>1680</v>
      </c>
      <c r="BF187" s="9" t="s">
        <v>1681</v>
      </c>
      <c r="BG187" s="9" t="s">
        <v>1682</v>
      </c>
      <c r="BH187" s="9" t="s">
        <v>1040</v>
      </c>
      <c r="BI187" s="9"/>
      <c r="BJ187" s="9" t="s">
        <v>969</v>
      </c>
      <c r="BK187" s="9"/>
      <c r="BL187" s="9"/>
      <c r="BM187" s="9"/>
      <c r="BN187" s="81"/>
      <c r="BO187" s="81"/>
      <c r="BP187" s="81"/>
      <c r="BQ187" s="81"/>
      <c r="BR187" s="81"/>
      <c r="BS187" s="91"/>
      <c r="BU187" t="str">
        <f t="shared" si="8"/>
        <v xml:space="preserve">VLEP QUARKS : 8H = RC 0.2 ppm - 0.66 mg/m³ (FR)
RC 0.2 ppm - 0.66 mg/m³ (EU) - CT = </v>
      </c>
      <c r="BV187" s="41" t="str">
        <f>_xlfn.XLOOKUP($L187,VLEP!$C:$C,VLEP!I:I)</f>
        <v>0,5</v>
      </c>
      <c r="BW187" s="41" t="str">
        <f>_xlfn.XLOOKUP($L187,VLEP!$C:$C,VLEP!J:J)</f>
        <v>1,65</v>
      </c>
      <c r="BX187" s="41">
        <f>_xlfn.XLOOKUP($L187,VLEP!$C:$C,VLEP!K:K)</f>
        <v>0</v>
      </c>
      <c r="BY187" s="41">
        <f>_xlfn.XLOOKUP($L187,VLEP!$C:$C,VLEP!L:L)</f>
        <v>0</v>
      </c>
      <c r="BZ187" s="27" t="str">
        <f>_xlfn.XLOOKUP($L187,VLEP!$C:$C,VLEP!M:M)</f>
        <v>Valeurs limites réglementaires contraignantes (article R. 4412-149 du Code du travail)</v>
      </c>
      <c r="CA187" s="38"/>
      <c r="CB187" t="str">
        <f t="shared" si="9"/>
        <v>VLEP INRS en PPM : 8H = 0,5 - CT = 0</v>
      </c>
      <c r="CC187" t="str">
        <f t="shared" si="10"/>
        <v>VLEP INRS en mg/m3 : 8H = 1,65 - CT = 0</v>
      </c>
      <c r="CD187" t="str">
        <f t="shared" si="11"/>
        <v>VLEP QUARKS : 8H = RC 0.2 ppm - 0.66 mg/m³ (FR)
RC 0.2 ppm - 0.66 mg/m³ (EU) - CT =  / VLEP INRS en PPM : 8H = 0,5 - CT = 0 / VLEP INRS en mg/m3 : 8H = 1,65 - CT = 0</v>
      </c>
    </row>
    <row r="188" spans="1:82" ht="29.1" customHeight="1" x14ac:dyDescent="0.25">
      <c r="A188" s="3"/>
      <c r="B188" s="3"/>
      <c r="C188" s="86" t="s">
        <v>1002</v>
      </c>
      <c r="D188" s="86"/>
      <c r="E188" s="86"/>
      <c r="F188" s="76" t="s">
        <v>2366</v>
      </c>
      <c r="G188" s="76" t="s">
        <v>407</v>
      </c>
      <c r="H188" s="76" t="s">
        <v>2163</v>
      </c>
      <c r="I188" s="76" t="s">
        <v>2416</v>
      </c>
      <c r="J188" s="5" t="s">
        <v>1683</v>
      </c>
      <c r="K188" s="5" t="s">
        <v>2367</v>
      </c>
      <c r="L188" s="5" t="s">
        <v>59</v>
      </c>
      <c r="M188" s="5" t="s">
        <v>1684</v>
      </c>
      <c r="N188" s="5" t="s">
        <v>1685</v>
      </c>
      <c r="O188" s="5"/>
      <c r="P188" s="5"/>
      <c r="Q188" s="5"/>
      <c r="R188" s="5"/>
      <c r="S188" s="5"/>
      <c r="T188" s="5" t="s">
        <v>1007</v>
      </c>
      <c r="U188" s="5"/>
      <c r="V188" s="5" t="s">
        <v>1007</v>
      </c>
      <c r="W188" s="5"/>
      <c r="X188" s="5"/>
      <c r="Y188" s="5"/>
      <c r="Z188" s="5"/>
      <c r="AA188" s="5"/>
      <c r="AB188" s="5"/>
      <c r="AC188" s="5" t="s">
        <v>1686</v>
      </c>
      <c r="AD188" s="5" t="s">
        <v>1687</v>
      </c>
      <c r="AE188" s="84" t="s">
        <v>151</v>
      </c>
      <c r="AF188" s="84"/>
      <c r="AG188" s="84"/>
      <c r="AH188" s="84"/>
      <c r="AI188" s="84"/>
      <c r="AJ188" s="84"/>
      <c r="AK188" s="84"/>
      <c r="AL188" s="84"/>
      <c r="AM188" s="84"/>
      <c r="AN188" s="82" t="s">
        <v>2368</v>
      </c>
      <c r="AO188" s="82" t="s">
        <v>2272</v>
      </c>
      <c r="AP188" s="82"/>
      <c r="AQ188" s="82"/>
      <c r="AR188" s="82"/>
      <c r="AS188" s="78"/>
      <c r="AT188" s="78" t="s">
        <v>134</v>
      </c>
      <c r="AU188" s="78"/>
      <c r="AV188" s="78"/>
      <c r="AW188" s="78"/>
      <c r="AX188" s="78"/>
      <c r="AY188" s="78" t="s">
        <v>134</v>
      </c>
      <c r="AZ188" s="78"/>
      <c r="BA188" s="78"/>
      <c r="BB188" s="78"/>
      <c r="BC188" s="78" t="s">
        <v>169</v>
      </c>
      <c r="BD188" s="78" t="s">
        <v>1010</v>
      </c>
      <c r="BE188" s="9" t="s">
        <v>1011</v>
      </c>
      <c r="BF188" s="9" t="s">
        <v>1688</v>
      </c>
      <c r="BG188" s="9" t="s">
        <v>1689</v>
      </c>
      <c r="BH188" s="9"/>
      <c r="BI188" s="9"/>
      <c r="BJ188" s="9"/>
      <c r="BK188" s="9"/>
      <c r="BL188" s="9" t="s">
        <v>1690</v>
      </c>
      <c r="BM188" s="9"/>
      <c r="BN188" s="80"/>
      <c r="BO188" s="80"/>
      <c r="BP188" s="80"/>
      <c r="BQ188" s="80"/>
      <c r="BR188" s="80"/>
      <c r="BS188" s="90"/>
      <c r="BU188" t="str">
        <f t="shared" si="8"/>
        <v>VLEP QUARKS : 8H = RC 200 ppm - 734 mg/m³ (FR)
I 200 ppm - 734 mg/m³ (EU) - CT = RC 400 ppm - 1468 mg/m³ (FR)
I 400 ppm - 1468 mg/m³ (EU)</v>
      </c>
      <c r="BV188" s="41">
        <f>_xlfn.XLOOKUP($L188,VLEP!$C:$C,VLEP!I:I)</f>
        <v>200</v>
      </c>
      <c r="BW188" s="41">
        <f>_xlfn.XLOOKUP($L188,VLEP!$C:$C,VLEP!J:J)</f>
        <v>734</v>
      </c>
      <c r="BX188" s="41">
        <f>_xlfn.XLOOKUP($L188,VLEP!$C:$C,VLEP!K:K)</f>
        <v>400</v>
      </c>
      <c r="BY188" s="41">
        <f>_xlfn.XLOOKUP($L188,VLEP!$C:$C,VLEP!L:L)</f>
        <v>1468</v>
      </c>
      <c r="BZ188" s="27" t="str">
        <f>_xlfn.XLOOKUP($L188,VLEP!$C:$C,VLEP!M:M)</f>
        <v>Valeurs limites réglementaires contraignantes (article R. 4412-149 du Code du travail)</v>
      </c>
      <c r="CA188" s="38"/>
      <c r="CB188" t="str">
        <f t="shared" si="9"/>
        <v>VLEP INRS en PPM : 8H = 200 - CT = 400</v>
      </c>
      <c r="CC188" t="str">
        <f t="shared" si="10"/>
        <v>VLEP INRS en mg/m3 : 8H = 734 - CT = 1468</v>
      </c>
      <c r="CD188" t="str">
        <f t="shared" si="11"/>
        <v>VLEP QUARKS : 8H = RC 200 ppm - 734 mg/m³ (FR)
I 200 ppm - 734 mg/m³ (EU) - CT = RC 400 ppm - 1468 mg/m³ (FR)
I 400 ppm - 1468 mg/m³ (EU) / VLEP INRS en PPM : 8H = 200 - CT = 400 / VLEP INRS en mg/m3 : 8H = 734 - CT = 1468</v>
      </c>
    </row>
    <row r="189" spans="1:82" ht="30" x14ac:dyDescent="0.25">
      <c r="A189" s="3"/>
      <c r="B189" s="3"/>
      <c r="C189" s="96"/>
      <c r="D189" s="96"/>
      <c r="E189" s="96"/>
      <c r="F189" s="88"/>
      <c r="G189" s="88"/>
      <c r="H189" s="88"/>
      <c r="I189" s="88"/>
      <c r="J189" s="5" t="s">
        <v>1412</v>
      </c>
      <c r="K189" s="5" t="s">
        <v>2369</v>
      </c>
      <c r="L189" s="5" t="s">
        <v>125</v>
      </c>
      <c r="M189" s="5" t="s">
        <v>1413</v>
      </c>
      <c r="N189" s="5" t="s">
        <v>1414</v>
      </c>
      <c r="O189" s="5"/>
      <c r="P189" s="5" t="s">
        <v>1339</v>
      </c>
      <c r="Q189" s="5" t="s">
        <v>961</v>
      </c>
      <c r="R189" s="5" t="s">
        <v>971</v>
      </c>
      <c r="S189" s="5" t="s">
        <v>351</v>
      </c>
      <c r="T189" s="5"/>
      <c r="U189" s="5"/>
      <c r="V189" s="5"/>
      <c r="W189" s="5"/>
      <c r="X189" s="5"/>
      <c r="Y189" s="5"/>
      <c r="Z189" s="5"/>
      <c r="AA189" s="5"/>
      <c r="AB189" s="5"/>
      <c r="AC189" s="5" t="s">
        <v>1415</v>
      </c>
      <c r="AD189" s="5"/>
      <c r="AE189" s="97"/>
      <c r="AF189" s="97"/>
      <c r="AG189" s="97"/>
      <c r="AH189" s="97"/>
      <c r="AI189" s="97"/>
      <c r="AJ189" s="97"/>
      <c r="AK189" s="97"/>
      <c r="AL189" s="97"/>
      <c r="AM189" s="97"/>
      <c r="AN189" s="95"/>
      <c r="AO189" s="95"/>
      <c r="AP189" s="95"/>
      <c r="AQ189" s="95"/>
      <c r="AR189" s="95"/>
      <c r="AS189" s="94"/>
      <c r="AT189" s="94"/>
      <c r="AU189" s="94"/>
      <c r="AV189" s="94"/>
      <c r="AW189" s="94"/>
      <c r="AX189" s="94"/>
      <c r="AY189" s="94"/>
      <c r="AZ189" s="94"/>
      <c r="BA189" s="94"/>
      <c r="BB189" s="94"/>
      <c r="BC189" s="94"/>
      <c r="BD189" s="94"/>
      <c r="BE189" s="9" t="s">
        <v>1290</v>
      </c>
      <c r="BF189" s="9"/>
      <c r="BG189" s="9"/>
      <c r="BH189" s="9"/>
      <c r="BI189" s="9"/>
      <c r="BJ189" s="9"/>
      <c r="BK189" s="9" t="s">
        <v>969</v>
      </c>
      <c r="BL189" s="9"/>
      <c r="BM189" s="9"/>
      <c r="BN189" s="93"/>
      <c r="BO189" s="93"/>
      <c r="BP189" s="93"/>
      <c r="BQ189" s="93"/>
      <c r="BR189" s="93"/>
      <c r="BS189" s="10"/>
      <c r="BU189" t="str">
        <f t="shared" si="8"/>
        <v xml:space="preserve">VLEP QUARKS : 8H = I 0.001 ppm - 0.007 mg/m³ (FR) - CT = </v>
      </c>
      <c r="BV189" s="41">
        <f>_xlfn.XLOOKUP($L189,VLEP!$C:$C,VLEP!I:I)</f>
        <v>1E-3</v>
      </c>
      <c r="BW189" s="41">
        <f>_xlfn.XLOOKUP($L189,VLEP!$C:$C,VLEP!J:J)</f>
        <v>7.0000000000000001E-3</v>
      </c>
      <c r="BX189" s="41">
        <f>_xlfn.XLOOKUP($L189,VLEP!$C:$C,VLEP!K:K)</f>
        <v>0</v>
      </c>
      <c r="BY189" s="41">
        <f>_xlfn.XLOOKUP($L189,VLEP!$C:$C,VLEP!L:L)</f>
        <v>0</v>
      </c>
      <c r="BZ189" s="27">
        <f>_xlfn.XLOOKUP($L189,VLEP!$C:$C,VLEP!M:M)</f>
        <v>0</v>
      </c>
      <c r="CA189" s="38"/>
      <c r="CB189" t="str">
        <f t="shared" si="9"/>
        <v>VLEP INRS en PPM : 8H = 0,001 - CT = 0</v>
      </c>
      <c r="CC189" t="str">
        <f t="shared" si="10"/>
        <v>VLEP INRS en mg/m3 : 8H = 0,007 - CT = 0</v>
      </c>
      <c r="CD189" t="str">
        <f t="shared" si="11"/>
        <v>VLEP QUARKS : 8H = I 0.001 ppm - 0.007 mg/m³ (FR) - CT =  / VLEP INRS en PPM : 8H = 0,001 - CT = 0 / VLEP INRS en mg/m3 : 8H = 0,007 - CT = 0</v>
      </c>
    </row>
    <row r="190" spans="1:82" ht="30" x14ac:dyDescent="0.25">
      <c r="A190" s="3"/>
      <c r="B190" s="3"/>
      <c r="C190" s="96"/>
      <c r="D190" s="96"/>
      <c r="E190" s="96"/>
      <c r="F190" s="88"/>
      <c r="G190" s="88"/>
      <c r="H190" s="88"/>
      <c r="I190" s="88"/>
      <c r="J190" s="5" t="s">
        <v>1348</v>
      </c>
      <c r="K190" s="5" t="s">
        <v>2369</v>
      </c>
      <c r="L190" s="5" t="s">
        <v>126</v>
      </c>
      <c r="M190" s="5" t="s">
        <v>1349</v>
      </c>
      <c r="N190" s="5" t="s">
        <v>1350</v>
      </c>
      <c r="O190" s="5"/>
      <c r="P190" s="5" t="s">
        <v>1339</v>
      </c>
      <c r="Q190" s="5" t="s">
        <v>961</v>
      </c>
      <c r="R190" s="5"/>
      <c r="S190" s="5" t="s">
        <v>351</v>
      </c>
      <c r="T190" s="5"/>
      <c r="U190" s="5"/>
      <c r="V190" s="5"/>
      <c r="W190" s="5"/>
      <c r="X190" s="5"/>
      <c r="Y190" s="5"/>
      <c r="Z190" s="5"/>
      <c r="AA190" s="5"/>
      <c r="AB190" s="5"/>
      <c r="AC190" s="5" t="s">
        <v>1351</v>
      </c>
      <c r="AD190" s="5"/>
      <c r="AE190" s="97"/>
      <c r="AF190" s="97"/>
      <c r="AG190" s="97"/>
      <c r="AH190" s="97"/>
      <c r="AI190" s="97"/>
      <c r="AJ190" s="97"/>
      <c r="AK190" s="97"/>
      <c r="AL190" s="97"/>
      <c r="AM190" s="97"/>
      <c r="AN190" s="95"/>
      <c r="AO190" s="95"/>
      <c r="AP190" s="95"/>
      <c r="AQ190" s="95"/>
      <c r="AR190" s="95"/>
      <c r="AS190" s="94"/>
      <c r="AT190" s="94"/>
      <c r="AU190" s="94"/>
      <c r="AV190" s="94"/>
      <c r="AW190" s="94"/>
      <c r="AX190" s="94"/>
      <c r="AY190" s="94"/>
      <c r="AZ190" s="94"/>
      <c r="BA190" s="94"/>
      <c r="BB190" s="94"/>
      <c r="BC190" s="94"/>
      <c r="BD190" s="94"/>
      <c r="BE190" s="9" t="s">
        <v>1290</v>
      </c>
      <c r="BF190" s="9"/>
      <c r="BG190" s="9" t="s">
        <v>1352</v>
      </c>
      <c r="BH190" s="9"/>
      <c r="BI190" s="9"/>
      <c r="BJ190" s="9" t="s">
        <v>969</v>
      </c>
      <c r="BK190" s="9" t="s">
        <v>969</v>
      </c>
      <c r="BL190" s="9"/>
      <c r="BM190" s="9"/>
      <c r="BN190" s="93"/>
      <c r="BO190" s="93"/>
      <c r="BP190" s="93"/>
      <c r="BQ190" s="93"/>
      <c r="BR190" s="93"/>
      <c r="BS190" s="25"/>
      <c r="BU190" t="str">
        <f t="shared" si="8"/>
        <v xml:space="preserve">VLEP QUARKS : 8H = I 0.001 ppm - 0.008 mg/m³ (FR) - CT = </v>
      </c>
      <c r="BV190" s="41">
        <f>_xlfn.XLOOKUP($L190,VLEP!$C:$C,VLEP!I:I)</f>
        <v>1E-3</v>
      </c>
      <c r="BW190" s="41">
        <f>_xlfn.XLOOKUP($L190,VLEP!$C:$C,VLEP!J:J)</f>
        <v>8.0000000000000002E-3</v>
      </c>
      <c r="BX190" s="41">
        <f>_xlfn.XLOOKUP($L190,VLEP!$C:$C,VLEP!K:K)</f>
        <v>0</v>
      </c>
      <c r="BY190" s="41">
        <f>_xlfn.XLOOKUP($L190,VLEP!$C:$C,VLEP!L:L)</f>
        <v>0</v>
      </c>
      <c r="BZ190" s="27">
        <f>_xlfn.XLOOKUP($L190,VLEP!$C:$C,VLEP!M:M)</f>
        <v>0</v>
      </c>
      <c r="CA190" s="38"/>
      <c r="CB190" t="str">
        <f t="shared" si="9"/>
        <v>VLEP INRS en PPM : 8H = 0,001 - CT = 0</v>
      </c>
      <c r="CC190" t="str">
        <f t="shared" si="10"/>
        <v>VLEP INRS en mg/m3 : 8H = 0,008 - CT = 0</v>
      </c>
      <c r="CD190" t="str">
        <f t="shared" si="11"/>
        <v>VLEP QUARKS : 8H = I 0.001 ppm - 0.008 mg/m³ (FR) - CT =  / VLEP INRS en PPM : 8H = 0,001 - CT = 0 / VLEP INRS en mg/m3 : 8H = 0,008 - CT = 0</v>
      </c>
    </row>
    <row r="191" spans="1:82" ht="14.45" customHeight="1" x14ac:dyDescent="0.25">
      <c r="A191" s="3"/>
      <c r="B191" s="3"/>
      <c r="C191" s="96"/>
      <c r="D191" s="96"/>
      <c r="E191" s="96"/>
      <c r="F191" s="88"/>
      <c r="G191" s="88"/>
      <c r="H191" s="88"/>
      <c r="I191" s="88"/>
      <c r="J191" s="5" t="s">
        <v>1367</v>
      </c>
      <c r="K191" s="5" t="s">
        <v>2369</v>
      </c>
      <c r="L191" s="5" t="s">
        <v>3</v>
      </c>
      <c r="M191" s="5" t="s">
        <v>1368</v>
      </c>
      <c r="N191" s="5" t="s">
        <v>1369</v>
      </c>
      <c r="O191" s="5"/>
      <c r="P191" s="5" t="s">
        <v>1161</v>
      </c>
      <c r="Q191" s="5" t="s">
        <v>1031</v>
      </c>
      <c r="R191" s="5"/>
      <c r="S191" s="5" t="s">
        <v>1093</v>
      </c>
      <c r="T191" s="5" t="s">
        <v>1166</v>
      </c>
      <c r="U191" s="5"/>
      <c r="V191" s="5" t="s">
        <v>1166</v>
      </c>
      <c r="W191" s="5" t="s">
        <v>968</v>
      </c>
      <c r="X191" s="5"/>
      <c r="Y191" s="5" t="s">
        <v>968</v>
      </c>
      <c r="Z191" s="5" t="s">
        <v>163</v>
      </c>
      <c r="AA191" s="5"/>
      <c r="AB191" s="5" t="s">
        <v>163</v>
      </c>
      <c r="AC191" s="5" t="s">
        <v>1370</v>
      </c>
      <c r="AD191" s="5"/>
      <c r="AE191" s="97"/>
      <c r="AF191" s="97"/>
      <c r="AG191" s="97"/>
      <c r="AH191" s="97"/>
      <c r="AI191" s="97"/>
      <c r="AJ191" s="97"/>
      <c r="AK191" s="97"/>
      <c r="AL191" s="97"/>
      <c r="AM191" s="97"/>
      <c r="AN191" s="95"/>
      <c r="AO191" s="95"/>
      <c r="AP191" s="95"/>
      <c r="AQ191" s="95"/>
      <c r="AR191" s="95"/>
      <c r="AS191" s="94"/>
      <c r="AT191" s="94"/>
      <c r="AU191" s="94"/>
      <c r="AV191" s="94"/>
      <c r="AW191" s="94"/>
      <c r="AX191" s="94"/>
      <c r="AY191" s="94"/>
      <c r="AZ191" s="94"/>
      <c r="BA191" s="94"/>
      <c r="BB191" s="94"/>
      <c r="BC191" s="94"/>
      <c r="BD191" s="94"/>
      <c r="BE191" s="9" t="s">
        <v>1371</v>
      </c>
      <c r="BF191" s="9" t="s">
        <v>1372</v>
      </c>
      <c r="BG191" s="9" t="s">
        <v>1373</v>
      </c>
      <c r="BH191" s="9" t="s">
        <v>1040</v>
      </c>
      <c r="BI191" s="9"/>
      <c r="BJ191" s="9"/>
      <c r="BK191" s="9"/>
      <c r="BL191" s="9"/>
      <c r="BM191" s="9"/>
      <c r="BN191" s="93"/>
      <c r="BO191" s="93"/>
      <c r="BP191" s="93"/>
      <c r="BQ191" s="93"/>
      <c r="BR191" s="93"/>
      <c r="BS191" s="10"/>
      <c r="BU191" t="str">
        <f t="shared" si="8"/>
        <v xml:space="preserve">VLEP QUARKS : 8H = RI 0.08 mg/m³ (FR)
RC 0.08 mg/m³ (EU) - CT = </v>
      </c>
      <c r="BV191" s="41">
        <f>_xlfn.XLOOKUP($L191,VLEP!$C:$C,VLEP!I:I)</f>
        <v>0</v>
      </c>
      <c r="BW191" s="41">
        <f>_xlfn.XLOOKUP($L191,VLEP!$C:$C,VLEP!J:J)</f>
        <v>0.08</v>
      </c>
      <c r="BX191" s="41">
        <f>_xlfn.XLOOKUP($L191,VLEP!$C:$C,VLEP!K:K)</f>
        <v>0</v>
      </c>
      <c r="BY191" s="41">
        <f>_xlfn.XLOOKUP($L191,VLEP!$C:$C,VLEP!L:L)</f>
        <v>0</v>
      </c>
      <c r="BZ191" s="27" t="str">
        <f>_xlfn.XLOOKUP($L191,VLEP!$C:$C,VLEP!M:M)</f>
        <v>Valeurs limites réglementaires indicatives (arrêté du 30-06-2004 modifié)</v>
      </c>
      <c r="CA191" s="38"/>
      <c r="CB191" t="str">
        <f t="shared" si="9"/>
        <v>VLEP INRS en PPM : 8H = 0 - CT = 0</v>
      </c>
      <c r="CC191" t="str">
        <f t="shared" si="10"/>
        <v>VLEP INRS en mg/m3 : 8H = 0,08 - CT = 0</v>
      </c>
      <c r="CD191" t="str">
        <f t="shared" si="11"/>
        <v>VLEP QUARKS : 8H = RI 0.08 mg/m³ (FR)
RC 0.08 mg/m³ (EU) - CT =  / VLEP INRS en PPM : 8H = 0 - CT = 0 / VLEP INRS en mg/m3 : 8H = 0,08 - CT = 0</v>
      </c>
    </row>
    <row r="192" spans="1:82" ht="14.45" customHeight="1" x14ac:dyDescent="0.25">
      <c r="A192" s="3"/>
      <c r="B192" s="3"/>
      <c r="C192" s="96"/>
      <c r="D192" s="96"/>
      <c r="E192" s="96"/>
      <c r="F192" s="88"/>
      <c r="G192" s="88"/>
      <c r="H192" s="88"/>
      <c r="I192" s="88"/>
      <c r="J192" s="5" t="s">
        <v>1379</v>
      </c>
      <c r="K192" s="5" t="s">
        <v>2369</v>
      </c>
      <c r="L192" s="5" t="s">
        <v>2</v>
      </c>
      <c r="M192" s="5" t="s">
        <v>1380</v>
      </c>
      <c r="N192" s="5" t="s">
        <v>1381</v>
      </c>
      <c r="O192" s="5"/>
      <c r="P192" s="5" t="s">
        <v>1160</v>
      </c>
      <c r="Q192" s="5" t="s">
        <v>961</v>
      </c>
      <c r="R192" s="5" t="s">
        <v>971</v>
      </c>
      <c r="S192" s="5" t="s">
        <v>351</v>
      </c>
      <c r="T192" s="5"/>
      <c r="U192" s="5"/>
      <c r="V192" s="5"/>
      <c r="W192" s="5"/>
      <c r="X192" s="5"/>
      <c r="Y192" s="5"/>
      <c r="Z192" s="5"/>
      <c r="AA192" s="5"/>
      <c r="AB192" s="5"/>
      <c r="AC192" s="5" t="s">
        <v>1340</v>
      </c>
      <c r="AD192" s="5"/>
      <c r="AE192" s="97"/>
      <c r="AF192" s="97"/>
      <c r="AG192" s="97"/>
      <c r="AH192" s="97"/>
      <c r="AI192" s="97"/>
      <c r="AJ192" s="97"/>
      <c r="AK192" s="97"/>
      <c r="AL192" s="97"/>
      <c r="AM192" s="97"/>
      <c r="AN192" s="95"/>
      <c r="AO192" s="95"/>
      <c r="AP192" s="95"/>
      <c r="AQ192" s="95"/>
      <c r="AR192" s="95"/>
      <c r="AS192" s="94"/>
      <c r="AT192" s="94"/>
      <c r="AU192" s="94"/>
      <c r="AV192" s="94"/>
      <c r="AW192" s="94"/>
      <c r="AX192" s="94"/>
      <c r="AY192" s="94"/>
      <c r="AZ192" s="94"/>
      <c r="BA192" s="94"/>
      <c r="BB192" s="94"/>
      <c r="BC192" s="94"/>
      <c r="BD192" s="94"/>
      <c r="BE192" s="9" t="s">
        <v>1290</v>
      </c>
      <c r="BF192" s="9" t="s">
        <v>1382</v>
      </c>
      <c r="BG192" s="9" t="s">
        <v>1383</v>
      </c>
      <c r="BH192" s="9" t="s">
        <v>1040</v>
      </c>
      <c r="BI192" s="9"/>
      <c r="BJ192" s="9"/>
      <c r="BK192" s="9"/>
      <c r="BL192" s="9"/>
      <c r="BM192" s="9"/>
      <c r="BN192" s="93"/>
      <c r="BO192" s="93"/>
      <c r="BP192" s="93"/>
      <c r="BQ192" s="93"/>
      <c r="BR192" s="93"/>
      <c r="BS192" s="10"/>
      <c r="BU192" t="str">
        <f t="shared" si="8"/>
        <v xml:space="preserve">VLEP QUARKS : 8H = RI 0.01 mg/m³ (FR)
RC 0.01 mg/m³ (EU) - CT = </v>
      </c>
      <c r="BV192" s="41">
        <f>_xlfn.XLOOKUP($L192,VLEP!$C:$C,VLEP!I:I)</f>
        <v>0</v>
      </c>
      <c r="BW192" s="41">
        <f>_xlfn.XLOOKUP($L192,VLEP!$C:$C,VLEP!J:J)</f>
        <v>0.01</v>
      </c>
      <c r="BX192" s="41">
        <f>_xlfn.XLOOKUP($L192,VLEP!$C:$C,VLEP!K:K)</f>
        <v>0</v>
      </c>
      <c r="BY192" s="41">
        <f>_xlfn.XLOOKUP($L192,VLEP!$C:$C,VLEP!L:L)</f>
        <v>0</v>
      </c>
      <c r="BZ192" s="27" t="str">
        <f>_xlfn.XLOOKUP($L192,VLEP!$C:$C,VLEP!M:M)</f>
        <v>Valeurs limites réglementaires indicatives (arrêté du 30-06-2004 modifié)</v>
      </c>
      <c r="CA192" s="38"/>
      <c r="CB192" t="str">
        <f t="shared" si="9"/>
        <v>VLEP INRS en PPM : 8H = 0 - CT = 0</v>
      </c>
      <c r="CC192" t="str">
        <f t="shared" si="10"/>
        <v>VLEP INRS en mg/m3 : 8H = 0,01 - CT = 0</v>
      </c>
      <c r="CD192" t="str">
        <f t="shared" si="11"/>
        <v>VLEP QUARKS : 8H = RI 0.01 mg/m³ (FR)
RC 0.01 mg/m³ (EU) - CT =  / VLEP INRS en PPM : 8H = 0 - CT = 0 / VLEP INRS en mg/m3 : 8H = 0,01 - CT = 0</v>
      </c>
    </row>
    <row r="193" spans="1:82" ht="14.45" customHeight="1" x14ac:dyDescent="0.25">
      <c r="A193" s="3"/>
      <c r="B193" s="3"/>
      <c r="C193" s="96"/>
      <c r="D193" s="96"/>
      <c r="E193" s="96"/>
      <c r="F193" s="88"/>
      <c r="G193" s="88"/>
      <c r="H193" s="88"/>
      <c r="I193" s="88"/>
      <c r="J193" s="5" t="s">
        <v>1361</v>
      </c>
      <c r="K193" s="5" t="s">
        <v>2369</v>
      </c>
      <c r="L193" s="5" t="s">
        <v>123</v>
      </c>
      <c r="M193" s="5" t="s">
        <v>1362</v>
      </c>
      <c r="N193" s="5" t="s">
        <v>1363</v>
      </c>
      <c r="O193" s="5"/>
      <c r="P193" s="5" t="s">
        <v>1339</v>
      </c>
      <c r="Q193" s="5" t="s">
        <v>961</v>
      </c>
      <c r="R193" s="5"/>
      <c r="S193" s="5" t="s">
        <v>351</v>
      </c>
      <c r="T193" s="5"/>
      <c r="U193" s="5"/>
      <c r="V193" s="5"/>
      <c r="W193" s="5"/>
      <c r="X193" s="5"/>
      <c r="Y193" s="5"/>
      <c r="Z193" s="5"/>
      <c r="AA193" s="5"/>
      <c r="AB193" s="5"/>
      <c r="AC193" s="5" t="s">
        <v>1364</v>
      </c>
      <c r="AD193" s="5"/>
      <c r="AE193" s="97"/>
      <c r="AF193" s="97"/>
      <c r="AG193" s="97"/>
      <c r="AH193" s="97"/>
      <c r="AI193" s="97"/>
      <c r="AJ193" s="97"/>
      <c r="AK193" s="97"/>
      <c r="AL193" s="97"/>
      <c r="AM193" s="97"/>
      <c r="AN193" s="95"/>
      <c r="AO193" s="95"/>
      <c r="AP193" s="95"/>
      <c r="AQ193" s="95"/>
      <c r="AR193" s="95"/>
      <c r="AS193" s="94"/>
      <c r="AT193" s="94"/>
      <c r="AU193" s="94"/>
      <c r="AV193" s="94"/>
      <c r="AW193" s="94"/>
      <c r="AX193" s="94"/>
      <c r="AY193" s="94"/>
      <c r="AZ193" s="94"/>
      <c r="BA193" s="94"/>
      <c r="BB193" s="94"/>
      <c r="BC193" s="94"/>
      <c r="BD193" s="94"/>
      <c r="BE193" s="9" t="s">
        <v>1290</v>
      </c>
      <c r="BF193" s="9"/>
      <c r="BG193" s="9"/>
      <c r="BH193" s="9"/>
      <c r="BI193" s="9"/>
      <c r="BJ193" s="9" t="s">
        <v>969</v>
      </c>
      <c r="BK193" s="9" t="s">
        <v>969</v>
      </c>
      <c r="BL193" s="9"/>
      <c r="BM193" s="9"/>
      <c r="BN193" s="93"/>
      <c r="BO193" s="93"/>
      <c r="BP193" s="93"/>
      <c r="BQ193" s="93"/>
      <c r="BR193" s="93"/>
      <c r="BS193" s="10"/>
      <c r="BU193" t="str">
        <f t="shared" si="8"/>
        <v xml:space="preserve">VLEP QUARKS : 8H = I 0.001 ppm - 0.005 mg/m³ (FR) - CT = </v>
      </c>
      <c r="BV193" s="41">
        <f>_xlfn.XLOOKUP($L193,VLEP!$C:$C,VLEP!I:I)</f>
        <v>1E-3</v>
      </c>
      <c r="BW193" s="41">
        <f>_xlfn.XLOOKUP($L193,VLEP!$C:$C,VLEP!J:J)</f>
        <v>5.0000000000000001E-3</v>
      </c>
      <c r="BX193" s="41">
        <f>_xlfn.XLOOKUP($L193,VLEP!$C:$C,VLEP!K:K)</f>
        <v>0</v>
      </c>
      <c r="BY193" s="41">
        <f>_xlfn.XLOOKUP($L193,VLEP!$C:$C,VLEP!L:L)</f>
        <v>0</v>
      </c>
      <c r="BZ193" s="27">
        <f>_xlfn.XLOOKUP($L193,VLEP!$C:$C,VLEP!M:M)</f>
        <v>0</v>
      </c>
      <c r="CA193" s="38"/>
      <c r="CB193" t="str">
        <f t="shared" si="9"/>
        <v>VLEP INRS en PPM : 8H = 0,001 - CT = 0</v>
      </c>
      <c r="CC193" t="str">
        <f t="shared" si="10"/>
        <v>VLEP INRS en mg/m3 : 8H = 0,005 - CT = 0</v>
      </c>
      <c r="CD193" t="str">
        <f t="shared" si="11"/>
        <v>VLEP QUARKS : 8H = I 0.001 ppm - 0.005 mg/m³ (FR) - CT =  / VLEP INRS en PPM : 8H = 0,001 - CT = 0 / VLEP INRS en mg/m3 : 8H = 0,005 - CT = 0</v>
      </c>
    </row>
    <row r="194" spans="1:82" ht="14.45" customHeight="1" x14ac:dyDescent="0.25">
      <c r="A194" s="3"/>
      <c r="B194" s="3"/>
      <c r="C194" s="96"/>
      <c r="D194" s="96"/>
      <c r="E194" s="96"/>
      <c r="F194" s="88"/>
      <c r="G194" s="88"/>
      <c r="H194" s="88"/>
      <c r="I194" s="88"/>
      <c r="J194" s="5" t="s">
        <v>1385</v>
      </c>
      <c r="K194" s="5" t="s">
        <v>2369</v>
      </c>
      <c r="L194" s="5" t="s">
        <v>129</v>
      </c>
      <c r="M194" s="5" t="s">
        <v>1386</v>
      </c>
      <c r="N194" s="5" t="s">
        <v>1387</v>
      </c>
      <c r="O194" s="5"/>
      <c r="P194" s="5" t="s">
        <v>1160</v>
      </c>
      <c r="Q194" s="5" t="s">
        <v>961</v>
      </c>
      <c r="R194" s="5" t="s">
        <v>971</v>
      </c>
      <c r="S194" s="5" t="s">
        <v>351</v>
      </c>
      <c r="T194" s="5"/>
      <c r="U194" s="5"/>
      <c r="V194" s="5"/>
      <c r="W194" s="5"/>
      <c r="X194" s="5"/>
      <c r="Y194" s="5"/>
      <c r="Z194" s="5"/>
      <c r="AA194" s="5"/>
      <c r="AB194" s="5"/>
      <c r="AC194" s="5" t="s">
        <v>1388</v>
      </c>
      <c r="AD194" s="5"/>
      <c r="AE194" s="97"/>
      <c r="AF194" s="97"/>
      <c r="AG194" s="97"/>
      <c r="AH194" s="97"/>
      <c r="AI194" s="97"/>
      <c r="AJ194" s="97"/>
      <c r="AK194" s="97"/>
      <c r="AL194" s="97"/>
      <c r="AM194" s="97"/>
      <c r="AN194" s="95"/>
      <c r="AO194" s="95"/>
      <c r="AP194" s="95"/>
      <c r="AQ194" s="95"/>
      <c r="AR194" s="95"/>
      <c r="AS194" s="94"/>
      <c r="AT194" s="94"/>
      <c r="AU194" s="94"/>
      <c r="AV194" s="94"/>
      <c r="AW194" s="94"/>
      <c r="AX194" s="94"/>
      <c r="AY194" s="94"/>
      <c r="AZ194" s="94"/>
      <c r="BA194" s="94"/>
      <c r="BB194" s="94"/>
      <c r="BC194" s="94"/>
      <c r="BD194" s="94"/>
      <c r="BE194" s="9" t="s">
        <v>1389</v>
      </c>
      <c r="BF194" s="9" t="s">
        <v>1390</v>
      </c>
      <c r="BG194" s="9" t="s">
        <v>1391</v>
      </c>
      <c r="BH194" s="9" t="s">
        <v>1040</v>
      </c>
      <c r="BI194" s="9"/>
      <c r="BJ194" s="9" t="s">
        <v>969</v>
      </c>
      <c r="BK194" s="9" t="s">
        <v>969</v>
      </c>
      <c r="BL194" s="9"/>
      <c r="BM194" s="9"/>
      <c r="BN194" s="93"/>
      <c r="BO194" s="93"/>
      <c r="BP194" s="93"/>
      <c r="BQ194" s="93"/>
      <c r="BR194" s="93"/>
      <c r="BS194" s="25"/>
      <c r="BU194" t="str">
        <f t="shared" si="8"/>
        <v xml:space="preserve">VLEP QUARKS : 8H = RC 0.1 ppm - 0.5 mg/m³ (FR)
RC 0.1 ppm - 0.5 mg/m³ (EU) - CT = </v>
      </c>
      <c r="BV194" s="41">
        <f>_xlfn.XLOOKUP($L194,VLEP!$C:$C,VLEP!I:I)</f>
        <v>0.1</v>
      </c>
      <c r="BW194" s="41">
        <f>_xlfn.XLOOKUP($L194,VLEP!$C:$C,VLEP!J:J)</f>
        <v>0.5</v>
      </c>
      <c r="BX194" s="41">
        <f>_xlfn.XLOOKUP($L194,VLEP!$C:$C,VLEP!K:K)</f>
        <v>0</v>
      </c>
      <c r="BY194" s="41">
        <f>_xlfn.XLOOKUP($L194,VLEP!$C:$C,VLEP!L:L)</f>
        <v>0</v>
      </c>
      <c r="BZ194" s="27" t="str">
        <f>_xlfn.XLOOKUP($L194,VLEP!$C:$C,VLEP!M:M)</f>
        <v>Valeurs limites réglementaires contraignantes (article R. 4412-149 du Code du travail)</v>
      </c>
      <c r="CA194" s="38"/>
      <c r="CB194" t="str">
        <f t="shared" si="9"/>
        <v>VLEP INRS en PPM : 8H = 0,1 - CT = 0</v>
      </c>
      <c r="CC194" t="str">
        <f t="shared" si="10"/>
        <v>VLEP INRS en mg/m3 : 8H = 0,5 - CT = 0</v>
      </c>
      <c r="CD194" t="str">
        <f t="shared" si="11"/>
        <v>VLEP QUARKS : 8H = RC 0.1 ppm - 0.5 mg/m³ (FR)
RC 0.1 ppm - 0.5 mg/m³ (EU) - CT =  / VLEP INRS en PPM : 8H = 0,1 - CT = 0 / VLEP INRS en mg/m3 : 8H = 0,5 - CT = 0</v>
      </c>
    </row>
    <row r="195" spans="1:82" ht="14.45" customHeight="1" x14ac:dyDescent="0.25">
      <c r="A195" s="3"/>
      <c r="B195" s="3"/>
      <c r="C195" s="87"/>
      <c r="D195" s="87"/>
      <c r="E195" s="87"/>
      <c r="F195" s="77"/>
      <c r="G195" s="77"/>
      <c r="H195" s="77"/>
      <c r="I195" s="77"/>
      <c r="J195" s="5" t="s">
        <v>1394</v>
      </c>
      <c r="K195" s="5" t="s">
        <v>2369</v>
      </c>
      <c r="L195" s="5" t="s">
        <v>119</v>
      </c>
      <c r="M195" s="5" t="s">
        <v>1395</v>
      </c>
      <c r="N195" s="5" t="s">
        <v>1396</v>
      </c>
      <c r="O195" s="5"/>
      <c r="P195" s="5" t="s">
        <v>1161</v>
      </c>
      <c r="Q195" s="5" t="s">
        <v>985</v>
      </c>
      <c r="R195" s="5"/>
      <c r="S195" s="5" t="s">
        <v>1093</v>
      </c>
      <c r="T195" s="5"/>
      <c r="U195" s="5"/>
      <c r="V195" s="5"/>
      <c r="W195" s="5"/>
      <c r="X195" s="5"/>
      <c r="Y195" s="5"/>
      <c r="Z195" s="5"/>
      <c r="AA195" s="5"/>
      <c r="AB195" s="5"/>
      <c r="AC195" s="5" t="s">
        <v>1397</v>
      </c>
      <c r="AD195" s="5"/>
      <c r="AE195" s="85"/>
      <c r="AF195" s="85"/>
      <c r="AG195" s="85"/>
      <c r="AH195" s="85"/>
      <c r="AI195" s="85"/>
      <c r="AJ195" s="85"/>
      <c r="AK195" s="85"/>
      <c r="AL195" s="85"/>
      <c r="AM195" s="85"/>
      <c r="AN195" s="83"/>
      <c r="AO195" s="83"/>
      <c r="AP195" s="83"/>
      <c r="AQ195" s="83"/>
      <c r="AR195" s="83"/>
      <c r="AS195" s="79"/>
      <c r="AT195" s="79"/>
      <c r="AU195" s="79"/>
      <c r="AV195" s="79"/>
      <c r="AW195" s="79"/>
      <c r="AX195" s="79"/>
      <c r="AY195" s="79"/>
      <c r="AZ195" s="79"/>
      <c r="BA195" s="79"/>
      <c r="BB195" s="79"/>
      <c r="BC195" s="79"/>
      <c r="BD195" s="79"/>
      <c r="BE195" s="9" t="s">
        <v>1080</v>
      </c>
      <c r="BF195" s="9"/>
      <c r="BG195" s="9"/>
      <c r="BH195" s="9" t="s">
        <v>1040</v>
      </c>
      <c r="BI195" s="9"/>
      <c r="BJ195" s="9"/>
      <c r="BK195" s="9"/>
      <c r="BL195" s="9"/>
      <c r="BM195" s="9"/>
      <c r="BN195" s="81"/>
      <c r="BO195" s="81"/>
      <c r="BP195" s="81"/>
      <c r="BQ195" s="81"/>
      <c r="BR195" s="81"/>
      <c r="BS195" s="25"/>
      <c r="BU195" t="str">
        <f t="shared" si="8"/>
        <v xml:space="preserve">VLEP QUARKS : 8H = I 0.1 ppm - 0.5 mg/m³ (FR) - CT = </v>
      </c>
      <c r="BV195" s="41">
        <f>_xlfn.XLOOKUP($L195,VLEP!$C:$C,VLEP!I:I)</f>
        <v>0.1</v>
      </c>
      <c r="BW195" s="41">
        <f>_xlfn.XLOOKUP($L195,VLEP!$C:$C,VLEP!J:J)</f>
        <v>0.5</v>
      </c>
      <c r="BX195" s="41">
        <f>_xlfn.XLOOKUP($L195,VLEP!$C:$C,VLEP!K:K)</f>
        <v>0</v>
      </c>
      <c r="BY195" s="41">
        <f>_xlfn.XLOOKUP($L195,VLEP!$C:$C,VLEP!L:L)</f>
        <v>0</v>
      </c>
      <c r="BZ195" s="27">
        <f>_xlfn.XLOOKUP($L195,VLEP!$C:$C,VLEP!M:M)</f>
        <v>0</v>
      </c>
      <c r="CA195" s="38"/>
      <c r="CB195" t="str">
        <f t="shared" si="9"/>
        <v>VLEP INRS en PPM : 8H = 0,1 - CT = 0</v>
      </c>
      <c r="CC195" t="str">
        <f t="shared" si="10"/>
        <v>VLEP INRS en mg/m3 : 8H = 0,5 - CT = 0</v>
      </c>
      <c r="CD195" t="str">
        <f t="shared" si="11"/>
        <v>VLEP QUARKS : 8H = I 0.1 ppm - 0.5 mg/m³ (FR) - CT =  / VLEP INRS en PPM : 8H = 0,1 - CT = 0 / VLEP INRS en mg/m3 : 8H = 0,5 - CT = 0</v>
      </c>
    </row>
    <row r="196" spans="1:82" ht="14.45" customHeight="1" x14ac:dyDescent="0.25">
      <c r="A196" s="3"/>
      <c r="B196" s="3"/>
      <c r="C196" s="3" t="s">
        <v>1019</v>
      </c>
      <c r="D196" s="3"/>
      <c r="E196" s="3"/>
      <c r="F196" s="4" t="s">
        <v>2370</v>
      </c>
      <c r="G196" s="4" t="s">
        <v>149</v>
      </c>
      <c r="H196" s="4" t="s">
        <v>2223</v>
      </c>
      <c r="I196" s="4" t="s">
        <v>275</v>
      </c>
      <c r="J196" s="5" t="s">
        <v>2371</v>
      </c>
      <c r="K196" s="5" t="s">
        <v>1091</v>
      </c>
      <c r="L196" s="5" t="s">
        <v>97</v>
      </c>
      <c r="M196" s="5" t="s">
        <v>1596</v>
      </c>
      <c r="N196" s="5" t="s">
        <v>1597</v>
      </c>
      <c r="O196" s="5"/>
      <c r="P196" s="5"/>
      <c r="Q196" s="5"/>
      <c r="R196" s="5"/>
      <c r="S196" s="5"/>
      <c r="T196" s="5"/>
      <c r="U196" s="5"/>
      <c r="V196" s="5"/>
      <c r="W196" s="5"/>
      <c r="X196" s="5"/>
      <c r="Y196" s="5"/>
      <c r="Z196" s="5"/>
      <c r="AA196" s="5"/>
      <c r="AB196" s="5"/>
      <c r="AC196" s="5"/>
      <c r="AD196" s="5"/>
      <c r="AE196" s="6" t="s">
        <v>151</v>
      </c>
      <c r="AF196" s="6">
        <v>158</v>
      </c>
      <c r="AG196" s="6"/>
      <c r="AH196" s="6" t="s">
        <v>946</v>
      </c>
      <c r="AI196" s="6"/>
      <c r="AJ196" s="6"/>
      <c r="AK196" s="6"/>
      <c r="AL196" s="6">
        <v>0.5</v>
      </c>
      <c r="AM196" s="6"/>
      <c r="AN196" s="7" t="s">
        <v>167</v>
      </c>
      <c r="AO196" s="7"/>
      <c r="AP196" s="7"/>
      <c r="AQ196" s="7"/>
      <c r="AR196" s="7"/>
      <c r="AS196" s="8"/>
      <c r="AT196" s="8"/>
      <c r="AU196" s="8"/>
      <c r="AV196" s="8"/>
      <c r="AW196" s="8" t="s">
        <v>134</v>
      </c>
      <c r="AX196" s="8"/>
      <c r="AY196" s="8" t="s">
        <v>134</v>
      </c>
      <c r="AZ196" s="8"/>
      <c r="BA196" s="8"/>
      <c r="BB196" s="8"/>
      <c r="BC196" s="8"/>
      <c r="BD196" s="8" t="s">
        <v>947</v>
      </c>
      <c r="BE196" s="9"/>
      <c r="BF196" s="9"/>
      <c r="BG196" s="9"/>
      <c r="BH196" s="9"/>
      <c r="BI196" s="9"/>
      <c r="BJ196" s="9"/>
      <c r="BK196" s="9"/>
      <c r="BL196" s="9"/>
      <c r="BM196" s="9"/>
      <c r="BN196" s="9"/>
      <c r="BO196" s="9"/>
      <c r="BP196" s="9"/>
      <c r="BQ196" s="9"/>
      <c r="BR196" s="9"/>
      <c r="BS196" s="25"/>
      <c r="BU196" t="str">
        <f t="shared" si="8"/>
        <v xml:space="preserve">VLEP QUARKS : 8H =  - CT = </v>
      </c>
      <c r="BV196" s="41">
        <f>_xlfn.XLOOKUP($L196,VLEP!$C:$C,VLEP!I:I)</f>
        <v>0.2</v>
      </c>
      <c r="BW196" s="41">
        <f>_xlfn.XLOOKUP($L196,VLEP!$C:$C,VLEP!J:J)</f>
        <v>1</v>
      </c>
      <c r="BX196" s="41">
        <f>_xlfn.XLOOKUP($L196,VLEP!$C:$C,VLEP!K:K)</f>
        <v>0.5</v>
      </c>
      <c r="BY196" s="41">
        <f>_xlfn.XLOOKUP($L196,VLEP!$C:$C,VLEP!L:L)</f>
        <v>2</v>
      </c>
      <c r="BZ196" s="27" t="str">
        <f>_xlfn.XLOOKUP($L196,VLEP!$C:$C,VLEP!M:M)</f>
        <v>Valeurs limites réglementaires indicatives (arrêté du 30-06-2004 modifié)</v>
      </c>
      <c r="CA196" s="38"/>
      <c r="CB196" t="str">
        <f t="shared" si="9"/>
        <v>VLEP INRS en PPM : 8H = 0,2 - CT = 0,5</v>
      </c>
      <c r="CC196" t="str">
        <f t="shared" si="10"/>
        <v>VLEP INRS en mg/m3 : 8H = 1 - CT = 2</v>
      </c>
      <c r="CD196" t="str">
        <f t="shared" si="11"/>
        <v>VLEP QUARKS : 8H =  - CT =  / VLEP INRS en PPM : 8H = 0,2 - CT = 0,5 / VLEP INRS en mg/m3 : 8H = 1 - CT = 2</v>
      </c>
    </row>
    <row r="197" spans="1:82" ht="14.45" customHeight="1" x14ac:dyDescent="0.25">
      <c r="A197" s="3"/>
      <c r="B197" s="3"/>
      <c r="C197" s="3" t="s">
        <v>1019</v>
      </c>
      <c r="D197" s="3"/>
      <c r="E197" s="3"/>
      <c r="F197" s="4" t="s">
        <v>2217</v>
      </c>
      <c r="G197" s="4" t="s">
        <v>340</v>
      </c>
      <c r="H197" s="4" t="s">
        <v>2222</v>
      </c>
      <c r="I197" s="34" t="s">
        <v>551</v>
      </c>
      <c r="J197" s="5" t="s">
        <v>246</v>
      </c>
      <c r="K197" s="5"/>
      <c r="L197" s="5" t="s">
        <v>96</v>
      </c>
      <c r="M197" s="5" t="s">
        <v>1018</v>
      </c>
      <c r="N197" s="5"/>
      <c r="O197" s="5"/>
      <c r="P197" s="5"/>
      <c r="Q197" s="5"/>
      <c r="R197" s="5"/>
      <c r="S197" s="5"/>
      <c r="T197" s="5"/>
      <c r="U197" s="5"/>
      <c r="V197" s="5" t="s">
        <v>977</v>
      </c>
      <c r="W197" s="5"/>
      <c r="X197" s="5"/>
      <c r="Y197" s="5"/>
      <c r="Z197" s="5"/>
      <c r="AA197" s="5"/>
      <c r="AB197" s="5"/>
      <c r="AC197" s="5"/>
      <c r="AD197" s="5"/>
      <c r="AE197" s="6" t="s">
        <v>151</v>
      </c>
      <c r="AF197" s="6">
        <v>100</v>
      </c>
      <c r="AG197" s="6"/>
      <c r="AH197" s="6"/>
      <c r="AI197" s="6"/>
      <c r="AJ197" s="6"/>
      <c r="AK197" s="6"/>
      <c r="AL197" s="6"/>
      <c r="AM197" s="6"/>
      <c r="AN197" s="7" t="s">
        <v>584</v>
      </c>
      <c r="AO197" s="7" t="s">
        <v>2372</v>
      </c>
      <c r="AP197" s="7"/>
      <c r="AQ197" s="7"/>
      <c r="AR197" s="7"/>
      <c r="AS197" s="8"/>
      <c r="AT197" s="8"/>
      <c r="AU197" s="8"/>
      <c r="AV197" s="8"/>
      <c r="AW197" s="8" t="s">
        <v>134</v>
      </c>
      <c r="AX197" s="8"/>
      <c r="AY197" s="8" t="s">
        <v>134</v>
      </c>
      <c r="AZ197" s="8"/>
      <c r="BA197" s="8"/>
      <c r="BB197" s="8"/>
      <c r="BC197" s="8"/>
      <c r="BD197" s="8" t="s">
        <v>947</v>
      </c>
      <c r="BE197" s="9"/>
      <c r="BF197" s="9"/>
      <c r="BG197" s="9"/>
      <c r="BH197" s="9"/>
      <c r="BI197" s="9"/>
      <c r="BJ197" s="9"/>
      <c r="BK197" s="9"/>
      <c r="BL197" s="9"/>
      <c r="BM197" s="9"/>
      <c r="BN197" s="9"/>
      <c r="BO197" s="9"/>
      <c r="BP197" s="9"/>
      <c r="BQ197" s="9"/>
      <c r="BR197" s="9"/>
      <c r="BS197" s="91"/>
      <c r="BU197" t="str">
        <f t="shared" ref="BU197:BU260" si="12">CONCATENATE("VLEP QUARKS : 8H = ",AC197," - CT = ",AD197)</f>
        <v xml:space="preserve">VLEP QUARKS : 8H =  - CT = </v>
      </c>
      <c r="BV197" s="41">
        <f>_xlfn.XLOOKUP($L197,VLEP!$C:$C,VLEP!I:I)</f>
        <v>0</v>
      </c>
      <c r="BW197" s="41">
        <f>_xlfn.XLOOKUP($L197,VLEP!$C:$C,VLEP!J:J)</f>
        <v>0</v>
      </c>
      <c r="BX197" s="41">
        <f>_xlfn.XLOOKUP($L197,VLEP!$C:$C,VLEP!K:K)</f>
        <v>5</v>
      </c>
      <c r="BY197" s="41">
        <f>_xlfn.XLOOKUP($L197,VLEP!$C:$C,VLEP!L:L)</f>
        <v>7.6</v>
      </c>
      <c r="BZ197" s="27" t="str">
        <f>_xlfn.XLOOKUP($L197,VLEP!$C:$C,VLEP!M:M)</f>
        <v>Valeurs limites réglementaires contraignantes (article R. 4412-149 du Code du travail)</v>
      </c>
      <c r="CA197" s="38"/>
      <c r="CB197" t="str">
        <f t="shared" ref="CB197:CB260" si="13">CONCATENATE("VLEP INRS en PPM : 8H = ",BV197," - CT = ",BX197)</f>
        <v>VLEP INRS en PPM : 8H = 0 - CT = 5</v>
      </c>
      <c r="CC197" t="str">
        <f t="shared" ref="CC197:CC260" si="14">CONCATENATE("VLEP INRS en mg/m3 : 8H = ",BW197," - CT = ",BY197)</f>
        <v>VLEP INRS en mg/m3 : 8H = 0 - CT = 7,6</v>
      </c>
      <c r="CD197" t="str">
        <f t="shared" ref="CD197:CD260" si="15">CONCATENATE(BU197," / ",CB197," / ",CC197)</f>
        <v>VLEP QUARKS : 8H =  - CT =  / VLEP INRS en PPM : 8H = 0 - CT = 5 / VLEP INRS en mg/m3 : 8H = 0 - CT = 7,6</v>
      </c>
    </row>
    <row r="198" spans="1:82" ht="14.45" customHeight="1" x14ac:dyDescent="0.25">
      <c r="A198" s="3"/>
      <c r="B198" s="3"/>
      <c r="C198" s="3" t="s">
        <v>1019</v>
      </c>
      <c r="D198" s="3"/>
      <c r="E198" s="3"/>
      <c r="F198" s="4" t="s">
        <v>2373</v>
      </c>
      <c r="G198" s="4" t="s">
        <v>310</v>
      </c>
      <c r="H198" s="4" t="s">
        <v>2221</v>
      </c>
      <c r="I198" s="4" t="s">
        <v>300</v>
      </c>
      <c r="J198" s="5" t="s">
        <v>246</v>
      </c>
      <c r="K198" s="5" t="s">
        <v>1106</v>
      </c>
      <c r="L198" s="5" t="s">
        <v>96</v>
      </c>
      <c r="M198" s="5" t="s">
        <v>1018</v>
      </c>
      <c r="N198" s="5"/>
      <c r="O198" s="5"/>
      <c r="P198" s="5"/>
      <c r="Q198" s="5"/>
      <c r="R198" s="5"/>
      <c r="S198" s="5"/>
      <c r="T198" s="5"/>
      <c r="U198" s="5"/>
      <c r="V198" s="5" t="s">
        <v>977</v>
      </c>
      <c r="W198" s="5"/>
      <c r="X198" s="5"/>
      <c r="Y198" s="5"/>
      <c r="Z198" s="5"/>
      <c r="AA198" s="5"/>
      <c r="AB198" s="5"/>
      <c r="AC198" s="5"/>
      <c r="AD198" s="5"/>
      <c r="AE198" s="6" t="s">
        <v>151</v>
      </c>
      <c r="AF198" s="6">
        <v>100</v>
      </c>
      <c r="AG198" s="6"/>
      <c r="AH198" s="6"/>
      <c r="AI198" s="6"/>
      <c r="AJ198" s="6"/>
      <c r="AK198" s="6"/>
      <c r="AL198" s="6">
        <v>1</v>
      </c>
      <c r="AM198" s="6"/>
      <c r="AN198" s="7" t="s">
        <v>323</v>
      </c>
      <c r="AO198" s="7" t="s">
        <v>518</v>
      </c>
      <c r="AP198" s="7"/>
      <c r="AQ198" s="7"/>
      <c r="AR198" s="7"/>
      <c r="AS198" s="8"/>
      <c r="AT198" s="8"/>
      <c r="AU198" s="8"/>
      <c r="AV198" s="8"/>
      <c r="AW198" s="8" t="s">
        <v>134</v>
      </c>
      <c r="AX198" s="8"/>
      <c r="AY198" s="8"/>
      <c r="AZ198" s="8"/>
      <c r="BA198" s="8"/>
      <c r="BB198" s="8"/>
      <c r="BC198" s="8"/>
      <c r="BD198" s="8" t="s">
        <v>954</v>
      </c>
      <c r="BE198" s="9"/>
      <c r="BF198" s="9"/>
      <c r="BG198" s="9"/>
      <c r="BH198" s="9"/>
      <c r="BI198" s="9"/>
      <c r="BJ198" s="9"/>
      <c r="BK198" s="9"/>
      <c r="BL198" s="9"/>
      <c r="BM198" s="9"/>
      <c r="BN198" s="9"/>
      <c r="BO198" s="9"/>
      <c r="BP198" s="9"/>
      <c r="BQ198" s="9"/>
      <c r="BR198" s="9"/>
      <c r="BS198" s="90"/>
      <c r="BU198" t="str">
        <f t="shared" si="12"/>
        <v xml:space="preserve">VLEP QUARKS : 8H =  - CT = </v>
      </c>
      <c r="BV198" s="41">
        <f>_xlfn.XLOOKUP($L198,VLEP!$C:$C,VLEP!I:I)</f>
        <v>0</v>
      </c>
      <c r="BW198" s="41">
        <f>_xlfn.XLOOKUP($L198,VLEP!$C:$C,VLEP!J:J)</f>
        <v>0</v>
      </c>
      <c r="BX198" s="41">
        <f>_xlfn.XLOOKUP($L198,VLEP!$C:$C,VLEP!K:K)</f>
        <v>5</v>
      </c>
      <c r="BY198" s="41">
        <f>_xlfn.XLOOKUP($L198,VLEP!$C:$C,VLEP!L:L)</f>
        <v>7.6</v>
      </c>
      <c r="BZ198" s="27" t="str">
        <f>_xlfn.XLOOKUP($L198,VLEP!$C:$C,VLEP!M:M)</f>
        <v>Valeurs limites réglementaires contraignantes (article R. 4412-149 du Code du travail)</v>
      </c>
      <c r="CA198" s="38"/>
      <c r="CB198" t="str">
        <f t="shared" si="13"/>
        <v>VLEP INRS en PPM : 8H = 0 - CT = 5</v>
      </c>
      <c r="CC198" t="str">
        <f t="shared" si="14"/>
        <v>VLEP INRS en mg/m3 : 8H = 0 - CT = 7,6</v>
      </c>
      <c r="CD198" t="str">
        <f t="shared" si="15"/>
        <v>VLEP QUARKS : 8H =  - CT =  / VLEP INRS en PPM : 8H = 0 - CT = 5 / VLEP INRS en mg/m3 : 8H = 0 - CT = 7,6</v>
      </c>
    </row>
    <row r="199" spans="1:82" ht="14.45" customHeight="1" x14ac:dyDescent="0.25">
      <c r="A199" s="3"/>
      <c r="B199" s="3"/>
      <c r="C199" s="3" t="s">
        <v>1019</v>
      </c>
      <c r="D199" s="3"/>
      <c r="E199" s="3"/>
      <c r="F199" s="4" t="s">
        <v>2374</v>
      </c>
      <c r="G199" s="4" t="s">
        <v>141</v>
      </c>
      <c r="H199" s="4" t="s">
        <v>2220</v>
      </c>
      <c r="I199" s="4" t="s">
        <v>318</v>
      </c>
      <c r="J199" s="5" t="s">
        <v>2088</v>
      </c>
      <c r="K199" s="5" t="s">
        <v>984</v>
      </c>
      <c r="L199" s="5" t="s">
        <v>73</v>
      </c>
      <c r="M199" s="5" t="s">
        <v>2089</v>
      </c>
      <c r="N199" s="5" t="s">
        <v>2090</v>
      </c>
      <c r="O199" s="5"/>
      <c r="P199" s="5"/>
      <c r="Q199" s="5"/>
      <c r="R199" s="5"/>
      <c r="S199" s="5"/>
      <c r="T199" s="5"/>
      <c r="U199" s="5"/>
      <c r="V199" s="5"/>
      <c r="W199" s="5"/>
      <c r="X199" s="5"/>
      <c r="Y199" s="5"/>
      <c r="Z199" s="5"/>
      <c r="AA199" s="5"/>
      <c r="AB199" s="5"/>
      <c r="AC199" s="5" t="s">
        <v>2091</v>
      </c>
      <c r="AD199" s="5" t="s">
        <v>2092</v>
      </c>
      <c r="AE199" s="6" t="s">
        <v>151</v>
      </c>
      <c r="AF199" s="6">
        <v>117.9</v>
      </c>
      <c r="AG199" s="6"/>
      <c r="AH199" s="6" t="s">
        <v>946</v>
      </c>
      <c r="AI199" s="6"/>
      <c r="AJ199" s="6"/>
      <c r="AK199" s="6">
        <v>39</v>
      </c>
      <c r="AL199" s="6">
        <v>2.5</v>
      </c>
      <c r="AM199" s="6"/>
      <c r="AN199" s="7" t="s">
        <v>2093</v>
      </c>
      <c r="AO199" s="7"/>
      <c r="AP199" s="7"/>
      <c r="AQ199" s="7"/>
      <c r="AR199" s="7"/>
      <c r="AS199" s="8"/>
      <c r="AT199" s="8" t="s">
        <v>134</v>
      </c>
      <c r="AU199" s="8"/>
      <c r="AV199" s="8"/>
      <c r="AW199" s="8" t="s">
        <v>134</v>
      </c>
      <c r="AX199" s="8"/>
      <c r="AY199" s="8"/>
      <c r="AZ199" s="8"/>
      <c r="BA199" s="8"/>
      <c r="BB199" s="8"/>
      <c r="BC199" s="8"/>
      <c r="BD199" s="8" t="s">
        <v>2094</v>
      </c>
      <c r="BE199" s="9" t="s">
        <v>1011</v>
      </c>
      <c r="BF199" s="9"/>
      <c r="BG199" s="9" t="s">
        <v>2095</v>
      </c>
      <c r="BH199" s="9"/>
      <c r="BI199" s="9"/>
      <c r="BJ199" s="9"/>
      <c r="BK199" s="9"/>
      <c r="BL199" s="9"/>
      <c r="BM199" s="9" t="s">
        <v>1040</v>
      </c>
      <c r="BN199" s="9"/>
      <c r="BO199" s="9"/>
      <c r="BP199" s="9"/>
      <c r="BQ199" s="9"/>
      <c r="BR199" s="9"/>
      <c r="BS199" s="10"/>
      <c r="BU199" t="str">
        <f t="shared" si="12"/>
        <v>VLEP QUARKS : 8H = RI 10 ppm - 25 mg/m³ (FR)
RI 10 ppm - 25 mg/m³ (EU) - CT = RI 20 ppm - 50 mg/m³ (FR)
RI 20 ppm - 50 mg/m³ (EU)</v>
      </c>
      <c r="BV199" s="41">
        <f>_xlfn.XLOOKUP($L199,VLEP!$C:$C,VLEP!I:I)</f>
        <v>10</v>
      </c>
      <c r="BW199" s="41">
        <f>_xlfn.XLOOKUP($L199,VLEP!$C:$C,VLEP!J:J)</f>
        <v>25</v>
      </c>
      <c r="BX199" s="41">
        <f>_xlfn.XLOOKUP($L199,VLEP!$C:$C,VLEP!K:K)</f>
        <v>20</v>
      </c>
      <c r="BY199" s="41">
        <f>_xlfn.XLOOKUP($L199,VLEP!$C:$C,VLEP!L:L)</f>
        <v>50</v>
      </c>
      <c r="BZ199" s="27" t="str">
        <f>_xlfn.XLOOKUP($L199,VLEP!$C:$C,VLEP!M:M)</f>
        <v>Valeurs limites réglementaires indicatives (arrêté du 30-06-2004 modifié)</v>
      </c>
      <c r="CA199" s="38"/>
      <c r="CB199" t="str">
        <f t="shared" si="13"/>
        <v>VLEP INRS en PPM : 8H = 10 - CT = 20</v>
      </c>
      <c r="CC199" t="str">
        <f t="shared" si="14"/>
        <v>VLEP INRS en mg/m3 : 8H = 25 - CT = 50</v>
      </c>
      <c r="CD199" t="str">
        <f t="shared" si="15"/>
        <v>VLEP QUARKS : 8H = RI 10 ppm - 25 mg/m³ (FR)
RI 10 ppm - 25 mg/m³ (EU) - CT = RI 20 ppm - 50 mg/m³ (FR)
RI 20 ppm - 50 mg/m³ (EU) / VLEP INRS en PPM : 8H = 10 - CT = 20 / VLEP INRS en mg/m3 : 8H = 25 - CT = 50</v>
      </c>
    </row>
    <row r="200" spans="1:82" ht="14.45" customHeight="1" x14ac:dyDescent="0.25">
      <c r="A200" s="3"/>
      <c r="B200" s="3"/>
      <c r="C200" s="3" t="s">
        <v>1019</v>
      </c>
      <c r="D200" s="3"/>
      <c r="E200" s="3"/>
      <c r="F200" s="4" t="s">
        <v>2375</v>
      </c>
      <c r="G200" s="4" t="s">
        <v>310</v>
      </c>
      <c r="H200" s="4" t="s">
        <v>2219</v>
      </c>
      <c r="I200" s="4" t="s">
        <v>545</v>
      </c>
      <c r="J200" s="5" t="s">
        <v>2088</v>
      </c>
      <c r="K200" s="5" t="s">
        <v>1065</v>
      </c>
      <c r="L200" s="5" t="s">
        <v>73</v>
      </c>
      <c r="M200" s="5" t="s">
        <v>2089</v>
      </c>
      <c r="N200" s="5" t="s">
        <v>2090</v>
      </c>
      <c r="O200" s="5"/>
      <c r="P200" s="5"/>
      <c r="Q200" s="5"/>
      <c r="R200" s="5"/>
      <c r="S200" s="5"/>
      <c r="T200" s="5"/>
      <c r="U200" s="5"/>
      <c r="V200" s="5"/>
      <c r="W200" s="5"/>
      <c r="X200" s="5"/>
      <c r="Y200" s="5"/>
      <c r="Z200" s="5"/>
      <c r="AA200" s="5"/>
      <c r="AB200" s="5"/>
      <c r="AC200" s="5" t="s">
        <v>2091</v>
      </c>
      <c r="AD200" s="5" t="s">
        <v>2092</v>
      </c>
      <c r="AE200" s="6" t="s">
        <v>151</v>
      </c>
      <c r="AF200" s="6"/>
      <c r="AG200" s="6"/>
      <c r="AH200" s="6"/>
      <c r="AI200" s="6"/>
      <c r="AJ200" s="6"/>
      <c r="AK200" s="6"/>
      <c r="AL200" s="6"/>
      <c r="AM200" s="6"/>
      <c r="AN200" s="7"/>
      <c r="AO200" s="7"/>
      <c r="AP200" s="7"/>
      <c r="AQ200" s="7"/>
      <c r="AR200" s="7"/>
      <c r="AS200" s="8"/>
      <c r="AT200" s="8"/>
      <c r="AU200" s="8"/>
      <c r="AV200" s="8"/>
      <c r="AW200" s="8"/>
      <c r="AX200" s="8"/>
      <c r="AY200" s="8"/>
      <c r="AZ200" s="8"/>
      <c r="BA200" s="8"/>
      <c r="BB200" s="8"/>
      <c r="BC200" s="8"/>
      <c r="BD200" s="8"/>
      <c r="BE200" s="9" t="s">
        <v>1011</v>
      </c>
      <c r="BF200" s="9"/>
      <c r="BG200" s="9" t="s">
        <v>2095</v>
      </c>
      <c r="BH200" s="9"/>
      <c r="BI200" s="9"/>
      <c r="BJ200" s="9"/>
      <c r="BK200" s="9"/>
      <c r="BL200" s="9"/>
      <c r="BM200" s="9" t="s">
        <v>1040</v>
      </c>
      <c r="BN200" s="9"/>
      <c r="BO200" s="9"/>
      <c r="BP200" s="9"/>
      <c r="BQ200" s="9"/>
      <c r="BR200" s="9"/>
      <c r="BS200" s="10"/>
      <c r="BU200" t="str">
        <f t="shared" si="12"/>
        <v>VLEP QUARKS : 8H = RI 10 ppm - 25 mg/m³ (FR)
RI 10 ppm - 25 mg/m³ (EU) - CT = RI 20 ppm - 50 mg/m³ (FR)
RI 20 ppm - 50 mg/m³ (EU)</v>
      </c>
      <c r="BV200" s="41">
        <f>_xlfn.XLOOKUP($L200,VLEP!$C:$C,VLEP!I:I)</f>
        <v>10</v>
      </c>
      <c r="BW200" s="41">
        <f>_xlfn.XLOOKUP($L200,VLEP!$C:$C,VLEP!J:J)</f>
        <v>25</v>
      </c>
      <c r="BX200" s="41">
        <f>_xlfn.XLOOKUP($L200,VLEP!$C:$C,VLEP!K:K)</f>
        <v>20</v>
      </c>
      <c r="BY200" s="41">
        <f>_xlfn.XLOOKUP($L200,VLEP!$C:$C,VLEP!L:L)</f>
        <v>50</v>
      </c>
      <c r="BZ200" s="27" t="str">
        <f>_xlfn.XLOOKUP($L200,VLEP!$C:$C,VLEP!M:M)</f>
        <v>Valeurs limites réglementaires indicatives (arrêté du 30-06-2004 modifié)</v>
      </c>
      <c r="CA200" s="38"/>
      <c r="CB200" t="str">
        <f t="shared" si="13"/>
        <v>VLEP INRS en PPM : 8H = 10 - CT = 20</v>
      </c>
      <c r="CC200" t="str">
        <f t="shared" si="14"/>
        <v>VLEP INRS en mg/m3 : 8H = 25 - CT = 50</v>
      </c>
      <c r="CD200" t="str">
        <f t="shared" si="15"/>
        <v>VLEP QUARKS : 8H = RI 10 ppm - 25 mg/m³ (FR)
RI 10 ppm - 25 mg/m³ (EU) - CT = RI 20 ppm - 50 mg/m³ (FR)
RI 20 ppm - 50 mg/m³ (EU) / VLEP INRS en PPM : 8H = 10 - CT = 20 / VLEP INRS en mg/m3 : 8H = 25 - CT = 50</v>
      </c>
    </row>
    <row r="201" spans="1:82" ht="14.45" customHeight="1" x14ac:dyDescent="0.25">
      <c r="A201" s="3"/>
      <c r="B201" s="3"/>
      <c r="C201" s="3" t="s">
        <v>1019</v>
      </c>
      <c r="D201" s="3"/>
      <c r="E201" s="3"/>
      <c r="F201" s="4" t="s">
        <v>2376</v>
      </c>
      <c r="G201" s="4" t="s">
        <v>141</v>
      </c>
      <c r="H201" s="4" t="s">
        <v>2218</v>
      </c>
      <c r="I201" s="34" t="s">
        <v>378</v>
      </c>
      <c r="J201" s="42" t="s">
        <v>1270</v>
      </c>
      <c r="K201" s="42" t="s">
        <v>984</v>
      </c>
      <c r="L201" s="42" t="s">
        <v>83</v>
      </c>
      <c r="M201" s="42" t="s">
        <v>1271</v>
      </c>
      <c r="N201" s="42" t="s">
        <v>1272</v>
      </c>
      <c r="O201" s="42"/>
      <c r="P201" s="42"/>
      <c r="Q201" s="42"/>
      <c r="R201" s="42" t="s">
        <v>1124</v>
      </c>
      <c r="S201" s="42"/>
      <c r="T201" s="42"/>
      <c r="U201" s="42"/>
      <c r="V201" s="42"/>
      <c r="W201" s="42"/>
      <c r="X201" s="42"/>
      <c r="Y201" s="42"/>
      <c r="Z201" s="42"/>
      <c r="AA201" s="42"/>
      <c r="AB201" s="42"/>
      <c r="AC201" s="42" t="s">
        <v>1273</v>
      </c>
      <c r="AD201" s="42"/>
      <c r="AE201" s="6" t="s">
        <v>151</v>
      </c>
      <c r="AF201" s="6"/>
      <c r="AG201" s="6"/>
      <c r="AH201" s="6"/>
      <c r="AI201" s="6"/>
      <c r="AJ201" s="6"/>
      <c r="AK201" s="6"/>
      <c r="AL201" s="6"/>
      <c r="AM201" s="6"/>
      <c r="AN201" s="7" t="s">
        <v>413</v>
      </c>
      <c r="AO201" s="7"/>
      <c r="AP201" s="7"/>
      <c r="AQ201" s="7"/>
      <c r="AR201" s="7"/>
      <c r="AS201" s="8"/>
      <c r="AT201" s="8" t="s">
        <v>134</v>
      </c>
      <c r="AU201" s="8"/>
      <c r="AV201" s="8"/>
      <c r="AW201" s="8"/>
      <c r="AX201" s="8"/>
      <c r="AY201" s="8" t="s">
        <v>134</v>
      </c>
      <c r="AZ201" s="8"/>
      <c r="BA201" s="8"/>
      <c r="BB201" s="8"/>
      <c r="BC201" s="8"/>
      <c r="BD201" s="8" t="s">
        <v>1010</v>
      </c>
      <c r="BE201" s="9" t="s">
        <v>1011</v>
      </c>
      <c r="BF201" s="9"/>
      <c r="BG201" s="9" t="s">
        <v>1274</v>
      </c>
      <c r="BH201" s="9" t="s">
        <v>1040</v>
      </c>
      <c r="BI201" s="9"/>
      <c r="BJ201" s="9"/>
      <c r="BK201" s="9"/>
      <c r="BL201" s="9" t="s">
        <v>1275</v>
      </c>
      <c r="BM201" s="9"/>
      <c r="BN201" s="9"/>
      <c r="BO201" s="9"/>
      <c r="BP201" s="9"/>
      <c r="BQ201" s="9"/>
      <c r="BR201" s="9"/>
      <c r="BS201" s="26"/>
      <c r="BU201" t="str">
        <f t="shared" si="12"/>
        <v xml:space="preserve">VLEP QUARKS : 8H = RC 40 ppm - 70 mg/m³ (FR)
RI 40 ppm - 70 mg/m³ (EU) - CT = </v>
      </c>
      <c r="BV201" s="41">
        <f>_xlfn.XLOOKUP($L201,VLEP!$C:$C,VLEP!I:I)</f>
        <v>40</v>
      </c>
      <c r="BW201" s="41">
        <f>_xlfn.XLOOKUP($L201,VLEP!$C:$C,VLEP!J:J)</f>
        <v>70</v>
      </c>
      <c r="BX201" s="41">
        <f>_xlfn.XLOOKUP($L201,VLEP!$C:$C,VLEP!K:K)</f>
        <v>0</v>
      </c>
      <c r="BY201" s="41">
        <f>_xlfn.XLOOKUP($L201,VLEP!$C:$C,VLEP!L:L)</f>
        <v>0</v>
      </c>
      <c r="BZ201" s="27" t="str">
        <f>_xlfn.XLOOKUP($L201,VLEP!$C:$C,VLEP!M:M)</f>
        <v>Valeurs limites réglementaires contraignantes (article R. 4412-149 du Code du travail)</v>
      </c>
      <c r="CA201" s="38"/>
      <c r="CB201" t="str">
        <f t="shared" si="13"/>
        <v>VLEP INRS en PPM : 8H = 40 - CT = 0</v>
      </c>
      <c r="CC201" t="str">
        <f t="shared" si="14"/>
        <v>VLEP INRS en mg/m3 : 8H = 70 - CT = 0</v>
      </c>
      <c r="CD201" t="str">
        <f t="shared" si="15"/>
        <v>VLEP QUARKS : 8H = RC 40 ppm - 70 mg/m³ (FR)
RI 40 ppm - 70 mg/m³ (EU) - CT =  / VLEP INRS en PPM : 8H = 40 - CT = 0 / VLEP INRS en mg/m3 : 8H = 70 - CT = 0</v>
      </c>
    </row>
    <row r="202" spans="1:82" ht="14.45" customHeight="1" x14ac:dyDescent="0.25">
      <c r="A202" s="3"/>
      <c r="B202" s="3"/>
      <c r="C202" s="3" t="s">
        <v>1890</v>
      </c>
      <c r="D202" s="3"/>
      <c r="E202" s="3"/>
      <c r="F202" s="4" t="s">
        <v>2377</v>
      </c>
      <c r="G202" s="4" t="s">
        <v>141</v>
      </c>
      <c r="H202" s="4" t="s">
        <v>2229</v>
      </c>
      <c r="I202" s="4" t="s">
        <v>414</v>
      </c>
      <c r="J202" s="5" t="s">
        <v>135</v>
      </c>
      <c r="K202" s="5"/>
      <c r="L202" s="5" t="s">
        <v>66</v>
      </c>
      <c r="M202" s="5" t="s">
        <v>1893</v>
      </c>
      <c r="N202" s="5"/>
      <c r="O202" s="5"/>
      <c r="P202" s="5"/>
      <c r="Q202" s="5"/>
      <c r="R202" s="5"/>
      <c r="S202" s="5"/>
      <c r="T202" s="5"/>
      <c r="U202" s="5"/>
      <c r="V202" s="5"/>
      <c r="W202" s="5"/>
      <c r="X202" s="5"/>
      <c r="Y202" s="5"/>
      <c r="Z202" s="5"/>
      <c r="AA202" s="5"/>
      <c r="AB202" s="5"/>
      <c r="AC202" s="5" t="s">
        <v>989</v>
      </c>
      <c r="AD202" s="5"/>
      <c r="AE202" s="6" t="s">
        <v>151</v>
      </c>
      <c r="AF202" s="6"/>
      <c r="AG202" s="6"/>
      <c r="AH202" s="6"/>
      <c r="AI202" s="6"/>
      <c r="AJ202" s="6"/>
      <c r="AK202" s="6"/>
      <c r="AL202" s="6"/>
      <c r="AM202" s="6"/>
      <c r="AN202" s="7"/>
      <c r="AO202" s="7"/>
      <c r="AP202" s="7"/>
      <c r="AQ202" s="7"/>
      <c r="AR202" s="7"/>
      <c r="AS202" s="8"/>
      <c r="AT202" s="8"/>
      <c r="AU202" s="8"/>
      <c r="AV202" s="8"/>
      <c r="AW202" s="8"/>
      <c r="AX202" s="8"/>
      <c r="AY202" s="8"/>
      <c r="AZ202" s="8"/>
      <c r="BA202" s="8"/>
      <c r="BB202" s="8"/>
      <c r="BC202" s="8"/>
      <c r="BD202" s="8"/>
      <c r="BE202" s="9" t="s">
        <v>1011</v>
      </c>
      <c r="BF202" s="9"/>
      <c r="BG202" s="9"/>
      <c r="BH202" s="9"/>
      <c r="BI202" s="9"/>
      <c r="BJ202" s="9"/>
      <c r="BK202" s="9"/>
      <c r="BL202" s="9"/>
      <c r="BM202" s="9"/>
      <c r="BN202" s="9"/>
      <c r="BO202" s="9"/>
      <c r="BP202" s="9"/>
      <c r="BQ202" s="9"/>
      <c r="BR202" s="9"/>
      <c r="BS202" s="10"/>
      <c r="BU202" t="str">
        <f t="shared" si="12"/>
        <v xml:space="preserve">VLEP QUARKS : 8H = I 10 mg/m³ (FR) - CT = </v>
      </c>
      <c r="BV202" s="41">
        <f>_xlfn.XLOOKUP($L202,VLEP!$C:$C,VLEP!I:I)</f>
        <v>0</v>
      </c>
      <c r="BW202" s="41">
        <f>_xlfn.XLOOKUP($L202,VLEP!$C:$C,VLEP!J:J)</f>
        <v>10</v>
      </c>
      <c r="BX202" s="41">
        <f>_xlfn.XLOOKUP($L202,VLEP!$C:$C,VLEP!K:K)</f>
        <v>0</v>
      </c>
      <c r="BY202" s="41">
        <f>_xlfn.XLOOKUP($L202,VLEP!$C:$C,VLEP!L:L)</f>
        <v>0</v>
      </c>
      <c r="BZ202" s="27">
        <f>_xlfn.XLOOKUP($L202,VLEP!$C:$C,VLEP!M:M)</f>
        <v>0</v>
      </c>
      <c r="CA202" s="38"/>
      <c r="CB202" t="str">
        <f t="shared" si="13"/>
        <v>VLEP INRS en PPM : 8H = 0 - CT = 0</v>
      </c>
      <c r="CC202" t="str">
        <f t="shared" si="14"/>
        <v>VLEP INRS en mg/m3 : 8H = 10 - CT = 0</v>
      </c>
      <c r="CD202" t="str">
        <f t="shared" si="15"/>
        <v>VLEP QUARKS : 8H = I 10 mg/m³ (FR) - CT =  / VLEP INRS en PPM : 8H = 0 - CT = 0 / VLEP INRS en mg/m3 : 8H = 10 - CT = 0</v>
      </c>
    </row>
    <row r="203" spans="1:82" ht="14.45" customHeight="1" x14ac:dyDescent="0.25">
      <c r="A203" s="3"/>
      <c r="B203" s="3"/>
      <c r="C203" s="3" t="s">
        <v>1890</v>
      </c>
      <c r="D203" s="3"/>
      <c r="E203" s="3"/>
      <c r="F203" s="4" t="s">
        <v>140</v>
      </c>
      <c r="G203" s="4" t="s">
        <v>340</v>
      </c>
      <c r="H203" s="4" t="s">
        <v>2228</v>
      </c>
      <c r="I203" s="4" t="s">
        <v>2378</v>
      </c>
      <c r="J203" s="5" t="s">
        <v>1042</v>
      </c>
      <c r="K203" s="5" t="s">
        <v>1945</v>
      </c>
      <c r="L203" s="5" t="s">
        <v>70</v>
      </c>
      <c r="M203" s="5" t="s">
        <v>1044</v>
      </c>
      <c r="N203" s="5" t="s">
        <v>1045</v>
      </c>
      <c r="O203" s="5"/>
      <c r="P203" s="5"/>
      <c r="Q203" s="5"/>
      <c r="R203" s="5" t="s">
        <v>962</v>
      </c>
      <c r="S203" s="5"/>
      <c r="T203" s="5"/>
      <c r="U203" s="5"/>
      <c r="V203" s="5"/>
      <c r="W203" s="5"/>
      <c r="X203" s="5"/>
      <c r="Y203" s="5"/>
      <c r="Z203" s="5"/>
      <c r="AA203" s="5"/>
      <c r="AB203" s="5"/>
      <c r="AC203" s="5" t="s">
        <v>1046</v>
      </c>
      <c r="AD203" s="5" t="s">
        <v>1047</v>
      </c>
      <c r="AE203" s="6" t="s">
        <v>151</v>
      </c>
      <c r="AF203" s="6">
        <v>78</v>
      </c>
      <c r="AG203" s="6"/>
      <c r="AH203" s="6" t="s">
        <v>1114</v>
      </c>
      <c r="AI203" s="6"/>
      <c r="AJ203" s="6"/>
      <c r="AK203" s="6"/>
      <c r="AL203" s="6">
        <v>7</v>
      </c>
      <c r="AM203" s="6"/>
      <c r="AN203" s="7" t="s">
        <v>826</v>
      </c>
      <c r="AO203" s="7"/>
      <c r="AP203" s="7"/>
      <c r="AQ203" s="7"/>
      <c r="AR203" s="7"/>
      <c r="AS203" s="8"/>
      <c r="AT203" s="8" t="s">
        <v>134</v>
      </c>
      <c r="AU203" s="8"/>
      <c r="AV203" s="8"/>
      <c r="AW203" s="8"/>
      <c r="AX203" s="8"/>
      <c r="AY203" s="8" t="s">
        <v>134</v>
      </c>
      <c r="AZ203" s="8"/>
      <c r="BA203" s="8"/>
      <c r="BB203" s="8"/>
      <c r="BC203" s="8" t="s">
        <v>166</v>
      </c>
      <c r="BD203" s="8" t="s">
        <v>1010</v>
      </c>
      <c r="BE203" s="9" t="s">
        <v>1011</v>
      </c>
      <c r="BF203" s="9" t="s">
        <v>1048</v>
      </c>
      <c r="BG203" s="9" t="s">
        <v>1049</v>
      </c>
      <c r="BH203" s="9"/>
      <c r="BI203" s="9"/>
      <c r="BJ203" s="9"/>
      <c r="BK203" s="9"/>
      <c r="BL203" s="9" t="s">
        <v>1050</v>
      </c>
      <c r="BM203" s="9"/>
      <c r="BN203" s="9"/>
      <c r="BO203" s="9"/>
      <c r="BP203" s="9"/>
      <c r="BQ203" s="9"/>
      <c r="BR203" s="9"/>
      <c r="BS203" s="10"/>
      <c r="BU203" t="str">
        <f t="shared" si="12"/>
        <v>VLEP QUARKS : 8H = I 1000 ppm - 1900 mg/m³ (FR) - CT = I 9500 mg/m³ - 5000 ppm (FR)</v>
      </c>
      <c r="BV203" s="41">
        <f>_xlfn.XLOOKUP($L203,VLEP!$C:$C,VLEP!I:I)</f>
        <v>1000</v>
      </c>
      <c r="BW203" s="41">
        <f>_xlfn.XLOOKUP($L203,VLEP!$C:$C,VLEP!J:J)</f>
        <v>1900</v>
      </c>
      <c r="BX203" s="41">
        <f>_xlfn.XLOOKUP($L203,VLEP!$C:$C,VLEP!K:K)</f>
        <v>5000</v>
      </c>
      <c r="BY203" s="41">
        <f>_xlfn.XLOOKUP($L203,VLEP!$C:$C,VLEP!L:L)</f>
        <v>9500</v>
      </c>
      <c r="BZ203" s="27">
        <f>_xlfn.XLOOKUP($L203,VLEP!$C:$C,VLEP!M:M)</f>
        <v>0</v>
      </c>
      <c r="CA203" s="38"/>
      <c r="CB203" t="str">
        <f t="shared" si="13"/>
        <v>VLEP INRS en PPM : 8H = 1000 - CT = 5000</v>
      </c>
      <c r="CC203" t="str">
        <f t="shared" si="14"/>
        <v>VLEP INRS en mg/m3 : 8H = 1900 - CT = 9500</v>
      </c>
      <c r="CD203" t="str">
        <f t="shared" si="15"/>
        <v>VLEP QUARKS : 8H = I 1000 ppm - 1900 mg/m³ (FR) - CT = I 9500 mg/m³ - 5000 ppm (FR) / VLEP INRS en PPM : 8H = 1000 - CT = 5000 / VLEP INRS en mg/m3 : 8H = 1900 - CT = 9500</v>
      </c>
    </row>
    <row r="204" spans="1:82" ht="14.45" customHeight="1" x14ac:dyDescent="0.25">
      <c r="A204" s="3"/>
      <c r="B204" s="3"/>
      <c r="C204" s="3"/>
      <c r="D204" s="3"/>
      <c r="E204" s="3"/>
      <c r="F204" s="4"/>
      <c r="G204" s="4"/>
      <c r="H204" s="4"/>
      <c r="I204" s="35"/>
      <c r="J204" s="5" t="s">
        <v>1042</v>
      </c>
      <c r="K204" s="5" t="s">
        <v>1078</v>
      </c>
      <c r="L204" s="5" t="s">
        <v>70</v>
      </c>
      <c r="M204" s="5" t="s">
        <v>1044</v>
      </c>
      <c r="N204" s="5" t="s">
        <v>1045</v>
      </c>
      <c r="O204" s="5"/>
      <c r="P204" s="5"/>
      <c r="Q204" s="5"/>
      <c r="R204" s="5" t="s">
        <v>962</v>
      </c>
      <c r="S204" s="5"/>
      <c r="T204" s="5"/>
      <c r="U204" s="5"/>
      <c r="V204" s="5"/>
      <c r="W204" s="5"/>
      <c r="X204" s="5"/>
      <c r="Y204" s="5"/>
      <c r="Z204" s="5"/>
      <c r="AA204" s="5"/>
      <c r="AB204" s="5"/>
      <c r="AC204" s="5" t="s">
        <v>1046</v>
      </c>
      <c r="AD204" s="5" t="s">
        <v>1047</v>
      </c>
      <c r="AE204" s="6"/>
      <c r="AF204" s="6"/>
      <c r="AG204" s="6"/>
      <c r="AH204" s="6"/>
      <c r="AI204" s="6"/>
      <c r="AJ204" s="6"/>
      <c r="AK204" s="6"/>
      <c r="AL204" s="6"/>
      <c r="AM204" s="6"/>
      <c r="AN204" s="7"/>
      <c r="AO204" s="7"/>
      <c r="AP204" s="7"/>
      <c r="AQ204" s="7"/>
      <c r="AR204" s="7"/>
      <c r="AS204" s="8"/>
      <c r="AT204" s="8"/>
      <c r="AU204" s="8"/>
      <c r="AV204" s="8"/>
      <c r="AW204" s="8"/>
      <c r="AX204" s="8"/>
      <c r="AY204" s="8"/>
      <c r="AZ204" s="8"/>
      <c r="BA204" s="8"/>
      <c r="BB204" s="8"/>
      <c r="BC204" s="8"/>
      <c r="BD204" s="8"/>
      <c r="BE204" s="9" t="s">
        <v>1011</v>
      </c>
      <c r="BF204" s="9" t="s">
        <v>1048</v>
      </c>
      <c r="BG204" s="9" t="s">
        <v>1049</v>
      </c>
      <c r="BH204" s="9"/>
      <c r="BI204" s="9"/>
      <c r="BJ204" s="9"/>
      <c r="BK204" s="9"/>
      <c r="BL204" s="9" t="s">
        <v>1050</v>
      </c>
      <c r="BM204" s="9"/>
      <c r="BN204" s="9"/>
      <c r="BO204" s="9"/>
      <c r="BP204" s="9"/>
      <c r="BQ204" s="9"/>
      <c r="BR204" s="9"/>
      <c r="BS204" s="91"/>
      <c r="BU204" t="str">
        <f t="shared" si="12"/>
        <v>VLEP QUARKS : 8H = I 1000 ppm - 1900 mg/m³ (FR) - CT = I 9500 mg/m³ - 5000 ppm (FR)</v>
      </c>
      <c r="BV204" s="41">
        <f>_xlfn.XLOOKUP($L204,VLEP!$C:$C,VLEP!I:I)</f>
        <v>1000</v>
      </c>
      <c r="BW204" s="41">
        <f>_xlfn.XLOOKUP($L204,VLEP!$C:$C,VLEP!J:J)</f>
        <v>1900</v>
      </c>
      <c r="BX204" s="41">
        <f>_xlfn.XLOOKUP($L204,VLEP!$C:$C,VLEP!K:K)</f>
        <v>5000</v>
      </c>
      <c r="BY204" s="41">
        <f>_xlfn.XLOOKUP($L204,VLEP!$C:$C,VLEP!L:L)</f>
        <v>9500</v>
      </c>
      <c r="BZ204" s="27">
        <f>_xlfn.XLOOKUP($L204,VLEP!$C:$C,VLEP!M:M)</f>
        <v>0</v>
      </c>
      <c r="CA204" s="38"/>
      <c r="CB204" t="str">
        <f t="shared" si="13"/>
        <v>VLEP INRS en PPM : 8H = 1000 - CT = 5000</v>
      </c>
      <c r="CC204" t="str">
        <f t="shared" si="14"/>
        <v>VLEP INRS en mg/m3 : 8H = 1900 - CT = 9500</v>
      </c>
      <c r="CD204" t="str">
        <f t="shared" si="15"/>
        <v>VLEP QUARKS : 8H = I 1000 ppm - 1900 mg/m³ (FR) - CT = I 9500 mg/m³ - 5000 ppm (FR) / VLEP INRS en PPM : 8H = 1000 - CT = 5000 / VLEP INRS en mg/m3 : 8H = 1900 - CT = 9500</v>
      </c>
    </row>
    <row r="205" spans="1:82" ht="14.45" customHeight="1" x14ac:dyDescent="0.25">
      <c r="A205" s="3"/>
      <c r="B205" s="3"/>
      <c r="C205" s="3" t="s">
        <v>1890</v>
      </c>
      <c r="D205" s="3"/>
      <c r="E205" s="3"/>
      <c r="F205" s="4" t="s">
        <v>2268</v>
      </c>
      <c r="G205" s="4" t="s">
        <v>310</v>
      </c>
      <c r="H205" s="4" t="s">
        <v>2227</v>
      </c>
      <c r="I205" s="4" t="s">
        <v>302</v>
      </c>
      <c r="J205" s="5" t="s">
        <v>246</v>
      </c>
      <c r="K205" s="5" t="s">
        <v>2249</v>
      </c>
      <c r="L205" s="5" t="s">
        <v>96</v>
      </c>
      <c r="M205" s="5" t="s">
        <v>1018</v>
      </c>
      <c r="N205" s="5"/>
      <c r="O205" s="5"/>
      <c r="P205" s="5"/>
      <c r="Q205" s="5"/>
      <c r="R205" s="5"/>
      <c r="S205" s="5"/>
      <c r="T205" s="5"/>
      <c r="U205" s="5"/>
      <c r="V205" s="5" t="s">
        <v>977</v>
      </c>
      <c r="W205" s="5"/>
      <c r="X205" s="5"/>
      <c r="Y205" s="5"/>
      <c r="Z205" s="5"/>
      <c r="AA205" s="5"/>
      <c r="AB205" s="5"/>
      <c r="AC205" s="5"/>
      <c r="AD205" s="5"/>
      <c r="AE205" s="6" t="s">
        <v>151</v>
      </c>
      <c r="AF205" s="6">
        <v>56.1</v>
      </c>
      <c r="AG205" s="6"/>
      <c r="AH205" s="6" t="s">
        <v>946</v>
      </c>
      <c r="AI205" s="6"/>
      <c r="AJ205" s="6"/>
      <c r="AK205" s="6"/>
      <c r="AL205" s="6">
        <v>1</v>
      </c>
      <c r="AM205" s="6"/>
      <c r="AN205" s="7" t="s">
        <v>2191</v>
      </c>
      <c r="AO205" s="7"/>
      <c r="AP205" s="7"/>
      <c r="AQ205" s="7"/>
      <c r="AR205" s="7"/>
      <c r="AS205" s="8"/>
      <c r="AT205" s="8"/>
      <c r="AU205" s="8"/>
      <c r="AV205" s="8"/>
      <c r="AW205" s="8" t="s">
        <v>134</v>
      </c>
      <c r="AX205" s="8"/>
      <c r="AY205" s="8" t="s">
        <v>134</v>
      </c>
      <c r="AZ205" s="8"/>
      <c r="BA205" s="8"/>
      <c r="BB205" s="8"/>
      <c r="BC205" s="8" t="s">
        <v>156</v>
      </c>
      <c r="BD205" s="8" t="s">
        <v>947</v>
      </c>
      <c r="BE205" s="9"/>
      <c r="BF205" s="9"/>
      <c r="BG205" s="9"/>
      <c r="BH205" s="9"/>
      <c r="BI205" s="9"/>
      <c r="BJ205" s="9"/>
      <c r="BK205" s="9"/>
      <c r="BL205" s="9"/>
      <c r="BM205" s="9"/>
      <c r="BN205" s="9"/>
      <c r="BO205" s="9"/>
      <c r="BP205" s="9"/>
      <c r="BQ205" s="9"/>
      <c r="BR205" s="9"/>
      <c r="BS205" s="90"/>
      <c r="BU205" t="str">
        <f t="shared" si="12"/>
        <v xml:space="preserve">VLEP QUARKS : 8H =  - CT = </v>
      </c>
      <c r="BV205" s="41">
        <f>_xlfn.XLOOKUP($L205,VLEP!$C:$C,VLEP!I:I)</f>
        <v>0</v>
      </c>
      <c r="BW205" s="41">
        <f>_xlfn.XLOOKUP($L205,VLEP!$C:$C,VLEP!J:J)</f>
        <v>0</v>
      </c>
      <c r="BX205" s="41">
        <f>_xlfn.XLOOKUP($L205,VLEP!$C:$C,VLEP!K:K)</f>
        <v>5</v>
      </c>
      <c r="BY205" s="41">
        <f>_xlfn.XLOOKUP($L205,VLEP!$C:$C,VLEP!L:L)</f>
        <v>7.6</v>
      </c>
      <c r="BZ205" s="27" t="str">
        <f>_xlfn.XLOOKUP($L205,VLEP!$C:$C,VLEP!M:M)</f>
        <v>Valeurs limites réglementaires contraignantes (article R. 4412-149 du Code du travail)</v>
      </c>
      <c r="CA205" s="38"/>
      <c r="CB205" t="str">
        <f t="shared" si="13"/>
        <v>VLEP INRS en PPM : 8H = 0 - CT = 5</v>
      </c>
      <c r="CC205" t="str">
        <f t="shared" si="14"/>
        <v>VLEP INRS en mg/m3 : 8H = 0 - CT = 7,6</v>
      </c>
      <c r="CD205" t="str">
        <f t="shared" si="15"/>
        <v>VLEP QUARKS : 8H =  - CT =  / VLEP INRS en PPM : 8H = 0 - CT = 5 / VLEP INRS en mg/m3 : 8H = 0 - CT = 7,6</v>
      </c>
    </row>
    <row r="206" spans="1:82" ht="29.1" customHeight="1" x14ac:dyDescent="0.25">
      <c r="A206" s="3"/>
      <c r="B206" s="3"/>
      <c r="C206" s="3" t="s">
        <v>1890</v>
      </c>
      <c r="D206" s="3"/>
      <c r="E206" s="3"/>
      <c r="F206" s="4" t="s">
        <v>2071</v>
      </c>
      <c r="G206" s="4" t="s">
        <v>340</v>
      </c>
      <c r="H206" s="4" t="s">
        <v>2226</v>
      </c>
      <c r="I206" s="34" t="s">
        <v>551</v>
      </c>
      <c r="J206" s="5" t="s">
        <v>246</v>
      </c>
      <c r="K206" s="5"/>
      <c r="L206" s="5" t="s">
        <v>96</v>
      </c>
      <c r="M206" s="5" t="s">
        <v>1018</v>
      </c>
      <c r="N206" s="5"/>
      <c r="O206" s="5"/>
      <c r="P206" s="5"/>
      <c r="Q206" s="5"/>
      <c r="R206" s="5"/>
      <c r="S206" s="5"/>
      <c r="T206" s="5"/>
      <c r="U206" s="5"/>
      <c r="V206" s="5" t="s">
        <v>977</v>
      </c>
      <c r="W206" s="5"/>
      <c r="X206" s="5"/>
      <c r="Y206" s="5"/>
      <c r="Z206" s="5"/>
      <c r="AA206" s="5"/>
      <c r="AB206" s="5"/>
      <c r="AC206" s="5"/>
      <c r="AD206" s="5"/>
      <c r="AE206" s="6" t="s">
        <v>151</v>
      </c>
      <c r="AF206" s="6">
        <v>100</v>
      </c>
      <c r="AG206" s="6"/>
      <c r="AH206" s="6"/>
      <c r="AI206" s="6"/>
      <c r="AJ206" s="6"/>
      <c r="AK206" s="6"/>
      <c r="AL206" s="6"/>
      <c r="AM206" s="6"/>
      <c r="AN206" s="7" t="s">
        <v>584</v>
      </c>
      <c r="AO206" s="7" t="s">
        <v>2372</v>
      </c>
      <c r="AP206" s="7"/>
      <c r="AQ206" s="7"/>
      <c r="AR206" s="7"/>
      <c r="AS206" s="8"/>
      <c r="AT206" s="8"/>
      <c r="AU206" s="8"/>
      <c r="AV206" s="8"/>
      <c r="AW206" s="8" t="s">
        <v>134</v>
      </c>
      <c r="AX206" s="8"/>
      <c r="AY206" s="8" t="s">
        <v>134</v>
      </c>
      <c r="AZ206" s="8"/>
      <c r="BA206" s="8"/>
      <c r="BB206" s="8"/>
      <c r="BC206" s="8"/>
      <c r="BD206" s="8" t="s">
        <v>947</v>
      </c>
      <c r="BE206" s="9"/>
      <c r="BF206" s="9"/>
      <c r="BG206" s="9"/>
      <c r="BH206" s="9"/>
      <c r="BI206" s="9"/>
      <c r="BJ206" s="9"/>
      <c r="BK206" s="9"/>
      <c r="BL206" s="9"/>
      <c r="BM206" s="9"/>
      <c r="BN206" s="9"/>
      <c r="BO206" s="9"/>
      <c r="BP206" s="9"/>
      <c r="BQ206" s="9"/>
      <c r="BR206" s="9"/>
      <c r="BS206" s="26"/>
      <c r="BU206" t="str">
        <f t="shared" si="12"/>
        <v xml:space="preserve">VLEP QUARKS : 8H =  - CT = </v>
      </c>
      <c r="BV206" s="41">
        <f>_xlfn.XLOOKUP($L206,VLEP!$C:$C,VLEP!I:I)</f>
        <v>0</v>
      </c>
      <c r="BW206" s="41">
        <f>_xlfn.XLOOKUP($L206,VLEP!$C:$C,VLEP!J:J)</f>
        <v>0</v>
      </c>
      <c r="BX206" s="41">
        <f>_xlfn.XLOOKUP($L206,VLEP!$C:$C,VLEP!K:K)</f>
        <v>5</v>
      </c>
      <c r="BY206" s="41">
        <f>_xlfn.XLOOKUP($L206,VLEP!$C:$C,VLEP!L:L)</f>
        <v>7.6</v>
      </c>
      <c r="BZ206" s="27" t="str">
        <f>_xlfn.XLOOKUP($L206,VLEP!$C:$C,VLEP!M:M)</f>
        <v>Valeurs limites réglementaires contraignantes (article R. 4412-149 du Code du travail)</v>
      </c>
      <c r="CA206" s="38"/>
      <c r="CB206" t="str">
        <f t="shared" si="13"/>
        <v>VLEP INRS en PPM : 8H = 0 - CT = 5</v>
      </c>
      <c r="CC206" t="str">
        <f t="shared" si="14"/>
        <v>VLEP INRS en mg/m3 : 8H = 0 - CT = 7,6</v>
      </c>
      <c r="CD206" t="str">
        <f t="shared" si="15"/>
        <v>VLEP QUARKS : 8H =  - CT =  / VLEP INRS en PPM : 8H = 0 - CT = 5 / VLEP INRS en mg/m3 : 8H = 0 - CT = 7,6</v>
      </c>
    </row>
    <row r="207" spans="1:82" ht="14.45" customHeight="1" x14ac:dyDescent="0.25">
      <c r="A207" s="3"/>
      <c r="B207" s="3"/>
      <c r="C207" s="3" t="s">
        <v>1890</v>
      </c>
      <c r="D207" s="3"/>
      <c r="E207" s="3"/>
      <c r="F207" s="4" t="s">
        <v>2380</v>
      </c>
      <c r="G207" s="4" t="s">
        <v>310</v>
      </c>
      <c r="H207" s="4" t="s">
        <v>2225</v>
      </c>
      <c r="I207" s="4" t="s">
        <v>2240</v>
      </c>
      <c r="J207" s="5" t="s">
        <v>246</v>
      </c>
      <c r="K207" s="5" t="s">
        <v>2270</v>
      </c>
      <c r="L207" s="5" t="s">
        <v>96</v>
      </c>
      <c r="M207" s="5" t="s">
        <v>1018</v>
      </c>
      <c r="N207" s="5"/>
      <c r="O207" s="5"/>
      <c r="P207" s="5"/>
      <c r="Q207" s="5"/>
      <c r="R207" s="5"/>
      <c r="S207" s="5"/>
      <c r="T207" s="5"/>
      <c r="U207" s="5"/>
      <c r="V207" s="5" t="s">
        <v>977</v>
      </c>
      <c r="W207" s="5"/>
      <c r="X207" s="5"/>
      <c r="Y207" s="5"/>
      <c r="Z207" s="5"/>
      <c r="AA207" s="5"/>
      <c r="AB207" s="5"/>
      <c r="AC207" s="5"/>
      <c r="AD207" s="5"/>
      <c r="AE207" s="6" t="s">
        <v>151</v>
      </c>
      <c r="AF207" s="6">
        <v>100</v>
      </c>
      <c r="AG207" s="6"/>
      <c r="AH207" s="6"/>
      <c r="AI207" s="6"/>
      <c r="AJ207" s="6"/>
      <c r="AK207" s="6"/>
      <c r="AL207" s="6">
        <v>1</v>
      </c>
      <c r="AM207" s="6"/>
      <c r="AN207" s="7" t="s">
        <v>323</v>
      </c>
      <c r="AO207" s="7" t="s">
        <v>518</v>
      </c>
      <c r="AP207" s="7"/>
      <c r="AQ207" s="7"/>
      <c r="AR207" s="7"/>
      <c r="AS207" s="8"/>
      <c r="AT207" s="8"/>
      <c r="AU207" s="8"/>
      <c r="AV207" s="8"/>
      <c r="AW207" s="8" t="s">
        <v>134</v>
      </c>
      <c r="AX207" s="8"/>
      <c r="AY207" s="8"/>
      <c r="AZ207" s="8"/>
      <c r="BA207" s="8"/>
      <c r="BB207" s="8"/>
      <c r="BC207" s="8"/>
      <c r="BD207" s="8" t="s">
        <v>954</v>
      </c>
      <c r="BE207" s="9"/>
      <c r="BF207" s="9"/>
      <c r="BG207" s="9"/>
      <c r="BH207" s="9"/>
      <c r="BI207" s="9"/>
      <c r="BJ207" s="9"/>
      <c r="BK207" s="9"/>
      <c r="BL207" s="9"/>
      <c r="BM207" s="9"/>
      <c r="BN207" s="9"/>
      <c r="BO207" s="9"/>
      <c r="BP207" s="9"/>
      <c r="BQ207" s="9"/>
      <c r="BR207" s="9"/>
      <c r="BS207" s="10"/>
      <c r="BU207" t="str">
        <f t="shared" si="12"/>
        <v xml:space="preserve">VLEP QUARKS : 8H =  - CT = </v>
      </c>
      <c r="BV207" s="41">
        <f>_xlfn.XLOOKUP($L207,VLEP!$C:$C,VLEP!I:I)</f>
        <v>0</v>
      </c>
      <c r="BW207" s="41">
        <f>_xlfn.XLOOKUP($L207,VLEP!$C:$C,VLEP!J:J)</f>
        <v>0</v>
      </c>
      <c r="BX207" s="41">
        <f>_xlfn.XLOOKUP($L207,VLEP!$C:$C,VLEP!K:K)</f>
        <v>5</v>
      </c>
      <c r="BY207" s="41">
        <f>_xlfn.XLOOKUP($L207,VLEP!$C:$C,VLEP!L:L)</f>
        <v>7.6</v>
      </c>
      <c r="BZ207" s="27" t="str">
        <f>_xlfn.XLOOKUP($L207,VLEP!$C:$C,VLEP!M:M)</f>
        <v>Valeurs limites réglementaires contraignantes (article R. 4412-149 du Code du travail)</v>
      </c>
      <c r="CA207" s="38"/>
      <c r="CB207" t="str">
        <f t="shared" si="13"/>
        <v>VLEP INRS en PPM : 8H = 0 - CT = 5</v>
      </c>
      <c r="CC207" t="str">
        <f t="shared" si="14"/>
        <v>VLEP INRS en mg/m3 : 8H = 0 - CT = 7,6</v>
      </c>
      <c r="CD207" t="str">
        <f t="shared" si="15"/>
        <v>VLEP QUARKS : 8H =  - CT =  / VLEP INRS en PPM : 8H = 0 - CT = 5 / VLEP INRS en mg/m3 : 8H = 0 - CT = 7,6</v>
      </c>
    </row>
    <row r="208" spans="1:82" ht="29.1" customHeight="1" x14ac:dyDescent="0.25">
      <c r="A208" s="3"/>
      <c r="B208" s="3"/>
      <c r="C208" s="3" t="s">
        <v>1890</v>
      </c>
      <c r="D208" s="3"/>
      <c r="E208" s="3"/>
      <c r="F208" s="4" t="s">
        <v>2271</v>
      </c>
      <c r="G208" s="4" t="s">
        <v>310</v>
      </c>
      <c r="H208" s="4" t="s">
        <v>2224</v>
      </c>
      <c r="I208" s="4" t="s">
        <v>300</v>
      </c>
      <c r="J208" s="5" t="s">
        <v>246</v>
      </c>
      <c r="K208" s="5" t="s">
        <v>1106</v>
      </c>
      <c r="L208" s="5" t="s">
        <v>96</v>
      </c>
      <c r="M208" s="5" t="s">
        <v>1018</v>
      </c>
      <c r="N208" s="5"/>
      <c r="O208" s="5"/>
      <c r="P208" s="5"/>
      <c r="Q208" s="5"/>
      <c r="R208" s="5"/>
      <c r="S208" s="5"/>
      <c r="T208" s="5"/>
      <c r="U208" s="5"/>
      <c r="V208" s="5" t="s">
        <v>977</v>
      </c>
      <c r="W208" s="5"/>
      <c r="X208" s="5"/>
      <c r="Y208" s="5"/>
      <c r="Z208" s="5"/>
      <c r="AA208" s="5"/>
      <c r="AB208" s="5"/>
      <c r="AC208" s="5"/>
      <c r="AD208" s="5"/>
      <c r="AE208" s="6" t="s">
        <v>151</v>
      </c>
      <c r="AF208" s="6">
        <v>100</v>
      </c>
      <c r="AG208" s="6"/>
      <c r="AH208" s="6"/>
      <c r="AI208" s="6"/>
      <c r="AJ208" s="6"/>
      <c r="AK208" s="6"/>
      <c r="AL208" s="6">
        <v>1</v>
      </c>
      <c r="AM208" s="6"/>
      <c r="AN208" s="7" t="s">
        <v>323</v>
      </c>
      <c r="AO208" s="7" t="s">
        <v>518</v>
      </c>
      <c r="AP208" s="7"/>
      <c r="AQ208" s="7"/>
      <c r="AR208" s="7"/>
      <c r="AS208" s="8"/>
      <c r="AT208" s="8"/>
      <c r="AU208" s="8"/>
      <c r="AV208" s="8"/>
      <c r="AW208" s="8" t="s">
        <v>134</v>
      </c>
      <c r="AX208" s="8"/>
      <c r="AY208" s="8"/>
      <c r="AZ208" s="8"/>
      <c r="BA208" s="8"/>
      <c r="BB208" s="8"/>
      <c r="BC208" s="8"/>
      <c r="BD208" s="8" t="s">
        <v>954</v>
      </c>
      <c r="BE208" s="9"/>
      <c r="BF208" s="9"/>
      <c r="BG208" s="9"/>
      <c r="BH208" s="9"/>
      <c r="BI208" s="9"/>
      <c r="BJ208" s="9"/>
      <c r="BK208" s="9"/>
      <c r="BL208" s="9"/>
      <c r="BM208" s="9"/>
      <c r="BN208" s="9"/>
      <c r="BO208" s="9"/>
      <c r="BP208" s="9"/>
      <c r="BQ208" s="9"/>
      <c r="BR208" s="9"/>
      <c r="BS208" s="10"/>
      <c r="BU208" t="str">
        <f t="shared" si="12"/>
        <v xml:space="preserve">VLEP QUARKS : 8H =  - CT = </v>
      </c>
      <c r="BV208" s="41">
        <f>_xlfn.XLOOKUP($L208,VLEP!$C:$C,VLEP!I:I)</f>
        <v>0</v>
      </c>
      <c r="BW208" s="41">
        <f>_xlfn.XLOOKUP($L208,VLEP!$C:$C,VLEP!J:J)</f>
        <v>0</v>
      </c>
      <c r="BX208" s="41">
        <f>_xlfn.XLOOKUP($L208,VLEP!$C:$C,VLEP!K:K)</f>
        <v>5</v>
      </c>
      <c r="BY208" s="41">
        <f>_xlfn.XLOOKUP($L208,VLEP!$C:$C,VLEP!L:L)</f>
        <v>7.6</v>
      </c>
      <c r="BZ208" s="27" t="str">
        <f>_xlfn.XLOOKUP($L208,VLEP!$C:$C,VLEP!M:M)</f>
        <v>Valeurs limites réglementaires contraignantes (article R. 4412-149 du Code du travail)</v>
      </c>
      <c r="CA208" s="38"/>
      <c r="CB208" t="str">
        <f t="shared" si="13"/>
        <v>VLEP INRS en PPM : 8H = 0 - CT = 5</v>
      </c>
      <c r="CC208" t="str">
        <f t="shared" si="14"/>
        <v>VLEP INRS en mg/m3 : 8H = 0 - CT = 7,6</v>
      </c>
      <c r="CD208" t="str">
        <f t="shared" si="15"/>
        <v>VLEP QUARKS : 8H =  - CT =  / VLEP INRS en PPM : 8H = 0 - CT = 5 / VLEP INRS en mg/m3 : 8H = 0 - CT = 7,6</v>
      </c>
    </row>
    <row r="209" spans="1:82" ht="14.45" customHeight="1" x14ac:dyDescent="0.25">
      <c r="A209" s="3"/>
      <c r="B209" s="3"/>
      <c r="C209" s="3" t="s">
        <v>1832</v>
      </c>
      <c r="D209" s="3"/>
      <c r="E209" s="3"/>
      <c r="F209" s="4" t="s">
        <v>2062</v>
      </c>
      <c r="G209" s="4" t="s">
        <v>647</v>
      </c>
      <c r="H209" s="4" t="s">
        <v>2063</v>
      </c>
      <c r="I209" s="34" t="s">
        <v>648</v>
      </c>
      <c r="J209" s="5" t="s">
        <v>1088</v>
      </c>
      <c r="K209" s="5" t="s">
        <v>2174</v>
      </c>
      <c r="L209" s="5" t="s">
        <v>42</v>
      </c>
      <c r="M209" s="5" t="s">
        <v>1090</v>
      </c>
      <c r="N209" s="5" t="s">
        <v>1086</v>
      </c>
      <c r="O209" s="5"/>
      <c r="P209" s="5"/>
      <c r="Q209" s="5"/>
      <c r="R209" s="5" t="s">
        <v>971</v>
      </c>
      <c r="S209" s="5"/>
      <c r="T209" s="5"/>
      <c r="U209" s="5"/>
      <c r="V209" s="5"/>
      <c r="W209" s="5"/>
      <c r="X209" s="5"/>
      <c r="Y209" s="5"/>
      <c r="Z209" s="5"/>
      <c r="AA209" s="5"/>
      <c r="AB209" s="5"/>
      <c r="AC209" s="5" t="s">
        <v>989</v>
      </c>
      <c r="AD209" s="5"/>
      <c r="AE209" s="6" t="s">
        <v>151</v>
      </c>
      <c r="AF209" s="6"/>
      <c r="AG209" s="6"/>
      <c r="AH209" s="6"/>
      <c r="AI209" s="6"/>
      <c r="AJ209" s="6"/>
      <c r="AK209" s="6"/>
      <c r="AL209" s="6"/>
      <c r="AM209" s="6"/>
      <c r="AN209" s="7" t="s">
        <v>2175</v>
      </c>
      <c r="AO209" s="7" t="s">
        <v>164</v>
      </c>
      <c r="AP209" s="7"/>
      <c r="AQ209" s="7"/>
      <c r="AR209" s="7"/>
      <c r="AS209" s="8"/>
      <c r="AT209" s="8"/>
      <c r="AU209" s="8"/>
      <c r="AV209" s="8"/>
      <c r="AW209" s="8"/>
      <c r="AX209" s="8"/>
      <c r="AY209" s="8" t="s">
        <v>134</v>
      </c>
      <c r="AZ209" s="8"/>
      <c r="BA209" s="8"/>
      <c r="BB209" s="8"/>
      <c r="BC209" s="8" t="s">
        <v>2176</v>
      </c>
      <c r="BD209" s="8" t="s">
        <v>950</v>
      </c>
      <c r="BE209" s="9"/>
      <c r="BF209" s="9"/>
      <c r="BG209" s="9"/>
      <c r="BH209" s="9"/>
      <c r="BI209" s="9"/>
      <c r="BJ209" s="9"/>
      <c r="BK209" s="9"/>
      <c r="BL209" s="9"/>
      <c r="BM209" s="9"/>
      <c r="BN209" s="9"/>
      <c r="BO209" s="9"/>
      <c r="BP209" s="9"/>
      <c r="BQ209" s="9"/>
      <c r="BR209" s="9"/>
      <c r="BS209" s="26"/>
      <c r="BU209" t="str">
        <f t="shared" si="12"/>
        <v xml:space="preserve">VLEP QUARKS : 8H = I 10 mg/m³ (FR) - CT = </v>
      </c>
      <c r="BV209" s="41">
        <f>_xlfn.XLOOKUP($L209,VLEP!$C:$C,VLEP!I:I)</f>
        <v>0</v>
      </c>
      <c r="BW209" s="41">
        <f>_xlfn.XLOOKUP($L209,VLEP!$C:$C,VLEP!J:J)</f>
        <v>10</v>
      </c>
      <c r="BX209" s="41">
        <f>_xlfn.XLOOKUP($L209,VLEP!$C:$C,VLEP!K:K)</f>
        <v>0</v>
      </c>
      <c r="BY209" s="41">
        <f>_xlfn.XLOOKUP($L209,VLEP!$C:$C,VLEP!L:L)</f>
        <v>0</v>
      </c>
      <c r="BZ209" s="27">
        <f>_xlfn.XLOOKUP($L209,VLEP!$C:$C,VLEP!M:M)</f>
        <v>0</v>
      </c>
      <c r="CA209" s="38"/>
      <c r="CB209" t="str">
        <f t="shared" si="13"/>
        <v>VLEP INRS en PPM : 8H = 0 - CT = 0</v>
      </c>
      <c r="CC209" t="str">
        <f t="shared" si="14"/>
        <v>VLEP INRS en mg/m3 : 8H = 10 - CT = 0</v>
      </c>
      <c r="CD209" t="str">
        <f t="shared" si="15"/>
        <v>VLEP QUARKS : 8H = I 10 mg/m³ (FR) - CT =  / VLEP INRS en PPM : 8H = 0 - CT = 0 / VLEP INRS en mg/m3 : 8H = 10 - CT = 0</v>
      </c>
    </row>
    <row r="210" spans="1:82" ht="43.5" customHeight="1" x14ac:dyDescent="0.25">
      <c r="A210" s="3"/>
      <c r="B210" s="3"/>
      <c r="C210" s="86" t="s">
        <v>1832</v>
      </c>
      <c r="D210" s="86"/>
      <c r="E210" s="86"/>
      <c r="F210" s="76" t="s">
        <v>2177</v>
      </c>
      <c r="G210" s="76" t="s">
        <v>645</v>
      </c>
      <c r="H210" s="76" t="s">
        <v>2067</v>
      </c>
      <c r="I210" s="76" t="s">
        <v>2417</v>
      </c>
      <c r="J210" s="5" t="s">
        <v>1253</v>
      </c>
      <c r="K210" s="5" t="s">
        <v>2178</v>
      </c>
      <c r="L210" s="5" t="s">
        <v>85</v>
      </c>
      <c r="M210" s="5" t="s">
        <v>1255</v>
      </c>
      <c r="N210" s="5" t="s">
        <v>1256</v>
      </c>
      <c r="O210" s="5"/>
      <c r="P210" s="5" t="s">
        <v>1151</v>
      </c>
      <c r="Q210" s="5" t="s">
        <v>985</v>
      </c>
      <c r="R210" s="5" t="s">
        <v>1257</v>
      </c>
      <c r="S210" s="5" t="s">
        <v>492</v>
      </c>
      <c r="T210" s="5"/>
      <c r="U210" s="5"/>
      <c r="V210" s="5"/>
      <c r="W210" s="5"/>
      <c r="X210" s="5"/>
      <c r="Y210" s="5"/>
      <c r="Z210" s="5"/>
      <c r="AA210" s="5"/>
      <c r="AB210" s="5"/>
      <c r="AC210" s="5" t="s">
        <v>1258</v>
      </c>
      <c r="AD210" s="5" t="s">
        <v>1259</v>
      </c>
      <c r="AE210" s="84" t="s">
        <v>151</v>
      </c>
      <c r="AF210" s="84"/>
      <c r="AG210" s="84"/>
      <c r="AH210" s="84"/>
      <c r="AI210" s="84"/>
      <c r="AJ210" s="84"/>
      <c r="AK210" s="84"/>
      <c r="AL210" s="84"/>
      <c r="AM210" s="84"/>
      <c r="AN210" s="82" t="s">
        <v>2179</v>
      </c>
      <c r="AO210" s="82"/>
      <c r="AP210" s="82"/>
      <c r="AQ210" s="82" t="s">
        <v>493</v>
      </c>
      <c r="AR210" s="82"/>
      <c r="AS210" s="78"/>
      <c r="AT210" s="78" t="s">
        <v>134</v>
      </c>
      <c r="AU210" s="78"/>
      <c r="AV210" s="78"/>
      <c r="AW210" s="78"/>
      <c r="AX210" s="78"/>
      <c r="AY210" s="78"/>
      <c r="AZ210" s="78" t="s">
        <v>134</v>
      </c>
      <c r="BA210" s="78"/>
      <c r="BB210" s="78" t="s">
        <v>134</v>
      </c>
      <c r="BC210" s="78" t="s">
        <v>345</v>
      </c>
      <c r="BD210" s="78" t="s">
        <v>1611</v>
      </c>
      <c r="BE210" s="9" t="s">
        <v>1037</v>
      </c>
      <c r="BF210" s="9" t="s">
        <v>1262</v>
      </c>
      <c r="BG210" s="9" t="s">
        <v>1263</v>
      </c>
      <c r="BH210" s="9" t="s">
        <v>1040</v>
      </c>
      <c r="BI210" s="9"/>
      <c r="BJ210" s="9"/>
      <c r="BK210" s="9"/>
      <c r="BL210" s="9" t="s">
        <v>1264</v>
      </c>
      <c r="BM210" s="9"/>
      <c r="BN210" s="80"/>
      <c r="BO210" s="80"/>
      <c r="BP210" s="80"/>
      <c r="BQ210" s="80"/>
      <c r="BR210" s="80"/>
      <c r="BS210" s="92"/>
      <c r="BU210" t="str">
        <f t="shared" si="12"/>
        <v>VLEP QUARKS : 8H = RC 50 ppm - 178 mg/m³ (FR)
RI 100 ppm - 353 mg/m³ (EU) - CT = RC 356 mg/m³ - 100 ppm (FR)
RI 200 ppm - 706 mg/m³ (EU)</v>
      </c>
      <c r="BV210" s="41">
        <f>_xlfn.XLOOKUP($L210,VLEP!$C:$C,VLEP!I:I)</f>
        <v>50</v>
      </c>
      <c r="BW210" s="41">
        <f>_xlfn.XLOOKUP($L210,VLEP!$C:$C,VLEP!J:J)</f>
        <v>178</v>
      </c>
      <c r="BX210" s="41">
        <f>_xlfn.XLOOKUP($L210,VLEP!$C:$C,VLEP!K:K)</f>
        <v>100</v>
      </c>
      <c r="BY210" s="41">
        <f>_xlfn.XLOOKUP($L210,VLEP!$C:$C,VLEP!L:L)</f>
        <v>356</v>
      </c>
      <c r="BZ210" s="27" t="str">
        <f>_xlfn.XLOOKUP($L210,VLEP!$C:$C,VLEP!M:M)</f>
        <v>Valeurs limites réglementaires contraignantes (article R. 4412-149 du Code du travail)</v>
      </c>
      <c r="CA210" s="38"/>
      <c r="CB210" t="str">
        <f t="shared" si="13"/>
        <v>VLEP INRS en PPM : 8H = 50 - CT = 100</v>
      </c>
      <c r="CC210" t="str">
        <f t="shared" si="14"/>
        <v>VLEP INRS en mg/m3 : 8H = 178 - CT = 356</v>
      </c>
      <c r="CD210" t="str">
        <f t="shared" si="15"/>
        <v>VLEP QUARKS : 8H = RC 50 ppm - 178 mg/m³ (FR)
RI 100 ppm - 353 mg/m³ (EU) - CT = RC 356 mg/m³ - 100 ppm (FR)
RI 200 ppm - 706 mg/m³ (EU) / VLEP INRS en PPM : 8H = 50 - CT = 100 / VLEP INRS en mg/m3 : 8H = 178 - CT = 356</v>
      </c>
    </row>
    <row r="211" spans="1:82" ht="14.45" customHeight="1" x14ac:dyDescent="0.25">
      <c r="A211" s="3"/>
      <c r="B211" s="3"/>
      <c r="C211" s="87"/>
      <c r="D211" s="87"/>
      <c r="E211" s="87"/>
      <c r="F211" s="77"/>
      <c r="G211" s="77"/>
      <c r="H211" s="77"/>
      <c r="I211" s="77"/>
      <c r="J211" s="5" t="s">
        <v>1042</v>
      </c>
      <c r="K211" s="5" t="s">
        <v>2180</v>
      </c>
      <c r="L211" s="5" t="s">
        <v>70</v>
      </c>
      <c r="M211" s="5" t="s">
        <v>1044</v>
      </c>
      <c r="N211" s="5" t="s">
        <v>1045</v>
      </c>
      <c r="O211" s="5"/>
      <c r="P211" s="5"/>
      <c r="Q211" s="5"/>
      <c r="R211" s="5" t="s">
        <v>962</v>
      </c>
      <c r="S211" s="5"/>
      <c r="T211" s="5"/>
      <c r="U211" s="5"/>
      <c r="V211" s="5"/>
      <c r="W211" s="5"/>
      <c r="X211" s="5"/>
      <c r="Y211" s="5"/>
      <c r="Z211" s="5"/>
      <c r="AA211" s="5"/>
      <c r="AB211" s="5"/>
      <c r="AC211" s="5" t="s">
        <v>1046</v>
      </c>
      <c r="AD211" s="5" t="s">
        <v>1047</v>
      </c>
      <c r="AE211" s="85"/>
      <c r="AF211" s="85"/>
      <c r="AG211" s="85"/>
      <c r="AH211" s="85"/>
      <c r="AI211" s="85"/>
      <c r="AJ211" s="85"/>
      <c r="AK211" s="85"/>
      <c r="AL211" s="85"/>
      <c r="AM211" s="85"/>
      <c r="AN211" s="83"/>
      <c r="AO211" s="83"/>
      <c r="AP211" s="83"/>
      <c r="AQ211" s="83"/>
      <c r="AR211" s="83"/>
      <c r="AS211" s="79"/>
      <c r="AT211" s="79"/>
      <c r="AU211" s="79"/>
      <c r="AV211" s="79"/>
      <c r="AW211" s="79"/>
      <c r="AX211" s="79"/>
      <c r="AY211" s="79"/>
      <c r="AZ211" s="79"/>
      <c r="BA211" s="79"/>
      <c r="BB211" s="79"/>
      <c r="BC211" s="79"/>
      <c r="BD211" s="79"/>
      <c r="BE211" s="9" t="s">
        <v>1011</v>
      </c>
      <c r="BF211" s="9" t="s">
        <v>1048</v>
      </c>
      <c r="BG211" s="9" t="s">
        <v>1049</v>
      </c>
      <c r="BH211" s="9"/>
      <c r="BI211" s="9"/>
      <c r="BJ211" s="9"/>
      <c r="BK211" s="9"/>
      <c r="BL211" s="9" t="s">
        <v>1050</v>
      </c>
      <c r="BM211" s="9"/>
      <c r="BN211" s="81"/>
      <c r="BO211" s="81"/>
      <c r="BP211" s="81"/>
      <c r="BQ211" s="81"/>
      <c r="BR211" s="81"/>
      <c r="BS211" s="92"/>
      <c r="BU211" t="str">
        <f t="shared" si="12"/>
        <v>VLEP QUARKS : 8H = I 1000 ppm - 1900 mg/m³ (FR) - CT = I 9500 mg/m³ - 5000 ppm (FR)</v>
      </c>
      <c r="BV211" s="41">
        <f>_xlfn.XLOOKUP($L211,VLEP!$C:$C,VLEP!I:I)</f>
        <v>1000</v>
      </c>
      <c r="BW211" s="41">
        <f>_xlfn.XLOOKUP($L211,VLEP!$C:$C,VLEP!J:J)</f>
        <v>1900</v>
      </c>
      <c r="BX211" s="41">
        <f>_xlfn.XLOOKUP($L211,VLEP!$C:$C,VLEP!K:K)</f>
        <v>5000</v>
      </c>
      <c r="BY211" s="41">
        <f>_xlfn.XLOOKUP($L211,VLEP!$C:$C,VLEP!L:L)</f>
        <v>9500</v>
      </c>
      <c r="BZ211" s="27">
        <f>_xlfn.XLOOKUP($L211,VLEP!$C:$C,VLEP!M:M)</f>
        <v>0</v>
      </c>
      <c r="CA211" s="38"/>
      <c r="CB211" t="str">
        <f t="shared" si="13"/>
        <v>VLEP INRS en PPM : 8H = 1000 - CT = 5000</v>
      </c>
      <c r="CC211" t="str">
        <f t="shared" si="14"/>
        <v>VLEP INRS en mg/m3 : 8H = 1900 - CT = 9500</v>
      </c>
      <c r="CD211" t="str">
        <f t="shared" si="15"/>
        <v>VLEP QUARKS : 8H = I 1000 ppm - 1900 mg/m³ (FR) - CT = I 9500 mg/m³ - 5000 ppm (FR) / VLEP INRS en PPM : 8H = 1000 - CT = 5000 / VLEP INRS en mg/m3 : 8H = 1900 - CT = 9500</v>
      </c>
    </row>
    <row r="212" spans="1:82" ht="14.45" customHeight="1" x14ac:dyDescent="0.25">
      <c r="A212" s="3"/>
      <c r="B212" s="3"/>
      <c r="C212" s="86" t="s">
        <v>1832</v>
      </c>
      <c r="D212" s="86"/>
      <c r="E212" s="86"/>
      <c r="F212" s="76" t="s">
        <v>2181</v>
      </c>
      <c r="G212" s="76" t="s">
        <v>645</v>
      </c>
      <c r="H212" s="76" t="s">
        <v>2066</v>
      </c>
      <c r="I212" s="76" t="s">
        <v>2418</v>
      </c>
      <c r="J212" s="5" t="s">
        <v>1027</v>
      </c>
      <c r="K212" s="5" t="s">
        <v>2182</v>
      </c>
      <c r="L212" s="5" t="s">
        <v>77</v>
      </c>
      <c r="M212" s="5" t="s">
        <v>1028</v>
      </c>
      <c r="N212" s="5" t="s">
        <v>1029</v>
      </c>
      <c r="O212" s="5"/>
      <c r="P212" s="5" t="s">
        <v>1030</v>
      </c>
      <c r="Q212" s="5" t="s">
        <v>1031</v>
      </c>
      <c r="R212" s="5" t="s">
        <v>971</v>
      </c>
      <c r="S212" s="5" t="s">
        <v>1032</v>
      </c>
      <c r="T212" s="5"/>
      <c r="U212" s="5"/>
      <c r="V212" s="5"/>
      <c r="W212" s="5" t="s">
        <v>654</v>
      </c>
      <c r="X212" s="5"/>
      <c r="Y212" s="5" t="s">
        <v>654</v>
      </c>
      <c r="Z212" s="5"/>
      <c r="AA212" s="5"/>
      <c r="AB212" s="5"/>
      <c r="AC212" s="5" t="s">
        <v>1033</v>
      </c>
      <c r="AD212" s="5" t="s">
        <v>1034</v>
      </c>
      <c r="AE212" s="84" t="s">
        <v>151</v>
      </c>
      <c r="AF212" s="84"/>
      <c r="AG212" s="84"/>
      <c r="AH212" s="84"/>
      <c r="AI212" s="84"/>
      <c r="AJ212" s="84"/>
      <c r="AK212" s="84"/>
      <c r="AL212" s="84"/>
      <c r="AM212" s="84"/>
      <c r="AN212" s="82" t="s">
        <v>2183</v>
      </c>
      <c r="AO212" s="82" t="s">
        <v>2184</v>
      </c>
      <c r="AP212" s="82"/>
      <c r="AQ212" s="82" t="s">
        <v>493</v>
      </c>
      <c r="AR212" s="82"/>
      <c r="AS212" s="78"/>
      <c r="AT212" s="78"/>
      <c r="AU212" s="78"/>
      <c r="AV212" s="78"/>
      <c r="AW212" s="78"/>
      <c r="AX212" s="78"/>
      <c r="AY212" s="78" t="s">
        <v>134</v>
      </c>
      <c r="AZ212" s="78" t="s">
        <v>134</v>
      </c>
      <c r="BA212" s="78"/>
      <c r="BB212" s="78" t="s">
        <v>134</v>
      </c>
      <c r="BC212" s="78" t="s">
        <v>482</v>
      </c>
      <c r="BD212" s="78" t="s">
        <v>986</v>
      </c>
      <c r="BE212" s="9" t="s">
        <v>1037</v>
      </c>
      <c r="BF212" s="9" t="s">
        <v>1038</v>
      </c>
      <c r="BG212" s="9" t="s">
        <v>1039</v>
      </c>
      <c r="BH212" s="9" t="s">
        <v>1040</v>
      </c>
      <c r="BI212" s="9"/>
      <c r="BJ212" s="9"/>
      <c r="BK212" s="9"/>
      <c r="BL212" s="9" t="s">
        <v>1041</v>
      </c>
      <c r="BM212" s="9"/>
      <c r="BN212" s="80"/>
      <c r="BO212" s="80"/>
      <c r="BP212" s="80"/>
      <c r="BQ212" s="80"/>
      <c r="BR212" s="80"/>
      <c r="BS212" s="90"/>
      <c r="BU212" t="str">
        <f t="shared" si="12"/>
        <v>VLEP QUARKS : 8H = RC 2 ppm - 10 mg/m³ (FR)
RI 2 ppm - 10 mg/m³ (EU) - CT = I 50 ppm - 250 mg/m³ (FR)</v>
      </c>
      <c r="BV212" s="41">
        <f>_xlfn.XLOOKUP($L212,VLEP!$C:$C,VLEP!I:I)</f>
        <v>2</v>
      </c>
      <c r="BW212" s="41">
        <f>_xlfn.XLOOKUP($L212,VLEP!$C:$C,VLEP!J:J)</f>
        <v>10</v>
      </c>
      <c r="BX212" s="41">
        <f>_xlfn.XLOOKUP($L212,VLEP!$C:$C,VLEP!K:K)</f>
        <v>50</v>
      </c>
      <c r="BY212" s="41">
        <f>_xlfn.XLOOKUP($L212,VLEP!$C:$C,VLEP!L:L)</f>
        <v>250</v>
      </c>
      <c r="BZ212" s="27" t="str">
        <f>_xlfn.XLOOKUP($L212,VLEP!$C:$C,VLEP!M:M)</f>
        <v>Valeurs limites réglementaires contraignantes (article R. 4412-149 du Code du travail)</v>
      </c>
      <c r="CA212" s="38"/>
      <c r="CB212" t="str">
        <f t="shared" si="13"/>
        <v>VLEP INRS en PPM : 8H = 2 - CT = 50</v>
      </c>
      <c r="CC212" t="str">
        <f t="shared" si="14"/>
        <v>VLEP INRS en mg/m3 : 8H = 10 - CT = 250</v>
      </c>
      <c r="CD212" t="str">
        <f t="shared" si="15"/>
        <v>VLEP QUARKS : 8H = RC 2 ppm - 10 mg/m³ (FR)
RI 2 ppm - 10 mg/m³ (EU) - CT = I 50 ppm - 250 mg/m³ (FR) / VLEP INRS en PPM : 8H = 2 - CT = 50 / VLEP INRS en mg/m3 : 8H = 10 - CT = 250</v>
      </c>
    </row>
    <row r="213" spans="1:82" ht="29.1" customHeight="1" x14ac:dyDescent="0.25">
      <c r="A213" s="3"/>
      <c r="B213" s="3"/>
      <c r="C213" s="87"/>
      <c r="D213" s="87"/>
      <c r="E213" s="87"/>
      <c r="F213" s="77"/>
      <c r="G213" s="77"/>
      <c r="H213" s="77"/>
      <c r="I213" s="77"/>
      <c r="J213" s="5" t="s">
        <v>1042</v>
      </c>
      <c r="K213" s="5" t="s">
        <v>2185</v>
      </c>
      <c r="L213" s="5" t="s">
        <v>70</v>
      </c>
      <c r="M213" s="5" t="s">
        <v>1044</v>
      </c>
      <c r="N213" s="5" t="s">
        <v>1045</v>
      </c>
      <c r="O213" s="5"/>
      <c r="P213" s="5"/>
      <c r="Q213" s="5"/>
      <c r="R213" s="5" t="s">
        <v>962</v>
      </c>
      <c r="S213" s="5"/>
      <c r="T213" s="5"/>
      <c r="U213" s="5"/>
      <c r="V213" s="5"/>
      <c r="W213" s="5"/>
      <c r="X213" s="5"/>
      <c r="Y213" s="5"/>
      <c r="Z213" s="5"/>
      <c r="AA213" s="5"/>
      <c r="AB213" s="5"/>
      <c r="AC213" s="5" t="s">
        <v>1046</v>
      </c>
      <c r="AD213" s="5" t="s">
        <v>1047</v>
      </c>
      <c r="AE213" s="85"/>
      <c r="AF213" s="85"/>
      <c r="AG213" s="85"/>
      <c r="AH213" s="85"/>
      <c r="AI213" s="85"/>
      <c r="AJ213" s="85"/>
      <c r="AK213" s="85"/>
      <c r="AL213" s="85"/>
      <c r="AM213" s="85"/>
      <c r="AN213" s="83"/>
      <c r="AO213" s="83"/>
      <c r="AP213" s="83"/>
      <c r="AQ213" s="83"/>
      <c r="AR213" s="83"/>
      <c r="AS213" s="79"/>
      <c r="AT213" s="79"/>
      <c r="AU213" s="79"/>
      <c r="AV213" s="79"/>
      <c r="AW213" s="79"/>
      <c r="AX213" s="79"/>
      <c r="AY213" s="79"/>
      <c r="AZ213" s="79"/>
      <c r="BA213" s="79"/>
      <c r="BB213" s="79"/>
      <c r="BC213" s="79"/>
      <c r="BD213" s="79"/>
      <c r="BE213" s="9" t="s">
        <v>1011</v>
      </c>
      <c r="BF213" s="9" t="s">
        <v>1048</v>
      </c>
      <c r="BG213" s="9" t="s">
        <v>1049</v>
      </c>
      <c r="BH213" s="9"/>
      <c r="BI213" s="9"/>
      <c r="BJ213" s="9"/>
      <c r="BK213" s="9"/>
      <c r="BL213" s="9" t="s">
        <v>1050</v>
      </c>
      <c r="BM213" s="9"/>
      <c r="BN213" s="81"/>
      <c r="BO213" s="81"/>
      <c r="BP213" s="81"/>
      <c r="BQ213" s="81"/>
      <c r="BR213" s="81"/>
      <c r="BS213" s="10"/>
      <c r="BU213" t="str">
        <f t="shared" si="12"/>
        <v>VLEP QUARKS : 8H = I 1000 ppm - 1900 mg/m³ (FR) - CT = I 9500 mg/m³ - 5000 ppm (FR)</v>
      </c>
      <c r="BV213" s="41">
        <f>_xlfn.XLOOKUP($L213,VLEP!$C:$C,VLEP!I:I)</f>
        <v>1000</v>
      </c>
      <c r="BW213" s="41">
        <f>_xlfn.XLOOKUP($L213,VLEP!$C:$C,VLEP!J:J)</f>
        <v>1900</v>
      </c>
      <c r="BX213" s="41">
        <f>_xlfn.XLOOKUP($L213,VLEP!$C:$C,VLEP!K:K)</f>
        <v>5000</v>
      </c>
      <c r="BY213" s="41">
        <f>_xlfn.XLOOKUP($L213,VLEP!$C:$C,VLEP!L:L)</f>
        <v>9500</v>
      </c>
      <c r="BZ213" s="27">
        <f>_xlfn.XLOOKUP($L213,VLEP!$C:$C,VLEP!M:M)</f>
        <v>0</v>
      </c>
      <c r="CA213" s="38"/>
      <c r="CB213" t="str">
        <f t="shared" si="13"/>
        <v>VLEP INRS en PPM : 8H = 1000 - CT = 5000</v>
      </c>
      <c r="CC213" t="str">
        <f t="shared" si="14"/>
        <v>VLEP INRS en mg/m3 : 8H = 1900 - CT = 9500</v>
      </c>
      <c r="CD213" t="str">
        <f t="shared" si="15"/>
        <v>VLEP QUARKS : 8H = I 1000 ppm - 1900 mg/m³ (FR) - CT = I 9500 mg/m³ - 5000 ppm (FR) / VLEP INRS en PPM : 8H = 1000 - CT = 5000 / VLEP INRS en mg/m3 : 8H = 1900 - CT = 9500</v>
      </c>
    </row>
    <row r="214" spans="1:82" ht="14.45" customHeight="1" x14ac:dyDescent="0.25">
      <c r="A214" s="3"/>
      <c r="B214" s="3"/>
      <c r="C214" s="3" t="s">
        <v>1832</v>
      </c>
      <c r="D214" s="3"/>
      <c r="E214" s="3"/>
      <c r="F214" s="4" t="s">
        <v>2186</v>
      </c>
      <c r="G214" s="4" t="s">
        <v>310</v>
      </c>
      <c r="H214" s="4" t="s">
        <v>2065</v>
      </c>
      <c r="I214" s="4" t="s">
        <v>2187</v>
      </c>
      <c r="J214" s="5" t="s">
        <v>1451</v>
      </c>
      <c r="K214" s="5" t="s">
        <v>1954</v>
      </c>
      <c r="L214" s="5" t="s">
        <v>53</v>
      </c>
      <c r="M214" s="5" t="s">
        <v>1452</v>
      </c>
      <c r="N214" s="5" t="s">
        <v>1453</v>
      </c>
      <c r="O214" s="5"/>
      <c r="P214" s="5"/>
      <c r="Q214" s="5"/>
      <c r="R214" s="5"/>
      <c r="S214" s="5"/>
      <c r="T214" s="5"/>
      <c r="U214" s="5"/>
      <c r="V214" s="5"/>
      <c r="W214" s="5"/>
      <c r="X214" s="5"/>
      <c r="Y214" s="5"/>
      <c r="Z214" s="5"/>
      <c r="AA214" s="5"/>
      <c r="AB214" s="5"/>
      <c r="AC214" s="5" t="s">
        <v>1454</v>
      </c>
      <c r="AD214" s="5"/>
      <c r="AE214" s="6" t="s">
        <v>151</v>
      </c>
      <c r="AF214" s="6"/>
      <c r="AG214" s="6"/>
      <c r="AH214" s="6"/>
      <c r="AI214" s="6"/>
      <c r="AJ214" s="6"/>
      <c r="AK214" s="6"/>
      <c r="AL214" s="6">
        <v>13.7</v>
      </c>
      <c r="AM214" s="6"/>
      <c r="AN214" s="7" t="s">
        <v>2188</v>
      </c>
      <c r="AO214" s="7" t="s">
        <v>202</v>
      </c>
      <c r="AP214" s="7"/>
      <c r="AQ214" s="7"/>
      <c r="AR214" s="7"/>
      <c r="AS214" s="8"/>
      <c r="AT214" s="8"/>
      <c r="AU214" s="8"/>
      <c r="AV214" s="8"/>
      <c r="AW214" s="8" t="s">
        <v>134</v>
      </c>
      <c r="AX214" s="8"/>
      <c r="AY214" s="8"/>
      <c r="AZ214" s="8"/>
      <c r="BA214" s="8"/>
      <c r="BB214" s="8"/>
      <c r="BC214" s="8"/>
      <c r="BD214" s="8" t="s">
        <v>954</v>
      </c>
      <c r="BE214" s="9"/>
      <c r="BF214" s="9"/>
      <c r="BG214" s="9" t="s">
        <v>1455</v>
      </c>
      <c r="BH214" s="9"/>
      <c r="BI214" s="9"/>
      <c r="BJ214" s="9"/>
      <c r="BK214" s="9"/>
      <c r="BL214" s="9"/>
      <c r="BM214" s="9"/>
      <c r="BN214" s="9"/>
      <c r="BO214" s="9"/>
      <c r="BP214" s="9"/>
      <c r="BQ214" s="9"/>
      <c r="BR214" s="9"/>
      <c r="BS214" s="91"/>
      <c r="BU214" t="str">
        <f t="shared" si="12"/>
        <v xml:space="preserve">VLEP QUARKS : 8H = I 2 mg/m³ (FR) - CT = </v>
      </c>
      <c r="BV214" s="41">
        <f>_xlfn.XLOOKUP($L214,VLEP!$C:$C,VLEP!I:I)</f>
        <v>0</v>
      </c>
      <c r="BW214" s="41">
        <f>_xlfn.XLOOKUP($L214,VLEP!$C:$C,VLEP!J:J)</f>
        <v>2</v>
      </c>
      <c r="BX214" s="41">
        <f>_xlfn.XLOOKUP($L214,VLEP!$C:$C,VLEP!K:K)</f>
        <v>0</v>
      </c>
      <c r="BY214" s="41">
        <f>_xlfn.XLOOKUP($L214,VLEP!$C:$C,VLEP!L:L)</f>
        <v>0</v>
      </c>
      <c r="BZ214" s="27">
        <f>_xlfn.XLOOKUP($L214,VLEP!$C:$C,VLEP!M:M)</f>
        <v>0</v>
      </c>
      <c r="CA214" s="38"/>
      <c r="CB214" t="str">
        <f t="shared" si="13"/>
        <v>VLEP INRS en PPM : 8H = 0 - CT = 0</v>
      </c>
      <c r="CC214" t="str">
        <f t="shared" si="14"/>
        <v>VLEP INRS en mg/m3 : 8H = 2 - CT = 0</v>
      </c>
      <c r="CD214" t="str">
        <f t="shared" si="15"/>
        <v>VLEP QUARKS : 8H = I 2 mg/m³ (FR) - CT =  / VLEP INRS en PPM : 8H = 0 - CT = 0 / VLEP INRS en mg/m3 : 8H = 2 - CT = 0</v>
      </c>
    </row>
    <row r="215" spans="1:82" ht="14.45" customHeight="1" x14ac:dyDescent="0.25">
      <c r="A215" s="3"/>
      <c r="B215" s="3"/>
      <c r="C215" s="3" t="s">
        <v>1832</v>
      </c>
      <c r="D215" s="3"/>
      <c r="E215" s="3"/>
      <c r="F215" s="4" t="s">
        <v>2189</v>
      </c>
      <c r="G215" s="4" t="s">
        <v>141</v>
      </c>
      <c r="H215" s="4" t="s">
        <v>2064</v>
      </c>
      <c r="I215" s="4" t="s">
        <v>532</v>
      </c>
      <c r="J215" s="5" t="s">
        <v>1724</v>
      </c>
      <c r="K215" s="5" t="s">
        <v>984</v>
      </c>
      <c r="L215" s="5" t="s">
        <v>15</v>
      </c>
      <c r="M215" s="5" t="s">
        <v>1725</v>
      </c>
      <c r="N215" s="5" t="s">
        <v>1726</v>
      </c>
      <c r="O215" s="5"/>
      <c r="P215" s="5" t="s">
        <v>1151</v>
      </c>
      <c r="Q215" s="5" t="s">
        <v>1031</v>
      </c>
      <c r="R215" s="5"/>
      <c r="S215" s="5" t="s">
        <v>492</v>
      </c>
      <c r="T215" s="5" t="s">
        <v>1007</v>
      </c>
      <c r="U215" s="5"/>
      <c r="V215" s="5" t="s">
        <v>1007</v>
      </c>
      <c r="W215" s="5"/>
      <c r="X215" s="5"/>
      <c r="Y215" s="5"/>
      <c r="Z215" s="5"/>
      <c r="AA215" s="5"/>
      <c r="AB215" s="5"/>
      <c r="AC215" s="5" t="s">
        <v>1727</v>
      </c>
      <c r="AD215" s="5" t="s">
        <v>1728</v>
      </c>
      <c r="AE215" s="6" t="s">
        <v>151</v>
      </c>
      <c r="AF215" s="6"/>
      <c r="AG215" s="6"/>
      <c r="AH215" s="6"/>
      <c r="AI215" s="6"/>
      <c r="AJ215" s="6"/>
      <c r="AK215" s="6"/>
      <c r="AL215" s="6"/>
      <c r="AM215" s="6"/>
      <c r="AN215" s="7" t="s">
        <v>462</v>
      </c>
      <c r="AO215" s="7"/>
      <c r="AP215" s="7"/>
      <c r="AQ215" s="7" t="s">
        <v>493</v>
      </c>
      <c r="AR215" s="7"/>
      <c r="AS215" s="8"/>
      <c r="AT215" s="8" t="s">
        <v>134</v>
      </c>
      <c r="AU215" s="8"/>
      <c r="AV215" s="8"/>
      <c r="AW215" s="8"/>
      <c r="AX215" s="8"/>
      <c r="AY215" s="8" t="s">
        <v>134</v>
      </c>
      <c r="AZ215" s="8" t="s">
        <v>134</v>
      </c>
      <c r="BA215" s="8"/>
      <c r="BB215" s="8" t="s">
        <v>134</v>
      </c>
      <c r="BC215" s="8" t="s">
        <v>205</v>
      </c>
      <c r="BD215" s="8" t="s">
        <v>1158</v>
      </c>
      <c r="BE215" s="9" t="s">
        <v>1011</v>
      </c>
      <c r="BF215" s="9" t="s">
        <v>1729</v>
      </c>
      <c r="BG215" s="9" t="s">
        <v>1730</v>
      </c>
      <c r="BH215" s="9"/>
      <c r="BI215" s="9"/>
      <c r="BJ215" s="9"/>
      <c r="BK215" s="9"/>
      <c r="BL215" s="9"/>
      <c r="BM215" s="9"/>
      <c r="BN215" s="9"/>
      <c r="BO215" s="9"/>
      <c r="BP215" s="9"/>
      <c r="BQ215" s="9"/>
      <c r="BR215" s="9"/>
      <c r="BS215" s="90"/>
      <c r="BU215" t="str">
        <f t="shared" si="12"/>
        <v>VLEP QUARKS : 8H = RC 20 ppm - 83 mg/m³ (FR) - CT = RC 50 ppm - 208 mg/m³ (FR)</v>
      </c>
      <c r="BV215" s="41">
        <f>_xlfn.XLOOKUP($L215,VLEP!$C:$C,VLEP!I:I)</f>
        <v>20</v>
      </c>
      <c r="BW215" s="41">
        <f>_xlfn.XLOOKUP($L215,VLEP!$C:$C,VLEP!J:J)</f>
        <v>83</v>
      </c>
      <c r="BX215" s="41">
        <f>_xlfn.XLOOKUP($L215,VLEP!$C:$C,VLEP!K:K)</f>
        <v>50</v>
      </c>
      <c r="BY215" s="41">
        <f>_xlfn.XLOOKUP($L215,VLEP!$C:$C,VLEP!L:L)</f>
        <v>208</v>
      </c>
      <c r="BZ215" s="27" t="str">
        <f>_xlfn.XLOOKUP($L215,VLEP!$C:$C,VLEP!M:M)</f>
        <v>Valeurs limites réglementaires contraignantes (article R. 4412-149 du Code du travail)</v>
      </c>
      <c r="CA215" s="38"/>
      <c r="CB215" t="str">
        <f t="shared" si="13"/>
        <v>VLEP INRS en PPM : 8H = 20 - CT = 50</v>
      </c>
      <c r="CC215" t="str">
        <f t="shared" si="14"/>
        <v>VLEP INRS en mg/m3 : 8H = 83 - CT = 208</v>
      </c>
      <c r="CD215" t="str">
        <f t="shared" si="15"/>
        <v>VLEP QUARKS : 8H = RC 20 ppm - 83 mg/m³ (FR) - CT = RC 50 ppm - 208 mg/m³ (FR) / VLEP INRS en PPM : 8H = 20 - CT = 50 / VLEP INRS en mg/m3 : 8H = 83 - CT = 208</v>
      </c>
    </row>
    <row r="216" spans="1:82" ht="14.45" customHeight="1" x14ac:dyDescent="0.25">
      <c r="A216" s="3"/>
      <c r="B216" s="3"/>
      <c r="C216" s="3"/>
      <c r="D216" s="3"/>
      <c r="E216" s="3"/>
      <c r="F216" s="4"/>
      <c r="G216" s="4"/>
      <c r="H216" s="4"/>
      <c r="I216" s="65"/>
      <c r="J216" s="5" t="s">
        <v>2119</v>
      </c>
      <c r="K216" s="5" t="s">
        <v>1717</v>
      </c>
      <c r="L216" s="5" t="s">
        <v>96</v>
      </c>
      <c r="M216" s="5" t="s">
        <v>1018</v>
      </c>
      <c r="N216" s="5" t="s">
        <v>1338</v>
      </c>
      <c r="O216" s="5"/>
      <c r="P216" s="5"/>
      <c r="Q216" s="5"/>
      <c r="R216" s="5" t="s">
        <v>973</v>
      </c>
      <c r="S216" s="5"/>
      <c r="T216" s="5" t="s">
        <v>977</v>
      </c>
      <c r="U216" s="5"/>
      <c r="V216" s="5" t="s">
        <v>977</v>
      </c>
      <c r="W216" s="5"/>
      <c r="X216" s="5"/>
      <c r="Y216" s="5"/>
      <c r="Z216" s="5"/>
      <c r="AA216" s="5"/>
      <c r="AB216" s="5"/>
      <c r="AC216" s="5" t="s">
        <v>1344</v>
      </c>
      <c r="AD216" s="5" t="s">
        <v>1345</v>
      </c>
      <c r="AE216" s="6"/>
      <c r="AF216" s="6"/>
      <c r="AG216" s="6"/>
      <c r="AH216" s="6"/>
      <c r="AI216" s="6"/>
      <c r="AJ216" s="6"/>
      <c r="AK216" s="6"/>
      <c r="AL216" s="6"/>
      <c r="AM216" s="6"/>
      <c r="AN216" s="7"/>
      <c r="AO216" s="7"/>
      <c r="AP216" s="7"/>
      <c r="AQ216" s="7"/>
      <c r="AR216" s="7"/>
      <c r="AS216" s="8"/>
      <c r="AT216" s="8"/>
      <c r="AU216" s="8"/>
      <c r="AV216" s="8"/>
      <c r="AW216" s="8"/>
      <c r="AX216" s="8"/>
      <c r="AY216" s="8"/>
      <c r="AZ216" s="8"/>
      <c r="BA216" s="8"/>
      <c r="BB216" s="8"/>
      <c r="BC216" s="8"/>
      <c r="BD216" s="8"/>
      <c r="BE216" s="9" t="s">
        <v>1075</v>
      </c>
      <c r="BF216" s="9"/>
      <c r="BG216" s="9" t="s">
        <v>1346</v>
      </c>
      <c r="BH216" s="9"/>
      <c r="BI216" s="9"/>
      <c r="BJ216" s="9"/>
      <c r="BK216" s="9"/>
      <c r="BL216" s="9"/>
      <c r="BM216" s="9"/>
      <c r="BN216" s="9"/>
      <c r="BO216" s="9"/>
      <c r="BP216" s="9"/>
      <c r="BQ216" s="9"/>
      <c r="BR216" s="9"/>
      <c r="BS216" s="10"/>
      <c r="BU216" t="str">
        <f t="shared" si="12"/>
        <v>VLEP QUARKS : 8H = RI 5 ppm - 8 mg/m³ (EU) - CT = RC 5 ppm - 7.6 mg/m³ (FR)
RI 10 ppm - 15 mg/m³ (EU)</v>
      </c>
      <c r="BV216" s="41">
        <f>_xlfn.XLOOKUP($L216,VLEP!$C:$C,VLEP!I:I)</f>
        <v>0</v>
      </c>
      <c r="BW216" s="41">
        <f>_xlfn.XLOOKUP($L216,VLEP!$C:$C,VLEP!J:J)</f>
        <v>0</v>
      </c>
      <c r="BX216" s="41">
        <f>_xlfn.XLOOKUP($L216,VLEP!$C:$C,VLEP!K:K)</f>
        <v>5</v>
      </c>
      <c r="BY216" s="41">
        <f>_xlfn.XLOOKUP($L216,VLEP!$C:$C,VLEP!L:L)</f>
        <v>7.6</v>
      </c>
      <c r="BZ216" s="27" t="str">
        <f>_xlfn.XLOOKUP($L216,VLEP!$C:$C,VLEP!M:M)</f>
        <v>Valeurs limites réglementaires contraignantes (article R. 4412-149 du Code du travail)</v>
      </c>
      <c r="CA216" s="38"/>
      <c r="CB216" t="str">
        <f t="shared" si="13"/>
        <v>VLEP INRS en PPM : 8H = 0 - CT = 5</v>
      </c>
      <c r="CC216" t="str">
        <f t="shared" si="14"/>
        <v>VLEP INRS en mg/m3 : 8H = 0 - CT = 7,6</v>
      </c>
      <c r="CD216" t="str">
        <f t="shared" si="15"/>
        <v>VLEP QUARKS : 8H = RI 5 ppm - 8 mg/m³ (EU) - CT = RC 5 ppm - 7.6 mg/m³ (FR)
RI 10 ppm - 15 mg/m³ (EU) / VLEP INRS en PPM : 8H = 0 - CT = 5 / VLEP INRS en mg/m3 : 8H = 0 - CT = 7,6</v>
      </c>
    </row>
    <row r="217" spans="1:82" ht="14.45" customHeight="1" x14ac:dyDescent="0.25">
      <c r="A217" s="3"/>
      <c r="B217" s="3"/>
      <c r="C217" s="3" t="s">
        <v>1002</v>
      </c>
      <c r="D217" s="3"/>
      <c r="E217" s="3"/>
      <c r="F217" s="4" t="s">
        <v>2104</v>
      </c>
      <c r="G217" s="4" t="s">
        <v>2190</v>
      </c>
      <c r="H217" s="4" t="s">
        <v>2043</v>
      </c>
      <c r="I217" s="34" t="s">
        <v>337</v>
      </c>
      <c r="J217" s="5" t="s">
        <v>246</v>
      </c>
      <c r="K217" s="5"/>
      <c r="L217" s="5" t="s">
        <v>96</v>
      </c>
      <c r="M217" s="5" t="s">
        <v>1018</v>
      </c>
      <c r="N217" s="5"/>
      <c r="O217" s="5"/>
      <c r="P217" s="5"/>
      <c r="Q217" s="5"/>
      <c r="R217" s="5"/>
      <c r="S217" s="5"/>
      <c r="T217" s="5"/>
      <c r="U217" s="5"/>
      <c r="V217" s="5" t="s">
        <v>977</v>
      </c>
      <c r="W217" s="5"/>
      <c r="X217" s="5"/>
      <c r="Y217" s="5"/>
      <c r="Z217" s="5"/>
      <c r="AA217" s="5"/>
      <c r="AB217" s="5"/>
      <c r="AC217" s="5"/>
      <c r="AD217" s="5"/>
      <c r="AE217" s="6" t="s">
        <v>151</v>
      </c>
      <c r="AF217" s="6"/>
      <c r="AG217" s="6"/>
      <c r="AH217" s="6"/>
      <c r="AI217" s="6"/>
      <c r="AJ217" s="6"/>
      <c r="AK217" s="6"/>
      <c r="AL217" s="6">
        <v>1</v>
      </c>
      <c r="AM217" s="6"/>
      <c r="AN217" s="7" t="s">
        <v>2105</v>
      </c>
      <c r="AO217" s="7" t="s">
        <v>518</v>
      </c>
      <c r="AP217" s="7"/>
      <c r="AQ217" s="7"/>
      <c r="AR217" s="7"/>
      <c r="AS217" s="8"/>
      <c r="AT217" s="8"/>
      <c r="AU217" s="8"/>
      <c r="AV217" s="8"/>
      <c r="AW217" s="8" t="s">
        <v>134</v>
      </c>
      <c r="AX217" s="8"/>
      <c r="AY217" s="8" t="s">
        <v>134</v>
      </c>
      <c r="AZ217" s="8"/>
      <c r="BA217" s="8"/>
      <c r="BB217" s="8"/>
      <c r="BC217" s="8" t="s">
        <v>156</v>
      </c>
      <c r="BD217" s="8" t="s">
        <v>947</v>
      </c>
      <c r="BE217" s="9"/>
      <c r="BF217" s="9"/>
      <c r="BG217" s="9"/>
      <c r="BH217" s="9"/>
      <c r="BI217" s="9"/>
      <c r="BJ217" s="9"/>
      <c r="BK217" s="9"/>
      <c r="BL217" s="9"/>
      <c r="BM217" s="9"/>
      <c r="BN217" s="9"/>
      <c r="BO217" s="9"/>
      <c r="BP217" s="9"/>
      <c r="BQ217" s="9"/>
      <c r="BR217" s="9"/>
      <c r="BS217" s="10"/>
      <c r="BU217" t="str">
        <f t="shared" si="12"/>
        <v xml:space="preserve">VLEP QUARKS : 8H =  - CT = </v>
      </c>
      <c r="BV217" s="41">
        <f>_xlfn.XLOOKUP($L217,VLEP!$C:$C,VLEP!I:I)</f>
        <v>0</v>
      </c>
      <c r="BW217" s="41">
        <f>_xlfn.XLOOKUP($L217,VLEP!$C:$C,VLEP!J:J)</f>
        <v>0</v>
      </c>
      <c r="BX217" s="41">
        <f>_xlfn.XLOOKUP($L217,VLEP!$C:$C,VLEP!K:K)</f>
        <v>5</v>
      </c>
      <c r="BY217" s="41">
        <f>_xlfn.XLOOKUP($L217,VLEP!$C:$C,VLEP!L:L)</f>
        <v>7.6</v>
      </c>
      <c r="BZ217" s="27" t="str">
        <f>_xlfn.XLOOKUP($L217,VLEP!$C:$C,VLEP!M:M)</f>
        <v>Valeurs limites réglementaires contraignantes (article R. 4412-149 du Code du travail)</v>
      </c>
      <c r="CA217" s="38"/>
      <c r="CB217" t="str">
        <f t="shared" si="13"/>
        <v>VLEP INRS en PPM : 8H = 0 - CT = 5</v>
      </c>
      <c r="CC217" t="str">
        <f t="shared" si="14"/>
        <v>VLEP INRS en mg/m3 : 8H = 0 - CT = 7,6</v>
      </c>
      <c r="CD217" t="str">
        <f t="shared" si="15"/>
        <v>VLEP QUARKS : 8H =  - CT =  / VLEP INRS en PPM : 8H = 0 - CT = 5 / VLEP INRS en mg/m3 : 8H = 0 - CT = 7,6</v>
      </c>
    </row>
    <row r="218" spans="1:82" ht="14.45" customHeight="1" x14ac:dyDescent="0.25">
      <c r="A218" s="3"/>
      <c r="B218" s="3"/>
      <c r="C218" s="3" t="s">
        <v>1002</v>
      </c>
      <c r="D218" s="3"/>
      <c r="E218" s="3"/>
      <c r="F218" s="4" t="s">
        <v>246</v>
      </c>
      <c r="G218" s="4" t="s">
        <v>141</v>
      </c>
      <c r="H218" s="4" t="s">
        <v>2042</v>
      </c>
      <c r="I218" s="4" t="s">
        <v>2419</v>
      </c>
      <c r="J218" s="5" t="s">
        <v>2119</v>
      </c>
      <c r="K218" s="5"/>
      <c r="L218" s="5" t="s">
        <v>96</v>
      </c>
      <c r="M218" s="5" t="s">
        <v>1018</v>
      </c>
      <c r="N218" s="5" t="s">
        <v>1338</v>
      </c>
      <c r="O218" s="5"/>
      <c r="P218" s="5"/>
      <c r="Q218" s="5"/>
      <c r="R218" s="5" t="s">
        <v>973</v>
      </c>
      <c r="S218" s="5"/>
      <c r="T218" s="5" t="s">
        <v>977</v>
      </c>
      <c r="U218" s="5"/>
      <c r="V218" s="5" t="s">
        <v>977</v>
      </c>
      <c r="W218" s="5"/>
      <c r="X218" s="5"/>
      <c r="Y218" s="5"/>
      <c r="Z218" s="5"/>
      <c r="AA218" s="5"/>
      <c r="AB218" s="5"/>
      <c r="AC218" s="5" t="s">
        <v>1344</v>
      </c>
      <c r="AD218" s="5" t="s">
        <v>1345</v>
      </c>
      <c r="AE218" s="6" t="s">
        <v>151</v>
      </c>
      <c r="AF218" s="6"/>
      <c r="AG218" s="6"/>
      <c r="AH218" s="6"/>
      <c r="AI218" s="6"/>
      <c r="AJ218" s="6"/>
      <c r="AK218" s="6"/>
      <c r="AL218" s="6"/>
      <c r="AM218" s="6"/>
      <c r="AN218" s="7" t="s">
        <v>2191</v>
      </c>
      <c r="AO218" s="7"/>
      <c r="AP218" s="7"/>
      <c r="AQ218" s="7"/>
      <c r="AR218" s="7"/>
      <c r="AS218" s="8"/>
      <c r="AT218" s="8"/>
      <c r="AU218" s="8"/>
      <c r="AV218" s="8"/>
      <c r="AW218" s="8" t="s">
        <v>134</v>
      </c>
      <c r="AX218" s="8"/>
      <c r="AY218" s="8" t="s">
        <v>134</v>
      </c>
      <c r="AZ218" s="8"/>
      <c r="BA218" s="8"/>
      <c r="BB218" s="8"/>
      <c r="BC218" s="8" t="s">
        <v>156</v>
      </c>
      <c r="BD218" s="8" t="s">
        <v>947</v>
      </c>
      <c r="BE218" s="9" t="s">
        <v>1075</v>
      </c>
      <c r="BF218" s="9"/>
      <c r="BG218" s="9" t="s">
        <v>1346</v>
      </c>
      <c r="BH218" s="9"/>
      <c r="BI218" s="9"/>
      <c r="BJ218" s="9"/>
      <c r="BK218" s="9"/>
      <c r="BL218" s="9"/>
      <c r="BM218" s="9"/>
      <c r="BN218" s="9"/>
      <c r="BO218" s="9"/>
      <c r="BP218" s="9"/>
      <c r="BQ218" s="9"/>
      <c r="BR218" s="9"/>
      <c r="BS218" s="64"/>
      <c r="BU218" t="str">
        <f t="shared" si="12"/>
        <v>VLEP QUARKS : 8H = RI 5 ppm - 8 mg/m³ (EU) - CT = RC 5 ppm - 7.6 mg/m³ (FR)
RI 10 ppm - 15 mg/m³ (EU)</v>
      </c>
      <c r="BV218" s="41">
        <f>_xlfn.XLOOKUP($L218,VLEP!$C:$C,VLEP!I:I)</f>
        <v>0</v>
      </c>
      <c r="BW218" s="41">
        <f>_xlfn.XLOOKUP($L218,VLEP!$C:$C,VLEP!J:J)</f>
        <v>0</v>
      </c>
      <c r="BX218" s="41">
        <f>_xlfn.XLOOKUP($L218,VLEP!$C:$C,VLEP!K:K)</f>
        <v>5</v>
      </c>
      <c r="BY218" s="41">
        <f>_xlfn.XLOOKUP($L218,VLEP!$C:$C,VLEP!L:L)</f>
        <v>7.6</v>
      </c>
      <c r="BZ218" s="27" t="str">
        <f>_xlfn.XLOOKUP($L218,VLEP!$C:$C,VLEP!M:M)</f>
        <v>Valeurs limites réglementaires contraignantes (article R. 4412-149 du Code du travail)</v>
      </c>
      <c r="CA218" s="38"/>
      <c r="CB218" t="str">
        <f t="shared" si="13"/>
        <v>VLEP INRS en PPM : 8H = 0 - CT = 5</v>
      </c>
      <c r="CC218" t="str">
        <f t="shared" si="14"/>
        <v>VLEP INRS en mg/m3 : 8H = 0 - CT = 7,6</v>
      </c>
      <c r="CD218" t="str">
        <f t="shared" si="15"/>
        <v>VLEP QUARKS : 8H = RI 5 ppm - 8 mg/m³ (EU) - CT = RC 5 ppm - 7.6 mg/m³ (FR)
RI 10 ppm - 15 mg/m³ (EU) / VLEP INRS en PPM : 8H = 0 - CT = 5 / VLEP INRS en mg/m3 : 8H = 0 - CT = 7,6</v>
      </c>
    </row>
    <row r="219" spans="1:82" ht="14.45" customHeight="1" x14ac:dyDescent="0.25">
      <c r="A219" s="3"/>
      <c r="B219" s="3"/>
      <c r="C219" s="3" t="s">
        <v>1002</v>
      </c>
      <c r="D219" s="3"/>
      <c r="E219" s="3"/>
      <c r="F219" s="4" t="s">
        <v>2106</v>
      </c>
      <c r="G219" s="4" t="s">
        <v>141</v>
      </c>
      <c r="H219" s="4" t="s">
        <v>2048</v>
      </c>
      <c r="I219" s="4" t="s">
        <v>530</v>
      </c>
      <c r="J219" s="5" t="s">
        <v>1451</v>
      </c>
      <c r="K219" s="5" t="s">
        <v>1366</v>
      </c>
      <c r="L219" s="5" t="s">
        <v>53</v>
      </c>
      <c r="M219" s="5" t="s">
        <v>1452</v>
      </c>
      <c r="N219" s="5" t="s">
        <v>1453</v>
      </c>
      <c r="O219" s="5"/>
      <c r="P219" s="5"/>
      <c r="Q219" s="5"/>
      <c r="R219" s="5"/>
      <c r="S219" s="5"/>
      <c r="T219" s="5"/>
      <c r="U219" s="5"/>
      <c r="V219" s="5"/>
      <c r="W219" s="5"/>
      <c r="X219" s="5"/>
      <c r="Y219" s="5"/>
      <c r="Z219" s="5"/>
      <c r="AA219" s="5"/>
      <c r="AB219" s="5"/>
      <c r="AC219" s="5" t="s">
        <v>1454</v>
      </c>
      <c r="AD219" s="5"/>
      <c r="AE219" s="6" t="s">
        <v>151</v>
      </c>
      <c r="AF219" s="6"/>
      <c r="AG219" s="6"/>
      <c r="AH219" s="6"/>
      <c r="AI219" s="6"/>
      <c r="AJ219" s="6"/>
      <c r="AK219" s="6"/>
      <c r="AL219" s="6">
        <v>13.7</v>
      </c>
      <c r="AM219" s="6"/>
      <c r="AN219" s="7" t="s">
        <v>431</v>
      </c>
      <c r="AO219" s="7"/>
      <c r="AP219" s="7"/>
      <c r="AQ219" s="7"/>
      <c r="AR219" s="7"/>
      <c r="AS219" s="8"/>
      <c r="AT219" s="8"/>
      <c r="AU219" s="8"/>
      <c r="AV219" s="8"/>
      <c r="AW219" s="8" t="s">
        <v>134</v>
      </c>
      <c r="AX219" s="8"/>
      <c r="AY219" s="8"/>
      <c r="AZ219" s="8"/>
      <c r="BA219" s="8"/>
      <c r="BB219" s="8"/>
      <c r="BC219" s="8"/>
      <c r="BD219" s="8" t="s">
        <v>954</v>
      </c>
      <c r="BE219" s="9"/>
      <c r="BF219" s="9"/>
      <c r="BG219" s="9" t="s">
        <v>1455</v>
      </c>
      <c r="BH219" s="9"/>
      <c r="BI219" s="9"/>
      <c r="BJ219" s="9"/>
      <c r="BK219" s="9"/>
      <c r="BL219" s="9"/>
      <c r="BM219" s="9"/>
      <c r="BN219" s="9"/>
      <c r="BO219" s="9"/>
      <c r="BP219" s="9"/>
      <c r="BQ219" s="9"/>
      <c r="BR219" s="9"/>
      <c r="BS219" s="10"/>
      <c r="BU219" t="str">
        <f t="shared" si="12"/>
        <v xml:space="preserve">VLEP QUARKS : 8H = I 2 mg/m³ (FR) - CT = </v>
      </c>
      <c r="BV219" s="41">
        <f>_xlfn.XLOOKUP($L219,VLEP!$C:$C,VLEP!I:I)</f>
        <v>0</v>
      </c>
      <c r="BW219" s="41">
        <f>_xlfn.XLOOKUP($L219,VLEP!$C:$C,VLEP!J:J)</f>
        <v>2</v>
      </c>
      <c r="BX219" s="41">
        <f>_xlfn.XLOOKUP($L219,VLEP!$C:$C,VLEP!K:K)</f>
        <v>0</v>
      </c>
      <c r="BY219" s="41">
        <f>_xlfn.XLOOKUP($L219,VLEP!$C:$C,VLEP!L:L)</f>
        <v>0</v>
      </c>
      <c r="BZ219" s="27">
        <f>_xlfn.XLOOKUP($L219,VLEP!$C:$C,VLEP!M:M)</f>
        <v>0</v>
      </c>
      <c r="CA219" s="38"/>
      <c r="CB219" t="str">
        <f t="shared" si="13"/>
        <v>VLEP INRS en PPM : 8H = 0 - CT = 0</v>
      </c>
      <c r="CC219" t="str">
        <f t="shared" si="14"/>
        <v>VLEP INRS en mg/m3 : 8H = 2 - CT = 0</v>
      </c>
      <c r="CD219" t="str">
        <f t="shared" si="15"/>
        <v>VLEP QUARKS : 8H = I 2 mg/m³ (FR) - CT =  / VLEP INRS en PPM : 8H = 0 - CT = 0 / VLEP INRS en mg/m3 : 8H = 2 - CT = 0</v>
      </c>
    </row>
    <row r="220" spans="1:82" ht="14.45" customHeight="1" x14ac:dyDescent="0.25">
      <c r="A220" s="3"/>
      <c r="B220" s="3"/>
      <c r="C220" s="3" t="s">
        <v>1125</v>
      </c>
      <c r="D220" s="3" t="s">
        <v>945</v>
      </c>
      <c r="E220" s="3"/>
      <c r="F220" s="4" t="s">
        <v>2192</v>
      </c>
      <c r="G220" s="4" t="s">
        <v>310</v>
      </c>
      <c r="H220" s="4" t="s">
        <v>626</v>
      </c>
      <c r="I220" s="4" t="s">
        <v>556</v>
      </c>
      <c r="J220" s="5" t="s">
        <v>1015</v>
      </c>
      <c r="K220" s="5" t="s">
        <v>1392</v>
      </c>
      <c r="L220" s="5" t="s">
        <v>144</v>
      </c>
      <c r="M220" s="5" t="s">
        <v>1393</v>
      </c>
      <c r="N220" s="5" t="s">
        <v>1712</v>
      </c>
      <c r="O220" s="5"/>
      <c r="P220" s="5"/>
      <c r="Q220" s="5"/>
      <c r="R220" s="5"/>
      <c r="S220" s="5"/>
      <c r="T220" s="5"/>
      <c r="U220" s="5"/>
      <c r="V220" s="5" t="s">
        <v>1166</v>
      </c>
      <c r="W220" s="5"/>
      <c r="X220" s="5"/>
      <c r="Y220" s="5" t="s">
        <v>968</v>
      </c>
      <c r="Z220" s="5"/>
      <c r="AA220" s="5"/>
      <c r="AB220" s="5"/>
      <c r="AC220" s="5" t="s">
        <v>2124</v>
      </c>
      <c r="AD220" s="5" t="s">
        <v>2125</v>
      </c>
      <c r="AE220" s="6" t="s">
        <v>151</v>
      </c>
      <c r="AF220" s="6"/>
      <c r="AG220" s="6"/>
      <c r="AH220" s="6"/>
      <c r="AI220" s="6"/>
      <c r="AJ220" s="6"/>
      <c r="AK220" s="6"/>
      <c r="AL220" s="6">
        <v>7</v>
      </c>
      <c r="AM220" s="6"/>
      <c r="AN220" s="7"/>
      <c r="AO220" s="7"/>
      <c r="AP220" s="7"/>
      <c r="AQ220" s="7"/>
      <c r="AR220" s="7"/>
      <c r="AS220" s="8"/>
      <c r="AT220" s="8"/>
      <c r="AU220" s="8"/>
      <c r="AV220" s="8"/>
      <c r="AW220" s="8"/>
      <c r="AX220" s="8"/>
      <c r="AY220" s="8"/>
      <c r="AZ220" s="8"/>
      <c r="BA220" s="8"/>
      <c r="BB220" s="8"/>
      <c r="BC220" s="8"/>
      <c r="BD220" s="8"/>
      <c r="BE220" s="9"/>
      <c r="BF220" s="9"/>
      <c r="BG220" s="9"/>
      <c r="BH220" s="9" t="s">
        <v>1040</v>
      </c>
      <c r="BI220" s="9"/>
      <c r="BJ220" s="9"/>
      <c r="BK220" s="9"/>
      <c r="BL220" s="9" t="s">
        <v>2126</v>
      </c>
      <c r="BM220" s="9"/>
      <c r="BN220" s="9"/>
      <c r="BO220" s="9"/>
      <c r="BP220" s="9"/>
      <c r="BQ220" s="9"/>
      <c r="BR220" s="9"/>
      <c r="BS220" s="10"/>
      <c r="BU220" t="str">
        <f t="shared" si="12"/>
        <v>VLEP QUARKS : 8H = RC 0.1 mg/m³ (FR)
RI 0.1 mg/m³ (EU) - CT = RC 0.3 mg/m³ (FR)
RI 0.3 mg/m³ (EU)</v>
      </c>
      <c r="BV220" s="41">
        <f>_xlfn.XLOOKUP($L220,VLEP!$C:$C,VLEP!I:I)</f>
        <v>0</v>
      </c>
      <c r="BW220" s="41">
        <f>_xlfn.XLOOKUP($L220,VLEP!$C:$C,VLEP!J:J)</f>
        <v>0.1</v>
      </c>
      <c r="BX220" s="41">
        <f>_xlfn.XLOOKUP($L220,VLEP!$C:$C,VLEP!K:K)</f>
        <v>0</v>
      </c>
      <c r="BY220" s="41">
        <f>_xlfn.XLOOKUP($L220,VLEP!$C:$C,VLEP!L:L)</f>
        <v>0.3</v>
      </c>
      <c r="BZ220" s="27" t="str">
        <f>_xlfn.XLOOKUP($L220,VLEP!$C:$C,VLEP!M:M)</f>
        <v>Valeurs limites réglementaires contraignantes (article R. 4412-149 du Code du travail)</v>
      </c>
      <c r="CA220" s="38"/>
      <c r="CB220" t="str">
        <f t="shared" si="13"/>
        <v>VLEP INRS en PPM : 8H = 0 - CT = 0</v>
      </c>
      <c r="CC220" t="str">
        <f t="shared" si="14"/>
        <v>VLEP INRS en mg/m3 : 8H = 0,1 - CT = 0,3</v>
      </c>
      <c r="CD220" t="str">
        <f t="shared" si="15"/>
        <v>VLEP QUARKS : 8H = RC 0.1 mg/m³ (FR)
RI 0.1 mg/m³ (EU) - CT = RC 0.3 mg/m³ (FR)
RI 0.3 mg/m³ (EU) / VLEP INRS en PPM : 8H = 0 - CT = 0 / VLEP INRS en mg/m3 : 8H = 0,1 - CT = 0,3</v>
      </c>
    </row>
    <row r="221" spans="1:82" ht="29.1" customHeight="1" x14ac:dyDescent="0.25">
      <c r="A221" s="3"/>
      <c r="B221" s="3"/>
      <c r="C221" s="3" t="s">
        <v>1125</v>
      </c>
      <c r="D221" s="3" t="s">
        <v>945</v>
      </c>
      <c r="E221" s="3"/>
      <c r="F221" s="4" t="s">
        <v>2193</v>
      </c>
      <c r="G221" s="4" t="s">
        <v>310</v>
      </c>
      <c r="H221" s="4" t="s">
        <v>627</v>
      </c>
      <c r="I221" s="4" t="s">
        <v>544</v>
      </c>
      <c r="J221" s="5" t="s">
        <v>1015</v>
      </c>
      <c r="K221" s="5" t="s">
        <v>1392</v>
      </c>
      <c r="L221" s="5" t="s">
        <v>144</v>
      </c>
      <c r="M221" s="5" t="s">
        <v>1393</v>
      </c>
      <c r="N221" s="5"/>
      <c r="O221" s="5"/>
      <c r="P221" s="5"/>
      <c r="Q221" s="5"/>
      <c r="R221" s="5"/>
      <c r="S221" s="5"/>
      <c r="T221" s="5"/>
      <c r="U221" s="5"/>
      <c r="V221" s="5" t="s">
        <v>1166</v>
      </c>
      <c r="W221" s="5"/>
      <c r="X221" s="5"/>
      <c r="Y221" s="5" t="s">
        <v>968</v>
      </c>
      <c r="Z221" s="5"/>
      <c r="AA221" s="5"/>
      <c r="AB221" s="5"/>
      <c r="AC221" s="5"/>
      <c r="AD221" s="5"/>
      <c r="AE221" s="6" t="s">
        <v>151</v>
      </c>
      <c r="AF221" s="6"/>
      <c r="AG221" s="6"/>
      <c r="AH221" s="6"/>
      <c r="AI221" s="6"/>
      <c r="AJ221" s="6"/>
      <c r="AK221" s="6"/>
      <c r="AL221" s="6">
        <v>4</v>
      </c>
      <c r="AM221" s="6"/>
      <c r="AN221" s="7"/>
      <c r="AO221" s="7"/>
      <c r="AP221" s="7"/>
      <c r="AQ221" s="7"/>
      <c r="AR221" s="7"/>
      <c r="AS221" s="8"/>
      <c r="AT221" s="8"/>
      <c r="AU221" s="8"/>
      <c r="AV221" s="8"/>
      <c r="AW221" s="8"/>
      <c r="AX221" s="8"/>
      <c r="AY221" s="8"/>
      <c r="AZ221" s="8"/>
      <c r="BA221" s="8"/>
      <c r="BB221" s="8"/>
      <c r="BC221" s="8"/>
      <c r="BD221" s="8"/>
      <c r="BE221" s="9"/>
      <c r="BF221" s="9"/>
      <c r="BG221" s="9"/>
      <c r="BH221" s="9"/>
      <c r="BI221" s="9"/>
      <c r="BJ221" s="9"/>
      <c r="BK221" s="9"/>
      <c r="BL221" s="9"/>
      <c r="BM221" s="9"/>
      <c r="BN221" s="9"/>
      <c r="BO221" s="9"/>
      <c r="BP221" s="9"/>
      <c r="BQ221" s="9"/>
      <c r="BR221" s="9"/>
      <c r="BS221" s="91"/>
      <c r="BU221" t="str">
        <f t="shared" si="12"/>
        <v xml:space="preserve">VLEP QUARKS : 8H =  - CT = </v>
      </c>
      <c r="BV221" s="41">
        <f>_xlfn.XLOOKUP($L221,VLEP!$C:$C,VLEP!I:I)</f>
        <v>0</v>
      </c>
      <c r="BW221" s="41">
        <f>_xlfn.XLOOKUP($L221,VLEP!$C:$C,VLEP!J:J)</f>
        <v>0.1</v>
      </c>
      <c r="BX221" s="41">
        <f>_xlfn.XLOOKUP($L221,VLEP!$C:$C,VLEP!K:K)</f>
        <v>0</v>
      </c>
      <c r="BY221" s="41">
        <f>_xlfn.XLOOKUP($L221,VLEP!$C:$C,VLEP!L:L)</f>
        <v>0.3</v>
      </c>
      <c r="BZ221" s="27" t="str">
        <f>_xlfn.XLOOKUP($L221,VLEP!$C:$C,VLEP!M:M)</f>
        <v>Valeurs limites réglementaires contraignantes (article R. 4412-149 du Code du travail)</v>
      </c>
      <c r="CA221" s="38"/>
      <c r="CB221" t="str">
        <f t="shared" si="13"/>
        <v>VLEP INRS en PPM : 8H = 0 - CT = 0</v>
      </c>
      <c r="CC221" t="str">
        <f t="shared" si="14"/>
        <v>VLEP INRS en mg/m3 : 8H = 0,1 - CT = 0,3</v>
      </c>
      <c r="CD221" t="str">
        <f t="shared" si="15"/>
        <v>VLEP QUARKS : 8H =  - CT =  / VLEP INRS en PPM : 8H = 0 - CT = 0 / VLEP INRS en mg/m3 : 8H = 0,1 - CT = 0,3</v>
      </c>
    </row>
    <row r="222" spans="1:82" ht="14.45" customHeight="1" x14ac:dyDescent="0.25">
      <c r="A222" s="3"/>
      <c r="B222" s="3"/>
      <c r="C222" s="3" t="s">
        <v>1125</v>
      </c>
      <c r="D222" s="3" t="s">
        <v>945</v>
      </c>
      <c r="E222" s="3"/>
      <c r="F222" s="4" t="s">
        <v>596</v>
      </c>
      <c r="G222" s="4" t="s">
        <v>141</v>
      </c>
      <c r="H222" s="4" t="s">
        <v>597</v>
      </c>
      <c r="I222" s="4" t="s">
        <v>520</v>
      </c>
      <c r="J222" s="5" t="s">
        <v>1270</v>
      </c>
      <c r="K222" s="5" t="s">
        <v>1004</v>
      </c>
      <c r="L222" s="5" t="s">
        <v>83</v>
      </c>
      <c r="M222" s="5" t="s">
        <v>1271</v>
      </c>
      <c r="N222" s="5" t="s">
        <v>1272</v>
      </c>
      <c r="O222" s="5"/>
      <c r="P222" s="5"/>
      <c r="Q222" s="5"/>
      <c r="R222" s="5" t="s">
        <v>1124</v>
      </c>
      <c r="S222" s="5"/>
      <c r="T222" s="5"/>
      <c r="U222" s="5"/>
      <c r="V222" s="5"/>
      <c r="W222" s="5"/>
      <c r="X222" s="5"/>
      <c r="Y222" s="5"/>
      <c r="Z222" s="5"/>
      <c r="AA222" s="5"/>
      <c r="AB222" s="5"/>
      <c r="AC222" s="5" t="s">
        <v>1273</v>
      </c>
      <c r="AD222" s="5"/>
      <c r="AE222" s="6" t="s">
        <v>151</v>
      </c>
      <c r="AF222" s="6">
        <v>81</v>
      </c>
      <c r="AG222" s="6"/>
      <c r="AH222" s="6" t="s">
        <v>946</v>
      </c>
      <c r="AI222" s="6"/>
      <c r="AJ222" s="6"/>
      <c r="AK222" s="6">
        <v>2</v>
      </c>
      <c r="AL222" s="6"/>
      <c r="AM222" s="6"/>
      <c r="AN222" s="7" t="s">
        <v>413</v>
      </c>
      <c r="AO222" s="7"/>
      <c r="AP222" s="7"/>
      <c r="AQ222" s="7"/>
      <c r="AR222" s="7"/>
      <c r="AS222" s="8"/>
      <c r="AT222" s="8" t="s">
        <v>134</v>
      </c>
      <c r="AU222" s="8"/>
      <c r="AV222" s="8"/>
      <c r="AW222" s="8"/>
      <c r="AX222" s="8"/>
      <c r="AY222" s="8" t="s">
        <v>134</v>
      </c>
      <c r="AZ222" s="8"/>
      <c r="BA222" s="8"/>
      <c r="BB222" s="8"/>
      <c r="BC222" s="8"/>
      <c r="BD222" s="8" t="s">
        <v>1010</v>
      </c>
      <c r="BE222" s="9" t="s">
        <v>1011</v>
      </c>
      <c r="BF222" s="9"/>
      <c r="BG222" s="9" t="s">
        <v>1274</v>
      </c>
      <c r="BH222" s="9" t="s">
        <v>1040</v>
      </c>
      <c r="BI222" s="9"/>
      <c r="BJ222" s="9"/>
      <c r="BK222" s="9"/>
      <c r="BL222" s="9" t="s">
        <v>1275</v>
      </c>
      <c r="BM222" s="9"/>
      <c r="BN222" s="9"/>
      <c r="BO222" s="9"/>
      <c r="BP222" s="9"/>
      <c r="BQ222" s="9"/>
      <c r="BR222" s="9"/>
      <c r="BS222" s="90"/>
      <c r="BU222" t="str">
        <f t="shared" si="12"/>
        <v xml:space="preserve">VLEP QUARKS : 8H = RC 40 ppm - 70 mg/m³ (FR)
RI 40 ppm - 70 mg/m³ (EU) - CT = </v>
      </c>
      <c r="BV222" s="41">
        <f>_xlfn.XLOOKUP($L222,VLEP!$C:$C,VLEP!I:I)</f>
        <v>40</v>
      </c>
      <c r="BW222" s="41">
        <f>_xlfn.XLOOKUP($L222,VLEP!$C:$C,VLEP!J:J)</f>
        <v>70</v>
      </c>
      <c r="BX222" s="41">
        <f>_xlfn.XLOOKUP($L222,VLEP!$C:$C,VLEP!K:K)</f>
        <v>0</v>
      </c>
      <c r="BY222" s="41">
        <f>_xlfn.XLOOKUP($L222,VLEP!$C:$C,VLEP!L:L)</f>
        <v>0</v>
      </c>
      <c r="BZ222" s="27" t="str">
        <f>_xlfn.XLOOKUP($L222,VLEP!$C:$C,VLEP!M:M)</f>
        <v>Valeurs limites réglementaires contraignantes (article R. 4412-149 du Code du travail)</v>
      </c>
      <c r="CA222" s="38"/>
      <c r="CB222" t="str">
        <f t="shared" si="13"/>
        <v>VLEP INRS en PPM : 8H = 40 - CT = 0</v>
      </c>
      <c r="CC222" t="str">
        <f t="shared" si="14"/>
        <v>VLEP INRS en mg/m3 : 8H = 70 - CT = 0</v>
      </c>
      <c r="CD222" t="str">
        <f t="shared" si="15"/>
        <v>VLEP QUARKS : 8H = RC 40 ppm - 70 mg/m³ (FR)
RI 40 ppm - 70 mg/m³ (EU) - CT =  / VLEP INRS en PPM : 8H = 40 - CT = 0 / VLEP INRS en mg/m3 : 8H = 70 - CT = 0</v>
      </c>
    </row>
    <row r="223" spans="1:82" ht="14.45" customHeight="1" x14ac:dyDescent="0.25">
      <c r="A223" s="3"/>
      <c r="B223" s="3"/>
      <c r="C223" s="3" t="s">
        <v>1125</v>
      </c>
      <c r="D223" s="3"/>
      <c r="E223" s="3"/>
      <c r="F223" s="4" t="s">
        <v>2193</v>
      </c>
      <c r="G223" s="4" t="s">
        <v>310</v>
      </c>
      <c r="H223" s="4" t="s">
        <v>1899</v>
      </c>
      <c r="I223" s="4" t="s">
        <v>544</v>
      </c>
      <c r="J223" s="5" t="s">
        <v>2018</v>
      </c>
      <c r="K223" s="5" t="s">
        <v>1392</v>
      </c>
      <c r="L223" s="5" t="s">
        <v>144</v>
      </c>
      <c r="M223" s="5" t="s">
        <v>1393</v>
      </c>
      <c r="N223" s="5" t="s">
        <v>1712</v>
      </c>
      <c r="O223" s="5"/>
      <c r="P223" s="5"/>
      <c r="Q223" s="5"/>
      <c r="R223" s="5"/>
      <c r="S223" s="5"/>
      <c r="T223" s="5"/>
      <c r="U223" s="5"/>
      <c r="V223" s="5" t="s">
        <v>1166</v>
      </c>
      <c r="W223" s="5"/>
      <c r="X223" s="5"/>
      <c r="Y223" s="5" t="s">
        <v>968</v>
      </c>
      <c r="Z223" s="5"/>
      <c r="AA223" s="5"/>
      <c r="AB223" s="5"/>
      <c r="AC223" s="5" t="s">
        <v>2124</v>
      </c>
      <c r="AD223" s="5" t="s">
        <v>2125</v>
      </c>
      <c r="AE223" s="6" t="s">
        <v>151</v>
      </c>
      <c r="AF223" s="6"/>
      <c r="AG223" s="6"/>
      <c r="AH223" s="6"/>
      <c r="AI223" s="6"/>
      <c r="AJ223" s="6"/>
      <c r="AK223" s="6"/>
      <c r="AL223" s="6">
        <v>4</v>
      </c>
      <c r="AM223" s="6"/>
      <c r="AN223" s="7"/>
      <c r="AO223" s="7"/>
      <c r="AP223" s="7"/>
      <c r="AQ223" s="7"/>
      <c r="AR223" s="7"/>
      <c r="AS223" s="8"/>
      <c r="AT223" s="8"/>
      <c r="AU223" s="8"/>
      <c r="AV223" s="8"/>
      <c r="AW223" s="8"/>
      <c r="AX223" s="8"/>
      <c r="AY223" s="8"/>
      <c r="AZ223" s="8"/>
      <c r="BA223" s="8"/>
      <c r="BB223" s="8"/>
      <c r="BC223" s="8"/>
      <c r="BD223" s="8"/>
      <c r="BE223" s="9"/>
      <c r="BF223" s="9"/>
      <c r="BG223" s="9"/>
      <c r="BH223" s="9" t="s">
        <v>1040</v>
      </c>
      <c r="BI223" s="9"/>
      <c r="BJ223" s="9"/>
      <c r="BK223" s="9"/>
      <c r="BL223" s="9" t="s">
        <v>2126</v>
      </c>
      <c r="BM223" s="9"/>
      <c r="BN223" s="9"/>
      <c r="BO223" s="9"/>
      <c r="BP223" s="9"/>
      <c r="BQ223" s="9"/>
      <c r="BR223" s="9"/>
      <c r="BS223" s="91"/>
      <c r="BU223" t="str">
        <f t="shared" si="12"/>
        <v>VLEP QUARKS : 8H = RC 0.1 mg/m³ (FR)
RI 0.1 mg/m³ (EU) - CT = RC 0.3 mg/m³ (FR)
RI 0.3 mg/m³ (EU)</v>
      </c>
      <c r="BV223" s="41">
        <f>_xlfn.XLOOKUP($L223,VLEP!$C:$C,VLEP!I:I)</f>
        <v>0</v>
      </c>
      <c r="BW223" s="41">
        <f>_xlfn.XLOOKUP($L223,VLEP!$C:$C,VLEP!J:J)</f>
        <v>0.1</v>
      </c>
      <c r="BX223" s="41">
        <f>_xlfn.XLOOKUP($L223,VLEP!$C:$C,VLEP!K:K)</f>
        <v>0</v>
      </c>
      <c r="BY223" s="41">
        <f>_xlfn.XLOOKUP($L223,VLEP!$C:$C,VLEP!L:L)</f>
        <v>0.3</v>
      </c>
      <c r="BZ223" s="27" t="str">
        <f>_xlfn.XLOOKUP($L223,VLEP!$C:$C,VLEP!M:M)</f>
        <v>Valeurs limites réglementaires contraignantes (article R. 4412-149 du Code du travail)</v>
      </c>
      <c r="CA223" s="38"/>
      <c r="CB223" t="str">
        <f t="shared" si="13"/>
        <v>VLEP INRS en PPM : 8H = 0 - CT = 0</v>
      </c>
      <c r="CC223" t="str">
        <f t="shared" si="14"/>
        <v>VLEP INRS en mg/m3 : 8H = 0,1 - CT = 0,3</v>
      </c>
      <c r="CD223" t="str">
        <f t="shared" si="15"/>
        <v>VLEP QUARKS : 8H = RC 0.1 mg/m³ (FR)
RI 0.1 mg/m³ (EU) - CT = RC 0.3 mg/m³ (FR)
RI 0.3 mg/m³ (EU) / VLEP INRS en PPM : 8H = 0 - CT = 0 / VLEP INRS en mg/m3 : 8H = 0,1 - CT = 0,3</v>
      </c>
    </row>
    <row r="224" spans="1:82" ht="14.45" customHeight="1" x14ac:dyDescent="0.25">
      <c r="A224" s="3"/>
      <c r="B224" s="3"/>
      <c r="C224" s="3" t="s">
        <v>1125</v>
      </c>
      <c r="D224" s="3"/>
      <c r="E224" s="3"/>
      <c r="F224" s="4" t="s">
        <v>2194</v>
      </c>
      <c r="G224" s="4" t="s">
        <v>310</v>
      </c>
      <c r="H224" s="4" t="s">
        <v>1900</v>
      </c>
      <c r="I224" s="4" t="s">
        <v>556</v>
      </c>
      <c r="J224" s="5" t="s">
        <v>2018</v>
      </c>
      <c r="K224" s="5" t="s">
        <v>1392</v>
      </c>
      <c r="L224" s="5" t="s">
        <v>144</v>
      </c>
      <c r="M224" s="5" t="s">
        <v>1393</v>
      </c>
      <c r="N224" s="5" t="s">
        <v>1712</v>
      </c>
      <c r="O224" s="5"/>
      <c r="P224" s="5"/>
      <c r="Q224" s="5"/>
      <c r="R224" s="5"/>
      <c r="S224" s="5"/>
      <c r="T224" s="5"/>
      <c r="U224" s="5"/>
      <c r="V224" s="5" t="s">
        <v>1166</v>
      </c>
      <c r="W224" s="5"/>
      <c r="X224" s="5"/>
      <c r="Y224" s="5" t="s">
        <v>968</v>
      </c>
      <c r="Z224" s="5"/>
      <c r="AA224" s="5"/>
      <c r="AB224" s="5"/>
      <c r="AC224" s="5" t="s">
        <v>2124</v>
      </c>
      <c r="AD224" s="5" t="s">
        <v>2125</v>
      </c>
      <c r="AE224" s="6" t="s">
        <v>151</v>
      </c>
      <c r="AF224" s="6"/>
      <c r="AG224" s="6"/>
      <c r="AH224" s="6"/>
      <c r="AI224" s="6"/>
      <c r="AJ224" s="6"/>
      <c r="AK224" s="6"/>
      <c r="AL224" s="6">
        <v>7</v>
      </c>
      <c r="AM224" s="6"/>
      <c r="AN224" s="7"/>
      <c r="AO224" s="7"/>
      <c r="AP224" s="7"/>
      <c r="AQ224" s="7"/>
      <c r="AR224" s="7"/>
      <c r="AS224" s="8"/>
      <c r="AT224" s="8"/>
      <c r="AU224" s="8"/>
      <c r="AV224" s="8"/>
      <c r="AW224" s="8"/>
      <c r="AX224" s="8"/>
      <c r="AY224" s="8"/>
      <c r="AZ224" s="8"/>
      <c r="BA224" s="8"/>
      <c r="BB224" s="8"/>
      <c r="BC224" s="8"/>
      <c r="BD224" s="8"/>
      <c r="BE224" s="9"/>
      <c r="BF224" s="9"/>
      <c r="BG224" s="9"/>
      <c r="BH224" s="9" t="s">
        <v>1040</v>
      </c>
      <c r="BI224" s="9"/>
      <c r="BJ224" s="9"/>
      <c r="BK224" s="9"/>
      <c r="BL224" s="9" t="s">
        <v>2126</v>
      </c>
      <c r="BM224" s="9"/>
      <c r="BN224" s="9"/>
      <c r="BO224" s="9"/>
      <c r="BP224" s="9"/>
      <c r="BQ224" s="9"/>
      <c r="BR224" s="9"/>
      <c r="BS224" s="90"/>
      <c r="BU224" t="str">
        <f t="shared" si="12"/>
        <v>VLEP QUARKS : 8H = RC 0.1 mg/m³ (FR)
RI 0.1 mg/m³ (EU) - CT = RC 0.3 mg/m³ (FR)
RI 0.3 mg/m³ (EU)</v>
      </c>
      <c r="BV224" s="41">
        <f>_xlfn.XLOOKUP($L224,VLEP!$C:$C,VLEP!I:I)</f>
        <v>0</v>
      </c>
      <c r="BW224" s="41">
        <f>_xlfn.XLOOKUP($L224,VLEP!$C:$C,VLEP!J:J)</f>
        <v>0.1</v>
      </c>
      <c r="BX224" s="41">
        <f>_xlfn.XLOOKUP($L224,VLEP!$C:$C,VLEP!K:K)</f>
        <v>0</v>
      </c>
      <c r="BY224" s="41">
        <f>_xlfn.XLOOKUP($L224,VLEP!$C:$C,VLEP!L:L)</f>
        <v>0.3</v>
      </c>
      <c r="BZ224" s="27" t="str">
        <f>_xlfn.XLOOKUP($L224,VLEP!$C:$C,VLEP!M:M)</f>
        <v>Valeurs limites réglementaires contraignantes (article R. 4412-149 du Code du travail)</v>
      </c>
      <c r="CA224" s="38"/>
      <c r="CB224" t="str">
        <f t="shared" si="13"/>
        <v>VLEP INRS en PPM : 8H = 0 - CT = 0</v>
      </c>
      <c r="CC224" t="str">
        <f t="shared" si="14"/>
        <v>VLEP INRS en mg/m3 : 8H = 0,1 - CT = 0,3</v>
      </c>
      <c r="CD224" t="str">
        <f t="shared" si="15"/>
        <v>VLEP QUARKS : 8H = RC 0.1 mg/m³ (FR)
RI 0.1 mg/m³ (EU) - CT = RC 0.3 mg/m³ (FR)
RI 0.3 mg/m³ (EU) / VLEP INRS en PPM : 8H = 0 - CT = 0 / VLEP INRS en mg/m3 : 8H = 0,1 - CT = 0,3</v>
      </c>
    </row>
    <row r="225" spans="1:82" ht="57.95" customHeight="1" x14ac:dyDescent="0.25">
      <c r="A225" s="3"/>
      <c r="B225" s="3"/>
      <c r="C225" s="3" t="s">
        <v>1125</v>
      </c>
      <c r="D225" s="3" t="s">
        <v>945</v>
      </c>
      <c r="E225" s="3"/>
      <c r="F225" s="4" t="s">
        <v>2195</v>
      </c>
      <c r="G225" s="4" t="s">
        <v>141</v>
      </c>
      <c r="H225" s="4" t="s">
        <v>642</v>
      </c>
      <c r="I225" s="4" t="s">
        <v>570</v>
      </c>
      <c r="J225" s="5" t="s">
        <v>1021</v>
      </c>
      <c r="K225" s="5" t="s">
        <v>1252</v>
      </c>
      <c r="L225" s="5" t="s">
        <v>100</v>
      </c>
      <c r="M225" s="5" t="s">
        <v>957</v>
      </c>
      <c r="N225" s="5" t="s">
        <v>995</v>
      </c>
      <c r="O225" s="5"/>
      <c r="P225" s="5"/>
      <c r="Q225" s="5"/>
      <c r="R225" s="5"/>
      <c r="S225" s="5"/>
      <c r="T225" s="5"/>
      <c r="U225" s="5"/>
      <c r="V225" s="5"/>
      <c r="W225" s="5"/>
      <c r="X225" s="5"/>
      <c r="Y225" s="5"/>
      <c r="Z225" s="5"/>
      <c r="AA225" s="5"/>
      <c r="AB225" s="5"/>
      <c r="AC225" s="5"/>
      <c r="AD225" s="5" t="s">
        <v>996</v>
      </c>
      <c r="AE225" s="6" t="s">
        <v>151</v>
      </c>
      <c r="AF225" s="6"/>
      <c r="AG225" s="6"/>
      <c r="AH225" s="6"/>
      <c r="AI225" s="6"/>
      <c r="AJ225" s="6"/>
      <c r="AK225" s="6"/>
      <c r="AL225" s="6">
        <v>0.5</v>
      </c>
      <c r="AM225" s="6"/>
      <c r="AN225" s="7" t="s">
        <v>584</v>
      </c>
      <c r="AO225" s="7" t="s">
        <v>2196</v>
      </c>
      <c r="AP225" s="7"/>
      <c r="AQ225" s="7"/>
      <c r="AR225" s="7"/>
      <c r="AS225" s="8"/>
      <c r="AT225" s="8"/>
      <c r="AU225" s="8"/>
      <c r="AV225" s="8"/>
      <c r="AW225" s="8" t="s">
        <v>134</v>
      </c>
      <c r="AX225" s="8"/>
      <c r="AY225" s="8" t="s">
        <v>134</v>
      </c>
      <c r="AZ225" s="8"/>
      <c r="BA225" s="8"/>
      <c r="BB225" s="8"/>
      <c r="BC225" s="8"/>
      <c r="BD225" s="8" t="s">
        <v>947</v>
      </c>
      <c r="BE225" s="9"/>
      <c r="BF225" s="9"/>
      <c r="BG225" s="9" t="s">
        <v>998</v>
      </c>
      <c r="BH225" s="9"/>
      <c r="BI225" s="9"/>
      <c r="BJ225" s="9"/>
      <c r="BK225" s="9"/>
      <c r="BL225" s="9"/>
      <c r="BM225" s="9"/>
      <c r="BN225" s="9"/>
      <c r="BO225" s="9"/>
      <c r="BP225" s="9"/>
      <c r="BQ225" s="9"/>
      <c r="BR225" s="9"/>
      <c r="BS225" s="91"/>
      <c r="BU225" t="str">
        <f t="shared" si="12"/>
        <v>VLEP QUARKS : 8H =  - CT = RI 1 ppm - 2.6 mg/m³ (FR)
RI 1 ppm - 2.6 mg/m³ (EU)</v>
      </c>
      <c r="BV225" s="41">
        <f>_xlfn.XLOOKUP($L225,VLEP!$C:$C,VLEP!I:I)</f>
        <v>0</v>
      </c>
      <c r="BW225" s="41">
        <f>_xlfn.XLOOKUP($L225,VLEP!$C:$C,VLEP!J:J)</f>
        <v>0</v>
      </c>
      <c r="BX225" s="41">
        <f>_xlfn.XLOOKUP($L225,VLEP!$C:$C,VLEP!K:K)</f>
        <v>1</v>
      </c>
      <c r="BY225" s="41">
        <f>_xlfn.XLOOKUP($L225,VLEP!$C:$C,VLEP!L:L)</f>
        <v>2.6</v>
      </c>
      <c r="BZ225" s="27" t="str">
        <f>_xlfn.XLOOKUP($L225,VLEP!$C:$C,VLEP!M:M)</f>
        <v>Valeurs limites réglementaires indicatives (arrêté du 30-06-2004 modifié)</v>
      </c>
      <c r="CA225" s="38"/>
      <c r="CB225" t="str">
        <f t="shared" si="13"/>
        <v>VLEP INRS en PPM : 8H = 0 - CT = 1</v>
      </c>
      <c r="CC225" t="str">
        <f t="shared" si="14"/>
        <v>VLEP INRS en mg/m3 : 8H = 0 - CT = 2,6</v>
      </c>
      <c r="CD225" t="str">
        <f t="shared" si="15"/>
        <v>VLEP QUARKS : 8H =  - CT = RI 1 ppm - 2.6 mg/m³ (FR)
RI 1 ppm - 2.6 mg/m³ (EU) / VLEP INRS en PPM : 8H = 0 - CT = 1 / VLEP INRS en mg/m3 : 8H = 0 - CT = 2,6</v>
      </c>
    </row>
    <row r="226" spans="1:82" ht="43.5" customHeight="1" x14ac:dyDescent="0.25">
      <c r="A226" s="3"/>
      <c r="B226" s="3"/>
      <c r="C226" s="3" t="s">
        <v>1019</v>
      </c>
      <c r="D226" s="3" t="s">
        <v>945</v>
      </c>
      <c r="E226" s="3"/>
      <c r="F226" s="4" t="s">
        <v>552</v>
      </c>
      <c r="G226" s="4" t="s">
        <v>141</v>
      </c>
      <c r="H226" s="4" t="s">
        <v>871</v>
      </c>
      <c r="I226" s="34" t="s">
        <v>335</v>
      </c>
      <c r="J226" s="42" t="s">
        <v>1003</v>
      </c>
      <c r="K226" s="42" t="s">
        <v>1004</v>
      </c>
      <c r="L226" s="42" t="s">
        <v>76</v>
      </c>
      <c r="M226" s="42" t="s">
        <v>1005</v>
      </c>
      <c r="N226" s="42" t="s">
        <v>1006</v>
      </c>
      <c r="O226" s="42"/>
      <c r="P226" s="42"/>
      <c r="Q226" s="42"/>
      <c r="R226" s="42"/>
      <c r="S226" s="42"/>
      <c r="T226" s="42" t="s">
        <v>1007</v>
      </c>
      <c r="U226" s="42"/>
      <c r="V226" s="42" t="s">
        <v>1007</v>
      </c>
      <c r="W226" s="42"/>
      <c r="X226" s="42"/>
      <c r="Y226" s="42"/>
      <c r="Z226" s="42"/>
      <c r="AA226" s="42"/>
      <c r="AB226" s="42"/>
      <c r="AC226" s="42" t="s">
        <v>1008</v>
      </c>
      <c r="AD226" s="42" t="s">
        <v>1009</v>
      </c>
      <c r="AE226" s="6" t="s">
        <v>151</v>
      </c>
      <c r="AF226" s="6"/>
      <c r="AG226" s="6"/>
      <c r="AH226" s="6"/>
      <c r="AI226" s="6"/>
      <c r="AJ226" s="6"/>
      <c r="AK226" s="6"/>
      <c r="AL226" s="6"/>
      <c r="AM226" s="6"/>
      <c r="AN226" s="7" t="s">
        <v>208</v>
      </c>
      <c r="AO226" s="7"/>
      <c r="AP226" s="7"/>
      <c r="AQ226" s="7"/>
      <c r="AR226" s="7"/>
      <c r="AS226" s="8"/>
      <c r="AT226" s="8" t="s">
        <v>134</v>
      </c>
      <c r="AU226" s="8"/>
      <c r="AV226" s="8"/>
      <c r="AW226" s="8"/>
      <c r="AX226" s="8"/>
      <c r="AY226" s="8" t="s">
        <v>134</v>
      </c>
      <c r="AZ226" s="8"/>
      <c r="BA226" s="8"/>
      <c r="BB226" s="8"/>
      <c r="BC226" s="8" t="s">
        <v>156</v>
      </c>
      <c r="BD226" s="8" t="s">
        <v>1010</v>
      </c>
      <c r="BE226" s="9" t="s">
        <v>1011</v>
      </c>
      <c r="BF226" s="9" t="s">
        <v>1012</v>
      </c>
      <c r="BG226" s="9" t="s">
        <v>1013</v>
      </c>
      <c r="BH226" s="9"/>
      <c r="BI226" s="9"/>
      <c r="BJ226" s="9"/>
      <c r="BK226" s="9"/>
      <c r="BL226" s="9" t="s">
        <v>1014</v>
      </c>
      <c r="BM226" s="9"/>
      <c r="BN226" s="9"/>
      <c r="BO226" s="9"/>
      <c r="BP226" s="9"/>
      <c r="BQ226" s="9"/>
      <c r="BR226" s="9"/>
      <c r="BS226" s="90"/>
      <c r="BU226" t="str">
        <f t="shared" si="12"/>
        <v>VLEP QUARKS : 8H = RC 500 ppm - 1210 mg/m³ (FR)
RI 500 ppm - 1210 mg/m³ (EU) - CT = RC 1000 ppm - 2420 mg/m³ (FR)</v>
      </c>
      <c r="BV226" s="41">
        <f>_xlfn.XLOOKUP($L226,VLEP!$C:$C,VLEP!I:I)</f>
        <v>500</v>
      </c>
      <c r="BW226" s="41">
        <f>_xlfn.XLOOKUP($L226,VLEP!$C:$C,VLEP!J:J)</f>
        <v>1210</v>
      </c>
      <c r="BX226" s="41">
        <f>_xlfn.XLOOKUP($L226,VLEP!$C:$C,VLEP!K:K)</f>
        <v>1000</v>
      </c>
      <c r="BY226" s="41">
        <f>_xlfn.XLOOKUP($L226,VLEP!$C:$C,VLEP!L:L)</f>
        <v>2420</v>
      </c>
      <c r="BZ226" s="27" t="str">
        <f>_xlfn.XLOOKUP($L226,VLEP!$C:$C,VLEP!M:M)</f>
        <v>Valeurs limites réglementaires contraignantes (article R. 4412-149 du Code du travail)</v>
      </c>
      <c r="CA226" s="38"/>
      <c r="CB226" t="str">
        <f t="shared" si="13"/>
        <v>VLEP INRS en PPM : 8H = 500 - CT = 1000</v>
      </c>
      <c r="CC226" t="str">
        <f t="shared" si="14"/>
        <v>VLEP INRS en mg/m3 : 8H = 1210 - CT = 2420</v>
      </c>
      <c r="CD226" t="str">
        <f t="shared" si="15"/>
        <v>VLEP QUARKS : 8H = RC 500 ppm - 1210 mg/m³ (FR)
RI 500 ppm - 1210 mg/m³ (EU) - CT = RC 1000 ppm - 2420 mg/m³ (FR) / VLEP INRS en PPM : 8H = 500 - CT = 1000 / VLEP INRS en mg/m3 : 8H = 1210 - CT = 2420</v>
      </c>
    </row>
    <row r="227" spans="1:82" ht="14.45" customHeight="1" x14ac:dyDescent="0.25">
      <c r="A227" s="3"/>
      <c r="B227" s="3"/>
      <c r="C227" s="3" t="s">
        <v>944</v>
      </c>
      <c r="D227" s="3" t="s">
        <v>945</v>
      </c>
      <c r="E227" s="3"/>
      <c r="F227" s="4" t="s">
        <v>834</v>
      </c>
      <c r="G227" s="4" t="s">
        <v>403</v>
      </c>
      <c r="H227" s="4" t="s">
        <v>2027</v>
      </c>
      <c r="I227" s="4" t="s">
        <v>580</v>
      </c>
      <c r="J227" s="5" t="s">
        <v>1021</v>
      </c>
      <c r="K227" s="5" t="s">
        <v>974</v>
      </c>
      <c r="L227" s="5" t="s">
        <v>100</v>
      </c>
      <c r="M227" s="5" t="s">
        <v>957</v>
      </c>
      <c r="N227" s="5" t="s">
        <v>1022</v>
      </c>
      <c r="O227" s="5"/>
      <c r="P227" s="5"/>
      <c r="Q227" s="5"/>
      <c r="R227" s="5"/>
      <c r="S227" s="5"/>
      <c r="T227" s="5"/>
      <c r="U227" s="5"/>
      <c r="V227" s="5"/>
      <c r="W227" s="5"/>
      <c r="X227" s="5"/>
      <c r="Y227" s="5"/>
      <c r="Z227" s="5"/>
      <c r="AA227" s="5"/>
      <c r="AB227" s="5"/>
      <c r="AC227" s="5"/>
      <c r="AD227" s="5" t="s">
        <v>1023</v>
      </c>
      <c r="AE227" s="6" t="s">
        <v>151</v>
      </c>
      <c r="AF227" s="6">
        <v>100</v>
      </c>
      <c r="AG227" s="6"/>
      <c r="AH227" s="6" t="s">
        <v>946</v>
      </c>
      <c r="AI227" s="6"/>
      <c r="AJ227" s="6"/>
      <c r="AK227" s="6"/>
      <c r="AL227" s="6">
        <v>2</v>
      </c>
      <c r="AM227" s="6"/>
      <c r="AN227" s="7" t="s">
        <v>431</v>
      </c>
      <c r="AO227" s="7" t="s">
        <v>2197</v>
      </c>
      <c r="AP227" s="7"/>
      <c r="AQ227" s="7"/>
      <c r="AR227" s="7"/>
      <c r="AS227" s="8"/>
      <c r="AT227" s="8"/>
      <c r="AU227" s="8"/>
      <c r="AV227" s="8"/>
      <c r="AW227" s="8" t="s">
        <v>134</v>
      </c>
      <c r="AX227" s="8"/>
      <c r="AY227" s="8"/>
      <c r="AZ227" s="8"/>
      <c r="BA227" s="8"/>
      <c r="BB227" s="8"/>
      <c r="BC227" s="8"/>
      <c r="BD227" s="8" t="s">
        <v>954</v>
      </c>
      <c r="BE227" s="9"/>
      <c r="BF227" s="9"/>
      <c r="BG227" s="9" t="s">
        <v>998</v>
      </c>
      <c r="BH227" s="9"/>
      <c r="BI227" s="9"/>
      <c r="BJ227" s="9"/>
      <c r="BK227" s="9"/>
      <c r="BL227" s="9"/>
      <c r="BM227" s="9"/>
      <c r="BN227" s="9"/>
      <c r="BO227" s="9"/>
      <c r="BP227" s="9"/>
      <c r="BQ227" s="9"/>
      <c r="BR227" s="9"/>
      <c r="BS227" s="10"/>
      <c r="BU227" t="str">
        <f t="shared" si="12"/>
        <v>VLEP QUARKS : 8H =  - CT = RI 1 ppm - 2.6 mg/m³ (FR)</v>
      </c>
      <c r="BV227" s="41">
        <f>_xlfn.XLOOKUP($L227,VLEP!$C:$C,VLEP!I:I)</f>
        <v>0</v>
      </c>
      <c r="BW227" s="41">
        <f>_xlfn.XLOOKUP($L227,VLEP!$C:$C,VLEP!J:J)</f>
        <v>0</v>
      </c>
      <c r="BX227" s="41">
        <f>_xlfn.XLOOKUP($L227,VLEP!$C:$C,VLEP!K:K)</f>
        <v>1</v>
      </c>
      <c r="BY227" s="41">
        <f>_xlfn.XLOOKUP($L227,VLEP!$C:$C,VLEP!L:L)</f>
        <v>2.6</v>
      </c>
      <c r="BZ227" s="27" t="str">
        <f>_xlfn.XLOOKUP($L227,VLEP!$C:$C,VLEP!M:M)</f>
        <v>Valeurs limites réglementaires indicatives (arrêté du 30-06-2004 modifié)</v>
      </c>
      <c r="CA227" s="38"/>
      <c r="CB227" t="str">
        <f t="shared" si="13"/>
        <v>VLEP INRS en PPM : 8H = 0 - CT = 1</v>
      </c>
      <c r="CC227" t="str">
        <f t="shared" si="14"/>
        <v>VLEP INRS en mg/m3 : 8H = 0 - CT = 2,6</v>
      </c>
      <c r="CD227" t="str">
        <f t="shared" si="15"/>
        <v>VLEP QUARKS : 8H =  - CT = RI 1 ppm - 2.6 mg/m³ (FR) / VLEP INRS en PPM : 8H = 0 - CT = 1 / VLEP INRS en mg/m3 : 8H = 0 - CT = 2,6</v>
      </c>
    </row>
    <row r="228" spans="1:82" ht="29.1" customHeight="1" x14ac:dyDescent="0.25">
      <c r="A228" s="3"/>
      <c r="B228" s="3"/>
      <c r="C228" s="3" t="s">
        <v>1002</v>
      </c>
      <c r="D228" s="3" t="s">
        <v>945</v>
      </c>
      <c r="E228" s="3"/>
      <c r="F228" s="4" t="s">
        <v>415</v>
      </c>
      <c r="G228" s="4" t="s">
        <v>403</v>
      </c>
      <c r="H228" s="4" t="s">
        <v>705</v>
      </c>
      <c r="I228" s="4" t="s">
        <v>404</v>
      </c>
      <c r="J228" s="5" t="s">
        <v>1270</v>
      </c>
      <c r="K228" s="5" t="s">
        <v>1605</v>
      </c>
      <c r="L228" s="5" t="s">
        <v>83</v>
      </c>
      <c r="M228" s="5" t="s">
        <v>1271</v>
      </c>
      <c r="N228" s="5" t="s">
        <v>1272</v>
      </c>
      <c r="O228" s="5"/>
      <c r="P228" s="5"/>
      <c r="Q228" s="5"/>
      <c r="R228" s="5" t="s">
        <v>1124</v>
      </c>
      <c r="S228" s="5"/>
      <c r="T228" s="5"/>
      <c r="U228" s="5"/>
      <c r="V228" s="5"/>
      <c r="W228" s="5"/>
      <c r="X228" s="5"/>
      <c r="Y228" s="5"/>
      <c r="Z228" s="5"/>
      <c r="AA228" s="5"/>
      <c r="AB228" s="5"/>
      <c r="AC228" s="5" t="s">
        <v>1273</v>
      </c>
      <c r="AD228" s="5"/>
      <c r="AE228" s="6" t="s">
        <v>151</v>
      </c>
      <c r="AF228" s="6">
        <v>81.599999999999994</v>
      </c>
      <c r="AG228" s="6"/>
      <c r="AH228" s="6"/>
      <c r="AI228" s="6"/>
      <c r="AJ228" s="6"/>
      <c r="AK228" s="6">
        <v>2</v>
      </c>
      <c r="AL228" s="6"/>
      <c r="AM228" s="6"/>
      <c r="AN228" s="7" t="s">
        <v>413</v>
      </c>
      <c r="AO228" s="7"/>
      <c r="AP228" s="7"/>
      <c r="AQ228" s="7"/>
      <c r="AR228" s="7"/>
      <c r="AS228" s="8"/>
      <c r="AT228" s="8" t="s">
        <v>134</v>
      </c>
      <c r="AU228" s="8"/>
      <c r="AV228" s="8"/>
      <c r="AW228" s="8"/>
      <c r="AX228" s="8"/>
      <c r="AY228" s="8" t="s">
        <v>134</v>
      </c>
      <c r="AZ228" s="8"/>
      <c r="BA228" s="8"/>
      <c r="BB228" s="8"/>
      <c r="BC228" s="8"/>
      <c r="BD228" s="8" t="s">
        <v>1010</v>
      </c>
      <c r="BE228" s="9" t="s">
        <v>1011</v>
      </c>
      <c r="BF228" s="9"/>
      <c r="BG228" s="9" t="s">
        <v>1274</v>
      </c>
      <c r="BH228" s="9" t="s">
        <v>1040</v>
      </c>
      <c r="BI228" s="9"/>
      <c r="BJ228" s="9"/>
      <c r="BK228" s="9"/>
      <c r="BL228" s="9" t="s">
        <v>1275</v>
      </c>
      <c r="BM228" s="9"/>
      <c r="BN228" s="9"/>
      <c r="BO228" s="9"/>
      <c r="BP228" s="9"/>
      <c r="BQ228" s="9"/>
      <c r="BR228" s="9"/>
      <c r="BS228" s="26"/>
      <c r="BU228" t="str">
        <f t="shared" si="12"/>
        <v xml:space="preserve">VLEP QUARKS : 8H = RC 40 ppm - 70 mg/m³ (FR)
RI 40 ppm - 70 mg/m³ (EU) - CT = </v>
      </c>
      <c r="BV228" s="41">
        <f>_xlfn.XLOOKUP($L228,VLEP!$C:$C,VLEP!I:I)</f>
        <v>40</v>
      </c>
      <c r="BW228" s="41">
        <f>_xlfn.XLOOKUP($L228,VLEP!$C:$C,VLEP!J:J)</f>
        <v>70</v>
      </c>
      <c r="BX228" s="41">
        <f>_xlfn.XLOOKUP($L228,VLEP!$C:$C,VLEP!K:K)</f>
        <v>0</v>
      </c>
      <c r="BY228" s="41">
        <f>_xlfn.XLOOKUP($L228,VLEP!$C:$C,VLEP!L:L)</f>
        <v>0</v>
      </c>
      <c r="BZ228" s="27" t="str">
        <f>_xlfn.XLOOKUP($L228,VLEP!$C:$C,VLEP!M:M)</f>
        <v>Valeurs limites réglementaires contraignantes (article R. 4412-149 du Code du travail)</v>
      </c>
      <c r="CA228" s="38"/>
      <c r="CB228" t="str">
        <f t="shared" si="13"/>
        <v>VLEP INRS en PPM : 8H = 40 - CT = 0</v>
      </c>
      <c r="CC228" t="str">
        <f t="shared" si="14"/>
        <v>VLEP INRS en mg/m3 : 8H = 70 - CT = 0</v>
      </c>
      <c r="CD228" t="str">
        <f t="shared" si="15"/>
        <v>VLEP QUARKS : 8H = RC 40 ppm - 70 mg/m³ (FR)
RI 40 ppm - 70 mg/m³ (EU) - CT =  / VLEP INRS en PPM : 8H = 40 - CT = 0 / VLEP INRS en mg/m3 : 8H = 70 - CT = 0</v>
      </c>
    </row>
    <row r="229" spans="1:82" ht="29.1" customHeight="1" x14ac:dyDescent="0.25">
      <c r="A229" s="3"/>
      <c r="B229" s="3"/>
      <c r="C229" s="3"/>
      <c r="D229" s="3"/>
      <c r="E229" s="3"/>
      <c r="F229" s="4"/>
      <c r="G229" s="4"/>
      <c r="H229" s="4"/>
      <c r="I229" s="65"/>
      <c r="J229" s="5" t="s">
        <v>1021</v>
      </c>
      <c r="K229" s="5" t="s">
        <v>993</v>
      </c>
      <c r="L229" s="5" t="s">
        <v>100</v>
      </c>
      <c r="M229" s="5" t="s">
        <v>957</v>
      </c>
      <c r="N229" s="5" t="s">
        <v>1022</v>
      </c>
      <c r="O229" s="5"/>
      <c r="P229" s="5"/>
      <c r="Q229" s="5"/>
      <c r="R229" s="5"/>
      <c r="S229" s="5"/>
      <c r="T229" s="5"/>
      <c r="U229" s="5"/>
      <c r="V229" s="5"/>
      <c r="W229" s="5"/>
      <c r="X229" s="5"/>
      <c r="Y229" s="5"/>
      <c r="Z229" s="5"/>
      <c r="AA229" s="5"/>
      <c r="AB229" s="5"/>
      <c r="AC229" s="5"/>
      <c r="AD229" s="5" t="s">
        <v>1023</v>
      </c>
      <c r="AE229" s="6"/>
      <c r="AF229" s="6"/>
      <c r="AG229" s="6"/>
      <c r="AH229" s="6"/>
      <c r="AI229" s="6"/>
      <c r="AJ229" s="6"/>
      <c r="AK229" s="6"/>
      <c r="AL229" s="6"/>
      <c r="AM229" s="6"/>
      <c r="AN229" s="7"/>
      <c r="AO229" s="7"/>
      <c r="AP229" s="7"/>
      <c r="AQ229" s="7"/>
      <c r="AR229" s="7"/>
      <c r="AS229" s="8"/>
      <c r="AT229" s="8"/>
      <c r="AU229" s="8"/>
      <c r="AV229" s="8"/>
      <c r="AW229" s="8"/>
      <c r="AX229" s="8"/>
      <c r="AY229" s="8"/>
      <c r="AZ229" s="8"/>
      <c r="BA229" s="8"/>
      <c r="BB229" s="8"/>
      <c r="BC229" s="8"/>
      <c r="BD229" s="8"/>
      <c r="BE229" s="9"/>
      <c r="BF229" s="9"/>
      <c r="BG229" s="9" t="s">
        <v>998</v>
      </c>
      <c r="BH229" s="9"/>
      <c r="BI229" s="9"/>
      <c r="BJ229" s="9"/>
      <c r="BK229" s="9"/>
      <c r="BL229" s="9"/>
      <c r="BM229" s="9"/>
      <c r="BN229" s="9"/>
      <c r="BO229" s="9"/>
      <c r="BP229" s="9"/>
      <c r="BQ229" s="9"/>
      <c r="BR229" s="9"/>
      <c r="BS229" s="26"/>
      <c r="BU229" t="str">
        <f t="shared" si="12"/>
        <v>VLEP QUARKS : 8H =  - CT = RI 1 ppm - 2.6 mg/m³ (FR)</v>
      </c>
      <c r="BV229" s="41">
        <f>_xlfn.XLOOKUP($L229,VLEP!$C:$C,VLEP!I:I)</f>
        <v>0</v>
      </c>
      <c r="BW229" s="41">
        <f>_xlfn.XLOOKUP($L229,VLEP!$C:$C,VLEP!J:J)</f>
        <v>0</v>
      </c>
      <c r="BX229" s="41">
        <f>_xlfn.XLOOKUP($L229,VLEP!$C:$C,VLEP!K:K)</f>
        <v>1</v>
      </c>
      <c r="BY229" s="41">
        <f>_xlfn.XLOOKUP($L229,VLEP!$C:$C,VLEP!L:L)</f>
        <v>2.6</v>
      </c>
      <c r="BZ229" s="27" t="str">
        <f>_xlfn.XLOOKUP($L229,VLEP!$C:$C,VLEP!M:M)</f>
        <v>Valeurs limites réglementaires indicatives (arrêté du 30-06-2004 modifié)</v>
      </c>
      <c r="CA229" s="38"/>
      <c r="CB229" t="str">
        <f t="shared" si="13"/>
        <v>VLEP INRS en PPM : 8H = 0 - CT = 1</v>
      </c>
      <c r="CC229" t="str">
        <f t="shared" si="14"/>
        <v>VLEP INRS en mg/m3 : 8H = 0 - CT = 2,6</v>
      </c>
      <c r="CD229" t="str">
        <f t="shared" si="15"/>
        <v>VLEP QUARKS : 8H =  - CT = RI 1 ppm - 2.6 mg/m³ (FR) / VLEP INRS en PPM : 8H = 0 - CT = 1 / VLEP INRS en mg/m3 : 8H = 0 - CT = 2,6</v>
      </c>
    </row>
    <row r="230" spans="1:82" ht="29.1" customHeight="1" x14ac:dyDescent="0.25">
      <c r="A230" s="3"/>
      <c r="B230" s="3"/>
      <c r="C230" s="3" t="s">
        <v>944</v>
      </c>
      <c r="D230" s="3" t="s">
        <v>945</v>
      </c>
      <c r="E230" s="3"/>
      <c r="F230" s="4" t="s">
        <v>243</v>
      </c>
      <c r="G230" s="4" t="s">
        <v>160</v>
      </c>
      <c r="H230" s="4" t="s">
        <v>657</v>
      </c>
      <c r="I230" s="4" t="s">
        <v>526</v>
      </c>
      <c r="J230" s="5" t="s">
        <v>2111</v>
      </c>
      <c r="K230" s="5" t="s">
        <v>2112</v>
      </c>
      <c r="L230" s="5" t="s">
        <v>98</v>
      </c>
      <c r="M230" s="5" t="s">
        <v>959</v>
      </c>
      <c r="N230" s="5" t="s">
        <v>1113</v>
      </c>
      <c r="O230" s="5"/>
      <c r="P230" s="5"/>
      <c r="Q230" s="5"/>
      <c r="R230" s="5"/>
      <c r="S230" s="5"/>
      <c r="T230" s="5"/>
      <c r="U230" s="5"/>
      <c r="V230" s="5"/>
      <c r="W230" s="5"/>
      <c r="X230" s="5"/>
      <c r="Y230" s="5"/>
      <c r="Z230" s="5"/>
      <c r="AA230" s="5"/>
      <c r="AB230" s="5"/>
      <c r="AC230" s="5" t="s">
        <v>2113</v>
      </c>
      <c r="AD230" s="5" t="s">
        <v>2114</v>
      </c>
      <c r="AE230" s="6" t="s">
        <v>151</v>
      </c>
      <c r="AF230" s="6">
        <v>108</v>
      </c>
      <c r="AG230" s="6"/>
      <c r="AH230" s="6" t="s">
        <v>1114</v>
      </c>
      <c r="AI230" s="6"/>
      <c r="AJ230" s="6"/>
      <c r="AK230" s="6"/>
      <c r="AL230" s="6">
        <v>1</v>
      </c>
      <c r="AM230" s="6"/>
      <c r="AN230" s="7" t="s">
        <v>525</v>
      </c>
      <c r="AO230" s="7"/>
      <c r="AP230" s="7"/>
      <c r="AQ230" s="7"/>
      <c r="AR230" s="7"/>
      <c r="AS230" s="8"/>
      <c r="AT230" s="8"/>
      <c r="AU230" s="8"/>
      <c r="AV230" s="8"/>
      <c r="AW230" s="8" t="s">
        <v>134</v>
      </c>
      <c r="AX230" s="8" t="s">
        <v>134</v>
      </c>
      <c r="AY230" s="8"/>
      <c r="AZ230" s="8"/>
      <c r="BA230" s="8"/>
      <c r="BB230" s="8"/>
      <c r="BC230" s="8"/>
      <c r="BD230" s="8" t="s">
        <v>1115</v>
      </c>
      <c r="BE230" s="9" t="s">
        <v>1121</v>
      </c>
      <c r="BF230" s="9" t="s">
        <v>2115</v>
      </c>
      <c r="BG230" s="9" t="s">
        <v>2116</v>
      </c>
      <c r="BH230" s="9"/>
      <c r="BI230" s="9"/>
      <c r="BJ230" s="9"/>
      <c r="BK230" s="9" t="s">
        <v>969</v>
      </c>
      <c r="BL230" s="9"/>
      <c r="BM230" s="9"/>
      <c r="BN230" s="9"/>
      <c r="BO230" s="9"/>
      <c r="BP230" s="9"/>
      <c r="BQ230" s="9"/>
      <c r="BR230" s="9"/>
      <c r="BS230" s="10"/>
      <c r="BU230" t="str">
        <f t="shared" si="12"/>
        <v>VLEP QUARKS : 8H = RC 1.8 ppm - 1.5 mg/m³ (FR)
RI 1.8 ppm - 1.5 mg/m³ (EU) - CT = RC 2.5 mg/m³ - 3 ppm (FR)
RI 3 ppm - 2.5 mg/m³ (EU)</v>
      </c>
      <c r="BV230" s="41">
        <f>_xlfn.XLOOKUP($L230,VLEP!$C:$C,VLEP!I:I)</f>
        <v>1.8</v>
      </c>
      <c r="BW230" s="41">
        <f>_xlfn.XLOOKUP($L230,VLEP!$C:$C,VLEP!J:J)</f>
        <v>1.5</v>
      </c>
      <c r="BX230" s="41">
        <f>_xlfn.XLOOKUP($L230,VLEP!$C:$C,VLEP!K:K)</f>
        <v>3</v>
      </c>
      <c r="BY230" s="41">
        <f>_xlfn.XLOOKUP($L230,VLEP!$C:$C,VLEP!L:L)</f>
        <v>2.5</v>
      </c>
      <c r="BZ230" s="27" t="str">
        <f>_xlfn.XLOOKUP($L230,VLEP!$C:$C,VLEP!M:M)</f>
        <v>Valeurs limites réglementaires contraignantes (article R. 4412-149 du Code du travail)</v>
      </c>
      <c r="CA230" s="38"/>
      <c r="CB230" t="str">
        <f t="shared" si="13"/>
        <v>VLEP INRS en PPM : 8H = 1,8 - CT = 3</v>
      </c>
      <c r="CC230" t="str">
        <f t="shared" si="14"/>
        <v>VLEP INRS en mg/m3 : 8H = 1,5 - CT = 2,5</v>
      </c>
      <c r="CD230" t="str">
        <f t="shared" si="15"/>
        <v>VLEP QUARKS : 8H = RC 1.8 ppm - 1.5 mg/m³ (FR)
RI 1.8 ppm - 1.5 mg/m³ (EU) - CT = RC 2.5 mg/m³ - 3 ppm (FR)
RI 3 ppm - 2.5 mg/m³ (EU) / VLEP INRS en PPM : 8H = 1,8 - CT = 3 / VLEP INRS en mg/m3 : 8H = 1,5 - CT = 2,5</v>
      </c>
    </row>
    <row r="231" spans="1:82" ht="14.45" customHeight="1" x14ac:dyDescent="0.25">
      <c r="A231" s="3"/>
      <c r="B231" s="3"/>
      <c r="C231" s="86" t="s">
        <v>1002</v>
      </c>
      <c r="D231" s="86" t="s">
        <v>945</v>
      </c>
      <c r="E231" s="86"/>
      <c r="F231" s="76" t="s">
        <v>2083</v>
      </c>
      <c r="G231" s="76" t="s">
        <v>2084</v>
      </c>
      <c r="H231" s="76" t="s">
        <v>2046</v>
      </c>
      <c r="I231" s="76" t="s">
        <v>2085</v>
      </c>
      <c r="J231" s="5" t="s">
        <v>1162</v>
      </c>
      <c r="K231" s="5" t="s">
        <v>1981</v>
      </c>
      <c r="L231" s="5" t="s">
        <v>74</v>
      </c>
      <c r="M231" s="5" t="s">
        <v>1163</v>
      </c>
      <c r="N231" s="5" t="s">
        <v>1164</v>
      </c>
      <c r="O231" s="5"/>
      <c r="P231" s="5"/>
      <c r="Q231" s="5"/>
      <c r="R231" s="5" t="s">
        <v>1165</v>
      </c>
      <c r="S231" s="5"/>
      <c r="T231" s="5" t="s">
        <v>1166</v>
      </c>
      <c r="U231" s="5"/>
      <c r="V231" s="5"/>
      <c r="W231" s="5"/>
      <c r="X231" s="5"/>
      <c r="Y231" s="5"/>
      <c r="Z231" s="5"/>
      <c r="AA231" s="5"/>
      <c r="AB231" s="5"/>
      <c r="AC231" s="5" t="s">
        <v>1168</v>
      </c>
      <c r="AD231" s="5" t="s">
        <v>1169</v>
      </c>
      <c r="AE231" s="84" t="s">
        <v>151</v>
      </c>
      <c r="AF231" s="84">
        <v>35</v>
      </c>
      <c r="AG231" s="84"/>
      <c r="AH231" s="84"/>
      <c r="AI231" s="84"/>
      <c r="AJ231" s="84"/>
      <c r="AK231" s="84">
        <v>38</v>
      </c>
      <c r="AL231" s="84">
        <v>3.5</v>
      </c>
      <c r="AM231" s="84"/>
      <c r="AN231" s="82" t="s">
        <v>2086</v>
      </c>
      <c r="AO231" s="82" t="s">
        <v>1499</v>
      </c>
      <c r="AP231" s="82"/>
      <c r="AQ231" s="82"/>
      <c r="AR231" s="82"/>
      <c r="AS231" s="78"/>
      <c r="AT231" s="78" t="s">
        <v>134</v>
      </c>
      <c r="AU231" s="78"/>
      <c r="AV231" s="78"/>
      <c r="AW231" s="78"/>
      <c r="AX231" s="78"/>
      <c r="AY231" s="78" t="s">
        <v>134</v>
      </c>
      <c r="AZ231" s="78" t="s">
        <v>134</v>
      </c>
      <c r="BA231" s="78"/>
      <c r="BB231" s="78"/>
      <c r="BC231" s="78" t="s">
        <v>169</v>
      </c>
      <c r="BD231" s="78" t="s">
        <v>1185</v>
      </c>
      <c r="BE231" s="9" t="s">
        <v>1011</v>
      </c>
      <c r="BF231" s="9" t="s">
        <v>1171</v>
      </c>
      <c r="BG231" s="9" t="s">
        <v>1172</v>
      </c>
      <c r="BH231" s="9" t="s">
        <v>1040</v>
      </c>
      <c r="BI231" s="9"/>
      <c r="BJ231" s="9"/>
      <c r="BK231" s="9"/>
      <c r="BL231" s="9" t="s">
        <v>1173</v>
      </c>
      <c r="BM231" s="9"/>
      <c r="BN231" s="80"/>
      <c r="BO231" s="80"/>
      <c r="BP231" s="80"/>
      <c r="BQ231" s="80"/>
      <c r="BR231" s="80"/>
      <c r="BS231" s="10"/>
      <c r="BU231" t="str">
        <f t="shared" si="12"/>
        <v>VLEP QUARKS : 8H = RC 200 ppm - 260 mg/m³ (FR)
RI 200 ppm - 260 mg/m³ (EU) - CT = I 1300 mg/m³ - 1000 ppm (FR)</v>
      </c>
      <c r="BV231" s="41">
        <f>_xlfn.XLOOKUP($L231,VLEP!$C:$C,VLEP!I:I)</f>
        <v>200</v>
      </c>
      <c r="BW231" s="41">
        <f>_xlfn.XLOOKUP($L231,VLEP!$C:$C,VLEP!J:J)</f>
        <v>260</v>
      </c>
      <c r="BX231" s="41">
        <f>_xlfn.XLOOKUP($L231,VLEP!$C:$C,VLEP!K:K)</f>
        <v>1000</v>
      </c>
      <c r="BY231" s="41">
        <f>_xlfn.XLOOKUP($L231,VLEP!$C:$C,VLEP!L:L)</f>
        <v>1300</v>
      </c>
      <c r="BZ231" s="27" t="str">
        <f>_xlfn.XLOOKUP($L231,VLEP!$C:$C,VLEP!M:M)</f>
        <v>Valeurs limites réglementaires contraignantes (article R. 4412-149 du Code du travail)</v>
      </c>
      <c r="CA231" s="38"/>
      <c r="CB231" t="str">
        <f t="shared" si="13"/>
        <v>VLEP INRS en PPM : 8H = 200 - CT = 1000</v>
      </c>
      <c r="CC231" t="str">
        <f t="shared" si="14"/>
        <v>VLEP INRS en mg/m3 : 8H = 260 - CT = 1300</v>
      </c>
      <c r="CD231" t="str">
        <f t="shared" si="15"/>
        <v>VLEP QUARKS : 8H = RC 200 ppm - 260 mg/m³ (FR)
RI 200 ppm - 260 mg/m³ (EU) - CT = I 1300 mg/m³ - 1000 ppm (FR) / VLEP INRS en PPM : 8H = 200 - CT = 1000 / VLEP INRS en mg/m3 : 8H = 260 - CT = 1300</v>
      </c>
    </row>
    <row r="232" spans="1:82" ht="29.1" customHeight="1" x14ac:dyDescent="0.25">
      <c r="A232" s="3"/>
      <c r="B232" s="3"/>
      <c r="C232" s="96"/>
      <c r="D232" s="96"/>
      <c r="E232" s="96"/>
      <c r="F232" s="88"/>
      <c r="G232" s="88"/>
      <c r="H232" s="88"/>
      <c r="I232" s="88"/>
      <c r="J232" s="5" t="s">
        <v>858</v>
      </c>
      <c r="K232" s="5" t="s">
        <v>2117</v>
      </c>
      <c r="L232" s="5" t="s">
        <v>97</v>
      </c>
      <c r="M232" s="5" t="s">
        <v>1596</v>
      </c>
      <c r="N232" s="5" t="s">
        <v>1597</v>
      </c>
      <c r="O232" s="5"/>
      <c r="P232" s="5"/>
      <c r="Q232" s="5"/>
      <c r="R232" s="5"/>
      <c r="S232" s="5"/>
      <c r="T232" s="5"/>
      <c r="U232" s="5"/>
      <c r="V232" s="5"/>
      <c r="W232" s="5"/>
      <c r="X232" s="5"/>
      <c r="Y232" s="5"/>
      <c r="Z232" s="5"/>
      <c r="AA232" s="5"/>
      <c r="AB232" s="5"/>
      <c r="AC232" s="5" t="s">
        <v>1643</v>
      </c>
      <c r="AD232" s="5" t="s">
        <v>1644</v>
      </c>
      <c r="AE232" s="97"/>
      <c r="AF232" s="97"/>
      <c r="AG232" s="97"/>
      <c r="AH232" s="97"/>
      <c r="AI232" s="97"/>
      <c r="AJ232" s="97"/>
      <c r="AK232" s="97"/>
      <c r="AL232" s="97"/>
      <c r="AM232" s="97"/>
      <c r="AN232" s="95"/>
      <c r="AO232" s="95"/>
      <c r="AP232" s="95"/>
      <c r="AQ232" s="95"/>
      <c r="AR232" s="95"/>
      <c r="AS232" s="94"/>
      <c r="AT232" s="94"/>
      <c r="AU232" s="94"/>
      <c r="AV232" s="94"/>
      <c r="AW232" s="94"/>
      <c r="AX232" s="94"/>
      <c r="AY232" s="94"/>
      <c r="AZ232" s="94"/>
      <c r="BA232" s="94"/>
      <c r="BB232" s="94"/>
      <c r="BC232" s="94"/>
      <c r="BD232" s="94"/>
      <c r="BE232" s="9"/>
      <c r="BF232" s="9"/>
      <c r="BG232" s="9" t="s">
        <v>1645</v>
      </c>
      <c r="BH232" s="9"/>
      <c r="BI232" s="9"/>
      <c r="BJ232" s="9"/>
      <c r="BK232" s="9"/>
      <c r="BL232" s="9"/>
      <c r="BM232" s="9"/>
      <c r="BN232" s="93"/>
      <c r="BO232" s="93"/>
      <c r="BP232" s="93"/>
      <c r="BQ232" s="93"/>
      <c r="BR232" s="93"/>
      <c r="BS232" s="26"/>
      <c r="BU232" t="str">
        <f t="shared" si="12"/>
        <v>VLEP QUARKS : 8H = RI 0.2 ppm - 1 mg/m³ (FR)
RI 1 mg/m³ (EU) - CT = RI 0.5 ppm - 2 mg/m³ (FR)
RI 2 mg/m³ (EU)</v>
      </c>
      <c r="BV232" s="41">
        <f>_xlfn.XLOOKUP($L232,VLEP!$C:$C,VLEP!I:I)</f>
        <v>0.2</v>
      </c>
      <c r="BW232" s="41">
        <f>_xlfn.XLOOKUP($L232,VLEP!$C:$C,VLEP!J:J)</f>
        <v>1</v>
      </c>
      <c r="BX232" s="41">
        <f>_xlfn.XLOOKUP($L232,VLEP!$C:$C,VLEP!K:K)</f>
        <v>0.5</v>
      </c>
      <c r="BY232" s="41">
        <f>_xlfn.XLOOKUP($L232,VLEP!$C:$C,VLEP!L:L)</f>
        <v>2</v>
      </c>
      <c r="BZ232" s="27" t="str">
        <f>_xlfn.XLOOKUP($L232,VLEP!$C:$C,VLEP!M:M)</f>
        <v>Valeurs limites réglementaires indicatives (arrêté du 30-06-2004 modifié)</v>
      </c>
      <c r="CA232" s="38"/>
      <c r="CB232" t="str">
        <f t="shared" si="13"/>
        <v>VLEP INRS en PPM : 8H = 0,2 - CT = 0,5</v>
      </c>
      <c r="CC232" t="str">
        <f t="shared" si="14"/>
        <v>VLEP INRS en mg/m3 : 8H = 1 - CT = 2</v>
      </c>
      <c r="CD232" t="str">
        <f t="shared" si="15"/>
        <v>VLEP QUARKS : 8H = RI 0.2 ppm - 1 mg/m³ (FR)
RI 1 mg/m³ (EU) - CT = RI 0.5 ppm - 2 mg/m³ (FR)
RI 2 mg/m³ (EU) / VLEP INRS en PPM : 8H = 0,2 - CT = 0,5 / VLEP INRS en mg/m3 : 8H = 1 - CT = 2</v>
      </c>
    </row>
    <row r="233" spans="1:82" ht="29.1" customHeight="1" x14ac:dyDescent="0.25">
      <c r="A233" s="3"/>
      <c r="B233" s="3"/>
      <c r="C233" s="87"/>
      <c r="D233" s="87"/>
      <c r="E233" s="87"/>
      <c r="F233" s="77"/>
      <c r="G233" s="77"/>
      <c r="H233" s="77"/>
      <c r="I233" s="77"/>
      <c r="J233" s="5" t="s">
        <v>1451</v>
      </c>
      <c r="K233" s="5" t="s">
        <v>2087</v>
      </c>
      <c r="L233" s="5" t="s">
        <v>53</v>
      </c>
      <c r="M233" s="5" t="s">
        <v>1452</v>
      </c>
      <c r="N233" s="5" t="s">
        <v>1453</v>
      </c>
      <c r="O233" s="5"/>
      <c r="P233" s="5"/>
      <c r="Q233" s="5"/>
      <c r="R233" s="5"/>
      <c r="S233" s="5"/>
      <c r="T233" s="5"/>
      <c r="U233" s="5"/>
      <c r="V233" s="5"/>
      <c r="W233" s="5"/>
      <c r="X233" s="5"/>
      <c r="Y233" s="5"/>
      <c r="Z233" s="5"/>
      <c r="AA233" s="5"/>
      <c r="AB233" s="5"/>
      <c r="AC233" s="5" t="s">
        <v>1454</v>
      </c>
      <c r="AD233" s="5"/>
      <c r="AE233" s="85"/>
      <c r="AF233" s="85"/>
      <c r="AG233" s="85"/>
      <c r="AH233" s="85"/>
      <c r="AI233" s="85"/>
      <c r="AJ233" s="85"/>
      <c r="AK233" s="85"/>
      <c r="AL233" s="85"/>
      <c r="AM233" s="85"/>
      <c r="AN233" s="83"/>
      <c r="AO233" s="83"/>
      <c r="AP233" s="83"/>
      <c r="AQ233" s="83"/>
      <c r="AR233" s="83"/>
      <c r="AS233" s="79"/>
      <c r="AT233" s="79"/>
      <c r="AU233" s="79"/>
      <c r="AV233" s="79"/>
      <c r="AW233" s="79"/>
      <c r="AX233" s="79"/>
      <c r="AY233" s="79"/>
      <c r="AZ233" s="79"/>
      <c r="BA233" s="79"/>
      <c r="BB233" s="79"/>
      <c r="BC233" s="79"/>
      <c r="BD233" s="79"/>
      <c r="BE233" s="9"/>
      <c r="BF233" s="9"/>
      <c r="BG233" s="9" t="s">
        <v>1455</v>
      </c>
      <c r="BH233" s="9"/>
      <c r="BI233" s="9"/>
      <c r="BJ233" s="9"/>
      <c r="BK233" s="9"/>
      <c r="BL233" s="9"/>
      <c r="BM233" s="9"/>
      <c r="BN233" s="81"/>
      <c r="BO233" s="81"/>
      <c r="BP233" s="81"/>
      <c r="BQ233" s="81"/>
      <c r="BR233" s="81"/>
      <c r="BS233" s="10"/>
      <c r="BU233" t="str">
        <f t="shared" si="12"/>
        <v xml:space="preserve">VLEP QUARKS : 8H = I 2 mg/m³ (FR) - CT = </v>
      </c>
      <c r="BV233" s="41">
        <f>_xlfn.XLOOKUP($L233,VLEP!$C:$C,VLEP!I:I)</f>
        <v>0</v>
      </c>
      <c r="BW233" s="41">
        <f>_xlfn.XLOOKUP($L233,VLEP!$C:$C,VLEP!J:J)</f>
        <v>2</v>
      </c>
      <c r="BX233" s="41">
        <f>_xlfn.XLOOKUP($L233,VLEP!$C:$C,VLEP!K:K)</f>
        <v>0</v>
      </c>
      <c r="BY233" s="41">
        <f>_xlfn.XLOOKUP($L233,VLEP!$C:$C,VLEP!L:L)</f>
        <v>0</v>
      </c>
      <c r="BZ233" s="27">
        <f>_xlfn.XLOOKUP($L233,VLEP!$C:$C,VLEP!M:M)</f>
        <v>0</v>
      </c>
      <c r="CA233" s="38"/>
      <c r="CB233" t="str">
        <f t="shared" si="13"/>
        <v>VLEP INRS en PPM : 8H = 0 - CT = 0</v>
      </c>
      <c r="CC233" t="str">
        <f t="shared" si="14"/>
        <v>VLEP INRS en mg/m3 : 8H = 2 - CT = 0</v>
      </c>
      <c r="CD233" t="str">
        <f t="shared" si="15"/>
        <v>VLEP QUARKS : 8H = I 2 mg/m³ (FR) - CT =  / VLEP INRS en PPM : 8H = 0 - CT = 0 / VLEP INRS en mg/m3 : 8H = 2 - CT = 0</v>
      </c>
    </row>
    <row r="234" spans="1:82" ht="29.1" customHeight="1" x14ac:dyDescent="0.25">
      <c r="A234" s="3"/>
      <c r="B234" s="3"/>
      <c r="C234" s="3" t="s">
        <v>1002</v>
      </c>
      <c r="D234" s="3"/>
      <c r="E234" s="3"/>
      <c r="F234" s="4" t="s">
        <v>879</v>
      </c>
      <c r="G234" s="4" t="s">
        <v>149</v>
      </c>
      <c r="H234" s="4" t="s">
        <v>686</v>
      </c>
      <c r="I234" s="4" t="s">
        <v>212</v>
      </c>
      <c r="J234" s="5" t="s">
        <v>858</v>
      </c>
      <c r="K234" s="5" t="s">
        <v>2118</v>
      </c>
      <c r="L234" s="5" t="s">
        <v>97</v>
      </c>
      <c r="M234" s="5" t="s">
        <v>1596</v>
      </c>
      <c r="N234" s="5" t="s">
        <v>1597</v>
      </c>
      <c r="O234" s="5"/>
      <c r="P234" s="5"/>
      <c r="Q234" s="5"/>
      <c r="R234" s="5"/>
      <c r="S234" s="5"/>
      <c r="T234" s="5"/>
      <c r="U234" s="5"/>
      <c r="V234" s="5"/>
      <c r="W234" s="5"/>
      <c r="X234" s="5"/>
      <c r="Y234" s="5"/>
      <c r="Z234" s="5"/>
      <c r="AA234" s="5"/>
      <c r="AB234" s="5"/>
      <c r="AC234" s="5" t="s">
        <v>1643</v>
      </c>
      <c r="AD234" s="5" t="s">
        <v>1644</v>
      </c>
      <c r="AE234" s="6" t="s">
        <v>151</v>
      </c>
      <c r="AF234" s="6"/>
      <c r="AG234" s="6"/>
      <c r="AH234" s="6"/>
      <c r="AI234" s="6"/>
      <c r="AJ234" s="6"/>
      <c r="AK234" s="6"/>
      <c r="AL234" s="6"/>
      <c r="AM234" s="6"/>
      <c r="AN234" s="7" t="s">
        <v>167</v>
      </c>
      <c r="AO234" s="7"/>
      <c r="AP234" s="7"/>
      <c r="AQ234" s="7"/>
      <c r="AR234" s="7"/>
      <c r="AS234" s="8"/>
      <c r="AT234" s="8"/>
      <c r="AU234" s="8"/>
      <c r="AV234" s="8"/>
      <c r="AW234" s="8" t="s">
        <v>134</v>
      </c>
      <c r="AX234" s="8"/>
      <c r="AY234" s="8" t="s">
        <v>134</v>
      </c>
      <c r="AZ234" s="8"/>
      <c r="BA234" s="8"/>
      <c r="BB234" s="8"/>
      <c r="BC234" s="8"/>
      <c r="BD234" s="8" t="s">
        <v>947</v>
      </c>
      <c r="BE234" s="9"/>
      <c r="BF234" s="9"/>
      <c r="BG234" s="9" t="s">
        <v>1645</v>
      </c>
      <c r="BH234" s="9"/>
      <c r="BI234" s="9"/>
      <c r="BJ234" s="9"/>
      <c r="BK234" s="9"/>
      <c r="BL234" s="9"/>
      <c r="BM234" s="9"/>
      <c r="BN234" s="9"/>
      <c r="BO234" s="9"/>
      <c r="BP234" s="9"/>
      <c r="BQ234" s="9"/>
      <c r="BR234" s="9"/>
      <c r="BS234" s="10"/>
      <c r="BU234" t="str">
        <f t="shared" si="12"/>
        <v>VLEP QUARKS : 8H = RI 0.2 ppm - 1 mg/m³ (FR)
RI 1 mg/m³ (EU) - CT = RI 0.5 ppm - 2 mg/m³ (FR)
RI 2 mg/m³ (EU)</v>
      </c>
      <c r="BV234" s="41">
        <f>_xlfn.XLOOKUP($L234,VLEP!$C:$C,VLEP!I:I)</f>
        <v>0.2</v>
      </c>
      <c r="BW234" s="41">
        <f>_xlfn.XLOOKUP($L234,VLEP!$C:$C,VLEP!J:J)</f>
        <v>1</v>
      </c>
      <c r="BX234" s="41">
        <f>_xlfn.XLOOKUP($L234,VLEP!$C:$C,VLEP!K:K)</f>
        <v>0.5</v>
      </c>
      <c r="BY234" s="41">
        <f>_xlfn.XLOOKUP($L234,VLEP!$C:$C,VLEP!L:L)</f>
        <v>2</v>
      </c>
      <c r="BZ234" s="27" t="str">
        <f>_xlfn.XLOOKUP($L234,VLEP!$C:$C,VLEP!M:M)</f>
        <v>Valeurs limites réglementaires indicatives (arrêté du 30-06-2004 modifié)</v>
      </c>
      <c r="CA234" s="38"/>
      <c r="CB234" t="str">
        <f t="shared" si="13"/>
        <v>VLEP INRS en PPM : 8H = 0,2 - CT = 0,5</v>
      </c>
      <c r="CC234" t="str">
        <f t="shared" si="14"/>
        <v>VLEP INRS en mg/m3 : 8H = 1 - CT = 2</v>
      </c>
      <c r="CD234" t="str">
        <f t="shared" si="15"/>
        <v>VLEP QUARKS : 8H = RI 0.2 ppm - 1 mg/m³ (FR)
RI 1 mg/m³ (EU) - CT = RI 0.5 ppm - 2 mg/m³ (FR)
RI 2 mg/m³ (EU) / VLEP INRS en PPM : 8H = 0,2 - CT = 0,5 / VLEP INRS en mg/m3 : 8H = 1 - CT = 2</v>
      </c>
    </row>
    <row r="235" spans="1:82" ht="29.1" customHeight="1" x14ac:dyDescent="0.25">
      <c r="A235" s="3"/>
      <c r="B235" s="3"/>
      <c r="C235" s="3" t="s">
        <v>1125</v>
      </c>
      <c r="D235" s="3" t="s">
        <v>945</v>
      </c>
      <c r="E235" s="3"/>
      <c r="F235" s="4" t="s">
        <v>872</v>
      </c>
      <c r="G235" s="4" t="s">
        <v>141</v>
      </c>
      <c r="H235" s="4" t="s">
        <v>630</v>
      </c>
      <c r="I235" s="4" t="s">
        <v>570</v>
      </c>
      <c r="J235" s="5" t="s">
        <v>2119</v>
      </c>
      <c r="K235" s="5" t="s">
        <v>1953</v>
      </c>
      <c r="L235" s="5" t="s">
        <v>96</v>
      </c>
      <c r="M235" s="5" t="s">
        <v>1018</v>
      </c>
      <c r="N235" s="5" t="s">
        <v>1338</v>
      </c>
      <c r="O235" s="5"/>
      <c r="P235" s="5"/>
      <c r="Q235" s="5"/>
      <c r="R235" s="5" t="s">
        <v>973</v>
      </c>
      <c r="S235" s="5"/>
      <c r="T235" s="5" t="s">
        <v>977</v>
      </c>
      <c r="U235" s="5"/>
      <c r="V235" s="5" t="s">
        <v>977</v>
      </c>
      <c r="W235" s="5"/>
      <c r="X235" s="5"/>
      <c r="Y235" s="5"/>
      <c r="Z235" s="5"/>
      <c r="AA235" s="5"/>
      <c r="AB235" s="5"/>
      <c r="AC235" s="5" t="s">
        <v>1344</v>
      </c>
      <c r="AD235" s="5" t="s">
        <v>1345</v>
      </c>
      <c r="AE235" s="6" t="s">
        <v>151</v>
      </c>
      <c r="AF235" s="6"/>
      <c r="AG235" s="6"/>
      <c r="AH235" s="6"/>
      <c r="AI235" s="6"/>
      <c r="AJ235" s="6"/>
      <c r="AK235" s="6"/>
      <c r="AL235" s="6"/>
      <c r="AM235" s="6"/>
      <c r="AN235" s="7" t="s">
        <v>323</v>
      </c>
      <c r="AO235" s="7" t="s">
        <v>155</v>
      </c>
      <c r="AP235" s="7"/>
      <c r="AQ235" s="7"/>
      <c r="AR235" s="7"/>
      <c r="AS235" s="8"/>
      <c r="AT235" s="8"/>
      <c r="AU235" s="8"/>
      <c r="AV235" s="8"/>
      <c r="AW235" s="8" t="s">
        <v>134</v>
      </c>
      <c r="AX235" s="8"/>
      <c r="AY235" s="8"/>
      <c r="AZ235" s="8"/>
      <c r="BA235" s="8"/>
      <c r="BB235" s="8"/>
      <c r="BC235" s="8"/>
      <c r="BD235" s="8" t="s">
        <v>954</v>
      </c>
      <c r="BE235" s="9" t="s">
        <v>1075</v>
      </c>
      <c r="BF235" s="9"/>
      <c r="BG235" s="9" t="s">
        <v>1346</v>
      </c>
      <c r="BH235" s="9"/>
      <c r="BI235" s="9"/>
      <c r="BJ235" s="9"/>
      <c r="BK235" s="9"/>
      <c r="BL235" s="9"/>
      <c r="BM235" s="9"/>
      <c r="BN235" s="9"/>
      <c r="BO235" s="9"/>
      <c r="BP235" s="9"/>
      <c r="BQ235" s="9"/>
      <c r="BR235" s="9"/>
      <c r="BS235" s="10"/>
      <c r="BU235" t="str">
        <f t="shared" si="12"/>
        <v>VLEP QUARKS : 8H = RI 5 ppm - 8 mg/m³ (EU) - CT = RC 5 ppm - 7.6 mg/m³ (FR)
RI 10 ppm - 15 mg/m³ (EU)</v>
      </c>
      <c r="BV235" s="41">
        <f>_xlfn.XLOOKUP($L235,VLEP!$C:$C,VLEP!I:I)</f>
        <v>0</v>
      </c>
      <c r="BW235" s="41">
        <f>_xlfn.XLOOKUP($L235,VLEP!$C:$C,VLEP!J:J)</f>
        <v>0</v>
      </c>
      <c r="BX235" s="41">
        <f>_xlfn.XLOOKUP($L235,VLEP!$C:$C,VLEP!K:K)</f>
        <v>5</v>
      </c>
      <c r="BY235" s="41">
        <f>_xlfn.XLOOKUP($L235,VLEP!$C:$C,VLEP!L:L)</f>
        <v>7.6</v>
      </c>
      <c r="BZ235" s="27" t="str">
        <f>_xlfn.XLOOKUP($L235,VLEP!$C:$C,VLEP!M:M)</f>
        <v>Valeurs limites réglementaires contraignantes (article R. 4412-149 du Code du travail)</v>
      </c>
      <c r="CA235" s="38"/>
      <c r="CB235" t="str">
        <f t="shared" si="13"/>
        <v>VLEP INRS en PPM : 8H = 0 - CT = 5</v>
      </c>
      <c r="CC235" t="str">
        <f t="shared" si="14"/>
        <v>VLEP INRS en mg/m3 : 8H = 0 - CT = 7,6</v>
      </c>
      <c r="CD235" t="str">
        <f t="shared" si="15"/>
        <v>VLEP QUARKS : 8H = RI 5 ppm - 8 mg/m³ (EU) - CT = RC 5 ppm - 7.6 mg/m³ (FR)
RI 10 ppm - 15 mg/m³ (EU) / VLEP INRS en PPM : 8H = 0 - CT = 5 / VLEP INRS en mg/m3 : 8H = 0 - CT = 7,6</v>
      </c>
    </row>
    <row r="236" spans="1:82" ht="14.45" customHeight="1" x14ac:dyDescent="0.25">
      <c r="A236" s="3"/>
      <c r="B236" s="3"/>
      <c r="C236" s="3"/>
      <c r="D236" s="3"/>
      <c r="E236" s="3"/>
      <c r="F236" s="4"/>
      <c r="G236" s="4"/>
      <c r="H236" s="4"/>
      <c r="I236" s="65"/>
      <c r="J236" s="5" t="s">
        <v>1021</v>
      </c>
      <c r="K236" s="5" t="s">
        <v>993</v>
      </c>
      <c r="L236" s="5" t="s">
        <v>100</v>
      </c>
      <c r="M236" s="5" t="s">
        <v>957</v>
      </c>
      <c r="N236" s="5" t="s">
        <v>1022</v>
      </c>
      <c r="O236" s="5"/>
      <c r="P236" s="5"/>
      <c r="Q236" s="5"/>
      <c r="R236" s="5"/>
      <c r="S236" s="5"/>
      <c r="T236" s="5"/>
      <c r="U236" s="5"/>
      <c r="V236" s="5"/>
      <c r="W236" s="5"/>
      <c r="X236" s="5"/>
      <c r="Y236" s="5"/>
      <c r="Z236" s="5"/>
      <c r="AA236" s="5"/>
      <c r="AB236" s="5"/>
      <c r="AC236" s="5"/>
      <c r="AD236" s="5" t="s">
        <v>1023</v>
      </c>
      <c r="AE236" s="6"/>
      <c r="AF236" s="6"/>
      <c r="AG236" s="6"/>
      <c r="AH236" s="6"/>
      <c r="AI236" s="6"/>
      <c r="AJ236" s="6"/>
      <c r="AK236" s="6"/>
      <c r="AL236" s="6"/>
      <c r="AM236" s="6"/>
      <c r="AN236" s="7"/>
      <c r="AO236" s="7"/>
      <c r="AP236" s="7"/>
      <c r="AQ236" s="7"/>
      <c r="AR236" s="7"/>
      <c r="AS236" s="8"/>
      <c r="AT236" s="8"/>
      <c r="AU236" s="8"/>
      <c r="AV236" s="8"/>
      <c r="AW236" s="8"/>
      <c r="AX236" s="8"/>
      <c r="AY236" s="8"/>
      <c r="AZ236" s="8"/>
      <c r="BA236" s="8"/>
      <c r="BB236" s="8"/>
      <c r="BC236" s="8"/>
      <c r="BD236" s="8"/>
      <c r="BE236" s="9"/>
      <c r="BF236" s="9"/>
      <c r="BG236" s="9" t="s">
        <v>998</v>
      </c>
      <c r="BH236" s="9"/>
      <c r="BI236" s="9"/>
      <c r="BJ236" s="9"/>
      <c r="BK236" s="9"/>
      <c r="BL236" s="9"/>
      <c r="BM236" s="9"/>
      <c r="BN236" s="9"/>
      <c r="BO236" s="9"/>
      <c r="BP236" s="9"/>
      <c r="BQ236" s="9"/>
      <c r="BR236" s="9"/>
      <c r="BS236" s="64"/>
      <c r="BU236" t="str">
        <f t="shared" si="12"/>
        <v>VLEP QUARKS : 8H =  - CT = RI 1 ppm - 2.6 mg/m³ (FR)</v>
      </c>
      <c r="BV236" s="41">
        <f>_xlfn.XLOOKUP($L236,VLEP!$C:$C,VLEP!I:I)</f>
        <v>0</v>
      </c>
      <c r="BW236" s="41">
        <f>_xlfn.XLOOKUP($L236,VLEP!$C:$C,VLEP!J:J)</f>
        <v>0</v>
      </c>
      <c r="BX236" s="41">
        <f>_xlfn.XLOOKUP($L236,VLEP!$C:$C,VLEP!K:K)</f>
        <v>1</v>
      </c>
      <c r="BY236" s="41">
        <f>_xlfn.XLOOKUP($L236,VLEP!$C:$C,VLEP!L:L)</f>
        <v>2.6</v>
      </c>
      <c r="BZ236" s="27" t="str">
        <f>_xlfn.XLOOKUP($L236,VLEP!$C:$C,VLEP!M:M)</f>
        <v>Valeurs limites réglementaires indicatives (arrêté du 30-06-2004 modifié)</v>
      </c>
      <c r="CA236" s="38"/>
      <c r="CB236" t="str">
        <f t="shared" si="13"/>
        <v>VLEP INRS en PPM : 8H = 0 - CT = 1</v>
      </c>
      <c r="CC236" t="str">
        <f t="shared" si="14"/>
        <v>VLEP INRS en mg/m3 : 8H = 0 - CT = 2,6</v>
      </c>
      <c r="CD236" t="str">
        <f t="shared" si="15"/>
        <v>VLEP QUARKS : 8H =  - CT = RI 1 ppm - 2.6 mg/m³ (FR) / VLEP INRS en PPM : 8H = 0 - CT = 1 / VLEP INRS en mg/m3 : 8H = 0 - CT = 2,6</v>
      </c>
    </row>
    <row r="237" spans="1:82" ht="14.45" customHeight="1" x14ac:dyDescent="0.25">
      <c r="A237" s="3"/>
      <c r="B237" s="3"/>
      <c r="C237" s="3" t="s">
        <v>1125</v>
      </c>
      <c r="D237" s="3" t="s">
        <v>945</v>
      </c>
      <c r="E237" s="3"/>
      <c r="F237" s="4" t="s">
        <v>2120</v>
      </c>
      <c r="G237" s="4" t="s">
        <v>141</v>
      </c>
      <c r="H237" s="4" t="s">
        <v>641</v>
      </c>
      <c r="I237" s="34" t="s">
        <v>302</v>
      </c>
      <c r="J237" s="5" t="s">
        <v>2119</v>
      </c>
      <c r="K237" s="5" t="s">
        <v>1953</v>
      </c>
      <c r="L237" s="5" t="s">
        <v>96</v>
      </c>
      <c r="M237" s="5" t="s">
        <v>1018</v>
      </c>
      <c r="N237" s="5" t="s">
        <v>1338</v>
      </c>
      <c r="O237" s="5"/>
      <c r="P237" s="5"/>
      <c r="Q237" s="5"/>
      <c r="R237" s="5" t="s">
        <v>973</v>
      </c>
      <c r="S237" s="5"/>
      <c r="T237" s="5" t="s">
        <v>977</v>
      </c>
      <c r="U237" s="5"/>
      <c r="V237" s="5" t="s">
        <v>977</v>
      </c>
      <c r="W237" s="5"/>
      <c r="X237" s="5"/>
      <c r="Y237" s="5"/>
      <c r="Z237" s="5"/>
      <c r="AA237" s="5"/>
      <c r="AB237" s="5"/>
      <c r="AC237" s="5" t="s">
        <v>1344</v>
      </c>
      <c r="AD237" s="5" t="s">
        <v>1345</v>
      </c>
      <c r="AE237" s="6" t="s">
        <v>151</v>
      </c>
      <c r="AF237" s="6"/>
      <c r="AG237" s="6"/>
      <c r="AH237" s="6"/>
      <c r="AI237" s="6"/>
      <c r="AJ237" s="6"/>
      <c r="AK237" s="6"/>
      <c r="AL237" s="6"/>
      <c r="AM237" s="6"/>
      <c r="AN237" s="7" t="s">
        <v>323</v>
      </c>
      <c r="AO237" s="7" t="s">
        <v>155</v>
      </c>
      <c r="AP237" s="7"/>
      <c r="AQ237" s="7"/>
      <c r="AR237" s="7"/>
      <c r="AS237" s="8"/>
      <c r="AT237" s="8"/>
      <c r="AU237" s="8"/>
      <c r="AV237" s="8"/>
      <c r="AW237" s="8" t="s">
        <v>134</v>
      </c>
      <c r="AX237" s="8"/>
      <c r="AY237" s="8"/>
      <c r="AZ237" s="8"/>
      <c r="BA237" s="8"/>
      <c r="BB237" s="8"/>
      <c r="BC237" s="8"/>
      <c r="BD237" s="8" t="s">
        <v>954</v>
      </c>
      <c r="BE237" s="9" t="s">
        <v>1075</v>
      </c>
      <c r="BF237" s="9"/>
      <c r="BG237" s="9" t="s">
        <v>1346</v>
      </c>
      <c r="BH237" s="9"/>
      <c r="BI237" s="9"/>
      <c r="BJ237" s="9"/>
      <c r="BK237" s="9"/>
      <c r="BL237" s="9"/>
      <c r="BM237" s="9"/>
      <c r="BN237" s="9"/>
      <c r="BO237" s="9"/>
      <c r="BP237" s="9"/>
      <c r="BQ237" s="9"/>
      <c r="BR237" s="9"/>
      <c r="BS237" s="26"/>
      <c r="BU237" t="str">
        <f t="shared" si="12"/>
        <v>VLEP QUARKS : 8H = RI 5 ppm - 8 mg/m³ (EU) - CT = RC 5 ppm - 7.6 mg/m³ (FR)
RI 10 ppm - 15 mg/m³ (EU)</v>
      </c>
      <c r="BV237" s="41">
        <f>_xlfn.XLOOKUP($L237,VLEP!$C:$C,VLEP!I:I)</f>
        <v>0</v>
      </c>
      <c r="BW237" s="41">
        <f>_xlfn.XLOOKUP($L237,VLEP!$C:$C,VLEP!J:J)</f>
        <v>0</v>
      </c>
      <c r="BX237" s="41">
        <f>_xlfn.XLOOKUP($L237,VLEP!$C:$C,VLEP!K:K)</f>
        <v>5</v>
      </c>
      <c r="BY237" s="41">
        <f>_xlfn.XLOOKUP($L237,VLEP!$C:$C,VLEP!L:L)</f>
        <v>7.6</v>
      </c>
      <c r="BZ237" s="27" t="str">
        <f>_xlfn.XLOOKUP($L237,VLEP!$C:$C,VLEP!M:M)</f>
        <v>Valeurs limites réglementaires contraignantes (article R. 4412-149 du Code du travail)</v>
      </c>
      <c r="CA237" s="38"/>
      <c r="CB237" t="str">
        <f t="shared" si="13"/>
        <v>VLEP INRS en PPM : 8H = 0 - CT = 5</v>
      </c>
      <c r="CC237" t="str">
        <f t="shared" si="14"/>
        <v>VLEP INRS en mg/m3 : 8H = 0 - CT = 7,6</v>
      </c>
      <c r="CD237" t="str">
        <f t="shared" si="15"/>
        <v>VLEP QUARKS : 8H = RI 5 ppm - 8 mg/m³ (EU) - CT = RC 5 ppm - 7.6 mg/m³ (FR)
RI 10 ppm - 15 mg/m³ (EU) / VLEP INRS en PPM : 8H = 0 - CT = 5 / VLEP INRS en mg/m3 : 8H = 0 - CT = 7,6</v>
      </c>
    </row>
    <row r="238" spans="1:82" ht="29.1" customHeight="1" x14ac:dyDescent="0.25">
      <c r="A238" s="3"/>
      <c r="B238" s="3"/>
      <c r="C238" s="3" t="s">
        <v>1125</v>
      </c>
      <c r="D238" s="3" t="s">
        <v>945</v>
      </c>
      <c r="E238" s="3"/>
      <c r="F238" s="4" t="s">
        <v>2121</v>
      </c>
      <c r="G238" s="4" t="s">
        <v>149</v>
      </c>
      <c r="H238" s="4" t="s">
        <v>616</v>
      </c>
      <c r="I238" s="4" t="s">
        <v>562</v>
      </c>
      <c r="J238" s="5" t="s">
        <v>2119</v>
      </c>
      <c r="K238" s="5" t="s">
        <v>994</v>
      </c>
      <c r="L238" s="5" t="s">
        <v>96</v>
      </c>
      <c r="M238" s="5" t="s">
        <v>1018</v>
      </c>
      <c r="N238" s="5" t="s">
        <v>1338</v>
      </c>
      <c r="O238" s="5"/>
      <c r="P238" s="5"/>
      <c r="Q238" s="5"/>
      <c r="R238" s="5" t="s">
        <v>973</v>
      </c>
      <c r="S238" s="5"/>
      <c r="T238" s="5" t="s">
        <v>977</v>
      </c>
      <c r="U238" s="5"/>
      <c r="V238" s="5" t="s">
        <v>977</v>
      </c>
      <c r="W238" s="5"/>
      <c r="X238" s="5"/>
      <c r="Y238" s="5"/>
      <c r="Z238" s="5"/>
      <c r="AA238" s="5"/>
      <c r="AB238" s="5"/>
      <c r="AC238" s="5" t="s">
        <v>1344</v>
      </c>
      <c r="AD238" s="5" t="s">
        <v>1345</v>
      </c>
      <c r="AE238" s="6" t="s">
        <v>151</v>
      </c>
      <c r="AF238" s="6"/>
      <c r="AG238" s="6"/>
      <c r="AH238" s="6"/>
      <c r="AI238" s="6"/>
      <c r="AJ238" s="6"/>
      <c r="AK238" s="6"/>
      <c r="AL238" s="6"/>
      <c r="AM238" s="6"/>
      <c r="AN238" s="7" t="s">
        <v>323</v>
      </c>
      <c r="AO238" s="7" t="s">
        <v>202</v>
      </c>
      <c r="AP238" s="7"/>
      <c r="AQ238" s="7"/>
      <c r="AR238" s="7"/>
      <c r="AS238" s="8"/>
      <c r="AT238" s="8"/>
      <c r="AU238" s="8"/>
      <c r="AV238" s="8"/>
      <c r="AW238" s="8" t="s">
        <v>134</v>
      </c>
      <c r="AX238" s="8"/>
      <c r="AY238" s="8"/>
      <c r="AZ238" s="8"/>
      <c r="BA238" s="8"/>
      <c r="BB238" s="8"/>
      <c r="BC238" s="8"/>
      <c r="BD238" s="8" t="s">
        <v>954</v>
      </c>
      <c r="BE238" s="9" t="s">
        <v>1075</v>
      </c>
      <c r="BF238" s="9"/>
      <c r="BG238" s="9" t="s">
        <v>1346</v>
      </c>
      <c r="BH238" s="9"/>
      <c r="BI238" s="9"/>
      <c r="BJ238" s="9"/>
      <c r="BK238" s="9"/>
      <c r="BL238" s="9"/>
      <c r="BM238" s="9"/>
      <c r="BN238" s="9"/>
      <c r="BO238" s="9"/>
      <c r="BP238" s="9"/>
      <c r="BQ238" s="9"/>
      <c r="BR238" s="9"/>
      <c r="BS238" s="26"/>
      <c r="BU238" t="str">
        <f t="shared" si="12"/>
        <v>VLEP QUARKS : 8H = RI 5 ppm - 8 mg/m³ (EU) - CT = RC 5 ppm - 7.6 mg/m³ (FR)
RI 10 ppm - 15 mg/m³ (EU)</v>
      </c>
      <c r="BV238" s="41">
        <f>_xlfn.XLOOKUP($L238,VLEP!$C:$C,VLEP!I:I)</f>
        <v>0</v>
      </c>
      <c r="BW238" s="41">
        <f>_xlfn.XLOOKUP($L238,VLEP!$C:$C,VLEP!J:J)</f>
        <v>0</v>
      </c>
      <c r="BX238" s="41">
        <f>_xlfn.XLOOKUP($L238,VLEP!$C:$C,VLEP!K:K)</f>
        <v>5</v>
      </c>
      <c r="BY238" s="41">
        <f>_xlfn.XLOOKUP($L238,VLEP!$C:$C,VLEP!L:L)</f>
        <v>7.6</v>
      </c>
      <c r="BZ238" s="27" t="str">
        <f>_xlfn.XLOOKUP($L238,VLEP!$C:$C,VLEP!M:M)</f>
        <v>Valeurs limites réglementaires contraignantes (article R. 4412-149 du Code du travail)</v>
      </c>
      <c r="CA238" s="38"/>
      <c r="CB238" t="str">
        <f t="shared" si="13"/>
        <v>VLEP INRS en PPM : 8H = 0 - CT = 5</v>
      </c>
      <c r="CC238" t="str">
        <f t="shared" si="14"/>
        <v>VLEP INRS en mg/m3 : 8H = 0 - CT = 7,6</v>
      </c>
      <c r="CD238" t="str">
        <f t="shared" si="15"/>
        <v>VLEP QUARKS : 8H = RI 5 ppm - 8 mg/m³ (EU) - CT = RC 5 ppm - 7.6 mg/m³ (FR)
RI 10 ppm - 15 mg/m³ (EU) / VLEP INRS en PPM : 8H = 0 - CT = 5 / VLEP INRS en mg/m3 : 8H = 0 - CT = 7,6</v>
      </c>
    </row>
    <row r="239" spans="1:82" ht="29.1" customHeight="1" x14ac:dyDescent="0.25">
      <c r="A239" s="3"/>
      <c r="B239" s="3"/>
      <c r="C239" s="3"/>
      <c r="D239" s="3"/>
      <c r="E239" s="3"/>
      <c r="F239" s="4"/>
      <c r="G239" s="4"/>
      <c r="H239" s="4"/>
      <c r="I239" s="35"/>
      <c r="J239" s="5" t="s">
        <v>2123</v>
      </c>
      <c r="K239" s="5" t="s">
        <v>949</v>
      </c>
      <c r="L239" s="5" t="s">
        <v>144</v>
      </c>
      <c r="M239" s="5" t="s">
        <v>1393</v>
      </c>
      <c r="N239" s="5" t="s">
        <v>1712</v>
      </c>
      <c r="O239" s="5"/>
      <c r="P239" s="5"/>
      <c r="Q239" s="5"/>
      <c r="R239" s="5"/>
      <c r="S239" s="5"/>
      <c r="T239" s="5"/>
      <c r="U239" s="5"/>
      <c r="V239" s="5"/>
      <c r="W239" s="5"/>
      <c r="X239" s="5"/>
      <c r="Y239" s="5"/>
      <c r="Z239" s="5"/>
      <c r="AA239" s="5"/>
      <c r="AB239" s="5"/>
      <c r="AC239" s="5" t="s">
        <v>2124</v>
      </c>
      <c r="AD239" s="5" t="s">
        <v>2125</v>
      </c>
      <c r="AE239" s="6"/>
      <c r="AF239" s="6"/>
      <c r="AG239" s="6"/>
      <c r="AH239" s="6"/>
      <c r="AI239" s="6"/>
      <c r="AJ239" s="6"/>
      <c r="AK239" s="6"/>
      <c r="AL239" s="6"/>
      <c r="AM239" s="6"/>
      <c r="AN239" s="7"/>
      <c r="AO239" s="7"/>
      <c r="AP239" s="7"/>
      <c r="AQ239" s="7"/>
      <c r="AR239" s="7"/>
      <c r="AS239" s="8"/>
      <c r="AT239" s="8"/>
      <c r="AU239" s="8"/>
      <c r="AV239" s="8"/>
      <c r="AW239" s="8"/>
      <c r="AX239" s="8"/>
      <c r="AY239" s="8"/>
      <c r="AZ239" s="8"/>
      <c r="BA239" s="8"/>
      <c r="BB239" s="8"/>
      <c r="BC239" s="8"/>
      <c r="BD239" s="8"/>
      <c r="BE239" s="9"/>
      <c r="BF239" s="9"/>
      <c r="BG239" s="9"/>
      <c r="BH239" s="9" t="s">
        <v>1040</v>
      </c>
      <c r="BI239" s="9"/>
      <c r="BJ239" s="9"/>
      <c r="BK239" s="9"/>
      <c r="BL239" s="9" t="s">
        <v>2126</v>
      </c>
      <c r="BM239" s="9"/>
      <c r="BN239" s="9"/>
      <c r="BO239" s="9"/>
      <c r="BP239" s="9"/>
      <c r="BQ239" s="9"/>
      <c r="BR239" s="9"/>
      <c r="BS239" s="10"/>
      <c r="BU239" t="str">
        <f t="shared" si="12"/>
        <v>VLEP QUARKS : 8H = RC 0.1 mg/m³ (FR)
RI 0.1 mg/m³ (EU) - CT = RC 0.3 mg/m³ (FR)
RI 0.3 mg/m³ (EU)</v>
      </c>
      <c r="BV239" s="41">
        <f>_xlfn.XLOOKUP($L239,VLEP!$C:$C,VLEP!I:I)</f>
        <v>0</v>
      </c>
      <c r="BW239" s="41">
        <f>_xlfn.XLOOKUP($L239,VLEP!$C:$C,VLEP!J:J)</f>
        <v>0.1</v>
      </c>
      <c r="BX239" s="41">
        <f>_xlfn.XLOOKUP($L239,VLEP!$C:$C,VLEP!K:K)</f>
        <v>0</v>
      </c>
      <c r="BY239" s="41">
        <f>_xlfn.XLOOKUP($L239,VLEP!$C:$C,VLEP!L:L)</f>
        <v>0.3</v>
      </c>
      <c r="BZ239" s="27" t="str">
        <f>_xlfn.XLOOKUP($L239,VLEP!$C:$C,VLEP!M:M)</f>
        <v>Valeurs limites réglementaires contraignantes (article R. 4412-149 du Code du travail)</v>
      </c>
      <c r="CA239" s="38"/>
      <c r="CB239" t="str">
        <f t="shared" si="13"/>
        <v>VLEP INRS en PPM : 8H = 0 - CT = 0</v>
      </c>
      <c r="CC239" t="str">
        <f t="shared" si="14"/>
        <v>VLEP INRS en mg/m3 : 8H = 0,1 - CT = 0,3</v>
      </c>
      <c r="CD239" t="str">
        <f t="shared" si="15"/>
        <v>VLEP QUARKS : 8H = RC 0.1 mg/m³ (FR)
RI 0.1 mg/m³ (EU) - CT = RC 0.3 mg/m³ (FR)
RI 0.3 mg/m³ (EU) / VLEP INRS en PPM : 8H = 0 - CT = 0 / VLEP INRS en mg/m3 : 8H = 0,1 - CT = 0,3</v>
      </c>
    </row>
    <row r="240" spans="1:82" ht="29.1" customHeight="1" x14ac:dyDescent="0.25">
      <c r="A240" s="3"/>
      <c r="B240" s="3"/>
      <c r="C240" s="3"/>
      <c r="D240" s="3"/>
      <c r="E240" s="3"/>
      <c r="F240" s="4"/>
      <c r="G240" s="4"/>
      <c r="H240" s="4"/>
      <c r="I240" s="35"/>
      <c r="J240" s="5" t="s">
        <v>2123</v>
      </c>
      <c r="K240" s="5" t="s">
        <v>949</v>
      </c>
      <c r="L240" s="5" t="s">
        <v>144</v>
      </c>
      <c r="M240" s="5" t="s">
        <v>1393</v>
      </c>
      <c r="N240" s="5" t="s">
        <v>1712</v>
      </c>
      <c r="O240" s="5"/>
      <c r="P240" s="5"/>
      <c r="Q240" s="5"/>
      <c r="R240" s="5"/>
      <c r="S240" s="5"/>
      <c r="T240" s="5"/>
      <c r="U240" s="5"/>
      <c r="V240" s="5"/>
      <c r="W240" s="5"/>
      <c r="X240" s="5"/>
      <c r="Y240" s="5"/>
      <c r="Z240" s="5"/>
      <c r="AA240" s="5"/>
      <c r="AB240" s="5"/>
      <c r="AC240" s="5" t="s">
        <v>2124</v>
      </c>
      <c r="AD240" s="5" t="s">
        <v>2125</v>
      </c>
      <c r="AE240" s="6"/>
      <c r="AF240" s="6"/>
      <c r="AG240" s="6"/>
      <c r="AH240" s="6"/>
      <c r="AI240" s="6"/>
      <c r="AJ240" s="6"/>
      <c r="AK240" s="6"/>
      <c r="AL240" s="6"/>
      <c r="AM240" s="6"/>
      <c r="AN240" s="7"/>
      <c r="AO240" s="7"/>
      <c r="AP240" s="7"/>
      <c r="AQ240" s="7"/>
      <c r="AR240" s="7"/>
      <c r="AS240" s="8"/>
      <c r="AT240" s="8"/>
      <c r="AU240" s="8"/>
      <c r="AV240" s="8"/>
      <c r="AW240" s="8"/>
      <c r="AX240" s="8"/>
      <c r="AY240" s="8"/>
      <c r="AZ240" s="8"/>
      <c r="BA240" s="8"/>
      <c r="BB240" s="8"/>
      <c r="BC240" s="8"/>
      <c r="BD240" s="8"/>
      <c r="BE240" s="9"/>
      <c r="BF240" s="9"/>
      <c r="BG240" s="9"/>
      <c r="BH240" s="9" t="s">
        <v>1040</v>
      </c>
      <c r="BI240" s="9"/>
      <c r="BJ240" s="9"/>
      <c r="BK240" s="9"/>
      <c r="BL240" s="9" t="s">
        <v>2126</v>
      </c>
      <c r="BM240" s="9"/>
      <c r="BN240" s="9"/>
      <c r="BO240" s="9"/>
      <c r="BP240" s="9"/>
      <c r="BQ240" s="9"/>
      <c r="BR240" s="9"/>
      <c r="BS240" s="10"/>
      <c r="BU240" t="str">
        <f t="shared" si="12"/>
        <v>VLEP QUARKS : 8H = RC 0.1 mg/m³ (FR)
RI 0.1 mg/m³ (EU) - CT = RC 0.3 mg/m³ (FR)
RI 0.3 mg/m³ (EU)</v>
      </c>
      <c r="BV240" s="41">
        <f>_xlfn.XLOOKUP($L240,VLEP!$C:$C,VLEP!I:I)</f>
        <v>0</v>
      </c>
      <c r="BW240" s="41">
        <f>_xlfn.XLOOKUP($L240,VLEP!$C:$C,VLEP!J:J)</f>
        <v>0.1</v>
      </c>
      <c r="BX240" s="41">
        <f>_xlfn.XLOOKUP($L240,VLEP!$C:$C,VLEP!K:K)</f>
        <v>0</v>
      </c>
      <c r="BY240" s="41">
        <f>_xlfn.XLOOKUP($L240,VLEP!$C:$C,VLEP!L:L)</f>
        <v>0.3</v>
      </c>
      <c r="BZ240" s="27" t="str">
        <f>_xlfn.XLOOKUP($L240,VLEP!$C:$C,VLEP!M:M)</f>
        <v>Valeurs limites réglementaires contraignantes (article R. 4412-149 du Code du travail)</v>
      </c>
      <c r="CA240" s="38"/>
      <c r="CB240" t="str">
        <f t="shared" si="13"/>
        <v>VLEP INRS en PPM : 8H = 0 - CT = 0</v>
      </c>
      <c r="CC240" t="str">
        <f t="shared" si="14"/>
        <v>VLEP INRS en mg/m3 : 8H = 0,1 - CT = 0,3</v>
      </c>
      <c r="CD240" t="str">
        <f t="shared" si="15"/>
        <v>VLEP QUARKS : 8H = RC 0.1 mg/m³ (FR)
RI 0.1 mg/m³ (EU) - CT = RC 0.3 mg/m³ (FR)
RI 0.3 mg/m³ (EU) / VLEP INRS en PPM : 8H = 0 - CT = 0 / VLEP INRS en mg/m3 : 8H = 0,1 - CT = 0,3</v>
      </c>
    </row>
    <row r="241" spans="1:82" ht="43.5" customHeight="1" x14ac:dyDescent="0.25">
      <c r="A241" s="3"/>
      <c r="B241" s="3"/>
      <c r="C241" s="3" t="s">
        <v>944</v>
      </c>
      <c r="D241" s="3" t="s">
        <v>945</v>
      </c>
      <c r="E241" s="3"/>
      <c r="F241" s="4" t="s">
        <v>2109</v>
      </c>
      <c r="G241" s="4" t="s">
        <v>160</v>
      </c>
      <c r="H241" s="4" t="s">
        <v>2056</v>
      </c>
      <c r="I241" s="34" t="s">
        <v>558</v>
      </c>
      <c r="J241" s="5" t="s">
        <v>1021</v>
      </c>
      <c r="K241" s="5" t="s">
        <v>994</v>
      </c>
      <c r="L241" s="5" t="s">
        <v>100</v>
      </c>
      <c r="M241" s="5" t="s">
        <v>957</v>
      </c>
      <c r="N241" s="5" t="s">
        <v>995</v>
      </c>
      <c r="O241" s="5"/>
      <c r="P241" s="5"/>
      <c r="Q241" s="5"/>
      <c r="R241" s="5"/>
      <c r="S241" s="5"/>
      <c r="T241" s="5"/>
      <c r="U241" s="5"/>
      <c r="V241" s="5"/>
      <c r="W241" s="5"/>
      <c r="X241" s="5"/>
      <c r="Y241" s="5"/>
      <c r="Z241" s="5"/>
      <c r="AA241" s="5"/>
      <c r="AB241" s="5"/>
      <c r="AC241" s="5"/>
      <c r="AD241" s="5" t="s">
        <v>996</v>
      </c>
      <c r="AE241" s="6" t="s">
        <v>151</v>
      </c>
      <c r="AF241" s="6"/>
      <c r="AG241" s="6"/>
      <c r="AH241" s="6"/>
      <c r="AI241" s="6"/>
      <c r="AJ241" s="6"/>
      <c r="AK241" s="6"/>
      <c r="AL241" s="6"/>
      <c r="AM241" s="6"/>
      <c r="AN241" s="7" t="s">
        <v>557</v>
      </c>
      <c r="AO241" s="7" t="s">
        <v>2198</v>
      </c>
      <c r="AP241" s="7"/>
      <c r="AQ241" s="7"/>
      <c r="AR241" s="7"/>
      <c r="AS241" s="8"/>
      <c r="AT241" s="8"/>
      <c r="AU241" s="8"/>
      <c r="AV241" s="8"/>
      <c r="AW241" s="8" t="s">
        <v>134</v>
      </c>
      <c r="AX241" s="8"/>
      <c r="AY241" s="8" t="s">
        <v>134</v>
      </c>
      <c r="AZ241" s="8" t="s">
        <v>134</v>
      </c>
      <c r="BA241" s="8"/>
      <c r="BB241" s="8"/>
      <c r="BC241" s="8" t="s">
        <v>213</v>
      </c>
      <c r="BD241" s="8" t="s">
        <v>997</v>
      </c>
      <c r="BE241" s="9"/>
      <c r="BF241" s="9"/>
      <c r="BG241" s="9" t="s">
        <v>998</v>
      </c>
      <c r="BH241" s="9"/>
      <c r="BI241" s="9"/>
      <c r="BJ241" s="9"/>
      <c r="BK241" s="9"/>
      <c r="BL241" s="9"/>
      <c r="BM241" s="9"/>
      <c r="BN241" s="9"/>
      <c r="BO241" s="9"/>
      <c r="BP241" s="9"/>
      <c r="BQ241" s="9"/>
      <c r="BR241" s="9"/>
      <c r="BS241" s="10"/>
      <c r="BU241" t="str">
        <f t="shared" si="12"/>
        <v>VLEP QUARKS : 8H =  - CT = RI 1 ppm - 2.6 mg/m³ (FR)
RI 1 ppm - 2.6 mg/m³ (EU)</v>
      </c>
      <c r="BV241" s="41">
        <f>_xlfn.XLOOKUP($L241,VLEP!$C:$C,VLEP!I:I)</f>
        <v>0</v>
      </c>
      <c r="BW241" s="41">
        <f>_xlfn.XLOOKUP($L241,VLEP!$C:$C,VLEP!J:J)</f>
        <v>0</v>
      </c>
      <c r="BX241" s="41">
        <f>_xlfn.XLOOKUP($L241,VLEP!$C:$C,VLEP!K:K)</f>
        <v>1</v>
      </c>
      <c r="BY241" s="41">
        <f>_xlfn.XLOOKUP($L241,VLEP!$C:$C,VLEP!L:L)</f>
        <v>2.6</v>
      </c>
      <c r="BZ241" s="27" t="str">
        <f>_xlfn.XLOOKUP($L241,VLEP!$C:$C,VLEP!M:M)</f>
        <v>Valeurs limites réglementaires indicatives (arrêté du 30-06-2004 modifié)</v>
      </c>
      <c r="CA241" s="38"/>
      <c r="CB241" t="str">
        <f t="shared" si="13"/>
        <v>VLEP INRS en PPM : 8H = 0 - CT = 1</v>
      </c>
      <c r="CC241" t="str">
        <f t="shared" si="14"/>
        <v>VLEP INRS en mg/m3 : 8H = 0 - CT = 2,6</v>
      </c>
      <c r="CD241" t="str">
        <f t="shared" si="15"/>
        <v>VLEP QUARKS : 8H =  - CT = RI 1 ppm - 2.6 mg/m³ (FR)
RI 1 ppm - 2.6 mg/m³ (EU) / VLEP INRS en PPM : 8H = 0 - CT = 1 / VLEP INRS en mg/m3 : 8H = 0 - CT = 2,6</v>
      </c>
    </row>
    <row r="242" spans="1:82" ht="14.45" customHeight="1" x14ac:dyDescent="0.25">
      <c r="A242" s="3"/>
      <c r="B242" s="3"/>
      <c r="C242" s="86"/>
      <c r="D242" s="86"/>
      <c r="E242" s="86"/>
      <c r="F242" s="76"/>
      <c r="G242" s="76"/>
      <c r="H242" s="76"/>
      <c r="I242" s="88"/>
      <c r="J242" s="5" t="s">
        <v>500</v>
      </c>
      <c r="K242" s="5" t="s">
        <v>1254</v>
      </c>
      <c r="L242" s="5" t="s">
        <v>22</v>
      </c>
      <c r="M242" s="5" t="s">
        <v>1307</v>
      </c>
      <c r="N242" s="5" t="s">
        <v>1308</v>
      </c>
      <c r="O242" s="5"/>
      <c r="P242" s="5" t="s">
        <v>1309</v>
      </c>
      <c r="Q242" s="5"/>
      <c r="R242" s="5" t="s">
        <v>1051</v>
      </c>
      <c r="S242" s="5" t="s">
        <v>219</v>
      </c>
      <c r="T242" s="5" t="s">
        <v>1007</v>
      </c>
      <c r="U242" s="5"/>
      <c r="V242" s="5" t="s">
        <v>1007</v>
      </c>
      <c r="W242" s="5" t="s">
        <v>968</v>
      </c>
      <c r="X242" s="5"/>
      <c r="Y242" s="5" t="s">
        <v>968</v>
      </c>
      <c r="Z242" s="5"/>
      <c r="AA242" s="5"/>
      <c r="AB242" s="5"/>
      <c r="AC242" s="5" t="s">
        <v>1310</v>
      </c>
      <c r="AD242" s="5" t="s">
        <v>1311</v>
      </c>
      <c r="AE242" s="84"/>
      <c r="AF242" s="84"/>
      <c r="AG242" s="84"/>
      <c r="AH242" s="84"/>
      <c r="AI242" s="84"/>
      <c r="AJ242" s="84"/>
      <c r="AK242" s="84"/>
      <c r="AL242" s="84"/>
      <c r="AM242" s="84"/>
      <c r="AN242" s="82"/>
      <c r="AO242" s="82"/>
      <c r="AP242" s="82"/>
      <c r="AQ242" s="82"/>
      <c r="AR242" s="82"/>
      <c r="AS242" s="78"/>
      <c r="AT242" s="78"/>
      <c r="AU242" s="78"/>
      <c r="AV242" s="78"/>
      <c r="AW242" s="78"/>
      <c r="AX242" s="78"/>
      <c r="AY242" s="78"/>
      <c r="AZ242" s="78"/>
      <c r="BA242" s="78"/>
      <c r="BB242" s="78"/>
      <c r="BC242" s="78"/>
      <c r="BD242" s="78"/>
      <c r="BE242" s="9" t="s">
        <v>1186</v>
      </c>
      <c r="BF242" s="9" t="s">
        <v>1312</v>
      </c>
      <c r="BG242" s="9" t="s">
        <v>1313</v>
      </c>
      <c r="BH242" s="9" t="s">
        <v>1040</v>
      </c>
      <c r="BI242" s="9"/>
      <c r="BJ242" s="9"/>
      <c r="BK242" s="9"/>
      <c r="BL242" s="9" t="s">
        <v>1314</v>
      </c>
      <c r="BM242" s="9"/>
      <c r="BN242" s="80"/>
      <c r="BO242" s="80"/>
      <c r="BP242" s="80"/>
      <c r="BQ242" s="80"/>
      <c r="BR242" s="80"/>
      <c r="BS242" s="91"/>
      <c r="BU242" t="str">
        <f t="shared" si="12"/>
        <v>VLEP QUARKS : 8H = RC 20 ppm - 76.8 mg/m³ (FR)
RI 50 ppm - 192 mg/m³ (EU) - CT = RC 100 ppm - 384 mg/m³ (FR)
RI 100 ppm - 384 mg/m³ (EU)</v>
      </c>
      <c r="BV242" s="41">
        <f>_xlfn.XLOOKUP($L242,VLEP!$C:$C,VLEP!I:I)</f>
        <v>20</v>
      </c>
      <c r="BW242" s="41">
        <f>_xlfn.XLOOKUP($L242,VLEP!$C:$C,VLEP!J:J)</f>
        <v>76.8</v>
      </c>
      <c r="BX242" s="41">
        <f>_xlfn.XLOOKUP($L242,VLEP!$C:$C,VLEP!K:K)</f>
        <v>100</v>
      </c>
      <c r="BY242" s="41">
        <f>_xlfn.XLOOKUP($L242,VLEP!$C:$C,VLEP!L:L)</f>
        <v>384</v>
      </c>
      <c r="BZ242" s="27" t="str">
        <f>_xlfn.XLOOKUP($L242,VLEP!$C:$C,VLEP!M:M)</f>
        <v>Valeurs limites réglementaires contraignantes (article R. 4412-149 du Code du travail)</v>
      </c>
      <c r="CA242" s="38"/>
      <c r="CB242" t="str">
        <f t="shared" si="13"/>
        <v>VLEP INRS en PPM : 8H = 20 - CT = 100</v>
      </c>
      <c r="CC242" t="str">
        <f t="shared" si="14"/>
        <v>VLEP INRS en mg/m3 : 8H = 76,8 - CT = 384</v>
      </c>
      <c r="CD242" t="str">
        <f t="shared" si="15"/>
        <v>VLEP QUARKS : 8H = RC 20 ppm - 76.8 mg/m³ (FR)
RI 50 ppm - 192 mg/m³ (EU) - CT = RC 100 ppm - 384 mg/m³ (FR)
RI 100 ppm - 384 mg/m³ (EU) / VLEP INRS en PPM : 8H = 20 - CT = 100 / VLEP INRS en mg/m3 : 8H = 76,8 - CT = 384</v>
      </c>
    </row>
    <row r="243" spans="1:82" ht="14.45" customHeight="1" x14ac:dyDescent="0.25">
      <c r="A243" s="3"/>
      <c r="B243" s="3"/>
      <c r="C243" s="96"/>
      <c r="D243" s="96"/>
      <c r="E243" s="96"/>
      <c r="F243" s="88"/>
      <c r="G243" s="88"/>
      <c r="H243" s="88"/>
      <c r="I243" s="88"/>
      <c r="J243" s="5" t="s">
        <v>1315</v>
      </c>
      <c r="K243" s="5" t="s">
        <v>1107</v>
      </c>
      <c r="L243" s="5" t="s">
        <v>124</v>
      </c>
      <c r="M243" s="5" t="s">
        <v>1316</v>
      </c>
      <c r="N243" s="5" t="s">
        <v>1317</v>
      </c>
      <c r="O243" s="5"/>
      <c r="P243" s="5"/>
      <c r="Q243" s="5"/>
      <c r="R243" s="5"/>
      <c r="S243" s="5"/>
      <c r="T243" s="5" t="s">
        <v>977</v>
      </c>
      <c r="U243" s="5"/>
      <c r="V243" s="5" t="s">
        <v>977</v>
      </c>
      <c r="W243" s="5"/>
      <c r="X243" s="5"/>
      <c r="Y243" s="5"/>
      <c r="Z243" s="5"/>
      <c r="AA243" s="5"/>
      <c r="AB243" s="5"/>
      <c r="AC243" s="5" t="s">
        <v>1318</v>
      </c>
      <c r="AD243" s="5"/>
      <c r="AE243" s="97"/>
      <c r="AF243" s="97"/>
      <c r="AG243" s="97"/>
      <c r="AH243" s="97"/>
      <c r="AI243" s="97"/>
      <c r="AJ243" s="97"/>
      <c r="AK243" s="97"/>
      <c r="AL243" s="97"/>
      <c r="AM243" s="97"/>
      <c r="AN243" s="95"/>
      <c r="AO243" s="95"/>
      <c r="AP243" s="95"/>
      <c r="AQ243" s="95"/>
      <c r="AR243" s="95"/>
      <c r="AS243" s="94"/>
      <c r="AT243" s="94"/>
      <c r="AU243" s="94"/>
      <c r="AV243" s="94"/>
      <c r="AW243" s="94"/>
      <c r="AX243" s="94"/>
      <c r="AY243" s="94"/>
      <c r="AZ243" s="94"/>
      <c r="BA243" s="94"/>
      <c r="BB243" s="94"/>
      <c r="BC243" s="94"/>
      <c r="BD243" s="94"/>
      <c r="BE243" s="9" t="s">
        <v>1011</v>
      </c>
      <c r="BF243" s="9"/>
      <c r="BG243" s="9" t="s">
        <v>1319</v>
      </c>
      <c r="BH243" s="9"/>
      <c r="BI243" s="9"/>
      <c r="BJ243" s="9"/>
      <c r="BK243" s="9"/>
      <c r="BL243" s="9"/>
      <c r="BM243" s="9"/>
      <c r="BN243" s="93"/>
      <c r="BO243" s="93"/>
      <c r="BP243" s="93"/>
      <c r="BQ243" s="93"/>
      <c r="BR243" s="93"/>
      <c r="BS243" s="92"/>
      <c r="BU243" t="str">
        <f t="shared" si="12"/>
        <v xml:space="preserve">VLEP QUARKS : 8H = I 0.2 ppm - 1.5 mg/m³ (FR) - CT = </v>
      </c>
      <c r="BV243" s="41">
        <f>_xlfn.XLOOKUP($L243,VLEP!$C:$C,VLEP!I:I)</f>
        <v>0.2</v>
      </c>
      <c r="BW243" s="41">
        <f>_xlfn.XLOOKUP($L243,VLEP!$C:$C,VLEP!J:J)</f>
        <v>1.5</v>
      </c>
      <c r="BX243" s="41">
        <f>_xlfn.XLOOKUP($L243,VLEP!$C:$C,VLEP!K:K)</f>
        <v>0</v>
      </c>
      <c r="BY243" s="41">
        <f>_xlfn.XLOOKUP($L243,VLEP!$C:$C,VLEP!L:L)</f>
        <v>0</v>
      </c>
      <c r="BZ243" s="27">
        <f>_xlfn.XLOOKUP($L243,VLEP!$C:$C,VLEP!M:M)</f>
        <v>0</v>
      </c>
      <c r="CA243" s="38"/>
      <c r="CB243" t="str">
        <f t="shared" si="13"/>
        <v>VLEP INRS en PPM : 8H = 0,2 - CT = 0</v>
      </c>
      <c r="CC243" t="str">
        <f t="shared" si="14"/>
        <v>VLEP INRS en mg/m3 : 8H = 1,5 - CT = 0</v>
      </c>
      <c r="CD243" t="str">
        <f t="shared" si="15"/>
        <v>VLEP QUARKS : 8H = I 0.2 ppm - 1.5 mg/m³ (FR) - CT =  / VLEP INRS en PPM : 8H = 0,2 - CT = 0 / VLEP INRS en mg/m3 : 8H = 1,5 - CT = 0</v>
      </c>
    </row>
    <row r="244" spans="1:82" ht="14.45" customHeight="1" x14ac:dyDescent="0.25">
      <c r="A244" s="3"/>
      <c r="B244" s="3"/>
      <c r="C244" s="87"/>
      <c r="D244" s="87"/>
      <c r="E244" s="87"/>
      <c r="F244" s="77"/>
      <c r="G244" s="77"/>
      <c r="H244" s="77"/>
      <c r="I244" s="77"/>
      <c r="J244" s="5" t="s">
        <v>504</v>
      </c>
      <c r="K244" s="5" t="s">
        <v>1107</v>
      </c>
      <c r="L244" s="5" t="s">
        <v>121</v>
      </c>
      <c r="M244" s="5" t="s">
        <v>1265</v>
      </c>
      <c r="N244" s="5" t="s">
        <v>1266</v>
      </c>
      <c r="O244" s="5"/>
      <c r="P244" s="5" t="s">
        <v>1151</v>
      </c>
      <c r="Q244" s="5" t="s">
        <v>1031</v>
      </c>
      <c r="R244" s="5"/>
      <c r="S244" s="5" t="s">
        <v>492</v>
      </c>
      <c r="T244" s="5"/>
      <c r="U244" s="5"/>
      <c r="V244" s="5"/>
      <c r="W244" s="5"/>
      <c r="X244" s="5"/>
      <c r="Y244" s="5"/>
      <c r="Z244" s="5"/>
      <c r="AA244" s="5"/>
      <c r="AB244" s="5"/>
      <c r="AC244" s="5" t="s">
        <v>1267</v>
      </c>
      <c r="AD244" s="5"/>
      <c r="AE244" s="85"/>
      <c r="AF244" s="85"/>
      <c r="AG244" s="85"/>
      <c r="AH244" s="85"/>
      <c r="AI244" s="85"/>
      <c r="AJ244" s="85"/>
      <c r="AK244" s="85"/>
      <c r="AL244" s="85"/>
      <c r="AM244" s="85"/>
      <c r="AN244" s="83"/>
      <c r="AO244" s="83"/>
      <c r="AP244" s="83"/>
      <c r="AQ244" s="83"/>
      <c r="AR244" s="83"/>
      <c r="AS244" s="79"/>
      <c r="AT244" s="79"/>
      <c r="AU244" s="79"/>
      <c r="AV244" s="79"/>
      <c r="AW244" s="79"/>
      <c r="AX244" s="79"/>
      <c r="AY244" s="79"/>
      <c r="AZ244" s="79"/>
      <c r="BA244" s="79"/>
      <c r="BB244" s="79"/>
      <c r="BC244" s="79"/>
      <c r="BD244" s="79"/>
      <c r="BE244" s="9" t="s">
        <v>1011</v>
      </c>
      <c r="BF244" s="9" t="s">
        <v>1268</v>
      </c>
      <c r="BG244" s="9" t="s">
        <v>1269</v>
      </c>
      <c r="BH244" s="9" t="s">
        <v>1040</v>
      </c>
      <c r="BI244" s="9"/>
      <c r="BJ244" s="9"/>
      <c r="BK244" s="9"/>
      <c r="BL244" s="9"/>
      <c r="BM244" s="9"/>
      <c r="BN244" s="81"/>
      <c r="BO244" s="81"/>
      <c r="BP244" s="81"/>
      <c r="BQ244" s="81"/>
      <c r="BR244" s="81"/>
      <c r="BS244" s="92"/>
      <c r="BU244" t="str">
        <f t="shared" si="12"/>
        <v xml:space="preserve">VLEP QUARKS : 8H = I 10 ppm - 50 mg/m³ (FR)
RI 10 ppm - 50 mg/m³ (EU) - CT = </v>
      </c>
      <c r="BV244" s="41">
        <f>_xlfn.XLOOKUP($L244,VLEP!$C:$C,VLEP!I:I)</f>
        <v>10</v>
      </c>
      <c r="BW244" s="41">
        <f>_xlfn.XLOOKUP($L244,VLEP!$C:$C,VLEP!J:J)</f>
        <v>50</v>
      </c>
      <c r="BX244" s="41">
        <f>_xlfn.XLOOKUP($L244,VLEP!$C:$C,VLEP!K:K)</f>
        <v>0</v>
      </c>
      <c r="BY244" s="41">
        <f>_xlfn.XLOOKUP($L244,VLEP!$C:$C,VLEP!L:L)</f>
        <v>0</v>
      </c>
      <c r="BZ244" s="27">
        <f>_xlfn.XLOOKUP($L244,VLEP!$C:$C,VLEP!M:M)</f>
        <v>0</v>
      </c>
      <c r="CA244" s="38"/>
      <c r="CB244" t="str">
        <f t="shared" si="13"/>
        <v>VLEP INRS en PPM : 8H = 10 - CT = 0</v>
      </c>
      <c r="CC244" t="str">
        <f t="shared" si="14"/>
        <v>VLEP INRS en mg/m3 : 8H = 50 - CT = 0</v>
      </c>
      <c r="CD244" t="str">
        <f t="shared" si="15"/>
        <v>VLEP QUARKS : 8H = I 10 ppm - 50 mg/m³ (FR)
RI 10 ppm - 50 mg/m³ (EU) - CT =  / VLEP INRS en PPM : 8H = 10 - CT = 0 / VLEP INRS en mg/m3 : 8H = 50 - CT = 0</v>
      </c>
    </row>
    <row r="245" spans="1:82" ht="14.45" customHeight="1" x14ac:dyDescent="0.25">
      <c r="A245" s="3"/>
      <c r="B245" s="3"/>
      <c r="C245" s="3" t="s">
        <v>1942</v>
      </c>
      <c r="D245" s="3" t="s">
        <v>945</v>
      </c>
      <c r="E245" s="3"/>
      <c r="F245" s="4" t="s">
        <v>105</v>
      </c>
      <c r="G245" s="4" t="s">
        <v>141</v>
      </c>
      <c r="H245" s="4" t="s">
        <v>2108</v>
      </c>
      <c r="I245" s="4" t="s">
        <v>548</v>
      </c>
      <c r="J245" s="5" t="s">
        <v>1850</v>
      </c>
      <c r="K245" s="5" t="s">
        <v>984</v>
      </c>
      <c r="L245" s="5" t="s">
        <v>106</v>
      </c>
      <c r="M245" s="5" t="s">
        <v>1851</v>
      </c>
      <c r="N245" s="5" t="s">
        <v>1852</v>
      </c>
      <c r="O245" s="5"/>
      <c r="P245" s="5"/>
      <c r="Q245" s="5"/>
      <c r="R245" s="5"/>
      <c r="S245" s="5"/>
      <c r="T245" s="5" t="s">
        <v>1007</v>
      </c>
      <c r="U245" s="5"/>
      <c r="V245" s="5" t="s">
        <v>1007</v>
      </c>
      <c r="W245" s="5"/>
      <c r="X245" s="5"/>
      <c r="Y245" s="5"/>
      <c r="Z245" s="5"/>
      <c r="AA245" s="5"/>
      <c r="AB245" s="5"/>
      <c r="AC245" s="5" t="s">
        <v>1853</v>
      </c>
      <c r="AD245" s="5" t="s">
        <v>1854</v>
      </c>
      <c r="AE245" s="6" t="s">
        <v>151</v>
      </c>
      <c r="AF245" s="6">
        <v>80</v>
      </c>
      <c r="AG245" s="6"/>
      <c r="AH245" s="6" t="s">
        <v>946</v>
      </c>
      <c r="AI245" s="6"/>
      <c r="AJ245" s="6"/>
      <c r="AK245" s="6">
        <v>-1</v>
      </c>
      <c r="AL245" s="6"/>
      <c r="AM245" s="6"/>
      <c r="AN245" s="7" t="s">
        <v>208</v>
      </c>
      <c r="AO245" s="7"/>
      <c r="AP245" s="7"/>
      <c r="AQ245" s="7"/>
      <c r="AR245" s="7"/>
      <c r="AS245" s="8"/>
      <c r="AT245" s="8" t="s">
        <v>134</v>
      </c>
      <c r="AU245" s="8"/>
      <c r="AV245" s="8"/>
      <c r="AW245" s="8"/>
      <c r="AX245" s="8"/>
      <c r="AY245" s="8" t="s">
        <v>134</v>
      </c>
      <c r="AZ245" s="8"/>
      <c r="BA245" s="8"/>
      <c r="BB245" s="8"/>
      <c r="BC245" s="8" t="s">
        <v>156</v>
      </c>
      <c r="BD245" s="8" t="s">
        <v>1010</v>
      </c>
      <c r="BE245" s="9" t="s">
        <v>1011</v>
      </c>
      <c r="BF245" s="9" t="s">
        <v>1855</v>
      </c>
      <c r="BG245" s="9" t="s">
        <v>1856</v>
      </c>
      <c r="BH245" s="9" t="s">
        <v>1040</v>
      </c>
      <c r="BI245" s="9"/>
      <c r="BJ245" s="9"/>
      <c r="BK245" s="9"/>
      <c r="BL245" s="9" t="s">
        <v>1857</v>
      </c>
      <c r="BM245" s="9"/>
      <c r="BN245" s="9"/>
      <c r="BO245" s="9"/>
      <c r="BP245" s="9"/>
      <c r="BQ245" s="9"/>
      <c r="BR245" s="9"/>
      <c r="BS245" s="92"/>
      <c r="BU245" t="str">
        <f t="shared" si="12"/>
        <v>VLEP QUARKS : 8H = RC 600 mg/m³ - 200 ppm (FR) - CT = RC 900 mg/m³ - 300 ppm (FR)</v>
      </c>
      <c r="BV245" s="41">
        <f>_xlfn.XLOOKUP($L245,VLEP!$C:$C,VLEP!I:I)</f>
        <v>200</v>
      </c>
      <c r="BW245" s="41">
        <f>_xlfn.XLOOKUP($L245,VLEP!$C:$C,VLEP!J:J)</f>
        <v>600</v>
      </c>
      <c r="BX245" s="41">
        <f>_xlfn.XLOOKUP($L245,VLEP!$C:$C,VLEP!K:K)</f>
        <v>300</v>
      </c>
      <c r="BY245" s="41">
        <f>_xlfn.XLOOKUP($L245,VLEP!$C:$C,VLEP!L:L)</f>
        <v>900</v>
      </c>
      <c r="BZ245" s="27" t="str">
        <f>_xlfn.XLOOKUP($L245,VLEP!$C:$C,VLEP!M:M)</f>
        <v>Valeurs limites réglementaires contraignantes (article R. 4412-149 du Code du travail)</v>
      </c>
      <c r="CA245" s="38"/>
      <c r="CB245" t="str">
        <f t="shared" si="13"/>
        <v>VLEP INRS en PPM : 8H = 200 - CT = 300</v>
      </c>
      <c r="CC245" t="str">
        <f t="shared" si="14"/>
        <v>VLEP INRS en mg/m3 : 8H = 600 - CT = 900</v>
      </c>
      <c r="CD245" t="str">
        <f t="shared" si="15"/>
        <v>VLEP QUARKS : 8H = RC 600 mg/m³ - 200 ppm (FR) - CT = RC 900 mg/m³ - 300 ppm (FR) / VLEP INRS en PPM : 8H = 200 - CT = 300 / VLEP INRS en mg/m3 : 8H = 600 - CT = 900</v>
      </c>
    </row>
    <row r="246" spans="1:82" ht="14.45" customHeight="1" x14ac:dyDescent="0.25">
      <c r="A246" s="3"/>
      <c r="B246" s="3"/>
      <c r="C246" s="3" t="s">
        <v>944</v>
      </c>
      <c r="D246" s="3" t="s">
        <v>945</v>
      </c>
      <c r="E246" s="3"/>
      <c r="F246" s="4" t="s">
        <v>862</v>
      </c>
      <c r="G246" s="4" t="s">
        <v>160</v>
      </c>
      <c r="H246" s="4" t="s">
        <v>2055</v>
      </c>
      <c r="I246" s="34" t="s">
        <v>561</v>
      </c>
      <c r="J246" s="5" t="s">
        <v>1021</v>
      </c>
      <c r="K246" s="5" t="s">
        <v>1105</v>
      </c>
      <c r="L246" s="5" t="s">
        <v>100</v>
      </c>
      <c r="M246" s="5" t="s">
        <v>957</v>
      </c>
      <c r="N246" s="5" t="s">
        <v>1022</v>
      </c>
      <c r="O246" s="5"/>
      <c r="P246" s="5"/>
      <c r="Q246" s="5"/>
      <c r="R246" s="5"/>
      <c r="S246" s="5"/>
      <c r="T246" s="5"/>
      <c r="U246" s="5"/>
      <c r="V246" s="5"/>
      <c r="W246" s="5"/>
      <c r="X246" s="5"/>
      <c r="Y246" s="5"/>
      <c r="Z246" s="5"/>
      <c r="AA246" s="5"/>
      <c r="AB246" s="5"/>
      <c r="AC246" s="5"/>
      <c r="AD246" s="5" t="s">
        <v>1023</v>
      </c>
      <c r="AE246" s="6" t="s">
        <v>151</v>
      </c>
      <c r="AF246" s="6">
        <v>100</v>
      </c>
      <c r="AG246" s="6"/>
      <c r="AH246" s="6"/>
      <c r="AI246" s="6"/>
      <c r="AJ246" s="6"/>
      <c r="AK246" s="6"/>
      <c r="AL246" s="6">
        <v>2</v>
      </c>
      <c r="AM246" s="6"/>
      <c r="AN246" s="7" t="s">
        <v>559</v>
      </c>
      <c r="AO246" s="7" t="s">
        <v>2197</v>
      </c>
      <c r="AP246" s="7"/>
      <c r="AQ246" s="7"/>
      <c r="AR246" s="7"/>
      <c r="AS246" s="8"/>
      <c r="AT246" s="8"/>
      <c r="AU246" s="8"/>
      <c r="AV246" s="8"/>
      <c r="AW246" s="8" t="s">
        <v>134</v>
      </c>
      <c r="AX246" s="8"/>
      <c r="AY246" s="8" t="s">
        <v>134</v>
      </c>
      <c r="AZ246" s="8"/>
      <c r="BA246" s="8"/>
      <c r="BB246" s="8"/>
      <c r="BC246" s="8" t="s">
        <v>560</v>
      </c>
      <c r="BD246" s="8" t="s">
        <v>947</v>
      </c>
      <c r="BE246" s="9"/>
      <c r="BF246" s="9"/>
      <c r="BG246" s="9" t="s">
        <v>998</v>
      </c>
      <c r="BH246" s="9"/>
      <c r="BI246" s="9"/>
      <c r="BJ246" s="9"/>
      <c r="BK246" s="9"/>
      <c r="BL246" s="9"/>
      <c r="BM246" s="9"/>
      <c r="BN246" s="9"/>
      <c r="BO246" s="9"/>
      <c r="BP246" s="9"/>
      <c r="BQ246" s="9"/>
      <c r="BR246" s="9"/>
      <c r="BS246" s="92"/>
      <c r="BU246" t="str">
        <f t="shared" si="12"/>
        <v>VLEP QUARKS : 8H =  - CT = RI 1 ppm - 2.6 mg/m³ (FR)</v>
      </c>
      <c r="BV246" s="41">
        <f>_xlfn.XLOOKUP($L246,VLEP!$C:$C,VLEP!I:I)</f>
        <v>0</v>
      </c>
      <c r="BW246" s="41">
        <f>_xlfn.XLOOKUP($L246,VLEP!$C:$C,VLEP!J:J)</f>
        <v>0</v>
      </c>
      <c r="BX246" s="41">
        <f>_xlfn.XLOOKUP($L246,VLEP!$C:$C,VLEP!K:K)</f>
        <v>1</v>
      </c>
      <c r="BY246" s="41">
        <f>_xlfn.XLOOKUP($L246,VLEP!$C:$C,VLEP!L:L)</f>
        <v>2.6</v>
      </c>
      <c r="BZ246" s="27" t="str">
        <f>_xlfn.XLOOKUP($L246,VLEP!$C:$C,VLEP!M:M)</f>
        <v>Valeurs limites réglementaires indicatives (arrêté du 30-06-2004 modifié)</v>
      </c>
      <c r="CA246" s="38"/>
      <c r="CB246" t="str">
        <f t="shared" si="13"/>
        <v>VLEP INRS en PPM : 8H = 0 - CT = 1</v>
      </c>
      <c r="CC246" t="str">
        <f t="shared" si="14"/>
        <v>VLEP INRS en mg/m3 : 8H = 0 - CT = 2,6</v>
      </c>
      <c r="CD246" t="str">
        <f t="shared" si="15"/>
        <v>VLEP QUARKS : 8H =  - CT = RI 1 ppm - 2.6 mg/m³ (FR) / VLEP INRS en PPM : 8H = 0 - CT = 1 / VLEP INRS en mg/m3 : 8H = 0 - CT = 2,6</v>
      </c>
    </row>
    <row r="247" spans="1:82" ht="29.1" customHeight="1" x14ac:dyDescent="0.25">
      <c r="A247" s="3"/>
      <c r="B247" s="3"/>
      <c r="C247" s="3"/>
      <c r="D247" s="3"/>
      <c r="E247" s="3"/>
      <c r="F247" s="4"/>
      <c r="G247" s="4"/>
      <c r="H247" s="4"/>
      <c r="I247" s="65"/>
      <c r="J247" s="5" t="s">
        <v>951</v>
      </c>
      <c r="K247" s="5" t="s">
        <v>952</v>
      </c>
      <c r="L247" s="5" t="s">
        <v>100</v>
      </c>
      <c r="M247" s="5" t="s">
        <v>957</v>
      </c>
      <c r="N247" s="5" t="s">
        <v>1022</v>
      </c>
      <c r="O247" s="5"/>
      <c r="P247" s="5"/>
      <c r="Q247" s="5"/>
      <c r="R247" s="5"/>
      <c r="S247" s="5"/>
      <c r="T247" s="5"/>
      <c r="U247" s="5"/>
      <c r="V247" s="5"/>
      <c r="W247" s="5"/>
      <c r="X247" s="5"/>
      <c r="Y247" s="5"/>
      <c r="Z247" s="5"/>
      <c r="AA247" s="5"/>
      <c r="AB247" s="5"/>
      <c r="AC247" s="5"/>
      <c r="AD247" s="5" t="s">
        <v>1023</v>
      </c>
      <c r="AE247" s="6"/>
      <c r="AF247" s="6"/>
      <c r="AG247" s="6"/>
      <c r="AH247" s="6"/>
      <c r="AI247" s="6"/>
      <c r="AJ247" s="6"/>
      <c r="AK247" s="6"/>
      <c r="AL247" s="6"/>
      <c r="AM247" s="6"/>
      <c r="AN247" s="7"/>
      <c r="AO247" s="7"/>
      <c r="AP247" s="7"/>
      <c r="AQ247" s="7"/>
      <c r="AR247" s="7"/>
      <c r="AS247" s="8"/>
      <c r="AT247" s="8"/>
      <c r="AU247" s="8"/>
      <c r="AV247" s="8"/>
      <c r="AW247" s="8"/>
      <c r="AX247" s="8"/>
      <c r="AY247" s="8"/>
      <c r="AZ247" s="8"/>
      <c r="BA247" s="8"/>
      <c r="BB247" s="8"/>
      <c r="BC247" s="8"/>
      <c r="BD247" s="8"/>
      <c r="BE247" s="9"/>
      <c r="BF247" s="9"/>
      <c r="BG247" s="9" t="s">
        <v>998</v>
      </c>
      <c r="BH247" s="9"/>
      <c r="BI247" s="9"/>
      <c r="BJ247" s="9"/>
      <c r="BK247" s="9"/>
      <c r="BL247" s="9"/>
      <c r="BM247" s="9"/>
      <c r="BN247" s="9"/>
      <c r="BO247" s="9"/>
      <c r="BP247" s="9"/>
      <c r="BQ247" s="9"/>
      <c r="BR247" s="9"/>
      <c r="BS247" s="90"/>
      <c r="BU247" t="str">
        <f t="shared" si="12"/>
        <v>VLEP QUARKS : 8H =  - CT = RI 1 ppm - 2.6 mg/m³ (FR)</v>
      </c>
      <c r="BV247" s="41">
        <f>_xlfn.XLOOKUP($L247,VLEP!$C:$C,VLEP!I:I)</f>
        <v>0</v>
      </c>
      <c r="BW247" s="41">
        <f>_xlfn.XLOOKUP($L247,VLEP!$C:$C,VLEP!J:J)</f>
        <v>0</v>
      </c>
      <c r="BX247" s="41">
        <f>_xlfn.XLOOKUP($L247,VLEP!$C:$C,VLEP!K:K)</f>
        <v>1</v>
      </c>
      <c r="BY247" s="41">
        <f>_xlfn.XLOOKUP($L247,VLEP!$C:$C,VLEP!L:L)</f>
        <v>2.6</v>
      </c>
      <c r="BZ247" s="27" t="str">
        <f>_xlfn.XLOOKUP($L247,VLEP!$C:$C,VLEP!M:M)</f>
        <v>Valeurs limites réglementaires indicatives (arrêté du 30-06-2004 modifié)</v>
      </c>
      <c r="CA247" s="38"/>
      <c r="CB247" t="str">
        <f t="shared" si="13"/>
        <v>VLEP INRS en PPM : 8H = 0 - CT = 1</v>
      </c>
      <c r="CC247" t="str">
        <f t="shared" si="14"/>
        <v>VLEP INRS en mg/m3 : 8H = 0 - CT = 2,6</v>
      </c>
      <c r="CD247" t="str">
        <f t="shared" si="15"/>
        <v>VLEP QUARKS : 8H =  - CT = RI 1 ppm - 2.6 mg/m³ (FR) / VLEP INRS en PPM : 8H = 0 - CT = 1 / VLEP INRS en mg/m3 : 8H = 0 - CT = 2,6</v>
      </c>
    </row>
    <row r="248" spans="1:82" ht="14.45" customHeight="1" x14ac:dyDescent="0.25">
      <c r="A248" s="3"/>
      <c r="B248" s="3"/>
      <c r="C248" s="86"/>
      <c r="D248" s="86"/>
      <c r="E248" s="86"/>
      <c r="F248" s="76"/>
      <c r="G248" s="76"/>
      <c r="H248" s="76"/>
      <c r="I248" s="88"/>
      <c r="J248" s="5" t="s">
        <v>990</v>
      </c>
      <c r="K248" s="5" t="s">
        <v>952</v>
      </c>
      <c r="L248" s="5" t="s">
        <v>100</v>
      </c>
      <c r="M248" s="5" t="s">
        <v>957</v>
      </c>
      <c r="N248" s="5" t="s">
        <v>1022</v>
      </c>
      <c r="O248" s="5"/>
      <c r="P248" s="5"/>
      <c r="Q248" s="5"/>
      <c r="R248" s="5"/>
      <c r="S248" s="5"/>
      <c r="T248" s="5"/>
      <c r="U248" s="5"/>
      <c r="V248" s="5"/>
      <c r="W248" s="5"/>
      <c r="X248" s="5"/>
      <c r="Y248" s="5"/>
      <c r="Z248" s="5"/>
      <c r="AA248" s="5"/>
      <c r="AB248" s="5"/>
      <c r="AC248" s="5"/>
      <c r="AD248" s="5" t="s">
        <v>1023</v>
      </c>
      <c r="AE248" s="84"/>
      <c r="AF248" s="84"/>
      <c r="AG248" s="84"/>
      <c r="AH248" s="84"/>
      <c r="AI248" s="84"/>
      <c r="AJ248" s="84"/>
      <c r="AK248" s="84"/>
      <c r="AL248" s="84"/>
      <c r="AM248" s="84"/>
      <c r="AN248" s="82"/>
      <c r="AO248" s="82"/>
      <c r="AP248" s="82"/>
      <c r="AQ248" s="82"/>
      <c r="AR248" s="82"/>
      <c r="AS248" s="78"/>
      <c r="AT248" s="78"/>
      <c r="AU248" s="78"/>
      <c r="AV248" s="78"/>
      <c r="AW248" s="78"/>
      <c r="AX248" s="78"/>
      <c r="AY248" s="78"/>
      <c r="AZ248" s="78"/>
      <c r="BA248" s="78"/>
      <c r="BB248" s="78"/>
      <c r="BC248" s="78"/>
      <c r="BD248" s="78"/>
      <c r="BE248" s="9"/>
      <c r="BF248" s="9"/>
      <c r="BG248" s="9" t="s">
        <v>998</v>
      </c>
      <c r="BH248" s="9"/>
      <c r="BI248" s="9"/>
      <c r="BJ248" s="9"/>
      <c r="BK248" s="9"/>
      <c r="BL248" s="9"/>
      <c r="BM248" s="9"/>
      <c r="BN248" s="80"/>
      <c r="BO248" s="80"/>
      <c r="BP248" s="80"/>
      <c r="BQ248" s="80"/>
      <c r="BR248" s="80"/>
      <c r="BS248" s="91"/>
      <c r="BU248" t="str">
        <f t="shared" si="12"/>
        <v>VLEP QUARKS : 8H =  - CT = RI 1 ppm - 2.6 mg/m³ (FR)</v>
      </c>
      <c r="BV248" s="41">
        <f>_xlfn.XLOOKUP($L248,VLEP!$C:$C,VLEP!I:I)</f>
        <v>0</v>
      </c>
      <c r="BW248" s="41">
        <f>_xlfn.XLOOKUP($L248,VLEP!$C:$C,VLEP!J:J)</f>
        <v>0</v>
      </c>
      <c r="BX248" s="41">
        <f>_xlfn.XLOOKUP($L248,VLEP!$C:$C,VLEP!K:K)</f>
        <v>1</v>
      </c>
      <c r="BY248" s="41">
        <f>_xlfn.XLOOKUP($L248,VLEP!$C:$C,VLEP!L:L)</f>
        <v>2.6</v>
      </c>
      <c r="BZ248" s="27" t="str">
        <f>_xlfn.XLOOKUP($L248,VLEP!$C:$C,VLEP!M:M)</f>
        <v>Valeurs limites réglementaires indicatives (arrêté du 30-06-2004 modifié)</v>
      </c>
      <c r="CA248" s="38"/>
      <c r="CB248" t="str">
        <f t="shared" si="13"/>
        <v>VLEP INRS en PPM : 8H = 0 - CT = 1</v>
      </c>
      <c r="CC248" t="str">
        <f t="shared" si="14"/>
        <v>VLEP INRS en mg/m3 : 8H = 0 - CT = 2,6</v>
      </c>
      <c r="CD248" t="str">
        <f t="shared" si="15"/>
        <v>VLEP QUARKS : 8H =  - CT = RI 1 ppm - 2.6 mg/m³ (FR) / VLEP INRS en PPM : 8H = 0 - CT = 1 / VLEP INRS en mg/m3 : 8H = 0 - CT = 2,6</v>
      </c>
    </row>
    <row r="249" spans="1:82" ht="14.45" customHeight="1" x14ac:dyDescent="0.25">
      <c r="A249" s="3"/>
      <c r="B249" s="3"/>
      <c r="C249" s="87"/>
      <c r="D249" s="87"/>
      <c r="E249" s="87"/>
      <c r="F249" s="77"/>
      <c r="G249" s="77"/>
      <c r="H249" s="77"/>
      <c r="I249" s="77"/>
      <c r="J249" s="5" t="s">
        <v>1117</v>
      </c>
      <c r="K249" s="5" t="s">
        <v>949</v>
      </c>
      <c r="L249" s="5" t="s">
        <v>1118</v>
      </c>
      <c r="M249" s="5" t="s">
        <v>1119</v>
      </c>
      <c r="N249" s="5"/>
      <c r="O249" s="5"/>
      <c r="P249" s="5"/>
      <c r="Q249" s="5"/>
      <c r="R249" s="5" t="s">
        <v>973</v>
      </c>
      <c r="S249" s="5"/>
      <c r="T249" s="5"/>
      <c r="U249" s="5"/>
      <c r="V249" s="5"/>
      <c r="W249" s="5"/>
      <c r="X249" s="5"/>
      <c r="Y249" s="5"/>
      <c r="Z249" s="5"/>
      <c r="AA249" s="5"/>
      <c r="AB249" s="5"/>
      <c r="AC249" s="5"/>
      <c r="AD249" s="5"/>
      <c r="AE249" s="85"/>
      <c r="AF249" s="85"/>
      <c r="AG249" s="85"/>
      <c r="AH249" s="85"/>
      <c r="AI249" s="85"/>
      <c r="AJ249" s="85"/>
      <c r="AK249" s="85"/>
      <c r="AL249" s="85"/>
      <c r="AM249" s="85"/>
      <c r="AN249" s="83"/>
      <c r="AO249" s="83"/>
      <c r="AP249" s="83"/>
      <c r="AQ249" s="83"/>
      <c r="AR249" s="83"/>
      <c r="AS249" s="79"/>
      <c r="AT249" s="79"/>
      <c r="AU249" s="79"/>
      <c r="AV249" s="79"/>
      <c r="AW249" s="79"/>
      <c r="AX249" s="79"/>
      <c r="AY249" s="79"/>
      <c r="AZ249" s="79"/>
      <c r="BA249" s="79"/>
      <c r="BB249" s="79"/>
      <c r="BC249" s="79"/>
      <c r="BD249" s="79"/>
      <c r="BE249" s="9"/>
      <c r="BF249" s="9" t="s">
        <v>1122</v>
      </c>
      <c r="BG249" s="9" t="s">
        <v>1123</v>
      </c>
      <c r="BH249" s="9"/>
      <c r="BI249" s="9"/>
      <c r="BJ249" s="9"/>
      <c r="BK249" s="9"/>
      <c r="BL249" s="9"/>
      <c r="BM249" s="9"/>
      <c r="BN249" s="81"/>
      <c r="BO249" s="81"/>
      <c r="BP249" s="81"/>
      <c r="BQ249" s="81"/>
      <c r="BR249" s="81"/>
      <c r="BS249" s="92"/>
      <c r="BU249" t="str">
        <f t="shared" si="12"/>
        <v xml:space="preserve">VLEP QUARKS : 8H =  - CT = </v>
      </c>
      <c r="BV249" s="41">
        <f>_xlfn.XLOOKUP($L249,VLEP!$C:$C,VLEP!I:I)</f>
        <v>0</v>
      </c>
      <c r="BW249" s="41">
        <f>_xlfn.XLOOKUP($L249,VLEP!$C:$C,VLEP!J:J)</f>
        <v>0.2</v>
      </c>
      <c r="BX249" s="41">
        <f>_xlfn.XLOOKUP($L249,VLEP!$C:$C,VLEP!K:K)</f>
        <v>0</v>
      </c>
      <c r="BY249" s="41">
        <f>_xlfn.XLOOKUP($L249,VLEP!$C:$C,VLEP!L:L)</f>
        <v>0</v>
      </c>
      <c r="BZ249" s="27">
        <f>_xlfn.XLOOKUP($L249,VLEP!$C:$C,VLEP!M:M)</f>
        <v>0</v>
      </c>
      <c r="CA249" s="38"/>
      <c r="CB249" t="str">
        <f t="shared" si="13"/>
        <v>VLEP INRS en PPM : 8H = 0 - CT = 0</v>
      </c>
      <c r="CC249" t="str">
        <f t="shared" si="14"/>
        <v>VLEP INRS en mg/m3 : 8H = 0,2 - CT = 0</v>
      </c>
      <c r="CD249" t="str">
        <f t="shared" si="15"/>
        <v>VLEP QUARKS : 8H =  - CT =  / VLEP INRS en PPM : 8H = 0 - CT = 0 / VLEP INRS en mg/m3 : 8H = 0,2 - CT = 0</v>
      </c>
    </row>
    <row r="250" spans="1:82" ht="14.45" customHeight="1" x14ac:dyDescent="0.25">
      <c r="A250" s="3"/>
      <c r="B250" s="3"/>
      <c r="C250" s="3"/>
      <c r="D250" s="3"/>
      <c r="E250" s="3"/>
      <c r="F250" s="4"/>
      <c r="G250" s="4"/>
      <c r="H250" s="4"/>
      <c r="I250" s="65"/>
      <c r="J250" s="5" t="s">
        <v>951</v>
      </c>
      <c r="K250" s="5" t="s">
        <v>952</v>
      </c>
      <c r="L250" s="5" t="s">
        <v>100</v>
      </c>
      <c r="M250" s="5" t="s">
        <v>957</v>
      </c>
      <c r="N250" s="5" t="s">
        <v>1022</v>
      </c>
      <c r="O250" s="5"/>
      <c r="P250" s="5"/>
      <c r="Q250" s="5"/>
      <c r="R250" s="5"/>
      <c r="S250" s="5"/>
      <c r="T250" s="5"/>
      <c r="U250" s="5"/>
      <c r="V250" s="5"/>
      <c r="W250" s="5"/>
      <c r="X250" s="5"/>
      <c r="Y250" s="5"/>
      <c r="Z250" s="5"/>
      <c r="AA250" s="5"/>
      <c r="AB250" s="5"/>
      <c r="AC250" s="5"/>
      <c r="AD250" s="5" t="s">
        <v>1023</v>
      </c>
      <c r="AE250" s="6"/>
      <c r="AF250" s="6"/>
      <c r="AG250" s="6"/>
      <c r="AH250" s="6"/>
      <c r="AI250" s="6"/>
      <c r="AJ250" s="6"/>
      <c r="AK250" s="6"/>
      <c r="AL250" s="6"/>
      <c r="AM250" s="6"/>
      <c r="AN250" s="7"/>
      <c r="AO250" s="7"/>
      <c r="AP250" s="7"/>
      <c r="AQ250" s="7"/>
      <c r="AR250" s="7"/>
      <c r="AS250" s="8"/>
      <c r="AT250" s="8"/>
      <c r="AU250" s="8"/>
      <c r="AV250" s="8"/>
      <c r="AW250" s="8"/>
      <c r="AX250" s="8"/>
      <c r="AY250" s="8"/>
      <c r="AZ250" s="8"/>
      <c r="BA250" s="8"/>
      <c r="BB250" s="8"/>
      <c r="BC250" s="8"/>
      <c r="BD250" s="8"/>
      <c r="BE250" s="9"/>
      <c r="BF250" s="9"/>
      <c r="BG250" s="9" t="s">
        <v>998</v>
      </c>
      <c r="BH250" s="9"/>
      <c r="BI250" s="9"/>
      <c r="BJ250" s="9"/>
      <c r="BK250" s="9"/>
      <c r="BL250" s="9"/>
      <c r="BM250" s="9"/>
      <c r="BN250" s="9"/>
      <c r="BO250" s="9"/>
      <c r="BP250" s="9"/>
      <c r="BQ250" s="9"/>
      <c r="BR250" s="9"/>
      <c r="BS250" s="92"/>
      <c r="BU250" t="str">
        <f t="shared" si="12"/>
        <v>VLEP QUARKS : 8H =  - CT = RI 1 ppm - 2.6 mg/m³ (FR)</v>
      </c>
      <c r="BV250" s="41">
        <f>_xlfn.XLOOKUP($L250,VLEP!$C:$C,VLEP!I:I)</f>
        <v>0</v>
      </c>
      <c r="BW250" s="41">
        <f>_xlfn.XLOOKUP($L250,VLEP!$C:$C,VLEP!J:J)</f>
        <v>0</v>
      </c>
      <c r="BX250" s="41">
        <f>_xlfn.XLOOKUP($L250,VLEP!$C:$C,VLEP!K:K)</f>
        <v>1</v>
      </c>
      <c r="BY250" s="41">
        <f>_xlfn.XLOOKUP($L250,VLEP!$C:$C,VLEP!L:L)</f>
        <v>2.6</v>
      </c>
      <c r="BZ250" s="27" t="str">
        <f>_xlfn.XLOOKUP($L250,VLEP!$C:$C,VLEP!M:M)</f>
        <v>Valeurs limites réglementaires indicatives (arrêté du 30-06-2004 modifié)</v>
      </c>
      <c r="CA250" s="38"/>
      <c r="CB250" t="str">
        <f t="shared" si="13"/>
        <v>VLEP INRS en PPM : 8H = 0 - CT = 1</v>
      </c>
      <c r="CC250" t="str">
        <f t="shared" si="14"/>
        <v>VLEP INRS en mg/m3 : 8H = 0 - CT = 2,6</v>
      </c>
      <c r="CD250" t="str">
        <f t="shared" si="15"/>
        <v>VLEP QUARKS : 8H =  - CT = RI 1 ppm - 2.6 mg/m³ (FR) / VLEP INRS en PPM : 8H = 0 - CT = 1 / VLEP INRS en mg/m3 : 8H = 0 - CT = 2,6</v>
      </c>
    </row>
    <row r="251" spans="1:82" ht="14.45" customHeight="1" x14ac:dyDescent="0.25">
      <c r="A251" s="3"/>
      <c r="B251" s="3"/>
      <c r="C251" s="3" t="s">
        <v>1832</v>
      </c>
      <c r="D251" s="3" t="s">
        <v>945</v>
      </c>
      <c r="E251" s="3"/>
      <c r="F251" s="76" t="s">
        <v>254</v>
      </c>
      <c r="G251" s="76" t="s">
        <v>141</v>
      </c>
      <c r="H251" s="76" t="s">
        <v>2073</v>
      </c>
      <c r="I251" s="76" t="s">
        <v>226</v>
      </c>
      <c r="J251" s="5" t="s">
        <v>1027</v>
      </c>
      <c r="K251" s="5" t="s">
        <v>984</v>
      </c>
      <c r="L251" s="5" t="s">
        <v>77</v>
      </c>
      <c r="M251" s="5" t="s">
        <v>1028</v>
      </c>
      <c r="N251" s="5" t="s">
        <v>1029</v>
      </c>
      <c r="O251" s="5"/>
      <c r="P251" s="5" t="s">
        <v>1030</v>
      </c>
      <c r="Q251" s="5" t="s">
        <v>1031</v>
      </c>
      <c r="R251" s="5" t="s">
        <v>971</v>
      </c>
      <c r="S251" s="5" t="s">
        <v>1032</v>
      </c>
      <c r="T251" s="5"/>
      <c r="U251" s="5"/>
      <c r="V251" s="5" t="s">
        <v>1007</v>
      </c>
      <c r="W251" s="5" t="s">
        <v>654</v>
      </c>
      <c r="X251" s="5"/>
      <c r="Y251" s="5" t="s">
        <v>654</v>
      </c>
      <c r="Z251" s="5"/>
      <c r="AA251" s="5"/>
      <c r="AB251" s="5"/>
      <c r="AC251" s="5" t="s">
        <v>1033</v>
      </c>
      <c r="AD251" s="5" t="s">
        <v>1034</v>
      </c>
      <c r="AE251" s="84" t="s">
        <v>151</v>
      </c>
      <c r="AF251" s="84">
        <v>60.5</v>
      </c>
      <c r="AG251" s="84"/>
      <c r="AH251" s="84" t="s">
        <v>946</v>
      </c>
      <c r="AI251" s="84"/>
      <c r="AJ251" s="84"/>
      <c r="AK251" s="84">
        <v>440</v>
      </c>
      <c r="AL251" s="84"/>
      <c r="AM251" s="84"/>
      <c r="AN251" s="82" t="s">
        <v>192</v>
      </c>
      <c r="AO251" s="82"/>
      <c r="AP251" s="82"/>
      <c r="AQ251" s="82" t="s">
        <v>1035</v>
      </c>
      <c r="AR251" s="82"/>
      <c r="AS251" s="78"/>
      <c r="AT251" s="78"/>
      <c r="AU251" s="78"/>
      <c r="AV251" s="78"/>
      <c r="AW251" s="78"/>
      <c r="AX251" s="78" t="s">
        <v>134</v>
      </c>
      <c r="AY251" s="78" t="s">
        <v>134</v>
      </c>
      <c r="AZ251" s="78" t="s">
        <v>134</v>
      </c>
      <c r="BA251" s="78"/>
      <c r="BB251" s="78" t="s">
        <v>134</v>
      </c>
      <c r="BC251" s="78" t="s">
        <v>193</v>
      </c>
      <c r="BD251" s="78" t="s">
        <v>1036</v>
      </c>
      <c r="BE251" s="9" t="s">
        <v>1037</v>
      </c>
      <c r="BF251" s="9" t="s">
        <v>1038</v>
      </c>
      <c r="BG251" s="9" t="s">
        <v>1039</v>
      </c>
      <c r="BH251" s="9" t="s">
        <v>1040</v>
      </c>
      <c r="BI251" s="9"/>
      <c r="BJ251" s="9"/>
      <c r="BK251" s="9"/>
      <c r="BL251" s="9" t="s">
        <v>1041</v>
      </c>
      <c r="BM251" s="9"/>
      <c r="BN251" s="80"/>
      <c r="BO251" s="80"/>
      <c r="BP251" s="80"/>
      <c r="BQ251" s="80"/>
      <c r="BR251" s="80"/>
      <c r="BS251" s="92"/>
      <c r="BU251" t="str">
        <f t="shared" si="12"/>
        <v>VLEP QUARKS : 8H = RC 2 ppm - 10 mg/m³ (FR)
RI 2 ppm - 10 mg/m³ (EU) - CT = I 50 ppm - 250 mg/m³ (FR)</v>
      </c>
      <c r="BV251" s="41">
        <f>_xlfn.XLOOKUP($L251,VLEP!$C:$C,VLEP!I:I)</f>
        <v>2</v>
      </c>
      <c r="BW251" s="41">
        <f>_xlfn.XLOOKUP($L251,VLEP!$C:$C,VLEP!J:J)</f>
        <v>10</v>
      </c>
      <c r="BX251" s="41">
        <f>_xlfn.XLOOKUP($L251,VLEP!$C:$C,VLEP!K:K)</f>
        <v>50</v>
      </c>
      <c r="BY251" s="41">
        <f>_xlfn.XLOOKUP($L251,VLEP!$C:$C,VLEP!L:L)</f>
        <v>250</v>
      </c>
      <c r="BZ251" s="27" t="str">
        <f>_xlfn.XLOOKUP($L251,VLEP!$C:$C,VLEP!M:M)</f>
        <v>Valeurs limites réglementaires contraignantes (article R. 4412-149 du Code du travail)</v>
      </c>
      <c r="CA251" s="38"/>
      <c r="CB251" t="str">
        <f t="shared" si="13"/>
        <v>VLEP INRS en PPM : 8H = 2 - CT = 50</v>
      </c>
      <c r="CC251" t="str">
        <f t="shared" si="14"/>
        <v>VLEP INRS en mg/m3 : 8H = 10 - CT = 250</v>
      </c>
      <c r="CD251" t="str">
        <f t="shared" si="15"/>
        <v>VLEP QUARKS : 8H = RC 2 ppm - 10 mg/m³ (FR)
RI 2 ppm - 10 mg/m³ (EU) - CT = I 50 ppm - 250 mg/m³ (FR) / VLEP INRS en PPM : 8H = 2 - CT = 50 / VLEP INRS en mg/m3 : 8H = 10 - CT = 250</v>
      </c>
    </row>
    <row r="252" spans="1:82" ht="14.45" customHeight="1" x14ac:dyDescent="0.25">
      <c r="A252" s="3"/>
      <c r="B252" s="3"/>
      <c r="C252" s="3" t="s">
        <v>1019</v>
      </c>
      <c r="D252" s="3" t="s">
        <v>945</v>
      </c>
      <c r="E252" s="3"/>
      <c r="F252" s="77"/>
      <c r="G252" s="77"/>
      <c r="H252" s="77"/>
      <c r="I252" s="77"/>
      <c r="J252" s="5" t="s">
        <v>1042</v>
      </c>
      <c r="K252" s="5" t="s">
        <v>1043</v>
      </c>
      <c r="L252" s="5" t="s">
        <v>70</v>
      </c>
      <c r="M252" s="5" t="s">
        <v>1044</v>
      </c>
      <c r="N252" s="5" t="s">
        <v>1045</v>
      </c>
      <c r="O252" s="5"/>
      <c r="P252" s="5"/>
      <c r="Q252" s="5"/>
      <c r="R252" s="5" t="s">
        <v>962</v>
      </c>
      <c r="S252" s="5"/>
      <c r="T252" s="5"/>
      <c r="U252" s="5"/>
      <c r="V252" s="5"/>
      <c r="W252" s="5"/>
      <c r="X252" s="5"/>
      <c r="Y252" s="5"/>
      <c r="Z252" s="5"/>
      <c r="AA252" s="5"/>
      <c r="AB252" s="5"/>
      <c r="AC252" s="5" t="s">
        <v>1046</v>
      </c>
      <c r="AD252" s="5" t="s">
        <v>1047</v>
      </c>
      <c r="AE252" s="85"/>
      <c r="AF252" s="85"/>
      <c r="AG252" s="85"/>
      <c r="AH252" s="85"/>
      <c r="AI252" s="85"/>
      <c r="AJ252" s="85"/>
      <c r="AK252" s="85"/>
      <c r="AL252" s="85"/>
      <c r="AM252" s="85"/>
      <c r="AN252" s="83"/>
      <c r="AO252" s="83"/>
      <c r="AP252" s="83"/>
      <c r="AQ252" s="83"/>
      <c r="AR252" s="83"/>
      <c r="AS252" s="79"/>
      <c r="AT252" s="79"/>
      <c r="AU252" s="79"/>
      <c r="AV252" s="79"/>
      <c r="AW252" s="79"/>
      <c r="AX252" s="79"/>
      <c r="AY252" s="79"/>
      <c r="AZ252" s="79"/>
      <c r="BA252" s="79"/>
      <c r="BB252" s="79"/>
      <c r="BC252" s="79"/>
      <c r="BD252" s="79"/>
      <c r="BE252" s="9" t="s">
        <v>1011</v>
      </c>
      <c r="BF252" s="9" t="s">
        <v>1048</v>
      </c>
      <c r="BG252" s="9" t="s">
        <v>1049</v>
      </c>
      <c r="BH252" s="9"/>
      <c r="BI252" s="9"/>
      <c r="BJ252" s="9"/>
      <c r="BK252" s="9"/>
      <c r="BL252" s="9" t="s">
        <v>1050</v>
      </c>
      <c r="BM252" s="9"/>
      <c r="BN252" s="81"/>
      <c r="BO252" s="81"/>
      <c r="BP252" s="81"/>
      <c r="BQ252" s="81"/>
      <c r="BR252" s="81"/>
      <c r="BS252" s="92"/>
      <c r="BU252" t="str">
        <f t="shared" si="12"/>
        <v>VLEP QUARKS : 8H = I 1000 ppm - 1900 mg/m³ (FR) - CT = I 9500 mg/m³ - 5000 ppm (FR)</v>
      </c>
      <c r="BV252" s="41">
        <f>_xlfn.XLOOKUP($L252,VLEP!$C:$C,VLEP!I:I)</f>
        <v>1000</v>
      </c>
      <c r="BW252" s="41">
        <f>_xlfn.XLOOKUP($L252,VLEP!$C:$C,VLEP!J:J)</f>
        <v>1900</v>
      </c>
      <c r="BX252" s="41">
        <f>_xlfn.XLOOKUP($L252,VLEP!$C:$C,VLEP!K:K)</f>
        <v>5000</v>
      </c>
      <c r="BY252" s="41">
        <f>_xlfn.XLOOKUP($L252,VLEP!$C:$C,VLEP!L:L)</f>
        <v>9500</v>
      </c>
      <c r="BZ252" s="27">
        <f>_xlfn.XLOOKUP($L252,VLEP!$C:$C,VLEP!M:M)</f>
        <v>0</v>
      </c>
      <c r="CA252" s="38"/>
      <c r="CB252" t="str">
        <f t="shared" si="13"/>
        <v>VLEP INRS en PPM : 8H = 1000 - CT = 5000</v>
      </c>
      <c r="CC252" t="str">
        <f t="shared" si="14"/>
        <v>VLEP INRS en mg/m3 : 8H = 1900 - CT = 9500</v>
      </c>
      <c r="CD252" t="str">
        <f t="shared" si="15"/>
        <v>VLEP QUARKS : 8H = I 1000 ppm - 1900 mg/m³ (FR) - CT = I 9500 mg/m³ - 5000 ppm (FR) / VLEP INRS en PPM : 8H = 1000 - CT = 5000 / VLEP INRS en mg/m3 : 8H = 1900 - CT = 9500</v>
      </c>
    </row>
    <row r="253" spans="1:82" ht="14.45" customHeight="1" x14ac:dyDescent="0.25">
      <c r="A253" s="3"/>
      <c r="B253" s="3"/>
      <c r="C253" s="3" t="s">
        <v>1002</v>
      </c>
      <c r="D253" s="3" t="s">
        <v>945</v>
      </c>
      <c r="E253" s="3"/>
      <c r="F253" s="4" t="s">
        <v>248</v>
      </c>
      <c r="G253" s="4" t="s">
        <v>340</v>
      </c>
      <c r="H253" s="4" t="s">
        <v>832</v>
      </c>
      <c r="I253" s="34" t="s">
        <v>502</v>
      </c>
      <c r="J253" s="5" t="s">
        <v>1451</v>
      </c>
      <c r="K253" s="5"/>
      <c r="L253" s="5" t="s">
        <v>53</v>
      </c>
      <c r="M253" s="5" t="s">
        <v>1452</v>
      </c>
      <c r="N253" s="5" t="s">
        <v>1453</v>
      </c>
      <c r="O253" s="5"/>
      <c r="P253" s="5"/>
      <c r="Q253" s="5"/>
      <c r="R253" s="5"/>
      <c r="S253" s="5"/>
      <c r="T253" s="5"/>
      <c r="U253" s="5"/>
      <c r="V253" s="5"/>
      <c r="W253" s="5"/>
      <c r="X253" s="5"/>
      <c r="Y253" s="5"/>
      <c r="Z253" s="5"/>
      <c r="AA253" s="5"/>
      <c r="AB253" s="5"/>
      <c r="AC253" s="5" t="s">
        <v>1454</v>
      </c>
      <c r="AD253" s="5"/>
      <c r="AE253" s="6" t="s">
        <v>151</v>
      </c>
      <c r="AF253" s="6">
        <v>100</v>
      </c>
      <c r="AG253" s="6"/>
      <c r="AH253" s="6" t="s">
        <v>1063</v>
      </c>
      <c r="AI253" s="6"/>
      <c r="AJ253" s="6"/>
      <c r="AK253" s="6"/>
      <c r="AL253" s="6">
        <v>12</v>
      </c>
      <c r="AM253" s="6"/>
      <c r="AN253" s="7" t="s">
        <v>431</v>
      </c>
      <c r="AO253" s="7"/>
      <c r="AP253" s="7"/>
      <c r="AQ253" s="7"/>
      <c r="AR253" s="7"/>
      <c r="AS253" s="8"/>
      <c r="AT253" s="8"/>
      <c r="AU253" s="8"/>
      <c r="AV253" s="8"/>
      <c r="AW253" s="8" t="s">
        <v>134</v>
      </c>
      <c r="AX253" s="8"/>
      <c r="AY253" s="8"/>
      <c r="AZ253" s="8"/>
      <c r="BA253" s="8"/>
      <c r="BB253" s="8"/>
      <c r="BC253" s="8"/>
      <c r="BD253" s="8" t="s">
        <v>954</v>
      </c>
      <c r="BE253" s="9"/>
      <c r="BF253" s="9"/>
      <c r="BG253" s="9" t="s">
        <v>1455</v>
      </c>
      <c r="BH253" s="9"/>
      <c r="BI253" s="9"/>
      <c r="BJ253" s="9"/>
      <c r="BK253" s="9"/>
      <c r="BL253" s="9"/>
      <c r="BM253" s="9"/>
      <c r="BN253" s="9"/>
      <c r="BO253" s="9"/>
      <c r="BP253" s="9"/>
      <c r="BQ253" s="9"/>
      <c r="BR253" s="9"/>
      <c r="BS253" s="92"/>
      <c r="BU253" t="str">
        <f t="shared" si="12"/>
        <v xml:space="preserve">VLEP QUARKS : 8H = I 2 mg/m³ (FR) - CT = </v>
      </c>
      <c r="BV253" s="41">
        <f>_xlfn.XLOOKUP($L253,VLEP!$C:$C,VLEP!I:I)</f>
        <v>0</v>
      </c>
      <c r="BW253" s="41">
        <f>_xlfn.XLOOKUP($L253,VLEP!$C:$C,VLEP!J:J)</f>
        <v>2</v>
      </c>
      <c r="BX253" s="41">
        <f>_xlfn.XLOOKUP($L253,VLEP!$C:$C,VLEP!K:K)</f>
        <v>0</v>
      </c>
      <c r="BY253" s="41">
        <f>_xlfn.XLOOKUP($L253,VLEP!$C:$C,VLEP!L:L)</f>
        <v>0</v>
      </c>
      <c r="BZ253" s="27">
        <f>_xlfn.XLOOKUP($L253,VLEP!$C:$C,VLEP!M:M)</f>
        <v>0</v>
      </c>
      <c r="CA253" s="38"/>
      <c r="CB253" t="str">
        <f t="shared" si="13"/>
        <v>VLEP INRS en PPM : 8H = 0 - CT = 0</v>
      </c>
      <c r="CC253" t="str">
        <f t="shared" si="14"/>
        <v>VLEP INRS en mg/m3 : 8H = 2 - CT = 0</v>
      </c>
      <c r="CD253" t="str">
        <f t="shared" si="15"/>
        <v>VLEP QUARKS : 8H = I 2 mg/m³ (FR) - CT =  / VLEP INRS en PPM : 8H = 0 - CT = 0 / VLEP INRS en mg/m3 : 8H = 2 - CT = 0</v>
      </c>
    </row>
    <row r="254" spans="1:82" ht="29.1" customHeight="1" x14ac:dyDescent="0.25">
      <c r="A254" s="3"/>
      <c r="B254" s="3"/>
      <c r="C254" s="3"/>
      <c r="D254" s="3"/>
      <c r="E254" s="3"/>
      <c r="F254" s="4"/>
      <c r="G254" s="4"/>
      <c r="H254" s="4"/>
      <c r="I254" s="35"/>
      <c r="J254" s="5" t="s">
        <v>1738</v>
      </c>
      <c r="K254" s="5" t="s">
        <v>1660</v>
      </c>
      <c r="L254" s="5" t="s">
        <v>88</v>
      </c>
      <c r="M254" s="5" t="s">
        <v>1739</v>
      </c>
      <c r="N254" s="5" t="s">
        <v>1740</v>
      </c>
      <c r="O254" s="5"/>
      <c r="P254" s="5" t="s">
        <v>1741</v>
      </c>
      <c r="Q254" s="5" t="s">
        <v>961</v>
      </c>
      <c r="R254" s="5"/>
      <c r="S254" s="5" t="s">
        <v>1757</v>
      </c>
      <c r="T254" s="5" t="s">
        <v>1649</v>
      </c>
      <c r="U254" s="5"/>
      <c r="V254" s="5" t="s">
        <v>1649</v>
      </c>
      <c r="W254" s="5" t="s">
        <v>654</v>
      </c>
      <c r="X254" s="5"/>
      <c r="Y254" s="5" t="s">
        <v>654</v>
      </c>
      <c r="Z254" s="5"/>
      <c r="AA254" s="5"/>
      <c r="AB254" s="5"/>
      <c r="AC254" s="5" t="s">
        <v>1742</v>
      </c>
      <c r="AD254" s="5"/>
      <c r="AE254" s="6"/>
      <c r="AF254" s="6"/>
      <c r="AG254" s="6"/>
      <c r="AH254" s="6"/>
      <c r="AI254" s="6"/>
      <c r="AJ254" s="6"/>
      <c r="AK254" s="6"/>
      <c r="AL254" s="6"/>
      <c r="AM254" s="6"/>
      <c r="AN254" s="7"/>
      <c r="AO254" s="7"/>
      <c r="AP254" s="7"/>
      <c r="AQ254" s="7"/>
      <c r="AR254" s="7"/>
      <c r="AS254" s="8"/>
      <c r="AT254" s="8"/>
      <c r="AU254" s="8"/>
      <c r="AV254" s="8"/>
      <c r="AW254" s="8"/>
      <c r="AX254" s="8"/>
      <c r="AY254" s="8"/>
      <c r="AZ254" s="8"/>
      <c r="BA254" s="8"/>
      <c r="BB254" s="8"/>
      <c r="BC254" s="8"/>
      <c r="BD254" s="8"/>
      <c r="BE254" s="9" t="s">
        <v>1513</v>
      </c>
      <c r="BF254" s="9" t="s">
        <v>1743</v>
      </c>
      <c r="BG254" s="9" t="s">
        <v>1744</v>
      </c>
      <c r="BH254" s="9" t="s">
        <v>1040</v>
      </c>
      <c r="BI254" s="9"/>
      <c r="BJ254" s="9" t="s">
        <v>969</v>
      </c>
      <c r="BK254" s="9"/>
      <c r="BL254" s="9"/>
      <c r="BM254" s="9"/>
      <c r="BN254" s="9"/>
      <c r="BO254" s="9"/>
      <c r="BP254" s="9"/>
      <c r="BQ254" s="9"/>
      <c r="BR254" s="9"/>
      <c r="BS254" s="92"/>
      <c r="BU254" t="str">
        <f t="shared" si="12"/>
        <v xml:space="preserve">VLEP QUARKS : 8H = RC 1 ppm - 1.8 mg/m³ (FR)
RC 1 ppm - 1.8 mg/m³ (EU) - CT = </v>
      </c>
      <c r="BV254" s="41">
        <f>_xlfn.XLOOKUP($L254,VLEP!$C:$C,VLEP!I:I)</f>
        <v>1</v>
      </c>
      <c r="BW254" s="41">
        <f>_xlfn.XLOOKUP($L254,VLEP!$C:$C,VLEP!J:J)</f>
        <v>1.8</v>
      </c>
      <c r="BX254" s="41">
        <f>_xlfn.XLOOKUP($L254,VLEP!$C:$C,VLEP!K:K)</f>
        <v>0</v>
      </c>
      <c r="BY254" s="41">
        <f>_xlfn.XLOOKUP($L254,VLEP!$C:$C,VLEP!L:L)</f>
        <v>0</v>
      </c>
      <c r="BZ254" s="27" t="str">
        <f>_xlfn.XLOOKUP($L254,VLEP!$C:$C,VLEP!M:M)</f>
        <v>Valeurs limites réglementaires contraignantes (article R. 4412-149 du Code du travail)</v>
      </c>
      <c r="CA254" s="38"/>
      <c r="CB254" t="str">
        <f t="shared" si="13"/>
        <v>VLEP INRS en PPM : 8H = 1 - CT = 0</v>
      </c>
      <c r="CC254" t="str">
        <f t="shared" si="14"/>
        <v>VLEP INRS en mg/m3 : 8H = 1,8 - CT = 0</v>
      </c>
      <c r="CD254" t="str">
        <f t="shared" si="15"/>
        <v>VLEP QUARKS : 8H = RC 1 ppm - 1.8 mg/m³ (FR)
RC 1 ppm - 1.8 mg/m³ (EU) - CT =  / VLEP INRS en PPM : 8H = 1 - CT = 0 / VLEP INRS en mg/m3 : 8H = 1,8 - CT = 0</v>
      </c>
    </row>
    <row r="255" spans="1:82" ht="30" x14ac:dyDescent="0.25">
      <c r="A255" s="3"/>
      <c r="B255" s="3"/>
      <c r="C255" s="3" t="s">
        <v>1002</v>
      </c>
      <c r="D255" s="3" t="s">
        <v>945</v>
      </c>
      <c r="E255" s="3"/>
      <c r="F255" s="4" t="s">
        <v>396</v>
      </c>
      <c r="G255" s="4" t="s">
        <v>384</v>
      </c>
      <c r="H255" s="4" t="s">
        <v>698</v>
      </c>
      <c r="I255" s="4" t="s">
        <v>398</v>
      </c>
      <c r="J255" s="5" t="s">
        <v>1503</v>
      </c>
      <c r="K255" s="5" t="s">
        <v>1693</v>
      </c>
      <c r="L255" s="5" t="s">
        <v>62</v>
      </c>
      <c r="M255" s="5" t="s">
        <v>1504</v>
      </c>
      <c r="N255" s="5" t="s">
        <v>1505</v>
      </c>
      <c r="O255" s="5"/>
      <c r="P255" s="5"/>
      <c r="Q255" s="5"/>
      <c r="R255" s="5"/>
      <c r="S255" s="5"/>
      <c r="T255" s="5"/>
      <c r="U255" s="5"/>
      <c r="V255" s="5"/>
      <c r="W255" s="5"/>
      <c r="X255" s="5"/>
      <c r="Y255" s="5"/>
      <c r="Z255" s="5"/>
      <c r="AA255" s="5"/>
      <c r="AB255" s="5"/>
      <c r="AC255" s="5" t="s">
        <v>1506</v>
      </c>
      <c r="AD255" s="5" t="s">
        <v>1507</v>
      </c>
      <c r="AE255" s="6" t="s">
        <v>371</v>
      </c>
      <c r="AF255" s="6"/>
      <c r="AG255" s="6"/>
      <c r="AH255" s="6"/>
      <c r="AI255" s="6"/>
      <c r="AJ255" s="6"/>
      <c r="AK255" s="6"/>
      <c r="AL255" s="6"/>
      <c r="AM255" s="6"/>
      <c r="AN255" s="7" t="s">
        <v>397</v>
      </c>
      <c r="AO255" s="7"/>
      <c r="AP255" s="7"/>
      <c r="AQ255" s="7"/>
      <c r="AR255" s="7"/>
      <c r="AS255" s="8"/>
      <c r="AT255" s="8" t="s">
        <v>134</v>
      </c>
      <c r="AU255" s="8"/>
      <c r="AV255" s="8"/>
      <c r="AW255" s="8"/>
      <c r="AX255" s="8"/>
      <c r="AY255" s="8" t="s">
        <v>134</v>
      </c>
      <c r="AZ255" s="8"/>
      <c r="BA255" s="8"/>
      <c r="BB255" s="8"/>
      <c r="BC255" s="8" t="s">
        <v>166</v>
      </c>
      <c r="BD255" s="8" t="s">
        <v>1010</v>
      </c>
      <c r="BE255" s="9" t="s">
        <v>1011</v>
      </c>
      <c r="BF255" s="9"/>
      <c r="BG255" s="9" t="s">
        <v>1508</v>
      </c>
      <c r="BH255" s="9"/>
      <c r="BI255" s="9"/>
      <c r="BJ255" s="9"/>
      <c r="BK255" s="9"/>
      <c r="BL255" s="9"/>
      <c r="BM255" s="9"/>
      <c r="BN255" s="9"/>
      <c r="BO255" s="9"/>
      <c r="BP255" s="9"/>
      <c r="BQ255" s="9"/>
      <c r="BR255" s="9"/>
      <c r="BS255" s="92"/>
      <c r="BU255" t="str">
        <f t="shared" si="12"/>
        <v>VLEP QUARKS : 8H = RC 50 ppm - 183.5 mg/m³ (FR)
RI 50 ppm - 183.5 mg/m³ (EU) - CT = RC 100 ppm - 367 mg/m³ (FR)
RI 100 ppm - 367 mg/m³ (EU)</v>
      </c>
      <c r="BV255" s="41">
        <f>_xlfn.XLOOKUP($L255,VLEP!$C:$C,VLEP!I:I)</f>
        <v>50</v>
      </c>
      <c r="BW255" s="41">
        <f>_xlfn.XLOOKUP($L255,VLEP!$C:$C,VLEP!J:J)</f>
        <v>183.5</v>
      </c>
      <c r="BX255" s="41">
        <f>_xlfn.XLOOKUP($L255,VLEP!$C:$C,VLEP!K:K)</f>
        <v>100</v>
      </c>
      <c r="BY255" s="41">
        <f>_xlfn.XLOOKUP($L255,VLEP!$C:$C,VLEP!L:L)</f>
        <v>367</v>
      </c>
      <c r="BZ255" s="27" t="str">
        <f>_xlfn.XLOOKUP($L255,VLEP!$C:$C,VLEP!M:M)</f>
        <v>Valeurs limites réglementaires contraignantes (article R. 4412-149 du Code du travail)</v>
      </c>
      <c r="CA255" s="38"/>
      <c r="CB255" t="str">
        <f t="shared" si="13"/>
        <v>VLEP INRS en PPM : 8H = 50 - CT = 100</v>
      </c>
      <c r="CC255" t="str">
        <f t="shared" si="14"/>
        <v>VLEP INRS en mg/m3 : 8H = 183,5 - CT = 367</v>
      </c>
      <c r="CD255" t="str">
        <f t="shared" si="15"/>
        <v>VLEP QUARKS : 8H = RC 50 ppm - 183.5 mg/m³ (FR)
RI 50 ppm - 183.5 mg/m³ (EU) - CT = RC 100 ppm - 367 mg/m³ (FR)
RI 100 ppm - 367 mg/m³ (EU) / VLEP INRS en PPM : 8H = 50 - CT = 100 / VLEP INRS en mg/m3 : 8H = 183,5 - CT = 367</v>
      </c>
    </row>
    <row r="256" spans="1:82" ht="30" x14ac:dyDescent="0.25">
      <c r="A256" s="3"/>
      <c r="B256" s="3"/>
      <c r="C256" s="3" t="s">
        <v>1002</v>
      </c>
      <c r="D256" s="3" t="s">
        <v>945</v>
      </c>
      <c r="E256" s="3"/>
      <c r="F256" s="4" t="s">
        <v>423</v>
      </c>
      <c r="G256" s="4" t="s">
        <v>384</v>
      </c>
      <c r="H256" s="4" t="s">
        <v>697</v>
      </c>
      <c r="I256" s="4" t="s">
        <v>398</v>
      </c>
      <c r="J256" s="5" t="s">
        <v>1503</v>
      </c>
      <c r="K256" s="5" t="s">
        <v>1692</v>
      </c>
      <c r="L256" s="5" t="s">
        <v>62</v>
      </c>
      <c r="M256" s="5" t="s">
        <v>1504</v>
      </c>
      <c r="N256" s="5" t="s">
        <v>1505</v>
      </c>
      <c r="O256" s="5"/>
      <c r="P256" s="5"/>
      <c r="Q256" s="5"/>
      <c r="R256" s="5"/>
      <c r="S256" s="5"/>
      <c r="T256" s="5"/>
      <c r="U256" s="5"/>
      <c r="V256" s="5"/>
      <c r="W256" s="5"/>
      <c r="X256" s="5"/>
      <c r="Y256" s="5"/>
      <c r="Z256" s="5"/>
      <c r="AA256" s="5"/>
      <c r="AB256" s="5"/>
      <c r="AC256" s="5" t="s">
        <v>1506</v>
      </c>
      <c r="AD256" s="5" t="s">
        <v>1507</v>
      </c>
      <c r="AE256" s="6" t="s">
        <v>371</v>
      </c>
      <c r="AF256" s="6"/>
      <c r="AG256" s="6"/>
      <c r="AH256" s="6"/>
      <c r="AI256" s="6"/>
      <c r="AJ256" s="6"/>
      <c r="AK256" s="6"/>
      <c r="AL256" s="6"/>
      <c r="AM256" s="6"/>
      <c r="AN256" s="7" t="s">
        <v>397</v>
      </c>
      <c r="AO256" s="7"/>
      <c r="AP256" s="7"/>
      <c r="AQ256" s="7"/>
      <c r="AR256" s="7"/>
      <c r="AS256" s="8"/>
      <c r="AT256" s="8" t="s">
        <v>134</v>
      </c>
      <c r="AU256" s="8"/>
      <c r="AV256" s="8"/>
      <c r="AW256" s="8"/>
      <c r="AX256" s="8"/>
      <c r="AY256" s="8" t="s">
        <v>134</v>
      </c>
      <c r="AZ256" s="8"/>
      <c r="BA256" s="8"/>
      <c r="BB256" s="8"/>
      <c r="BC256" s="8" t="s">
        <v>166</v>
      </c>
      <c r="BD256" s="8" t="s">
        <v>1010</v>
      </c>
      <c r="BE256" s="9" t="s">
        <v>1011</v>
      </c>
      <c r="BF256" s="9"/>
      <c r="BG256" s="9" t="s">
        <v>1508</v>
      </c>
      <c r="BH256" s="9"/>
      <c r="BI256" s="9"/>
      <c r="BJ256" s="9"/>
      <c r="BK256" s="9"/>
      <c r="BL256" s="9"/>
      <c r="BM256" s="9"/>
      <c r="BN256" s="9"/>
      <c r="BO256" s="9"/>
      <c r="BP256" s="9"/>
      <c r="BQ256" s="9"/>
      <c r="BR256" s="9"/>
      <c r="BS256" s="90"/>
      <c r="BU256" t="str">
        <f t="shared" si="12"/>
        <v>VLEP QUARKS : 8H = RC 50 ppm - 183.5 mg/m³ (FR)
RI 50 ppm - 183.5 mg/m³ (EU) - CT = RC 100 ppm - 367 mg/m³ (FR)
RI 100 ppm - 367 mg/m³ (EU)</v>
      </c>
      <c r="BV256" s="41">
        <f>_xlfn.XLOOKUP($L256,VLEP!$C:$C,VLEP!I:I)</f>
        <v>50</v>
      </c>
      <c r="BW256" s="41">
        <f>_xlfn.XLOOKUP($L256,VLEP!$C:$C,VLEP!J:J)</f>
        <v>183.5</v>
      </c>
      <c r="BX256" s="41">
        <f>_xlfn.XLOOKUP($L256,VLEP!$C:$C,VLEP!K:K)</f>
        <v>100</v>
      </c>
      <c r="BY256" s="41">
        <f>_xlfn.XLOOKUP($L256,VLEP!$C:$C,VLEP!L:L)</f>
        <v>367</v>
      </c>
      <c r="BZ256" s="27" t="str">
        <f>_xlfn.XLOOKUP($L256,VLEP!$C:$C,VLEP!M:M)</f>
        <v>Valeurs limites réglementaires contraignantes (article R. 4412-149 du Code du travail)</v>
      </c>
      <c r="CA256" s="38"/>
      <c r="CB256" t="str">
        <f t="shared" si="13"/>
        <v>VLEP INRS en PPM : 8H = 50 - CT = 100</v>
      </c>
      <c r="CC256" t="str">
        <f t="shared" si="14"/>
        <v>VLEP INRS en mg/m3 : 8H = 183,5 - CT = 367</v>
      </c>
      <c r="CD256" t="str">
        <f t="shared" si="15"/>
        <v>VLEP QUARKS : 8H = RC 50 ppm - 183.5 mg/m³ (FR)
RI 50 ppm - 183.5 mg/m³ (EU) - CT = RC 100 ppm - 367 mg/m³ (FR)
RI 100 ppm - 367 mg/m³ (EU) / VLEP INRS en PPM : 8H = 50 - CT = 100 / VLEP INRS en mg/m3 : 8H = 183,5 - CT = 367</v>
      </c>
    </row>
    <row r="257" spans="1:82" ht="14.45" customHeight="1" x14ac:dyDescent="0.25">
      <c r="A257" s="3"/>
      <c r="B257" s="3"/>
      <c r="C257" s="3" t="s">
        <v>1002</v>
      </c>
      <c r="D257" s="3" t="s">
        <v>945</v>
      </c>
      <c r="E257" s="3"/>
      <c r="F257" s="4" t="s">
        <v>568</v>
      </c>
      <c r="G257" s="4" t="s">
        <v>141</v>
      </c>
      <c r="H257" s="4" t="s">
        <v>775</v>
      </c>
      <c r="I257" s="34" t="s">
        <v>564</v>
      </c>
      <c r="J257" s="5" t="s">
        <v>1042</v>
      </c>
      <c r="K257" s="5" t="s">
        <v>1089</v>
      </c>
      <c r="L257" s="5" t="s">
        <v>70</v>
      </c>
      <c r="M257" s="5" t="s">
        <v>1044</v>
      </c>
      <c r="N257" s="5" t="s">
        <v>1045</v>
      </c>
      <c r="O257" s="5"/>
      <c r="P257" s="5"/>
      <c r="Q257" s="5"/>
      <c r="R257" s="5" t="s">
        <v>962</v>
      </c>
      <c r="S257" s="5"/>
      <c r="T257" s="5"/>
      <c r="U257" s="5"/>
      <c r="V257" s="5"/>
      <c r="W257" s="5"/>
      <c r="X257" s="5"/>
      <c r="Y257" s="5"/>
      <c r="Z257" s="5"/>
      <c r="AA257" s="5"/>
      <c r="AB257" s="5"/>
      <c r="AC257" s="5" t="s">
        <v>1046</v>
      </c>
      <c r="AD257" s="5" t="s">
        <v>1047</v>
      </c>
      <c r="AE257" s="6" t="s">
        <v>151</v>
      </c>
      <c r="AF257" s="6"/>
      <c r="AG257" s="6"/>
      <c r="AH257" s="6"/>
      <c r="AI257" s="6"/>
      <c r="AJ257" s="6"/>
      <c r="AK257" s="6">
        <v>30</v>
      </c>
      <c r="AL257" s="6"/>
      <c r="AM257" s="6"/>
      <c r="AN257" s="7" t="s">
        <v>242</v>
      </c>
      <c r="AO257" s="7"/>
      <c r="AP257" s="7"/>
      <c r="AQ257" s="7"/>
      <c r="AR257" s="7"/>
      <c r="AS257" s="8"/>
      <c r="AT257" s="8" t="s">
        <v>134</v>
      </c>
      <c r="AU257" s="8"/>
      <c r="AV257" s="8"/>
      <c r="AW257" s="8" t="s">
        <v>134</v>
      </c>
      <c r="AX257" s="8"/>
      <c r="AY257" s="8" t="s">
        <v>134</v>
      </c>
      <c r="AZ257" s="8"/>
      <c r="BA257" s="8"/>
      <c r="BB257" s="8"/>
      <c r="BC257" s="8" t="s">
        <v>166</v>
      </c>
      <c r="BD257" s="8" t="s">
        <v>1406</v>
      </c>
      <c r="BE257" s="9" t="s">
        <v>1011</v>
      </c>
      <c r="BF257" s="9" t="s">
        <v>1048</v>
      </c>
      <c r="BG257" s="9" t="s">
        <v>1049</v>
      </c>
      <c r="BH257" s="9"/>
      <c r="BI257" s="9"/>
      <c r="BJ257" s="9"/>
      <c r="BK257" s="9"/>
      <c r="BL257" s="9" t="s">
        <v>1050</v>
      </c>
      <c r="BM257" s="9"/>
      <c r="BN257" s="9"/>
      <c r="BO257" s="9"/>
      <c r="BP257" s="9"/>
      <c r="BQ257" s="9"/>
      <c r="BR257" s="9"/>
      <c r="BS257" s="10"/>
      <c r="BU257" t="str">
        <f t="shared" si="12"/>
        <v>VLEP QUARKS : 8H = I 1000 ppm - 1900 mg/m³ (FR) - CT = I 9500 mg/m³ - 5000 ppm (FR)</v>
      </c>
      <c r="BV257" s="41">
        <f>_xlfn.XLOOKUP($L257,VLEP!$C:$C,VLEP!I:I)</f>
        <v>1000</v>
      </c>
      <c r="BW257" s="41">
        <f>_xlfn.XLOOKUP($L257,VLEP!$C:$C,VLEP!J:J)</f>
        <v>1900</v>
      </c>
      <c r="BX257" s="41">
        <f>_xlfn.XLOOKUP($L257,VLEP!$C:$C,VLEP!K:K)</f>
        <v>5000</v>
      </c>
      <c r="BY257" s="41">
        <f>_xlfn.XLOOKUP($L257,VLEP!$C:$C,VLEP!L:L)</f>
        <v>9500</v>
      </c>
      <c r="BZ257" s="27">
        <f>_xlfn.XLOOKUP($L257,VLEP!$C:$C,VLEP!M:M)</f>
        <v>0</v>
      </c>
      <c r="CA257" s="38"/>
      <c r="CB257" t="str">
        <f t="shared" si="13"/>
        <v>VLEP INRS en PPM : 8H = 1000 - CT = 5000</v>
      </c>
      <c r="CC257" t="str">
        <f t="shared" si="14"/>
        <v>VLEP INRS en mg/m3 : 8H = 1900 - CT = 9500</v>
      </c>
      <c r="CD257" t="str">
        <f t="shared" si="15"/>
        <v>VLEP QUARKS : 8H = I 1000 ppm - 1900 mg/m³ (FR) - CT = I 9500 mg/m³ - 5000 ppm (FR) / VLEP INRS en PPM : 8H = 1000 - CT = 5000 / VLEP INRS en mg/m3 : 8H = 1900 - CT = 9500</v>
      </c>
    </row>
    <row r="258" spans="1:82" ht="30" x14ac:dyDescent="0.25">
      <c r="A258" s="3"/>
      <c r="B258" s="3"/>
      <c r="C258" s="3"/>
      <c r="D258" s="3"/>
      <c r="E258" s="3"/>
      <c r="F258" s="4"/>
      <c r="G258" s="4"/>
      <c r="H258" s="4"/>
      <c r="I258" s="35"/>
      <c r="J258" s="5" t="s">
        <v>2119</v>
      </c>
      <c r="K258" s="5" t="s">
        <v>2117</v>
      </c>
      <c r="L258" s="5" t="s">
        <v>96</v>
      </c>
      <c r="M258" s="5" t="s">
        <v>1018</v>
      </c>
      <c r="N258" s="5" t="s">
        <v>1338</v>
      </c>
      <c r="O258" s="5"/>
      <c r="P258" s="5"/>
      <c r="Q258" s="5"/>
      <c r="R258" s="5" t="s">
        <v>973</v>
      </c>
      <c r="S258" s="5"/>
      <c r="T258" s="5" t="s">
        <v>977</v>
      </c>
      <c r="U258" s="5"/>
      <c r="V258" s="5" t="s">
        <v>977</v>
      </c>
      <c r="W258" s="5"/>
      <c r="X258" s="5"/>
      <c r="Y258" s="5"/>
      <c r="Z258" s="5"/>
      <c r="AA258" s="5"/>
      <c r="AB258" s="5"/>
      <c r="AC258" s="5" t="s">
        <v>1344</v>
      </c>
      <c r="AD258" s="5" t="s">
        <v>1345</v>
      </c>
      <c r="AE258" s="6"/>
      <c r="AF258" s="6"/>
      <c r="AG258" s="6"/>
      <c r="AH258" s="6"/>
      <c r="AI258" s="6"/>
      <c r="AJ258" s="6"/>
      <c r="AK258" s="6"/>
      <c r="AL258" s="6"/>
      <c r="AM258" s="6"/>
      <c r="AN258" s="7"/>
      <c r="AO258" s="7"/>
      <c r="AP258" s="7"/>
      <c r="AQ258" s="7"/>
      <c r="AR258" s="7"/>
      <c r="AS258" s="8"/>
      <c r="AT258" s="8"/>
      <c r="AU258" s="8"/>
      <c r="AV258" s="8"/>
      <c r="AW258" s="8"/>
      <c r="AX258" s="8"/>
      <c r="AY258" s="8"/>
      <c r="AZ258" s="8"/>
      <c r="BA258" s="8"/>
      <c r="BB258" s="8"/>
      <c r="BC258" s="8"/>
      <c r="BD258" s="8"/>
      <c r="BE258" s="9" t="s">
        <v>1075</v>
      </c>
      <c r="BF258" s="9"/>
      <c r="BG258" s="9" t="s">
        <v>1346</v>
      </c>
      <c r="BH258" s="9"/>
      <c r="BI258" s="9"/>
      <c r="BJ258" s="9"/>
      <c r="BK258" s="9"/>
      <c r="BL258" s="9"/>
      <c r="BM258" s="9"/>
      <c r="BN258" s="9"/>
      <c r="BO258" s="9"/>
      <c r="BP258" s="9"/>
      <c r="BQ258" s="9"/>
      <c r="BR258" s="9"/>
      <c r="BS258" s="10"/>
      <c r="BU258" t="str">
        <f t="shared" si="12"/>
        <v>VLEP QUARKS : 8H = RI 5 ppm - 8 mg/m³ (EU) - CT = RC 5 ppm - 7.6 mg/m³ (FR)
RI 10 ppm - 15 mg/m³ (EU)</v>
      </c>
      <c r="BV258" s="41">
        <f>_xlfn.XLOOKUP($L258,VLEP!$C:$C,VLEP!I:I)</f>
        <v>0</v>
      </c>
      <c r="BW258" s="41">
        <f>_xlfn.XLOOKUP($L258,VLEP!$C:$C,VLEP!J:J)</f>
        <v>0</v>
      </c>
      <c r="BX258" s="41">
        <f>_xlfn.XLOOKUP($L258,VLEP!$C:$C,VLEP!K:K)</f>
        <v>5</v>
      </c>
      <c r="BY258" s="41">
        <f>_xlfn.XLOOKUP($L258,VLEP!$C:$C,VLEP!L:L)</f>
        <v>7.6</v>
      </c>
      <c r="BZ258" s="27" t="str">
        <f>_xlfn.XLOOKUP($L258,VLEP!$C:$C,VLEP!M:M)</f>
        <v>Valeurs limites réglementaires contraignantes (article R. 4412-149 du Code du travail)</v>
      </c>
      <c r="CA258" s="38"/>
      <c r="CB258" t="str">
        <f t="shared" si="13"/>
        <v>VLEP INRS en PPM : 8H = 0 - CT = 5</v>
      </c>
      <c r="CC258" t="str">
        <f t="shared" si="14"/>
        <v>VLEP INRS en mg/m3 : 8H = 0 - CT = 7,6</v>
      </c>
      <c r="CD258" t="str">
        <f t="shared" si="15"/>
        <v>VLEP QUARKS : 8H = RI 5 ppm - 8 mg/m³ (EU) - CT = RC 5 ppm - 7.6 mg/m³ (FR)
RI 10 ppm - 15 mg/m³ (EU) / VLEP INRS en PPM : 8H = 0 - CT = 5 / VLEP INRS en mg/m3 : 8H = 0 - CT = 7,6</v>
      </c>
    </row>
    <row r="259" spans="1:82" ht="14.45" customHeight="1" x14ac:dyDescent="0.25">
      <c r="A259" s="3"/>
      <c r="B259" s="3"/>
      <c r="C259" s="3"/>
      <c r="D259" s="3"/>
      <c r="E259" s="3"/>
      <c r="F259" s="4"/>
      <c r="G259" s="4"/>
      <c r="H259" s="4"/>
      <c r="I259" s="35"/>
      <c r="J259" s="5" t="s">
        <v>2119</v>
      </c>
      <c r="K259" s="5" t="s">
        <v>2128</v>
      </c>
      <c r="L259" s="5" t="s">
        <v>96</v>
      </c>
      <c r="M259" s="5" t="s">
        <v>1018</v>
      </c>
      <c r="N259" s="5" t="s">
        <v>1338</v>
      </c>
      <c r="O259" s="5"/>
      <c r="P259" s="5"/>
      <c r="Q259" s="5"/>
      <c r="R259" s="5" t="s">
        <v>973</v>
      </c>
      <c r="S259" s="5"/>
      <c r="T259" s="5" t="s">
        <v>977</v>
      </c>
      <c r="U259" s="5"/>
      <c r="V259" s="5" t="s">
        <v>977</v>
      </c>
      <c r="W259" s="5"/>
      <c r="X259" s="5"/>
      <c r="Y259" s="5"/>
      <c r="Z259" s="5"/>
      <c r="AA259" s="5"/>
      <c r="AB259" s="5"/>
      <c r="AC259" s="5" t="s">
        <v>1344</v>
      </c>
      <c r="AD259" s="5" t="s">
        <v>1345</v>
      </c>
      <c r="AE259" s="6"/>
      <c r="AF259" s="6"/>
      <c r="AG259" s="6"/>
      <c r="AH259" s="6"/>
      <c r="AI259" s="6"/>
      <c r="AJ259" s="6"/>
      <c r="AK259" s="6"/>
      <c r="AL259" s="6"/>
      <c r="AM259" s="6"/>
      <c r="AN259" s="7"/>
      <c r="AO259" s="7"/>
      <c r="AP259" s="7"/>
      <c r="AQ259" s="7"/>
      <c r="AR259" s="7"/>
      <c r="AS259" s="8"/>
      <c r="AT259" s="8"/>
      <c r="AU259" s="8"/>
      <c r="AV259" s="8"/>
      <c r="AW259" s="8"/>
      <c r="AX259" s="8"/>
      <c r="AY259" s="8"/>
      <c r="AZ259" s="8"/>
      <c r="BA259" s="8"/>
      <c r="BB259" s="8"/>
      <c r="BC259" s="8"/>
      <c r="BD259" s="8"/>
      <c r="BE259" s="9" t="s">
        <v>1075</v>
      </c>
      <c r="BF259" s="9"/>
      <c r="BG259" s="9" t="s">
        <v>1346</v>
      </c>
      <c r="BH259" s="9"/>
      <c r="BI259" s="9"/>
      <c r="BJ259" s="9"/>
      <c r="BK259" s="9"/>
      <c r="BL259" s="9"/>
      <c r="BM259" s="9"/>
      <c r="BN259" s="9"/>
      <c r="BO259" s="9"/>
      <c r="BP259" s="9"/>
      <c r="BQ259" s="9"/>
      <c r="BR259" s="9"/>
      <c r="BS259" s="10"/>
      <c r="BU259" t="str">
        <f t="shared" si="12"/>
        <v>VLEP QUARKS : 8H = RI 5 ppm - 8 mg/m³ (EU) - CT = RC 5 ppm - 7.6 mg/m³ (FR)
RI 10 ppm - 15 mg/m³ (EU)</v>
      </c>
      <c r="BV259" s="41">
        <f>_xlfn.XLOOKUP($L259,VLEP!$C:$C,VLEP!I:I)</f>
        <v>0</v>
      </c>
      <c r="BW259" s="41">
        <f>_xlfn.XLOOKUP($L259,VLEP!$C:$C,VLEP!J:J)</f>
        <v>0</v>
      </c>
      <c r="BX259" s="41">
        <f>_xlfn.XLOOKUP($L259,VLEP!$C:$C,VLEP!K:K)</f>
        <v>5</v>
      </c>
      <c r="BY259" s="41">
        <f>_xlfn.XLOOKUP($L259,VLEP!$C:$C,VLEP!L:L)</f>
        <v>7.6</v>
      </c>
      <c r="BZ259" s="27" t="str">
        <f>_xlfn.XLOOKUP($L259,VLEP!$C:$C,VLEP!M:M)</f>
        <v>Valeurs limites réglementaires contraignantes (article R. 4412-149 du Code du travail)</v>
      </c>
      <c r="CA259" s="38"/>
      <c r="CB259" t="str">
        <f t="shared" si="13"/>
        <v>VLEP INRS en PPM : 8H = 0 - CT = 5</v>
      </c>
      <c r="CC259" t="str">
        <f t="shared" si="14"/>
        <v>VLEP INRS en mg/m3 : 8H = 0 - CT = 7,6</v>
      </c>
      <c r="CD259" t="str">
        <f t="shared" si="15"/>
        <v>VLEP QUARKS : 8H = RI 5 ppm - 8 mg/m³ (EU) - CT = RC 5 ppm - 7.6 mg/m³ (FR)
RI 10 ppm - 15 mg/m³ (EU) / VLEP INRS en PPM : 8H = 0 - CT = 5 / VLEP INRS en mg/m3 : 8H = 0 - CT = 7,6</v>
      </c>
    </row>
    <row r="260" spans="1:82" ht="14.45" customHeight="1" x14ac:dyDescent="0.25">
      <c r="A260" s="3"/>
      <c r="B260" s="3"/>
      <c r="C260" s="3" t="s">
        <v>1002</v>
      </c>
      <c r="D260" s="3" t="s">
        <v>945</v>
      </c>
      <c r="E260" s="3"/>
      <c r="F260" s="4" t="s">
        <v>2106</v>
      </c>
      <c r="G260" s="4" t="s">
        <v>141</v>
      </c>
      <c r="H260" s="4" t="s">
        <v>2047</v>
      </c>
      <c r="I260" s="4" t="s">
        <v>530</v>
      </c>
      <c r="J260" s="5" t="s">
        <v>1451</v>
      </c>
      <c r="K260" s="5" t="s">
        <v>1366</v>
      </c>
      <c r="L260" s="5" t="s">
        <v>53</v>
      </c>
      <c r="M260" s="5" t="s">
        <v>1452</v>
      </c>
      <c r="N260" s="5" t="s">
        <v>1453</v>
      </c>
      <c r="O260" s="5"/>
      <c r="P260" s="5"/>
      <c r="Q260" s="5"/>
      <c r="R260" s="5"/>
      <c r="S260" s="5"/>
      <c r="T260" s="5"/>
      <c r="U260" s="5"/>
      <c r="V260" s="5"/>
      <c r="W260" s="5"/>
      <c r="X260" s="5"/>
      <c r="Y260" s="5"/>
      <c r="Z260" s="5"/>
      <c r="AA260" s="5"/>
      <c r="AB260" s="5"/>
      <c r="AC260" s="5" t="s">
        <v>1454</v>
      </c>
      <c r="AD260" s="5"/>
      <c r="AE260" s="6" t="s">
        <v>151</v>
      </c>
      <c r="AF260" s="6"/>
      <c r="AG260" s="6"/>
      <c r="AH260" s="6"/>
      <c r="AI260" s="6"/>
      <c r="AJ260" s="6"/>
      <c r="AK260" s="6"/>
      <c r="AL260" s="6">
        <v>13.7</v>
      </c>
      <c r="AM260" s="6"/>
      <c r="AN260" s="7" t="s">
        <v>431</v>
      </c>
      <c r="AO260" s="7"/>
      <c r="AP260" s="7"/>
      <c r="AQ260" s="7"/>
      <c r="AR260" s="7"/>
      <c r="AS260" s="8"/>
      <c r="AT260" s="8"/>
      <c r="AU260" s="8"/>
      <c r="AV260" s="8"/>
      <c r="AW260" s="8" t="s">
        <v>134</v>
      </c>
      <c r="AX260" s="8"/>
      <c r="AY260" s="8"/>
      <c r="AZ260" s="8"/>
      <c r="BA260" s="8"/>
      <c r="BB260" s="8"/>
      <c r="BC260" s="8"/>
      <c r="BD260" s="8" t="s">
        <v>954</v>
      </c>
      <c r="BE260" s="9"/>
      <c r="BF260" s="9"/>
      <c r="BG260" s="9" t="s">
        <v>1455</v>
      </c>
      <c r="BH260" s="9"/>
      <c r="BI260" s="9"/>
      <c r="BJ260" s="9"/>
      <c r="BK260" s="9"/>
      <c r="BL260" s="9"/>
      <c r="BM260" s="9"/>
      <c r="BN260" s="9"/>
      <c r="BO260" s="9"/>
      <c r="BP260" s="9"/>
      <c r="BQ260" s="9"/>
      <c r="BR260" s="9"/>
      <c r="BS260" s="91"/>
      <c r="BU260" t="str">
        <f t="shared" si="12"/>
        <v xml:space="preserve">VLEP QUARKS : 8H = I 2 mg/m³ (FR) - CT = </v>
      </c>
      <c r="BV260" s="41">
        <f>_xlfn.XLOOKUP($L260,VLEP!$C:$C,VLEP!I:I)</f>
        <v>0</v>
      </c>
      <c r="BW260" s="41">
        <f>_xlfn.XLOOKUP($L260,VLEP!$C:$C,VLEP!J:J)</f>
        <v>2</v>
      </c>
      <c r="BX260" s="41">
        <f>_xlfn.XLOOKUP($L260,VLEP!$C:$C,VLEP!K:K)</f>
        <v>0</v>
      </c>
      <c r="BY260" s="41">
        <f>_xlfn.XLOOKUP($L260,VLEP!$C:$C,VLEP!L:L)</f>
        <v>0</v>
      </c>
      <c r="BZ260" s="27">
        <f>_xlfn.XLOOKUP($L260,VLEP!$C:$C,VLEP!M:M)</f>
        <v>0</v>
      </c>
      <c r="CA260" s="38"/>
      <c r="CB260" t="str">
        <f t="shared" si="13"/>
        <v>VLEP INRS en PPM : 8H = 0 - CT = 0</v>
      </c>
      <c r="CC260" t="str">
        <f t="shared" si="14"/>
        <v>VLEP INRS en mg/m3 : 8H = 2 - CT = 0</v>
      </c>
      <c r="CD260" t="str">
        <f t="shared" si="15"/>
        <v>VLEP QUARKS : 8H = I 2 mg/m³ (FR) - CT =  / VLEP INRS en PPM : 8H = 0 - CT = 0 / VLEP INRS en mg/m3 : 8H = 2 - CT = 0</v>
      </c>
    </row>
    <row r="261" spans="1:82" ht="30" x14ac:dyDescent="0.25">
      <c r="A261" s="3"/>
      <c r="B261" s="3"/>
      <c r="C261" s="3" t="s">
        <v>1019</v>
      </c>
      <c r="D261" s="3" t="s">
        <v>945</v>
      </c>
      <c r="E261" s="3"/>
      <c r="F261" s="4" t="s">
        <v>2075</v>
      </c>
      <c r="G261" s="4" t="s">
        <v>340</v>
      </c>
      <c r="H261" s="4" t="s">
        <v>2070</v>
      </c>
      <c r="I261" s="4" t="s">
        <v>1933</v>
      </c>
      <c r="J261" s="5" t="s">
        <v>448</v>
      </c>
      <c r="K261" s="5" t="s">
        <v>1252</v>
      </c>
      <c r="L261" s="5" t="s">
        <v>25</v>
      </c>
      <c r="M261" s="5" t="s">
        <v>1749</v>
      </c>
      <c r="N261" s="5" t="s">
        <v>1750</v>
      </c>
      <c r="O261" s="5"/>
      <c r="P261" s="5" t="s">
        <v>1410</v>
      </c>
      <c r="Q261" s="5"/>
      <c r="R261" s="5" t="s">
        <v>1165</v>
      </c>
      <c r="S261" s="5" t="s">
        <v>1411</v>
      </c>
      <c r="T261" s="5"/>
      <c r="U261" s="5"/>
      <c r="V261" s="5"/>
      <c r="W261" s="5" t="s">
        <v>968</v>
      </c>
      <c r="X261" s="5"/>
      <c r="Y261" s="5" t="s">
        <v>968</v>
      </c>
      <c r="Z261" s="5"/>
      <c r="AA261" s="5"/>
      <c r="AB261" s="5"/>
      <c r="AC261" s="5" t="s">
        <v>1751</v>
      </c>
      <c r="AD261" s="5" t="s">
        <v>1752</v>
      </c>
      <c r="AE261" s="6" t="s">
        <v>154</v>
      </c>
      <c r="AF261" s="6"/>
      <c r="AG261" s="6"/>
      <c r="AH261" s="6"/>
      <c r="AI261" s="6"/>
      <c r="AJ261" s="6"/>
      <c r="AK261" s="6"/>
      <c r="AL261" s="6"/>
      <c r="AM261" s="6"/>
      <c r="AN261" s="7" t="s">
        <v>2076</v>
      </c>
      <c r="AO261" s="7"/>
      <c r="AP261" s="7"/>
      <c r="AQ261" s="7" t="s">
        <v>1231</v>
      </c>
      <c r="AR261" s="7"/>
      <c r="AS261" s="8"/>
      <c r="AT261" s="8"/>
      <c r="AU261" s="8"/>
      <c r="AV261" s="8"/>
      <c r="AW261" s="8" t="s">
        <v>134</v>
      </c>
      <c r="AX261" s="8" t="s">
        <v>134</v>
      </c>
      <c r="AY261" s="8"/>
      <c r="AZ261" s="8" t="s">
        <v>134</v>
      </c>
      <c r="BA261" s="8"/>
      <c r="BB261" s="8" t="s">
        <v>134</v>
      </c>
      <c r="BC261" s="8" t="s">
        <v>450</v>
      </c>
      <c r="BD261" s="8" t="s">
        <v>1450</v>
      </c>
      <c r="BE261" s="9" t="s">
        <v>1011</v>
      </c>
      <c r="BF261" s="9" t="s">
        <v>1754</v>
      </c>
      <c r="BG261" s="9" t="s">
        <v>1755</v>
      </c>
      <c r="BH261" s="9" t="s">
        <v>1040</v>
      </c>
      <c r="BI261" s="9"/>
      <c r="BJ261" s="9"/>
      <c r="BK261" s="9"/>
      <c r="BL261" s="9"/>
      <c r="BM261" s="9"/>
      <c r="BN261" s="9"/>
      <c r="BO261" s="9"/>
      <c r="BP261" s="9"/>
      <c r="BQ261" s="9"/>
      <c r="BR261" s="9"/>
      <c r="BS261" s="90"/>
      <c r="BU261" t="str">
        <f t="shared" ref="BU261:BU324" si="16">CONCATENATE("VLEP QUARKS : 8H = ",AC261," - CT = ",AD261)</f>
        <v>VLEP QUARKS : 8H = RC 2 ppm - 7.8 mg/m³ (FR)
RI 2 ppm - 8 mg/m³ (EU) - CT = RC 4 ppm - 15.6 mg/m³ (FR)
RI 4 ppm - 16 mg/m³ (EU)</v>
      </c>
      <c r="BV261" s="41">
        <f>_xlfn.XLOOKUP($L261,VLEP!$C:$C,VLEP!I:I)</f>
        <v>2</v>
      </c>
      <c r="BW261" s="41">
        <f>_xlfn.XLOOKUP($L261,VLEP!$C:$C,VLEP!J:J)</f>
        <v>7.8</v>
      </c>
      <c r="BX261" s="41">
        <f>_xlfn.XLOOKUP($L261,VLEP!$C:$C,VLEP!K:K)</f>
        <v>4</v>
      </c>
      <c r="BY261" s="41">
        <f>_xlfn.XLOOKUP($L261,VLEP!$C:$C,VLEP!L:L)</f>
        <v>15.6</v>
      </c>
      <c r="BZ261" s="27" t="str">
        <f>_xlfn.XLOOKUP($L261,VLEP!$C:$C,VLEP!M:M)</f>
        <v>Valeurs limites réglementaires contraignantes (article R. 4412-149 du Code du travail)</v>
      </c>
      <c r="CA261" s="38"/>
      <c r="CB261" t="str">
        <f t="shared" ref="CB261:CB324" si="17">CONCATENATE("VLEP INRS en PPM : 8H = ",BV261," - CT = ",BX261)</f>
        <v>VLEP INRS en PPM : 8H = 2 - CT = 4</v>
      </c>
      <c r="CC261" t="str">
        <f t="shared" ref="CC261:CC324" si="18">CONCATENATE("VLEP INRS en mg/m3 : 8H = ",BW261," - CT = ",BY261)</f>
        <v>VLEP INRS en mg/m3 : 8H = 7,8 - CT = 15,6</v>
      </c>
      <c r="CD261" t="str">
        <f t="shared" ref="CD261:CD324" si="19">CONCATENATE(BU261," / ",CB261," / ",CC261)</f>
        <v>VLEP QUARKS : 8H = RC 2 ppm - 7.8 mg/m³ (FR)
RI 2 ppm - 8 mg/m³ (EU) - CT = RC 4 ppm - 15.6 mg/m³ (FR)
RI 4 ppm - 16 mg/m³ (EU) / VLEP INRS en PPM : 8H = 2 - CT = 4 / VLEP INRS en mg/m3 : 8H = 7,8 - CT = 15,6</v>
      </c>
    </row>
    <row r="262" spans="1:82" ht="30" x14ac:dyDescent="0.25">
      <c r="A262" s="3"/>
      <c r="B262" s="3"/>
      <c r="C262" s="3" t="s">
        <v>1096</v>
      </c>
      <c r="D262" s="3" t="s">
        <v>945</v>
      </c>
      <c r="E262" s="3"/>
      <c r="F262" s="4" t="s">
        <v>257</v>
      </c>
      <c r="G262" s="4" t="s">
        <v>141</v>
      </c>
      <c r="H262" s="4" t="s">
        <v>2069</v>
      </c>
      <c r="I262" s="4" t="s">
        <v>533</v>
      </c>
      <c r="J262" s="5" t="s">
        <v>1887</v>
      </c>
      <c r="K262" s="5" t="s">
        <v>984</v>
      </c>
      <c r="L262" s="5" t="s">
        <v>94</v>
      </c>
      <c r="M262" s="5" t="s">
        <v>1888</v>
      </c>
      <c r="N262" s="5" t="s">
        <v>1889</v>
      </c>
      <c r="O262" s="5"/>
      <c r="P262" s="5"/>
      <c r="Q262" s="5"/>
      <c r="R262" s="5"/>
      <c r="S262" s="5"/>
      <c r="T262" s="5"/>
      <c r="U262" s="5"/>
      <c r="V262" s="5"/>
      <c r="W262" s="5"/>
      <c r="X262" s="5"/>
      <c r="Y262" s="5"/>
      <c r="Z262" s="5"/>
      <c r="AA262" s="5"/>
      <c r="AB262" s="5"/>
      <c r="AC262" s="5" t="s">
        <v>980</v>
      </c>
      <c r="AD262" s="5"/>
      <c r="AE262" s="6" t="s">
        <v>154</v>
      </c>
      <c r="AF262" s="6"/>
      <c r="AG262" s="6"/>
      <c r="AH262" s="6"/>
      <c r="AI262" s="6"/>
      <c r="AJ262" s="6"/>
      <c r="AK262" s="6"/>
      <c r="AL262" s="6">
        <v>4.3</v>
      </c>
      <c r="AM262" s="6"/>
      <c r="AN262" s="7" t="s">
        <v>885</v>
      </c>
      <c r="AO262" s="7"/>
      <c r="AP262" s="7"/>
      <c r="AQ262" s="7"/>
      <c r="AR262" s="7"/>
      <c r="AS262" s="8"/>
      <c r="AT262" s="8"/>
      <c r="AU262" s="8"/>
      <c r="AV262" s="8"/>
      <c r="AW262" s="8"/>
      <c r="AX262" s="8"/>
      <c r="AY262" s="8" t="s">
        <v>134</v>
      </c>
      <c r="AZ262" s="8"/>
      <c r="BA262" s="8"/>
      <c r="BB262" s="8"/>
      <c r="BC262" s="8"/>
      <c r="BD262" s="8" t="s">
        <v>950</v>
      </c>
      <c r="BE262" s="9" t="s">
        <v>1075</v>
      </c>
      <c r="BF262" s="9"/>
      <c r="BG262" s="9"/>
      <c r="BH262" s="9"/>
      <c r="BI262" s="9"/>
      <c r="BJ262" s="9"/>
      <c r="BK262" s="9"/>
      <c r="BL262" s="9"/>
      <c r="BM262" s="9"/>
      <c r="BN262" s="9"/>
      <c r="BO262" s="9"/>
      <c r="BP262" s="9"/>
      <c r="BQ262" s="9"/>
      <c r="BR262" s="9"/>
      <c r="BS262" s="10"/>
      <c r="BU262" t="str">
        <f t="shared" si="16"/>
        <v xml:space="preserve">VLEP QUARKS : 8H = I 5 mg/m³ (FR) - CT = </v>
      </c>
      <c r="BV262" s="41">
        <f>_xlfn.XLOOKUP($L262,VLEP!$C:$C,VLEP!I:I)</f>
        <v>0</v>
      </c>
      <c r="BW262" s="41">
        <f>_xlfn.XLOOKUP($L262,VLEP!$C:$C,VLEP!J:J)</f>
        <v>5</v>
      </c>
      <c r="BX262" s="41">
        <f>_xlfn.XLOOKUP($L262,VLEP!$C:$C,VLEP!K:K)</f>
        <v>0</v>
      </c>
      <c r="BY262" s="41">
        <f>_xlfn.XLOOKUP($L262,VLEP!$C:$C,VLEP!L:L)</f>
        <v>0</v>
      </c>
      <c r="BZ262" s="27">
        <f>_xlfn.XLOOKUP($L262,VLEP!$C:$C,VLEP!M:M)</f>
        <v>0</v>
      </c>
      <c r="CA262" s="38"/>
      <c r="CB262" t="str">
        <f t="shared" si="17"/>
        <v>VLEP INRS en PPM : 8H = 0 - CT = 0</v>
      </c>
      <c r="CC262" t="str">
        <f t="shared" si="18"/>
        <v>VLEP INRS en mg/m3 : 8H = 5 - CT = 0</v>
      </c>
      <c r="CD262" t="str">
        <f t="shared" si="19"/>
        <v>VLEP QUARKS : 8H = I 5 mg/m³ (FR) - CT =  / VLEP INRS en PPM : 8H = 0 - CT = 0 / VLEP INRS en mg/m3 : 8H = 5 - CT = 0</v>
      </c>
    </row>
    <row r="263" spans="1:82" x14ac:dyDescent="0.25">
      <c r="A263" s="3"/>
      <c r="B263" s="3"/>
      <c r="C263" s="3"/>
      <c r="D263" s="3"/>
      <c r="E263" s="3"/>
      <c r="F263" s="4"/>
      <c r="G263" s="4"/>
      <c r="H263" s="4"/>
      <c r="I263" s="65"/>
      <c r="J263" s="5" t="s">
        <v>1021</v>
      </c>
      <c r="K263" s="5" t="s">
        <v>952</v>
      </c>
      <c r="L263" s="5" t="s">
        <v>100</v>
      </c>
      <c r="M263" s="5" t="s">
        <v>957</v>
      </c>
      <c r="N263" s="5" t="s">
        <v>1022</v>
      </c>
      <c r="O263" s="5"/>
      <c r="P263" s="5"/>
      <c r="Q263" s="5"/>
      <c r="R263" s="5"/>
      <c r="S263" s="5"/>
      <c r="T263" s="5"/>
      <c r="U263" s="5"/>
      <c r="V263" s="5"/>
      <c r="W263" s="5"/>
      <c r="X263" s="5"/>
      <c r="Y263" s="5"/>
      <c r="Z263" s="5"/>
      <c r="AA263" s="5"/>
      <c r="AB263" s="5"/>
      <c r="AC263" s="5"/>
      <c r="AD263" s="5" t="s">
        <v>1023</v>
      </c>
      <c r="AE263" s="6"/>
      <c r="AF263" s="6"/>
      <c r="AG263" s="6"/>
      <c r="AH263" s="6"/>
      <c r="AI263" s="6"/>
      <c r="AJ263" s="6"/>
      <c r="AK263" s="6"/>
      <c r="AL263" s="6"/>
      <c r="AM263" s="6"/>
      <c r="AN263" s="7"/>
      <c r="AO263" s="7"/>
      <c r="AP263" s="7"/>
      <c r="AQ263" s="7"/>
      <c r="AR263" s="7"/>
      <c r="AS263" s="8"/>
      <c r="AT263" s="8"/>
      <c r="AU263" s="8"/>
      <c r="AV263" s="8"/>
      <c r="AW263" s="8"/>
      <c r="AX263" s="8"/>
      <c r="AY263" s="8"/>
      <c r="AZ263" s="8"/>
      <c r="BA263" s="8"/>
      <c r="BB263" s="8"/>
      <c r="BC263" s="8"/>
      <c r="BD263" s="8"/>
      <c r="BE263" s="9"/>
      <c r="BF263" s="9"/>
      <c r="BG263" s="9" t="s">
        <v>998</v>
      </c>
      <c r="BH263" s="9"/>
      <c r="BI263" s="9"/>
      <c r="BJ263" s="9"/>
      <c r="BK263" s="9"/>
      <c r="BL263" s="9"/>
      <c r="BM263" s="9"/>
      <c r="BN263" s="9"/>
      <c r="BO263" s="9"/>
      <c r="BP263" s="9"/>
      <c r="BQ263" s="9"/>
      <c r="BR263" s="9"/>
      <c r="BS263" s="10"/>
      <c r="BU263" t="str">
        <f t="shared" si="16"/>
        <v>VLEP QUARKS : 8H =  - CT = RI 1 ppm - 2.6 mg/m³ (FR)</v>
      </c>
      <c r="BV263" s="41">
        <f>_xlfn.XLOOKUP($L263,VLEP!$C:$C,VLEP!I:I)</f>
        <v>0</v>
      </c>
      <c r="BW263" s="41">
        <f>_xlfn.XLOOKUP($L263,VLEP!$C:$C,VLEP!J:J)</f>
        <v>0</v>
      </c>
      <c r="BX263" s="41">
        <f>_xlfn.XLOOKUP($L263,VLEP!$C:$C,VLEP!K:K)</f>
        <v>1</v>
      </c>
      <c r="BY263" s="41">
        <f>_xlfn.XLOOKUP($L263,VLEP!$C:$C,VLEP!L:L)</f>
        <v>2.6</v>
      </c>
      <c r="BZ263" s="27" t="str">
        <f>_xlfn.XLOOKUP($L263,VLEP!$C:$C,VLEP!M:M)</f>
        <v>Valeurs limites réglementaires indicatives (arrêté du 30-06-2004 modifié)</v>
      </c>
      <c r="CA263" s="38"/>
      <c r="CB263" t="str">
        <f t="shared" si="17"/>
        <v>VLEP INRS en PPM : 8H = 0 - CT = 1</v>
      </c>
      <c r="CC263" t="str">
        <f t="shared" si="18"/>
        <v>VLEP INRS en mg/m3 : 8H = 0 - CT = 2,6</v>
      </c>
      <c r="CD263" t="str">
        <f t="shared" si="19"/>
        <v>VLEP QUARKS : 8H =  - CT = RI 1 ppm - 2.6 mg/m³ (FR) / VLEP INRS en PPM : 8H = 0 - CT = 1 / VLEP INRS en mg/m3 : 8H = 0 - CT = 2,6</v>
      </c>
    </row>
    <row r="264" spans="1:82" x14ac:dyDescent="0.25">
      <c r="A264" s="3"/>
      <c r="B264" s="3"/>
      <c r="C264" s="3"/>
      <c r="D264" s="3"/>
      <c r="E264" s="3"/>
      <c r="F264" s="4"/>
      <c r="G264" s="4"/>
      <c r="H264" s="4"/>
      <c r="I264" s="65"/>
      <c r="J264" s="5" t="s">
        <v>1021</v>
      </c>
      <c r="K264" s="5" t="s">
        <v>993</v>
      </c>
      <c r="L264" s="5" t="s">
        <v>100</v>
      </c>
      <c r="M264" s="5" t="s">
        <v>957</v>
      </c>
      <c r="N264" s="5" t="s">
        <v>1022</v>
      </c>
      <c r="O264" s="5"/>
      <c r="P264" s="5"/>
      <c r="Q264" s="5"/>
      <c r="R264" s="5"/>
      <c r="S264" s="5"/>
      <c r="T264" s="5"/>
      <c r="U264" s="5"/>
      <c r="V264" s="5"/>
      <c r="W264" s="5"/>
      <c r="X264" s="5"/>
      <c r="Y264" s="5"/>
      <c r="Z264" s="5"/>
      <c r="AA264" s="5"/>
      <c r="AB264" s="5"/>
      <c r="AC264" s="5"/>
      <c r="AD264" s="5" t="s">
        <v>1023</v>
      </c>
      <c r="AE264" s="6"/>
      <c r="AF264" s="6"/>
      <c r="AG264" s="6"/>
      <c r="AH264" s="6"/>
      <c r="AI264" s="6"/>
      <c r="AJ264" s="6"/>
      <c r="AK264" s="6"/>
      <c r="AL264" s="6"/>
      <c r="AM264" s="6"/>
      <c r="AN264" s="7"/>
      <c r="AO264" s="7"/>
      <c r="AP264" s="7"/>
      <c r="AQ264" s="7"/>
      <c r="AR264" s="7"/>
      <c r="AS264" s="8"/>
      <c r="AT264" s="8"/>
      <c r="AU264" s="8"/>
      <c r="AV264" s="8"/>
      <c r="AW264" s="8"/>
      <c r="AX264" s="8"/>
      <c r="AY264" s="8"/>
      <c r="AZ264" s="8"/>
      <c r="BA264" s="8"/>
      <c r="BB264" s="8"/>
      <c r="BC264" s="8"/>
      <c r="BD264" s="8"/>
      <c r="BE264" s="9"/>
      <c r="BF264" s="9"/>
      <c r="BG264" s="9" t="s">
        <v>998</v>
      </c>
      <c r="BH264" s="9"/>
      <c r="BI264" s="9"/>
      <c r="BJ264" s="9"/>
      <c r="BK264" s="9"/>
      <c r="BL264" s="9"/>
      <c r="BM264" s="9"/>
      <c r="BN264" s="9"/>
      <c r="BO264" s="9"/>
      <c r="BP264" s="9"/>
      <c r="BQ264" s="9"/>
      <c r="BR264" s="9"/>
      <c r="BS264" s="26"/>
      <c r="BU264" t="str">
        <f t="shared" si="16"/>
        <v>VLEP QUARKS : 8H =  - CT = RI 1 ppm - 2.6 mg/m³ (FR)</v>
      </c>
      <c r="BV264" s="41">
        <f>_xlfn.XLOOKUP($L264,VLEP!$C:$C,VLEP!I:I)</f>
        <v>0</v>
      </c>
      <c r="BW264" s="41">
        <f>_xlfn.XLOOKUP($L264,VLEP!$C:$C,VLEP!J:J)</f>
        <v>0</v>
      </c>
      <c r="BX264" s="41">
        <f>_xlfn.XLOOKUP($L264,VLEP!$C:$C,VLEP!K:K)</f>
        <v>1</v>
      </c>
      <c r="BY264" s="41">
        <f>_xlfn.XLOOKUP($L264,VLEP!$C:$C,VLEP!L:L)</f>
        <v>2.6</v>
      </c>
      <c r="BZ264" s="27" t="str">
        <f>_xlfn.XLOOKUP($L264,VLEP!$C:$C,VLEP!M:M)</f>
        <v>Valeurs limites réglementaires indicatives (arrêté du 30-06-2004 modifié)</v>
      </c>
      <c r="CA264" s="38"/>
      <c r="CB264" t="str">
        <f t="shared" si="17"/>
        <v>VLEP INRS en PPM : 8H = 0 - CT = 1</v>
      </c>
      <c r="CC264" t="str">
        <f t="shared" si="18"/>
        <v>VLEP INRS en mg/m3 : 8H = 0 - CT = 2,6</v>
      </c>
      <c r="CD264" t="str">
        <f t="shared" si="19"/>
        <v>VLEP QUARKS : 8H =  - CT = RI 1 ppm - 2.6 mg/m³ (FR) / VLEP INRS en PPM : 8H = 0 - CT = 1 / VLEP INRS en mg/m3 : 8H = 0 - CT = 2,6</v>
      </c>
    </row>
    <row r="265" spans="1:82" ht="14.45" customHeight="1" x14ac:dyDescent="0.25">
      <c r="A265" s="3"/>
      <c r="B265" s="3"/>
      <c r="C265" s="3"/>
      <c r="D265" s="3"/>
      <c r="E265" s="3"/>
      <c r="F265" s="4"/>
      <c r="G265" s="4"/>
      <c r="H265" s="4"/>
      <c r="I265" s="65"/>
      <c r="J265" s="5" t="s">
        <v>1021</v>
      </c>
      <c r="K265" s="5" t="s">
        <v>993</v>
      </c>
      <c r="L265" s="5" t="s">
        <v>100</v>
      </c>
      <c r="M265" s="5" t="s">
        <v>957</v>
      </c>
      <c r="N265" s="5" t="s">
        <v>1022</v>
      </c>
      <c r="O265" s="5"/>
      <c r="P265" s="5"/>
      <c r="Q265" s="5"/>
      <c r="R265" s="5"/>
      <c r="S265" s="5"/>
      <c r="T265" s="5"/>
      <c r="U265" s="5"/>
      <c r="V265" s="5"/>
      <c r="W265" s="5"/>
      <c r="X265" s="5"/>
      <c r="Y265" s="5"/>
      <c r="Z265" s="5"/>
      <c r="AA265" s="5"/>
      <c r="AB265" s="5"/>
      <c r="AC265" s="5"/>
      <c r="AD265" s="5" t="s">
        <v>1023</v>
      </c>
      <c r="AE265" s="6"/>
      <c r="AF265" s="6"/>
      <c r="AG265" s="6"/>
      <c r="AH265" s="6"/>
      <c r="AI265" s="6"/>
      <c r="AJ265" s="6"/>
      <c r="AK265" s="6"/>
      <c r="AL265" s="6"/>
      <c r="AM265" s="6"/>
      <c r="AN265" s="7"/>
      <c r="AO265" s="7"/>
      <c r="AP265" s="7"/>
      <c r="AQ265" s="7"/>
      <c r="AR265" s="7"/>
      <c r="AS265" s="8"/>
      <c r="AT265" s="8"/>
      <c r="AU265" s="8"/>
      <c r="AV265" s="8"/>
      <c r="AW265" s="8"/>
      <c r="AX265" s="8"/>
      <c r="AY265" s="8"/>
      <c r="AZ265" s="8"/>
      <c r="BA265" s="8"/>
      <c r="BB265" s="8"/>
      <c r="BC265" s="8"/>
      <c r="BD265" s="8"/>
      <c r="BE265" s="9"/>
      <c r="BF265" s="9"/>
      <c r="BG265" s="9" t="s">
        <v>998</v>
      </c>
      <c r="BH265" s="9"/>
      <c r="BI265" s="9"/>
      <c r="BJ265" s="9"/>
      <c r="BK265" s="9"/>
      <c r="BL265" s="9"/>
      <c r="BM265" s="9"/>
      <c r="BN265" s="9"/>
      <c r="BO265" s="9"/>
      <c r="BP265" s="9"/>
      <c r="BQ265" s="9"/>
      <c r="BR265" s="9"/>
      <c r="BS265" s="10"/>
      <c r="BU265" t="str">
        <f t="shared" si="16"/>
        <v>VLEP QUARKS : 8H =  - CT = RI 1 ppm - 2.6 mg/m³ (FR)</v>
      </c>
      <c r="BV265" s="41">
        <f>_xlfn.XLOOKUP($L265,VLEP!$C:$C,VLEP!I:I)</f>
        <v>0</v>
      </c>
      <c r="BW265" s="41">
        <f>_xlfn.XLOOKUP($L265,VLEP!$C:$C,VLEP!J:J)</f>
        <v>0</v>
      </c>
      <c r="BX265" s="41">
        <f>_xlfn.XLOOKUP($L265,VLEP!$C:$C,VLEP!K:K)</f>
        <v>1</v>
      </c>
      <c r="BY265" s="41">
        <f>_xlfn.XLOOKUP($L265,VLEP!$C:$C,VLEP!L:L)</f>
        <v>2.6</v>
      </c>
      <c r="BZ265" s="27" t="str">
        <f>_xlfn.XLOOKUP($L265,VLEP!$C:$C,VLEP!M:M)</f>
        <v>Valeurs limites réglementaires indicatives (arrêté du 30-06-2004 modifié)</v>
      </c>
      <c r="CA265" s="38"/>
      <c r="CB265" t="str">
        <f t="shared" si="17"/>
        <v>VLEP INRS en PPM : 8H = 0 - CT = 1</v>
      </c>
      <c r="CC265" t="str">
        <f t="shared" si="18"/>
        <v>VLEP INRS en mg/m3 : 8H = 0 - CT = 2,6</v>
      </c>
      <c r="CD265" t="str">
        <f t="shared" si="19"/>
        <v>VLEP QUARKS : 8H =  - CT = RI 1 ppm - 2.6 mg/m³ (FR) / VLEP INRS en PPM : 8H = 0 - CT = 1 / VLEP INRS en mg/m3 : 8H = 0 - CT = 2,6</v>
      </c>
    </row>
    <row r="266" spans="1:82" x14ac:dyDescent="0.25">
      <c r="A266" s="3"/>
      <c r="B266" s="3"/>
      <c r="C266" s="86"/>
      <c r="D266" s="86"/>
      <c r="E266" s="86"/>
      <c r="F266" s="4"/>
      <c r="G266" s="4"/>
      <c r="H266" s="4"/>
      <c r="I266" s="65"/>
      <c r="J266" s="5" t="s">
        <v>1021</v>
      </c>
      <c r="K266" s="5" t="s">
        <v>952</v>
      </c>
      <c r="L266" s="5" t="s">
        <v>100</v>
      </c>
      <c r="M266" s="5" t="s">
        <v>957</v>
      </c>
      <c r="N266" s="5" t="s">
        <v>1022</v>
      </c>
      <c r="O266" s="5"/>
      <c r="P266" s="5"/>
      <c r="Q266" s="5"/>
      <c r="R266" s="5"/>
      <c r="S266" s="5"/>
      <c r="T266" s="5"/>
      <c r="U266" s="5"/>
      <c r="V266" s="5"/>
      <c r="W266" s="5"/>
      <c r="X266" s="5"/>
      <c r="Y266" s="5"/>
      <c r="Z266" s="5"/>
      <c r="AA266" s="5"/>
      <c r="AB266" s="5"/>
      <c r="AC266" s="5"/>
      <c r="AD266" s="5" t="s">
        <v>1023</v>
      </c>
      <c r="AE266" s="6"/>
      <c r="AF266" s="6"/>
      <c r="AG266" s="6"/>
      <c r="AH266" s="6"/>
      <c r="AI266" s="6"/>
      <c r="AJ266" s="6"/>
      <c r="AK266" s="6"/>
      <c r="AL266" s="6"/>
      <c r="AM266" s="6"/>
      <c r="AN266" s="7"/>
      <c r="AO266" s="7"/>
      <c r="AP266" s="7"/>
      <c r="AQ266" s="7"/>
      <c r="AR266" s="7"/>
      <c r="AS266" s="8"/>
      <c r="AT266" s="8"/>
      <c r="AU266" s="8"/>
      <c r="AV266" s="8"/>
      <c r="AW266" s="8"/>
      <c r="AX266" s="8"/>
      <c r="AY266" s="8"/>
      <c r="AZ266" s="8"/>
      <c r="BA266" s="8"/>
      <c r="BB266" s="8"/>
      <c r="BC266" s="8"/>
      <c r="BD266" s="8"/>
      <c r="BE266" s="9"/>
      <c r="BF266" s="9"/>
      <c r="BG266" s="9" t="s">
        <v>998</v>
      </c>
      <c r="BH266" s="9"/>
      <c r="BI266" s="9"/>
      <c r="BJ266" s="9"/>
      <c r="BK266" s="9"/>
      <c r="BL266" s="9"/>
      <c r="BM266" s="9"/>
      <c r="BN266" s="9"/>
      <c r="BO266" s="9"/>
      <c r="BP266" s="9"/>
      <c r="BQ266" s="9"/>
      <c r="BR266" s="9"/>
      <c r="BS266" s="25"/>
      <c r="BU266" t="str">
        <f t="shared" si="16"/>
        <v>VLEP QUARKS : 8H =  - CT = RI 1 ppm - 2.6 mg/m³ (FR)</v>
      </c>
      <c r="BV266" s="41">
        <f>_xlfn.XLOOKUP($L266,VLEP!$C:$C,VLEP!I:I)</f>
        <v>0</v>
      </c>
      <c r="BW266" s="41">
        <f>_xlfn.XLOOKUP($L266,VLEP!$C:$C,VLEP!J:J)</f>
        <v>0</v>
      </c>
      <c r="BX266" s="41">
        <f>_xlfn.XLOOKUP($L266,VLEP!$C:$C,VLEP!K:K)</f>
        <v>1</v>
      </c>
      <c r="BY266" s="41">
        <f>_xlfn.XLOOKUP($L266,VLEP!$C:$C,VLEP!L:L)</f>
        <v>2.6</v>
      </c>
      <c r="BZ266" s="27" t="str">
        <f>_xlfn.XLOOKUP($L266,VLEP!$C:$C,VLEP!M:M)</f>
        <v>Valeurs limites réglementaires indicatives (arrêté du 30-06-2004 modifié)</v>
      </c>
      <c r="CA266" s="38"/>
      <c r="CB266" t="str">
        <f t="shared" si="17"/>
        <v>VLEP INRS en PPM : 8H = 0 - CT = 1</v>
      </c>
      <c r="CC266" t="str">
        <f t="shared" si="18"/>
        <v>VLEP INRS en mg/m3 : 8H = 0 - CT = 2,6</v>
      </c>
      <c r="CD266" t="str">
        <f t="shared" si="19"/>
        <v>VLEP QUARKS : 8H =  - CT = RI 1 ppm - 2.6 mg/m³ (FR) / VLEP INRS en PPM : 8H = 0 - CT = 1 / VLEP INRS en mg/m3 : 8H = 0 - CT = 2,6</v>
      </c>
    </row>
    <row r="267" spans="1:82" x14ac:dyDescent="0.25">
      <c r="A267" s="3"/>
      <c r="B267" s="3"/>
      <c r="C267" s="87"/>
      <c r="D267" s="87"/>
      <c r="E267" s="87"/>
      <c r="F267" s="4"/>
      <c r="G267" s="4"/>
      <c r="H267" s="4"/>
      <c r="I267" s="65"/>
      <c r="J267" s="5" t="s">
        <v>1021</v>
      </c>
      <c r="K267" s="5" t="s">
        <v>993</v>
      </c>
      <c r="L267" s="5" t="s">
        <v>100</v>
      </c>
      <c r="M267" s="5" t="s">
        <v>957</v>
      </c>
      <c r="N267" s="5" t="s">
        <v>1022</v>
      </c>
      <c r="O267" s="5"/>
      <c r="P267" s="5"/>
      <c r="Q267" s="5"/>
      <c r="R267" s="5"/>
      <c r="S267" s="5"/>
      <c r="T267" s="5"/>
      <c r="U267" s="5"/>
      <c r="V267" s="5"/>
      <c r="W267" s="5"/>
      <c r="X267" s="5"/>
      <c r="Y267" s="5"/>
      <c r="Z267" s="5"/>
      <c r="AA267" s="5"/>
      <c r="AB267" s="5"/>
      <c r="AC267" s="5"/>
      <c r="AD267" s="5" t="s">
        <v>1023</v>
      </c>
      <c r="AE267" s="6"/>
      <c r="AF267" s="6"/>
      <c r="AG267" s="6"/>
      <c r="AH267" s="6"/>
      <c r="AI267" s="6"/>
      <c r="AJ267" s="6"/>
      <c r="AK267" s="6"/>
      <c r="AL267" s="6"/>
      <c r="AM267" s="6"/>
      <c r="AN267" s="7"/>
      <c r="AO267" s="7"/>
      <c r="AP267" s="7"/>
      <c r="AQ267" s="7"/>
      <c r="AR267" s="7"/>
      <c r="AS267" s="8"/>
      <c r="AT267" s="8"/>
      <c r="AU267" s="8"/>
      <c r="AV267" s="8"/>
      <c r="AW267" s="8"/>
      <c r="AX267" s="8"/>
      <c r="AY267" s="8"/>
      <c r="AZ267" s="8"/>
      <c r="BA267" s="8"/>
      <c r="BB267" s="8"/>
      <c r="BC267" s="8"/>
      <c r="BD267" s="8"/>
      <c r="BE267" s="9"/>
      <c r="BF267" s="9"/>
      <c r="BG267" s="9" t="s">
        <v>998</v>
      </c>
      <c r="BH267" s="9"/>
      <c r="BI267" s="9"/>
      <c r="BJ267" s="9"/>
      <c r="BK267" s="9"/>
      <c r="BL267" s="9"/>
      <c r="BM267" s="9"/>
      <c r="BN267" s="9"/>
      <c r="BO267" s="9"/>
      <c r="BP267" s="9"/>
      <c r="BQ267" s="9"/>
      <c r="BR267" s="9"/>
      <c r="BS267" s="10"/>
      <c r="BU267" t="str">
        <f t="shared" si="16"/>
        <v>VLEP QUARKS : 8H =  - CT = RI 1 ppm - 2.6 mg/m³ (FR)</v>
      </c>
      <c r="BV267" s="41">
        <f>_xlfn.XLOOKUP($L267,VLEP!$C:$C,VLEP!I:I)</f>
        <v>0</v>
      </c>
      <c r="BW267" s="41">
        <f>_xlfn.XLOOKUP($L267,VLEP!$C:$C,VLEP!J:J)</f>
        <v>0</v>
      </c>
      <c r="BX267" s="41">
        <f>_xlfn.XLOOKUP($L267,VLEP!$C:$C,VLEP!K:K)</f>
        <v>1</v>
      </c>
      <c r="BY267" s="41">
        <f>_xlfn.XLOOKUP($L267,VLEP!$C:$C,VLEP!L:L)</f>
        <v>2.6</v>
      </c>
      <c r="BZ267" s="27" t="str">
        <f>_xlfn.XLOOKUP($L267,VLEP!$C:$C,VLEP!M:M)</f>
        <v>Valeurs limites réglementaires indicatives (arrêté du 30-06-2004 modifié)</v>
      </c>
      <c r="CA267" s="38"/>
      <c r="CB267" t="str">
        <f t="shared" si="17"/>
        <v>VLEP INRS en PPM : 8H = 0 - CT = 1</v>
      </c>
      <c r="CC267" t="str">
        <f t="shared" si="18"/>
        <v>VLEP INRS en mg/m3 : 8H = 0 - CT = 2,6</v>
      </c>
      <c r="CD267" t="str">
        <f t="shared" si="19"/>
        <v>VLEP QUARKS : 8H =  - CT = RI 1 ppm - 2.6 mg/m³ (FR) / VLEP INRS en PPM : 8H = 0 - CT = 1 / VLEP INRS en mg/m3 : 8H = 0 - CT = 2,6</v>
      </c>
    </row>
    <row r="268" spans="1:82" x14ac:dyDescent="0.25">
      <c r="A268" s="3"/>
      <c r="B268" s="3"/>
      <c r="C268" s="86"/>
      <c r="D268" s="86"/>
      <c r="E268" s="86"/>
      <c r="F268" s="4"/>
      <c r="G268" s="4"/>
      <c r="H268" s="4"/>
      <c r="I268" s="65"/>
      <c r="J268" s="5" t="s">
        <v>951</v>
      </c>
      <c r="K268" s="5" t="s">
        <v>952</v>
      </c>
      <c r="L268" s="5" t="s">
        <v>100</v>
      </c>
      <c r="M268" s="5"/>
      <c r="N268" s="5"/>
      <c r="O268" s="5"/>
      <c r="P268" s="5"/>
      <c r="Q268" s="5"/>
      <c r="R268" s="5"/>
      <c r="S268" s="5"/>
      <c r="T268" s="5"/>
      <c r="U268" s="5"/>
      <c r="V268" s="5"/>
      <c r="W268" s="5"/>
      <c r="X268" s="5"/>
      <c r="Y268" s="5"/>
      <c r="Z268" s="5"/>
      <c r="AA268" s="5"/>
      <c r="AB268" s="5"/>
      <c r="AC268" s="5"/>
      <c r="AD268" s="5"/>
      <c r="AE268" s="6"/>
      <c r="AF268" s="6"/>
      <c r="AG268" s="6"/>
      <c r="AH268" s="6"/>
      <c r="AI268" s="6"/>
      <c r="AJ268" s="6"/>
      <c r="AK268" s="6"/>
      <c r="AL268" s="6"/>
      <c r="AM268" s="6"/>
      <c r="AN268" s="7"/>
      <c r="AO268" s="7"/>
      <c r="AP268" s="7"/>
      <c r="AQ268" s="7"/>
      <c r="AR268" s="7"/>
      <c r="AS268" s="8"/>
      <c r="AT268" s="8"/>
      <c r="AU268" s="8"/>
      <c r="AV268" s="8"/>
      <c r="AW268" s="8"/>
      <c r="AX268" s="8"/>
      <c r="AY268" s="8"/>
      <c r="AZ268" s="8"/>
      <c r="BA268" s="8"/>
      <c r="BB268" s="8"/>
      <c r="BC268" s="8"/>
      <c r="BD268" s="8"/>
      <c r="BE268" s="9"/>
      <c r="BF268" s="9"/>
      <c r="BG268" s="9"/>
      <c r="BH268" s="9"/>
      <c r="BI268" s="9"/>
      <c r="BJ268" s="9"/>
      <c r="BK268" s="9"/>
      <c r="BL268" s="9"/>
      <c r="BM268" s="9"/>
      <c r="BN268" s="9"/>
      <c r="BO268" s="9"/>
      <c r="BP268" s="9"/>
      <c r="BQ268" s="9"/>
      <c r="BR268" s="9"/>
      <c r="BS268" s="10"/>
      <c r="BU268" t="str">
        <f t="shared" si="16"/>
        <v xml:space="preserve">VLEP QUARKS : 8H =  - CT = </v>
      </c>
      <c r="BV268" s="41">
        <f>_xlfn.XLOOKUP($L268,VLEP!$C:$C,VLEP!I:I)</f>
        <v>0</v>
      </c>
      <c r="BW268" s="41">
        <f>_xlfn.XLOOKUP($L268,VLEP!$C:$C,VLEP!J:J)</f>
        <v>0</v>
      </c>
      <c r="BX268" s="41">
        <f>_xlfn.XLOOKUP($L268,VLEP!$C:$C,VLEP!K:K)</f>
        <v>1</v>
      </c>
      <c r="BY268" s="41">
        <f>_xlfn.XLOOKUP($L268,VLEP!$C:$C,VLEP!L:L)</f>
        <v>2.6</v>
      </c>
      <c r="BZ268" s="27" t="str">
        <f>_xlfn.XLOOKUP($L268,VLEP!$C:$C,VLEP!M:M)</f>
        <v>Valeurs limites réglementaires indicatives (arrêté du 30-06-2004 modifié)</v>
      </c>
      <c r="CA268" s="38"/>
      <c r="CB268" t="str">
        <f t="shared" si="17"/>
        <v>VLEP INRS en PPM : 8H = 0 - CT = 1</v>
      </c>
      <c r="CC268" t="str">
        <f t="shared" si="18"/>
        <v>VLEP INRS en mg/m3 : 8H = 0 - CT = 2,6</v>
      </c>
      <c r="CD268" t="str">
        <f t="shared" si="19"/>
        <v>VLEP QUARKS : 8H =  - CT =  / VLEP INRS en PPM : 8H = 0 - CT = 1 / VLEP INRS en mg/m3 : 8H = 0 - CT = 2,6</v>
      </c>
    </row>
    <row r="269" spans="1:82" ht="14.45" customHeight="1" x14ac:dyDescent="0.25">
      <c r="A269" s="3"/>
      <c r="B269" s="3"/>
      <c r="C269" s="87"/>
      <c r="D269" s="87"/>
      <c r="E269" s="87"/>
      <c r="F269" s="4"/>
      <c r="G269" s="4"/>
      <c r="H269" s="4"/>
      <c r="I269" s="65"/>
      <c r="J269" s="5" t="s">
        <v>951</v>
      </c>
      <c r="K269" s="5" t="s">
        <v>952</v>
      </c>
      <c r="L269" s="5" t="s">
        <v>100</v>
      </c>
      <c r="M269" s="5"/>
      <c r="N269" s="5"/>
      <c r="O269" s="5"/>
      <c r="P269" s="5"/>
      <c r="Q269" s="5"/>
      <c r="R269" s="5"/>
      <c r="S269" s="5"/>
      <c r="T269" s="5"/>
      <c r="U269" s="5"/>
      <c r="V269" s="5"/>
      <c r="W269" s="5"/>
      <c r="X269" s="5"/>
      <c r="Y269" s="5"/>
      <c r="Z269" s="5"/>
      <c r="AA269" s="5"/>
      <c r="AB269" s="5"/>
      <c r="AC269" s="5"/>
      <c r="AD269" s="5"/>
      <c r="AE269" s="6"/>
      <c r="AF269" s="6"/>
      <c r="AG269" s="6"/>
      <c r="AH269" s="6"/>
      <c r="AI269" s="6"/>
      <c r="AJ269" s="6"/>
      <c r="AK269" s="6"/>
      <c r="AL269" s="6"/>
      <c r="AM269" s="6"/>
      <c r="AN269" s="7"/>
      <c r="AO269" s="7"/>
      <c r="AP269" s="7"/>
      <c r="AQ269" s="7"/>
      <c r="AR269" s="7"/>
      <c r="AS269" s="8"/>
      <c r="AT269" s="8"/>
      <c r="AU269" s="8"/>
      <c r="AV269" s="8"/>
      <c r="AW269" s="8"/>
      <c r="AX269" s="8"/>
      <c r="AY269" s="8"/>
      <c r="AZ269" s="8"/>
      <c r="BA269" s="8"/>
      <c r="BB269" s="8"/>
      <c r="BC269" s="8"/>
      <c r="BD269" s="8"/>
      <c r="BE269" s="9"/>
      <c r="BF269" s="9"/>
      <c r="BG269" s="9"/>
      <c r="BH269" s="9"/>
      <c r="BI269" s="9"/>
      <c r="BJ269" s="9"/>
      <c r="BK269" s="9"/>
      <c r="BL269" s="9"/>
      <c r="BM269" s="9"/>
      <c r="BN269" s="9"/>
      <c r="BO269" s="9"/>
      <c r="BP269" s="9"/>
      <c r="BQ269" s="9"/>
      <c r="BR269" s="9"/>
      <c r="BS269" s="26"/>
      <c r="BU269" t="str">
        <f t="shared" si="16"/>
        <v xml:space="preserve">VLEP QUARKS : 8H =  - CT = </v>
      </c>
      <c r="BV269" s="41">
        <f>_xlfn.XLOOKUP($L269,VLEP!$C:$C,VLEP!I:I)</f>
        <v>0</v>
      </c>
      <c r="BW269" s="41">
        <f>_xlfn.XLOOKUP($L269,VLEP!$C:$C,VLEP!J:J)</f>
        <v>0</v>
      </c>
      <c r="BX269" s="41">
        <f>_xlfn.XLOOKUP($L269,VLEP!$C:$C,VLEP!K:K)</f>
        <v>1</v>
      </c>
      <c r="BY269" s="41">
        <f>_xlfn.XLOOKUP($L269,VLEP!$C:$C,VLEP!L:L)</f>
        <v>2.6</v>
      </c>
      <c r="BZ269" s="27" t="str">
        <f>_xlfn.XLOOKUP($L269,VLEP!$C:$C,VLEP!M:M)</f>
        <v>Valeurs limites réglementaires indicatives (arrêté du 30-06-2004 modifié)</v>
      </c>
      <c r="CA269" s="38"/>
      <c r="CB269" t="str">
        <f t="shared" si="17"/>
        <v>VLEP INRS en PPM : 8H = 0 - CT = 1</v>
      </c>
      <c r="CC269" t="str">
        <f t="shared" si="18"/>
        <v>VLEP INRS en mg/m3 : 8H = 0 - CT = 2,6</v>
      </c>
      <c r="CD269" t="str">
        <f t="shared" si="19"/>
        <v>VLEP QUARKS : 8H =  - CT =  / VLEP INRS en PPM : 8H = 0 - CT = 1 / VLEP INRS en mg/m3 : 8H = 0 - CT = 2,6</v>
      </c>
    </row>
    <row r="270" spans="1:82" x14ac:dyDescent="0.25">
      <c r="A270" s="3"/>
      <c r="B270" s="3"/>
      <c r="C270" s="86"/>
      <c r="D270" s="86"/>
      <c r="E270" s="86"/>
      <c r="F270" s="76"/>
      <c r="G270" s="76"/>
      <c r="H270" s="76"/>
      <c r="I270" s="88"/>
      <c r="J270" s="5" t="s">
        <v>1021</v>
      </c>
      <c r="K270" s="5" t="s">
        <v>952</v>
      </c>
      <c r="L270" s="5" t="s">
        <v>100</v>
      </c>
      <c r="M270" s="5" t="s">
        <v>957</v>
      </c>
      <c r="N270" s="5" t="s">
        <v>1022</v>
      </c>
      <c r="O270" s="5"/>
      <c r="P270" s="5"/>
      <c r="Q270" s="5"/>
      <c r="R270" s="5"/>
      <c r="S270" s="5"/>
      <c r="T270" s="5"/>
      <c r="U270" s="5"/>
      <c r="V270" s="5"/>
      <c r="W270" s="5"/>
      <c r="X270" s="5"/>
      <c r="Y270" s="5"/>
      <c r="Z270" s="5"/>
      <c r="AA270" s="5"/>
      <c r="AB270" s="5"/>
      <c r="AC270" s="5"/>
      <c r="AD270" s="5" t="s">
        <v>1023</v>
      </c>
      <c r="AE270" s="84"/>
      <c r="AF270" s="84"/>
      <c r="AG270" s="84"/>
      <c r="AH270" s="84"/>
      <c r="AI270" s="84"/>
      <c r="AJ270" s="84"/>
      <c r="AK270" s="84"/>
      <c r="AL270" s="84"/>
      <c r="AM270" s="84"/>
      <c r="AN270" s="82"/>
      <c r="AO270" s="82"/>
      <c r="AP270" s="82"/>
      <c r="AQ270" s="82"/>
      <c r="AR270" s="82"/>
      <c r="AS270" s="78"/>
      <c r="AT270" s="78"/>
      <c r="AU270" s="78"/>
      <c r="AV270" s="78"/>
      <c r="AW270" s="78"/>
      <c r="AX270" s="78"/>
      <c r="AY270" s="78"/>
      <c r="AZ270" s="78"/>
      <c r="BA270" s="78"/>
      <c r="BB270" s="78"/>
      <c r="BC270" s="78"/>
      <c r="BD270" s="78"/>
      <c r="BE270" s="9"/>
      <c r="BF270" s="9"/>
      <c r="BG270" s="9" t="s">
        <v>998</v>
      </c>
      <c r="BH270" s="9"/>
      <c r="BI270" s="9"/>
      <c r="BJ270" s="9"/>
      <c r="BK270" s="9"/>
      <c r="BL270" s="9"/>
      <c r="BM270" s="9"/>
      <c r="BN270" s="80"/>
      <c r="BO270" s="80"/>
      <c r="BP270" s="80"/>
      <c r="BQ270" s="80"/>
      <c r="BR270" s="80"/>
      <c r="BS270" s="91"/>
      <c r="BU270" t="str">
        <f t="shared" si="16"/>
        <v>VLEP QUARKS : 8H =  - CT = RI 1 ppm - 2.6 mg/m³ (FR)</v>
      </c>
      <c r="BV270" s="41">
        <f>_xlfn.XLOOKUP($L270,VLEP!$C:$C,VLEP!I:I)</f>
        <v>0</v>
      </c>
      <c r="BW270" s="41">
        <f>_xlfn.XLOOKUP($L270,VLEP!$C:$C,VLEP!J:J)</f>
        <v>0</v>
      </c>
      <c r="BX270" s="41">
        <f>_xlfn.XLOOKUP($L270,VLEP!$C:$C,VLEP!K:K)</f>
        <v>1</v>
      </c>
      <c r="BY270" s="41">
        <f>_xlfn.XLOOKUP($L270,VLEP!$C:$C,VLEP!L:L)</f>
        <v>2.6</v>
      </c>
      <c r="BZ270" s="27" t="str">
        <f>_xlfn.XLOOKUP($L270,VLEP!$C:$C,VLEP!M:M)</f>
        <v>Valeurs limites réglementaires indicatives (arrêté du 30-06-2004 modifié)</v>
      </c>
      <c r="CA270" s="38"/>
      <c r="CB270" t="str">
        <f t="shared" si="17"/>
        <v>VLEP INRS en PPM : 8H = 0 - CT = 1</v>
      </c>
      <c r="CC270" t="str">
        <f t="shared" si="18"/>
        <v>VLEP INRS en mg/m3 : 8H = 0 - CT = 2,6</v>
      </c>
      <c r="CD270" t="str">
        <f t="shared" si="19"/>
        <v>VLEP QUARKS : 8H =  - CT = RI 1 ppm - 2.6 mg/m³ (FR) / VLEP INRS en PPM : 8H = 0 - CT = 1 / VLEP INRS en mg/m3 : 8H = 0 - CT = 2,6</v>
      </c>
    </row>
    <row r="271" spans="1:82" x14ac:dyDescent="0.25">
      <c r="A271" s="3"/>
      <c r="B271" s="3"/>
      <c r="C271" s="87"/>
      <c r="D271" s="87"/>
      <c r="E271" s="87"/>
      <c r="F271" s="77"/>
      <c r="G271" s="77"/>
      <c r="H271" s="77"/>
      <c r="I271" s="77"/>
      <c r="J271" s="5" t="s">
        <v>2159</v>
      </c>
      <c r="K271" s="5" t="s">
        <v>949</v>
      </c>
      <c r="L271" s="5" t="s">
        <v>262</v>
      </c>
      <c r="M271" s="5" t="s">
        <v>1439</v>
      </c>
      <c r="N271" s="5" t="s">
        <v>1440</v>
      </c>
      <c r="O271" s="5"/>
      <c r="P271" s="5"/>
      <c r="Q271" s="5"/>
      <c r="R271" s="5"/>
      <c r="S271" s="5"/>
      <c r="T271" s="5"/>
      <c r="U271" s="5"/>
      <c r="V271" s="5"/>
      <c r="W271" s="5"/>
      <c r="X271" s="5"/>
      <c r="Y271" s="5"/>
      <c r="Z271" s="5"/>
      <c r="AA271" s="5"/>
      <c r="AB271" s="5"/>
      <c r="AC271" s="5" t="s">
        <v>980</v>
      </c>
      <c r="AD271" s="5"/>
      <c r="AE271" s="85"/>
      <c r="AF271" s="85"/>
      <c r="AG271" s="85"/>
      <c r="AH271" s="85"/>
      <c r="AI271" s="85"/>
      <c r="AJ271" s="85"/>
      <c r="AK271" s="85"/>
      <c r="AL271" s="85"/>
      <c r="AM271" s="85"/>
      <c r="AN271" s="83"/>
      <c r="AO271" s="83"/>
      <c r="AP271" s="83"/>
      <c r="AQ271" s="83"/>
      <c r="AR271" s="83"/>
      <c r="AS271" s="79"/>
      <c r="AT271" s="79"/>
      <c r="AU271" s="79"/>
      <c r="AV271" s="79"/>
      <c r="AW271" s="79"/>
      <c r="AX271" s="79"/>
      <c r="AY271" s="79"/>
      <c r="AZ271" s="79"/>
      <c r="BA271" s="79"/>
      <c r="BB271" s="79"/>
      <c r="BC271" s="79"/>
      <c r="BD271" s="79"/>
      <c r="BE271" s="9"/>
      <c r="BF271" s="9" t="s">
        <v>1111</v>
      </c>
      <c r="BG271" s="9" t="s">
        <v>1441</v>
      </c>
      <c r="BH271" s="9"/>
      <c r="BI271" s="9"/>
      <c r="BJ271" s="9"/>
      <c r="BK271" s="9"/>
      <c r="BL271" s="9"/>
      <c r="BM271" s="9"/>
      <c r="BN271" s="81"/>
      <c r="BO271" s="81"/>
      <c r="BP271" s="81"/>
      <c r="BQ271" s="81"/>
      <c r="BR271" s="81"/>
      <c r="BS271" s="90"/>
      <c r="BU271" t="str">
        <f t="shared" si="16"/>
        <v xml:space="preserve">VLEP QUARKS : 8H = I 5 mg/m³ (FR) - CT = </v>
      </c>
      <c r="BV271" s="41">
        <f>_xlfn.XLOOKUP($L271,VLEP!$C:$C,VLEP!I:I)</f>
        <v>0</v>
      </c>
      <c r="BW271" s="41">
        <f>_xlfn.XLOOKUP($L271,VLEP!$C:$C,VLEP!J:J)</f>
        <v>10</v>
      </c>
      <c r="BX271" s="41">
        <f>_xlfn.XLOOKUP($L271,VLEP!$C:$C,VLEP!K:K)</f>
        <v>0</v>
      </c>
      <c r="BY271" s="41">
        <f>_xlfn.XLOOKUP($L271,VLEP!$C:$C,VLEP!L:L)</f>
        <v>0</v>
      </c>
      <c r="BZ271" s="27">
        <f>_xlfn.XLOOKUP($L271,VLEP!$C:$C,VLEP!M:M)</f>
        <v>0</v>
      </c>
      <c r="CA271" s="38"/>
      <c r="CB271" t="str">
        <f t="shared" si="17"/>
        <v>VLEP INRS en PPM : 8H = 0 - CT = 0</v>
      </c>
      <c r="CC271" t="str">
        <f t="shared" si="18"/>
        <v>VLEP INRS en mg/m3 : 8H = 10 - CT = 0</v>
      </c>
      <c r="CD271" t="str">
        <f t="shared" si="19"/>
        <v>VLEP QUARKS : 8H = I 5 mg/m³ (FR) - CT =  / VLEP INRS en PPM : 8H = 0 - CT = 0 / VLEP INRS en mg/m3 : 8H = 10 - CT = 0</v>
      </c>
    </row>
    <row r="272" spans="1:82" x14ac:dyDescent="0.25">
      <c r="A272" s="3"/>
      <c r="B272" s="3"/>
      <c r="C272" s="3"/>
      <c r="D272" s="3"/>
      <c r="E272" s="3"/>
      <c r="F272" s="4"/>
      <c r="G272" s="4"/>
      <c r="H272" s="4"/>
      <c r="I272" s="65"/>
      <c r="J272" s="5" t="s">
        <v>1021</v>
      </c>
      <c r="K272" s="5" t="s">
        <v>993</v>
      </c>
      <c r="L272" s="5" t="s">
        <v>100</v>
      </c>
      <c r="M272" s="5" t="s">
        <v>957</v>
      </c>
      <c r="N272" s="5" t="s">
        <v>1022</v>
      </c>
      <c r="O272" s="5"/>
      <c r="P272" s="5"/>
      <c r="Q272" s="5"/>
      <c r="R272" s="5"/>
      <c r="S272" s="5"/>
      <c r="T272" s="5"/>
      <c r="U272" s="5"/>
      <c r="V272" s="5"/>
      <c r="W272" s="5"/>
      <c r="X272" s="5"/>
      <c r="Y272" s="5"/>
      <c r="Z272" s="5"/>
      <c r="AA272" s="5"/>
      <c r="AB272" s="5"/>
      <c r="AC272" s="5"/>
      <c r="AD272" s="5" t="s">
        <v>1023</v>
      </c>
      <c r="AE272" s="6"/>
      <c r="AF272" s="6"/>
      <c r="AG272" s="6"/>
      <c r="AH272" s="6"/>
      <c r="AI272" s="6"/>
      <c r="AJ272" s="6"/>
      <c r="AK272" s="6"/>
      <c r="AL272" s="6"/>
      <c r="AM272" s="6"/>
      <c r="AN272" s="7"/>
      <c r="AO272" s="7"/>
      <c r="AP272" s="7"/>
      <c r="AQ272" s="7"/>
      <c r="AR272" s="7"/>
      <c r="AS272" s="8"/>
      <c r="AT272" s="8"/>
      <c r="AU272" s="8"/>
      <c r="AV272" s="8"/>
      <c r="AW272" s="8"/>
      <c r="AX272" s="8"/>
      <c r="AY272" s="8"/>
      <c r="AZ272" s="8"/>
      <c r="BA272" s="8"/>
      <c r="BB272" s="8"/>
      <c r="BC272" s="8"/>
      <c r="BD272" s="8"/>
      <c r="BE272" s="9"/>
      <c r="BF272" s="9"/>
      <c r="BG272" s="9" t="s">
        <v>998</v>
      </c>
      <c r="BH272" s="9"/>
      <c r="BI272" s="9"/>
      <c r="BJ272" s="9"/>
      <c r="BK272" s="9"/>
      <c r="BL272" s="9"/>
      <c r="BM272" s="9"/>
      <c r="BN272" s="9"/>
      <c r="BO272" s="9"/>
      <c r="BP272" s="9"/>
      <c r="BQ272" s="9"/>
      <c r="BR272" s="9"/>
      <c r="BS272" s="25"/>
      <c r="BU272" t="str">
        <f t="shared" si="16"/>
        <v>VLEP QUARKS : 8H =  - CT = RI 1 ppm - 2.6 mg/m³ (FR)</v>
      </c>
      <c r="BV272" s="41">
        <f>_xlfn.XLOOKUP($L272,VLEP!$C:$C,VLEP!I:I)</f>
        <v>0</v>
      </c>
      <c r="BW272" s="41">
        <f>_xlfn.XLOOKUP($L272,VLEP!$C:$C,VLEP!J:J)</f>
        <v>0</v>
      </c>
      <c r="BX272" s="41">
        <f>_xlfn.XLOOKUP($L272,VLEP!$C:$C,VLEP!K:K)</f>
        <v>1</v>
      </c>
      <c r="BY272" s="41">
        <f>_xlfn.XLOOKUP($L272,VLEP!$C:$C,VLEP!L:L)</f>
        <v>2.6</v>
      </c>
      <c r="BZ272" s="27" t="str">
        <f>_xlfn.XLOOKUP($L272,VLEP!$C:$C,VLEP!M:M)</f>
        <v>Valeurs limites réglementaires indicatives (arrêté du 30-06-2004 modifié)</v>
      </c>
      <c r="CA272" s="38"/>
      <c r="CB272" t="str">
        <f t="shared" si="17"/>
        <v>VLEP INRS en PPM : 8H = 0 - CT = 1</v>
      </c>
      <c r="CC272" t="str">
        <f t="shared" si="18"/>
        <v>VLEP INRS en mg/m3 : 8H = 0 - CT = 2,6</v>
      </c>
      <c r="CD272" t="str">
        <f t="shared" si="19"/>
        <v>VLEP QUARKS : 8H =  - CT = RI 1 ppm - 2.6 mg/m³ (FR) / VLEP INRS en PPM : 8H = 0 - CT = 1 / VLEP INRS en mg/m3 : 8H = 0 - CT = 2,6</v>
      </c>
    </row>
    <row r="273" spans="1:82" ht="14.45" customHeight="1" x14ac:dyDescent="0.25">
      <c r="A273" s="3"/>
      <c r="B273" s="3"/>
      <c r="C273" s="3" t="s">
        <v>944</v>
      </c>
      <c r="D273" s="3" t="s">
        <v>945</v>
      </c>
      <c r="E273" s="3"/>
      <c r="F273" s="4" t="s">
        <v>2077</v>
      </c>
      <c r="G273" s="4" t="s">
        <v>160</v>
      </c>
      <c r="H273" s="4" t="s">
        <v>2050</v>
      </c>
      <c r="I273" s="4" t="s">
        <v>2078</v>
      </c>
      <c r="J273" s="5" t="s">
        <v>1021</v>
      </c>
      <c r="K273" s="5" t="s">
        <v>1136</v>
      </c>
      <c r="L273" s="5" t="s">
        <v>100</v>
      </c>
      <c r="M273" s="5" t="s">
        <v>957</v>
      </c>
      <c r="N273" s="5" t="s">
        <v>1022</v>
      </c>
      <c r="O273" s="5"/>
      <c r="P273" s="5"/>
      <c r="Q273" s="5"/>
      <c r="R273" s="5"/>
      <c r="S273" s="5"/>
      <c r="T273" s="5"/>
      <c r="U273" s="5"/>
      <c r="V273" s="5"/>
      <c r="W273" s="5"/>
      <c r="X273" s="5"/>
      <c r="Y273" s="5"/>
      <c r="Z273" s="5"/>
      <c r="AA273" s="5"/>
      <c r="AB273" s="5"/>
      <c r="AC273" s="5"/>
      <c r="AD273" s="5" t="s">
        <v>1023</v>
      </c>
      <c r="AE273" s="6" t="s">
        <v>151</v>
      </c>
      <c r="AF273" s="6">
        <v>120</v>
      </c>
      <c r="AG273" s="6"/>
      <c r="AH273" s="6" t="s">
        <v>946</v>
      </c>
      <c r="AI273" s="6"/>
      <c r="AJ273" s="6"/>
      <c r="AK273" s="6"/>
      <c r="AL273" s="6">
        <v>1</v>
      </c>
      <c r="AM273" s="6"/>
      <c r="AN273" s="7" t="s">
        <v>494</v>
      </c>
      <c r="AO273" s="7"/>
      <c r="AP273" s="7"/>
      <c r="AQ273" s="7"/>
      <c r="AR273" s="7"/>
      <c r="AS273" s="8"/>
      <c r="AT273" s="8"/>
      <c r="AU273" s="8" t="s">
        <v>134</v>
      </c>
      <c r="AV273" s="8"/>
      <c r="AW273" s="8" t="s">
        <v>134</v>
      </c>
      <c r="AX273" s="8" t="s">
        <v>134</v>
      </c>
      <c r="AY273" s="8"/>
      <c r="AZ273" s="8"/>
      <c r="BA273" s="8"/>
      <c r="BB273" s="8"/>
      <c r="BC273" s="8"/>
      <c r="BD273" s="8" t="s">
        <v>1137</v>
      </c>
      <c r="BE273" s="9"/>
      <c r="BF273" s="9"/>
      <c r="BG273" s="9" t="s">
        <v>998</v>
      </c>
      <c r="BH273" s="9"/>
      <c r="BI273" s="9"/>
      <c r="BJ273" s="9"/>
      <c r="BK273" s="9"/>
      <c r="BL273" s="9"/>
      <c r="BM273" s="9"/>
      <c r="BN273" s="9"/>
      <c r="BO273" s="9"/>
      <c r="BP273" s="9"/>
      <c r="BQ273" s="9"/>
      <c r="BR273" s="9"/>
      <c r="BS273" s="91"/>
      <c r="BU273" t="str">
        <f t="shared" si="16"/>
        <v>VLEP QUARKS : 8H =  - CT = RI 1 ppm - 2.6 mg/m³ (FR)</v>
      </c>
      <c r="BV273" s="41">
        <f>_xlfn.XLOOKUP($L273,VLEP!$C:$C,VLEP!I:I)</f>
        <v>0</v>
      </c>
      <c r="BW273" s="41">
        <f>_xlfn.XLOOKUP($L273,VLEP!$C:$C,VLEP!J:J)</f>
        <v>0</v>
      </c>
      <c r="BX273" s="41">
        <f>_xlfn.XLOOKUP($L273,VLEP!$C:$C,VLEP!K:K)</f>
        <v>1</v>
      </c>
      <c r="BY273" s="41">
        <f>_xlfn.XLOOKUP($L273,VLEP!$C:$C,VLEP!L:L)</f>
        <v>2.6</v>
      </c>
      <c r="BZ273" s="27" t="str">
        <f>_xlfn.XLOOKUP($L273,VLEP!$C:$C,VLEP!M:M)</f>
        <v>Valeurs limites réglementaires indicatives (arrêté du 30-06-2004 modifié)</v>
      </c>
      <c r="CA273" s="38"/>
      <c r="CB273" t="str">
        <f t="shared" si="17"/>
        <v>VLEP INRS en PPM : 8H = 0 - CT = 1</v>
      </c>
      <c r="CC273" t="str">
        <f t="shared" si="18"/>
        <v>VLEP INRS en mg/m3 : 8H = 0 - CT = 2,6</v>
      </c>
      <c r="CD273" t="str">
        <f t="shared" si="19"/>
        <v>VLEP QUARKS : 8H =  - CT = RI 1 ppm - 2.6 mg/m³ (FR) / VLEP INRS en PPM : 8H = 0 - CT = 1 / VLEP INRS en mg/m3 : 8H = 0 - CT = 2,6</v>
      </c>
    </row>
    <row r="274" spans="1:82" ht="30" x14ac:dyDescent="0.25">
      <c r="A274" s="3"/>
      <c r="B274" s="3"/>
      <c r="C274" s="3" t="s">
        <v>944</v>
      </c>
      <c r="D274" s="3" t="s">
        <v>945</v>
      </c>
      <c r="E274" s="3"/>
      <c r="F274" s="4" t="s">
        <v>2079</v>
      </c>
      <c r="G274" s="4" t="s">
        <v>160</v>
      </c>
      <c r="H274" s="4" t="s">
        <v>2052</v>
      </c>
      <c r="I274" s="4" t="s">
        <v>2080</v>
      </c>
      <c r="J274" s="5" t="s">
        <v>1003</v>
      </c>
      <c r="K274" s="5" t="s">
        <v>975</v>
      </c>
      <c r="L274" s="5" t="s">
        <v>76</v>
      </c>
      <c r="M274" s="5" t="s">
        <v>1005</v>
      </c>
      <c r="N274" s="5" t="s">
        <v>1006</v>
      </c>
      <c r="O274" s="5"/>
      <c r="P274" s="5"/>
      <c r="Q274" s="5"/>
      <c r="R274" s="5"/>
      <c r="S274" s="5"/>
      <c r="T274" s="5" t="s">
        <v>1007</v>
      </c>
      <c r="U274" s="5"/>
      <c r="V274" s="5"/>
      <c r="W274" s="5"/>
      <c r="X274" s="5"/>
      <c r="Y274" s="5"/>
      <c r="Z274" s="5"/>
      <c r="AA274" s="5"/>
      <c r="AB274" s="5"/>
      <c r="AC274" s="5" t="s">
        <v>1008</v>
      </c>
      <c r="AD274" s="5" t="s">
        <v>1009</v>
      </c>
      <c r="AE274" s="6" t="s">
        <v>151</v>
      </c>
      <c r="AF274" s="6">
        <v>56.05</v>
      </c>
      <c r="AG274" s="6"/>
      <c r="AH274" s="6" t="s">
        <v>946</v>
      </c>
      <c r="AI274" s="6"/>
      <c r="AJ274" s="6"/>
      <c r="AK274" s="6">
        <v>-17</v>
      </c>
      <c r="AL274" s="6">
        <v>5</v>
      </c>
      <c r="AM274" s="6"/>
      <c r="AN274" s="7" t="s">
        <v>208</v>
      </c>
      <c r="AO274" s="7"/>
      <c r="AP274" s="7"/>
      <c r="AQ274" s="7"/>
      <c r="AR274" s="7"/>
      <c r="AS274" s="8"/>
      <c r="AT274" s="8" t="s">
        <v>134</v>
      </c>
      <c r="AU274" s="8"/>
      <c r="AV274" s="8"/>
      <c r="AW274" s="8"/>
      <c r="AX274" s="8"/>
      <c r="AY274" s="8" t="s">
        <v>134</v>
      </c>
      <c r="AZ274" s="8"/>
      <c r="BA274" s="8"/>
      <c r="BB274" s="8"/>
      <c r="BC274" s="8" t="s">
        <v>156</v>
      </c>
      <c r="BD274" s="8" t="s">
        <v>1010</v>
      </c>
      <c r="BE274" s="9" t="s">
        <v>1011</v>
      </c>
      <c r="BF274" s="9" t="s">
        <v>1012</v>
      </c>
      <c r="BG274" s="9" t="s">
        <v>1013</v>
      </c>
      <c r="BH274" s="9"/>
      <c r="BI274" s="9"/>
      <c r="BJ274" s="9"/>
      <c r="BK274" s="9"/>
      <c r="BL274" s="9" t="s">
        <v>1014</v>
      </c>
      <c r="BM274" s="9"/>
      <c r="BN274" s="9"/>
      <c r="BO274" s="9"/>
      <c r="BP274" s="9"/>
      <c r="BQ274" s="9"/>
      <c r="BR274" s="9"/>
      <c r="BS274" s="92"/>
      <c r="BU274" t="str">
        <f t="shared" si="16"/>
        <v>VLEP QUARKS : 8H = RC 500 ppm - 1210 mg/m³ (FR)
RI 500 ppm - 1210 mg/m³ (EU) - CT = RC 1000 ppm - 2420 mg/m³ (FR)</v>
      </c>
      <c r="BV274" s="41">
        <f>_xlfn.XLOOKUP($L274,VLEP!$C:$C,VLEP!I:I)</f>
        <v>500</v>
      </c>
      <c r="BW274" s="41">
        <f>_xlfn.XLOOKUP($L274,VLEP!$C:$C,VLEP!J:J)</f>
        <v>1210</v>
      </c>
      <c r="BX274" s="41">
        <f>_xlfn.XLOOKUP($L274,VLEP!$C:$C,VLEP!K:K)</f>
        <v>1000</v>
      </c>
      <c r="BY274" s="41">
        <f>_xlfn.XLOOKUP($L274,VLEP!$C:$C,VLEP!L:L)</f>
        <v>2420</v>
      </c>
      <c r="BZ274" s="27" t="str">
        <f>_xlfn.XLOOKUP($L274,VLEP!$C:$C,VLEP!M:M)</f>
        <v>Valeurs limites réglementaires contraignantes (article R. 4412-149 du Code du travail)</v>
      </c>
      <c r="CA274" s="38"/>
      <c r="CB274" t="str">
        <f t="shared" si="17"/>
        <v>VLEP INRS en PPM : 8H = 500 - CT = 1000</v>
      </c>
      <c r="CC274" t="str">
        <f t="shared" si="18"/>
        <v>VLEP INRS en mg/m3 : 8H = 1210 - CT = 2420</v>
      </c>
      <c r="CD274" t="str">
        <f t="shared" si="19"/>
        <v>VLEP QUARKS : 8H = RC 500 ppm - 1210 mg/m³ (FR)
RI 500 ppm - 1210 mg/m³ (EU) - CT = RC 1000 ppm - 2420 mg/m³ (FR) / VLEP INRS en PPM : 8H = 500 - CT = 1000 / VLEP INRS en mg/m3 : 8H = 1210 - CT = 2420</v>
      </c>
    </row>
    <row r="275" spans="1:82" x14ac:dyDescent="0.25">
      <c r="A275" s="3"/>
      <c r="B275" s="3"/>
      <c r="C275" s="86"/>
      <c r="D275" s="86"/>
      <c r="E275" s="86"/>
      <c r="F275" s="76"/>
      <c r="G275" s="76"/>
      <c r="H275" s="76"/>
      <c r="I275" s="76"/>
      <c r="J275" s="5" t="s">
        <v>1021</v>
      </c>
      <c r="K275" s="5" t="s">
        <v>956</v>
      </c>
      <c r="L275" s="5" t="s">
        <v>100</v>
      </c>
      <c r="M275" s="5" t="s">
        <v>957</v>
      </c>
      <c r="N275" s="5" t="s">
        <v>1022</v>
      </c>
      <c r="O275" s="5"/>
      <c r="P275" s="5"/>
      <c r="Q275" s="5"/>
      <c r="R275" s="5"/>
      <c r="S275" s="5"/>
      <c r="T275" s="5"/>
      <c r="U275" s="5"/>
      <c r="V275" s="5"/>
      <c r="W275" s="5"/>
      <c r="X275" s="5"/>
      <c r="Y275" s="5"/>
      <c r="Z275" s="5"/>
      <c r="AA275" s="5"/>
      <c r="AB275" s="5"/>
      <c r="AC275" s="5"/>
      <c r="AD275" s="5" t="s">
        <v>1023</v>
      </c>
      <c r="AE275" s="84"/>
      <c r="AF275" s="84"/>
      <c r="AG275" s="84"/>
      <c r="AH275" s="84"/>
      <c r="AI275" s="84"/>
      <c r="AJ275" s="84"/>
      <c r="AK275" s="84"/>
      <c r="AL275" s="84"/>
      <c r="AM275" s="84"/>
      <c r="AN275" s="82"/>
      <c r="AO275" s="82"/>
      <c r="AP275" s="82"/>
      <c r="AQ275" s="82"/>
      <c r="AR275" s="82"/>
      <c r="AS275" s="78"/>
      <c r="AT275" s="78"/>
      <c r="AU275" s="78"/>
      <c r="AV275" s="78"/>
      <c r="AW275" s="78"/>
      <c r="AX275" s="78"/>
      <c r="AY275" s="78"/>
      <c r="AZ275" s="78"/>
      <c r="BA275" s="78"/>
      <c r="BB275" s="78"/>
      <c r="BC275" s="78"/>
      <c r="BD275" s="78"/>
      <c r="BE275" s="9"/>
      <c r="BF275" s="9"/>
      <c r="BG275" s="9" t="s">
        <v>998</v>
      </c>
      <c r="BH275" s="9"/>
      <c r="BI275" s="9"/>
      <c r="BJ275" s="9"/>
      <c r="BK275" s="9"/>
      <c r="BL275" s="9"/>
      <c r="BM275" s="9"/>
      <c r="BN275" s="80"/>
      <c r="BO275" s="80"/>
      <c r="BP275" s="80"/>
      <c r="BQ275" s="80"/>
      <c r="BR275" s="80"/>
      <c r="BS275" s="92"/>
      <c r="BU275" t="str">
        <f t="shared" si="16"/>
        <v>VLEP QUARKS : 8H =  - CT = RI 1 ppm - 2.6 mg/m³ (FR)</v>
      </c>
      <c r="BV275" s="41">
        <f>_xlfn.XLOOKUP($L275,VLEP!$C:$C,VLEP!I:I)</f>
        <v>0</v>
      </c>
      <c r="BW275" s="41">
        <f>_xlfn.XLOOKUP($L275,VLEP!$C:$C,VLEP!J:J)</f>
        <v>0</v>
      </c>
      <c r="BX275" s="41">
        <f>_xlfn.XLOOKUP($L275,VLEP!$C:$C,VLEP!K:K)</f>
        <v>1</v>
      </c>
      <c r="BY275" s="41">
        <f>_xlfn.XLOOKUP($L275,VLEP!$C:$C,VLEP!L:L)</f>
        <v>2.6</v>
      </c>
      <c r="BZ275" s="27" t="str">
        <f>_xlfn.XLOOKUP($L275,VLEP!$C:$C,VLEP!M:M)</f>
        <v>Valeurs limites réglementaires indicatives (arrêté du 30-06-2004 modifié)</v>
      </c>
      <c r="CA275" s="38"/>
      <c r="CB275" t="str">
        <f t="shared" si="17"/>
        <v>VLEP INRS en PPM : 8H = 0 - CT = 1</v>
      </c>
      <c r="CC275" t="str">
        <f t="shared" si="18"/>
        <v>VLEP INRS en mg/m3 : 8H = 0 - CT = 2,6</v>
      </c>
      <c r="CD275" t="str">
        <f t="shared" si="19"/>
        <v>VLEP QUARKS : 8H =  - CT = RI 1 ppm - 2.6 mg/m³ (FR) / VLEP INRS en PPM : 8H = 0 - CT = 1 / VLEP INRS en mg/m3 : 8H = 0 - CT = 2,6</v>
      </c>
    </row>
    <row r="276" spans="1:82" ht="30" x14ac:dyDescent="0.25">
      <c r="A276" s="3"/>
      <c r="B276" s="3"/>
      <c r="C276" s="96"/>
      <c r="D276" s="96"/>
      <c r="E276" s="96"/>
      <c r="F276" s="88"/>
      <c r="G276" s="88"/>
      <c r="H276" s="88"/>
      <c r="I276" s="88"/>
      <c r="J276" s="5" t="s">
        <v>2111</v>
      </c>
      <c r="K276" s="5" t="s">
        <v>958</v>
      </c>
      <c r="L276" s="5" t="s">
        <v>98</v>
      </c>
      <c r="M276" s="5" t="s">
        <v>959</v>
      </c>
      <c r="N276" s="5" t="s">
        <v>1113</v>
      </c>
      <c r="O276" s="5"/>
      <c r="P276" s="5"/>
      <c r="Q276" s="5"/>
      <c r="R276" s="5"/>
      <c r="S276" s="5"/>
      <c r="T276" s="5"/>
      <c r="U276" s="5"/>
      <c r="V276" s="5"/>
      <c r="W276" s="5"/>
      <c r="X276" s="5"/>
      <c r="Y276" s="5"/>
      <c r="Z276" s="5"/>
      <c r="AA276" s="5"/>
      <c r="AB276" s="5"/>
      <c r="AC276" s="5" t="s">
        <v>2113</v>
      </c>
      <c r="AD276" s="5" t="s">
        <v>2114</v>
      </c>
      <c r="AE276" s="97"/>
      <c r="AF276" s="97"/>
      <c r="AG276" s="97"/>
      <c r="AH276" s="97"/>
      <c r="AI276" s="97"/>
      <c r="AJ276" s="97"/>
      <c r="AK276" s="97"/>
      <c r="AL276" s="97"/>
      <c r="AM276" s="97"/>
      <c r="AN276" s="95"/>
      <c r="AO276" s="95"/>
      <c r="AP276" s="95"/>
      <c r="AQ276" s="95"/>
      <c r="AR276" s="95"/>
      <c r="AS276" s="94"/>
      <c r="AT276" s="94"/>
      <c r="AU276" s="94"/>
      <c r="AV276" s="94"/>
      <c r="AW276" s="94"/>
      <c r="AX276" s="94"/>
      <c r="AY276" s="94"/>
      <c r="AZ276" s="94"/>
      <c r="BA276" s="94"/>
      <c r="BB276" s="94"/>
      <c r="BC276" s="94"/>
      <c r="BD276" s="94"/>
      <c r="BE276" s="9" t="s">
        <v>1121</v>
      </c>
      <c r="BF276" s="9" t="s">
        <v>2115</v>
      </c>
      <c r="BG276" s="9" t="s">
        <v>2116</v>
      </c>
      <c r="BH276" s="9"/>
      <c r="BI276" s="9"/>
      <c r="BJ276" s="9"/>
      <c r="BK276" s="9" t="s">
        <v>969</v>
      </c>
      <c r="BL276" s="9"/>
      <c r="BM276" s="9"/>
      <c r="BN276" s="93"/>
      <c r="BO276" s="93"/>
      <c r="BP276" s="93"/>
      <c r="BQ276" s="93"/>
      <c r="BR276" s="93"/>
      <c r="BS276" s="92"/>
      <c r="BU276" t="str">
        <f t="shared" si="16"/>
        <v>VLEP QUARKS : 8H = RC 1.8 ppm - 1.5 mg/m³ (FR)
RI 1.8 ppm - 1.5 mg/m³ (EU) - CT = RC 2.5 mg/m³ - 3 ppm (FR)
RI 3 ppm - 2.5 mg/m³ (EU)</v>
      </c>
      <c r="BV276" s="41">
        <f>_xlfn.XLOOKUP($L276,VLEP!$C:$C,VLEP!I:I)</f>
        <v>1.8</v>
      </c>
      <c r="BW276" s="41">
        <f>_xlfn.XLOOKUP($L276,VLEP!$C:$C,VLEP!J:J)</f>
        <v>1.5</v>
      </c>
      <c r="BX276" s="41">
        <f>_xlfn.XLOOKUP($L276,VLEP!$C:$C,VLEP!K:K)</f>
        <v>3</v>
      </c>
      <c r="BY276" s="41">
        <f>_xlfn.XLOOKUP($L276,VLEP!$C:$C,VLEP!L:L)</f>
        <v>2.5</v>
      </c>
      <c r="BZ276" s="27" t="str">
        <f>_xlfn.XLOOKUP($L276,VLEP!$C:$C,VLEP!M:M)</f>
        <v>Valeurs limites réglementaires contraignantes (article R. 4412-149 du Code du travail)</v>
      </c>
      <c r="CA276" s="38"/>
      <c r="CB276" t="str">
        <f t="shared" si="17"/>
        <v>VLEP INRS en PPM : 8H = 1,8 - CT = 3</v>
      </c>
      <c r="CC276" t="str">
        <f t="shared" si="18"/>
        <v>VLEP INRS en mg/m3 : 8H = 1,5 - CT = 2,5</v>
      </c>
      <c r="CD276" t="str">
        <f t="shared" si="19"/>
        <v>VLEP QUARKS : 8H = RC 1.8 ppm - 1.5 mg/m³ (FR)
RI 1.8 ppm - 1.5 mg/m³ (EU) - CT = RC 2.5 mg/m³ - 3 ppm (FR)
RI 3 ppm - 2.5 mg/m³ (EU) / VLEP INRS en PPM : 8H = 1,8 - CT = 3 / VLEP INRS en mg/m3 : 8H = 1,5 - CT = 2,5</v>
      </c>
    </row>
    <row r="277" spans="1:82" ht="60" x14ac:dyDescent="0.25">
      <c r="A277" s="3"/>
      <c r="B277" s="3"/>
      <c r="C277" s="87"/>
      <c r="D277" s="87"/>
      <c r="E277" s="87"/>
      <c r="F277" s="77"/>
      <c r="G277" s="77"/>
      <c r="H277" s="77"/>
      <c r="I277" s="77"/>
      <c r="J277" s="5" t="s">
        <v>963</v>
      </c>
      <c r="K277" s="5" t="s">
        <v>960</v>
      </c>
      <c r="L277" s="5" t="s">
        <v>964</v>
      </c>
      <c r="M277" s="5" t="s">
        <v>965</v>
      </c>
      <c r="N277" s="5" t="s">
        <v>2129</v>
      </c>
      <c r="O277" s="5"/>
      <c r="P277" s="5" t="s">
        <v>2130</v>
      </c>
      <c r="Q277" s="5" t="s">
        <v>961</v>
      </c>
      <c r="R277" s="5"/>
      <c r="S277" s="5" t="s">
        <v>966</v>
      </c>
      <c r="T277" s="5"/>
      <c r="U277" s="5"/>
      <c r="V277" s="5"/>
      <c r="W277" s="5" t="s">
        <v>654</v>
      </c>
      <c r="X277" s="5"/>
      <c r="Y277" s="5" t="s">
        <v>654</v>
      </c>
      <c r="Z277" s="5"/>
      <c r="AA277" s="5"/>
      <c r="AB277" s="5"/>
      <c r="AC277" s="5" t="s">
        <v>2098</v>
      </c>
      <c r="AD277" s="5"/>
      <c r="AE277" s="85"/>
      <c r="AF277" s="85"/>
      <c r="AG277" s="85"/>
      <c r="AH277" s="85"/>
      <c r="AI277" s="85"/>
      <c r="AJ277" s="85"/>
      <c r="AK277" s="85"/>
      <c r="AL277" s="85"/>
      <c r="AM277" s="85"/>
      <c r="AN277" s="83"/>
      <c r="AO277" s="83"/>
      <c r="AP277" s="83"/>
      <c r="AQ277" s="83"/>
      <c r="AR277" s="83"/>
      <c r="AS277" s="79"/>
      <c r="AT277" s="79"/>
      <c r="AU277" s="79"/>
      <c r="AV277" s="79"/>
      <c r="AW277" s="79"/>
      <c r="AX277" s="79"/>
      <c r="AY277" s="79"/>
      <c r="AZ277" s="79"/>
      <c r="BA277" s="79"/>
      <c r="BB277" s="79"/>
      <c r="BC277" s="79"/>
      <c r="BD277" s="79"/>
      <c r="BE277" s="9" t="s">
        <v>2099</v>
      </c>
      <c r="BF277" s="9" t="s">
        <v>2100</v>
      </c>
      <c r="BG277" s="9" t="s">
        <v>2101</v>
      </c>
      <c r="BH277" s="9"/>
      <c r="BI277" s="9"/>
      <c r="BJ277" s="9"/>
      <c r="BK277" s="9" t="s">
        <v>969</v>
      </c>
      <c r="BL277" s="9"/>
      <c r="BM277" s="9"/>
      <c r="BN277" s="81"/>
      <c r="BO277" s="81"/>
      <c r="BP277" s="81"/>
      <c r="BQ277" s="81"/>
      <c r="BR277" s="81"/>
      <c r="BS277" s="92"/>
      <c r="BU277" t="str">
        <f t="shared" si="16"/>
        <v xml:space="preserve">VLEP QUARKS : 8H = RC 0.001 mg/m³ - 0.001 mg/m³ (FR)
RC 0.001 mg/m³ - 0.001 mg/m³ (EU) - CT = </v>
      </c>
      <c r="BV277" s="41">
        <f>_xlfn.XLOOKUP($L277,VLEP!$C:$C,VLEP!I:I)</f>
        <v>0</v>
      </c>
      <c r="BW277" s="41">
        <f>_xlfn.XLOOKUP($L277,VLEP!$C:$C,VLEP!J:J)</f>
        <v>4.0000000000000001E-3</v>
      </c>
      <c r="BX277" s="41">
        <f>_xlfn.XLOOKUP($L277,VLEP!$C:$C,VLEP!K:K)</f>
        <v>0</v>
      </c>
      <c r="BY277" s="41">
        <f>_xlfn.XLOOKUP($L277,VLEP!$C:$C,VLEP!L:L)</f>
        <v>0</v>
      </c>
      <c r="BZ277" s="27" t="str">
        <f>_xlfn.XLOOKUP($L277,VLEP!$C:$C,VLEP!M:M)</f>
        <v>Valeurs limites réglementaires contraignantes (article R. 4412-149 du Code du travail)</v>
      </c>
      <c r="CA277" s="38"/>
      <c r="CB277" t="str">
        <f t="shared" si="17"/>
        <v>VLEP INRS en PPM : 8H = 0 - CT = 0</v>
      </c>
      <c r="CC277" t="str">
        <f t="shared" si="18"/>
        <v>VLEP INRS en mg/m3 : 8H = 0,004 - CT = 0</v>
      </c>
      <c r="CD277" t="str">
        <f t="shared" si="19"/>
        <v>VLEP QUARKS : 8H = RC 0.001 mg/m³ - 0.001 mg/m³ (FR)
RC 0.001 mg/m³ - 0.001 mg/m³ (EU) - CT =  / VLEP INRS en PPM : 8H = 0 - CT = 0 / VLEP INRS en mg/m3 : 8H = 0,004 - CT = 0</v>
      </c>
    </row>
    <row r="278" spans="1:82" ht="14.45" customHeight="1" x14ac:dyDescent="0.25">
      <c r="A278" s="3"/>
      <c r="B278" s="3"/>
      <c r="C278" s="86" t="s">
        <v>1002</v>
      </c>
      <c r="D278" s="86" t="s">
        <v>945</v>
      </c>
      <c r="E278" s="86"/>
      <c r="F278" s="76" t="s">
        <v>746</v>
      </c>
      <c r="G278" s="76" t="s">
        <v>384</v>
      </c>
      <c r="H278" s="76" t="s">
        <v>2049</v>
      </c>
      <c r="I278" s="76" t="s">
        <v>336</v>
      </c>
      <c r="J278" s="5" t="s">
        <v>259</v>
      </c>
      <c r="K278" s="5" t="s">
        <v>1200</v>
      </c>
      <c r="L278" s="5" t="s">
        <v>30</v>
      </c>
      <c r="M278" s="5" t="s">
        <v>1201</v>
      </c>
      <c r="N278" s="5" t="s">
        <v>1202</v>
      </c>
      <c r="O278" s="5"/>
      <c r="P278" s="5" t="s">
        <v>1203</v>
      </c>
      <c r="Q278" s="5"/>
      <c r="R278" s="5"/>
      <c r="S278" s="5" t="s">
        <v>1176</v>
      </c>
      <c r="T278" s="5" t="s">
        <v>1007</v>
      </c>
      <c r="U278" s="5"/>
      <c r="V278" s="5" t="s">
        <v>1007</v>
      </c>
      <c r="W278" s="5" t="s">
        <v>968</v>
      </c>
      <c r="X278" s="5"/>
      <c r="Y278" s="5" t="s">
        <v>968</v>
      </c>
      <c r="Z278" s="5"/>
      <c r="AA278" s="5"/>
      <c r="AB278" s="5"/>
      <c r="AC278" s="5" t="s">
        <v>1204</v>
      </c>
      <c r="AD278" s="5"/>
      <c r="AE278" s="84" t="s">
        <v>371</v>
      </c>
      <c r="AF278" s="84">
        <v>68</v>
      </c>
      <c r="AG278" s="84"/>
      <c r="AH278" s="84"/>
      <c r="AI278" s="84"/>
      <c r="AJ278" s="84"/>
      <c r="AK278" s="84">
        <v>-22</v>
      </c>
      <c r="AL278" s="84"/>
      <c r="AM278" s="84"/>
      <c r="AN278" s="82" t="s">
        <v>2081</v>
      </c>
      <c r="AO278" s="82"/>
      <c r="AP278" s="82"/>
      <c r="AQ278" s="82" t="s">
        <v>220</v>
      </c>
      <c r="AR278" s="82"/>
      <c r="AS278" s="78"/>
      <c r="AT278" s="78" t="s">
        <v>134</v>
      </c>
      <c r="AU278" s="78"/>
      <c r="AV278" s="78"/>
      <c r="AW278" s="78"/>
      <c r="AX278" s="78"/>
      <c r="AY278" s="78" t="s">
        <v>134</v>
      </c>
      <c r="AZ278" s="78" t="s">
        <v>134</v>
      </c>
      <c r="BA278" s="78" t="s">
        <v>134</v>
      </c>
      <c r="BB278" s="78" t="s">
        <v>134</v>
      </c>
      <c r="BC278" s="78" t="s">
        <v>2082</v>
      </c>
      <c r="BD278" s="78" t="s">
        <v>1205</v>
      </c>
      <c r="BE278" s="9" t="s">
        <v>1206</v>
      </c>
      <c r="BF278" s="9" t="s">
        <v>1207</v>
      </c>
      <c r="BG278" s="9" t="s">
        <v>1208</v>
      </c>
      <c r="BH278" s="9"/>
      <c r="BI278" s="9"/>
      <c r="BJ278" s="9"/>
      <c r="BK278" s="9"/>
      <c r="BL278" s="9"/>
      <c r="BM278" s="9"/>
      <c r="BN278" s="80"/>
      <c r="BO278" s="80"/>
      <c r="BP278" s="80"/>
      <c r="BQ278" s="80"/>
      <c r="BR278" s="80"/>
      <c r="BS278" s="92"/>
      <c r="BU278" t="str">
        <f t="shared" si="16"/>
        <v xml:space="preserve">VLEP QUARKS : 8H = RC 20 ppm - 72 mg/m³ (FR)
RI 20 ppm - 72 mg/m³ (EU) - CT = </v>
      </c>
      <c r="BV278" s="41">
        <f>_xlfn.XLOOKUP($L278,VLEP!$C:$C,VLEP!I:I)</f>
        <v>20</v>
      </c>
      <c r="BW278" s="41">
        <f>_xlfn.XLOOKUP($L278,VLEP!$C:$C,VLEP!J:J)</f>
        <v>72</v>
      </c>
      <c r="BX278" s="41">
        <f>_xlfn.XLOOKUP($L278,VLEP!$C:$C,VLEP!K:K)</f>
        <v>0</v>
      </c>
      <c r="BY278" s="41">
        <f>_xlfn.XLOOKUP($L278,VLEP!$C:$C,VLEP!L:L)</f>
        <v>0</v>
      </c>
      <c r="BZ278" s="27" t="str">
        <f>_xlfn.XLOOKUP($L278,VLEP!$C:$C,VLEP!M:M)</f>
        <v>Valeurs limites réglementaires contraignantes (article R. 4412-149 du Code du travail)</v>
      </c>
      <c r="CA278" s="38"/>
      <c r="CB278" t="str">
        <f t="shared" si="17"/>
        <v>VLEP INRS en PPM : 8H = 20 - CT = 0</v>
      </c>
      <c r="CC278" t="str">
        <f t="shared" si="18"/>
        <v>VLEP INRS en mg/m3 : 8H = 72 - CT = 0</v>
      </c>
      <c r="CD278" t="str">
        <f t="shared" si="19"/>
        <v>VLEP QUARKS : 8H = RC 20 ppm - 72 mg/m³ (FR)
RI 20 ppm - 72 mg/m³ (EU) - CT =  / VLEP INRS en PPM : 8H = 20 - CT = 0 / VLEP INRS en mg/m3 : 8H = 72 - CT = 0</v>
      </c>
    </row>
    <row r="279" spans="1:82" ht="30" x14ac:dyDescent="0.25">
      <c r="A279" s="3"/>
      <c r="B279" s="3"/>
      <c r="C279" s="96"/>
      <c r="D279" s="96"/>
      <c r="E279" s="96"/>
      <c r="F279" s="88"/>
      <c r="G279" s="88"/>
      <c r="H279" s="88"/>
      <c r="I279" s="88"/>
      <c r="J279" s="5" t="s">
        <v>1003</v>
      </c>
      <c r="K279" s="5" t="s">
        <v>1209</v>
      </c>
      <c r="L279" s="5" t="s">
        <v>76</v>
      </c>
      <c r="M279" s="5" t="s">
        <v>1005</v>
      </c>
      <c r="N279" s="5" t="s">
        <v>1006</v>
      </c>
      <c r="O279" s="5"/>
      <c r="P279" s="5"/>
      <c r="Q279" s="5"/>
      <c r="R279" s="5"/>
      <c r="S279" s="5"/>
      <c r="T279" s="5" t="s">
        <v>1007</v>
      </c>
      <c r="U279" s="5"/>
      <c r="V279" s="5" t="s">
        <v>1007</v>
      </c>
      <c r="W279" s="5"/>
      <c r="X279" s="5"/>
      <c r="Y279" s="5"/>
      <c r="Z279" s="5"/>
      <c r="AA279" s="5"/>
      <c r="AB279" s="5"/>
      <c r="AC279" s="5" t="s">
        <v>1008</v>
      </c>
      <c r="AD279" s="5" t="s">
        <v>1009</v>
      </c>
      <c r="AE279" s="97"/>
      <c r="AF279" s="97"/>
      <c r="AG279" s="97"/>
      <c r="AH279" s="97"/>
      <c r="AI279" s="97"/>
      <c r="AJ279" s="97"/>
      <c r="AK279" s="97"/>
      <c r="AL279" s="97"/>
      <c r="AM279" s="97"/>
      <c r="AN279" s="95"/>
      <c r="AO279" s="95"/>
      <c r="AP279" s="95"/>
      <c r="AQ279" s="95"/>
      <c r="AR279" s="95"/>
      <c r="AS279" s="94"/>
      <c r="AT279" s="94"/>
      <c r="AU279" s="94"/>
      <c r="AV279" s="94"/>
      <c r="AW279" s="94"/>
      <c r="AX279" s="94"/>
      <c r="AY279" s="94"/>
      <c r="AZ279" s="94"/>
      <c r="BA279" s="94"/>
      <c r="BB279" s="94"/>
      <c r="BC279" s="94"/>
      <c r="BD279" s="94"/>
      <c r="BE279" s="9" t="s">
        <v>1011</v>
      </c>
      <c r="BF279" s="9" t="s">
        <v>1012</v>
      </c>
      <c r="BG279" s="9" t="s">
        <v>1013</v>
      </c>
      <c r="BH279" s="9"/>
      <c r="BI279" s="9"/>
      <c r="BJ279" s="9"/>
      <c r="BK279" s="9"/>
      <c r="BL279" s="9" t="s">
        <v>1014</v>
      </c>
      <c r="BM279" s="9"/>
      <c r="BN279" s="93"/>
      <c r="BO279" s="93"/>
      <c r="BP279" s="93"/>
      <c r="BQ279" s="93"/>
      <c r="BR279" s="93"/>
      <c r="BS279" s="92"/>
      <c r="BU279" t="str">
        <f t="shared" si="16"/>
        <v>VLEP QUARKS : 8H = RC 500 ppm - 1210 mg/m³ (FR)
RI 500 ppm - 1210 mg/m³ (EU) - CT = RC 1000 ppm - 2420 mg/m³ (FR)</v>
      </c>
      <c r="BV279" s="41">
        <f>_xlfn.XLOOKUP($L279,VLEP!$C:$C,VLEP!I:I)</f>
        <v>500</v>
      </c>
      <c r="BW279" s="41">
        <f>_xlfn.XLOOKUP($L279,VLEP!$C:$C,VLEP!J:J)</f>
        <v>1210</v>
      </c>
      <c r="BX279" s="41">
        <f>_xlfn.XLOOKUP($L279,VLEP!$C:$C,VLEP!K:K)</f>
        <v>1000</v>
      </c>
      <c r="BY279" s="41">
        <f>_xlfn.XLOOKUP($L279,VLEP!$C:$C,VLEP!L:L)</f>
        <v>2420</v>
      </c>
      <c r="BZ279" s="27" t="str">
        <f>_xlfn.XLOOKUP($L279,VLEP!$C:$C,VLEP!M:M)</f>
        <v>Valeurs limites réglementaires contraignantes (article R. 4412-149 du Code du travail)</v>
      </c>
      <c r="CA279" s="38"/>
      <c r="CB279" t="str">
        <f t="shared" si="17"/>
        <v>VLEP INRS en PPM : 8H = 500 - CT = 1000</v>
      </c>
      <c r="CC279" t="str">
        <f t="shared" si="18"/>
        <v>VLEP INRS en mg/m3 : 8H = 1210 - CT = 2420</v>
      </c>
      <c r="CD279" t="str">
        <f t="shared" si="19"/>
        <v>VLEP QUARKS : 8H = RC 500 ppm - 1210 mg/m³ (FR)
RI 500 ppm - 1210 mg/m³ (EU) - CT = RC 1000 ppm - 2420 mg/m³ (FR) / VLEP INRS en PPM : 8H = 500 - CT = 1000 / VLEP INRS en mg/m3 : 8H = 1210 - CT = 2420</v>
      </c>
    </row>
    <row r="280" spans="1:82" x14ac:dyDescent="0.25">
      <c r="A280" s="3"/>
      <c r="B280" s="3"/>
      <c r="C280" s="96"/>
      <c r="D280" s="96"/>
      <c r="E280" s="96"/>
      <c r="F280" s="88"/>
      <c r="G280" s="88"/>
      <c r="H280" s="88"/>
      <c r="I280" s="88"/>
      <c r="J280" s="5" t="s">
        <v>1212</v>
      </c>
      <c r="K280" s="5" t="s">
        <v>949</v>
      </c>
      <c r="L280" s="5" t="s">
        <v>115</v>
      </c>
      <c r="M280" s="5" t="s">
        <v>1213</v>
      </c>
      <c r="N280" s="5"/>
      <c r="O280" s="5"/>
      <c r="P280" s="5"/>
      <c r="Q280" s="5"/>
      <c r="R280" s="5" t="s">
        <v>973</v>
      </c>
      <c r="S280" s="5"/>
      <c r="T280" s="5"/>
      <c r="U280" s="5"/>
      <c r="V280" s="5"/>
      <c r="W280" s="5"/>
      <c r="X280" s="5"/>
      <c r="Y280" s="5"/>
      <c r="Z280" s="5"/>
      <c r="AA280" s="5"/>
      <c r="AB280" s="5"/>
      <c r="AC280" s="5" t="s">
        <v>980</v>
      </c>
      <c r="AD280" s="5"/>
      <c r="AE280" s="97"/>
      <c r="AF280" s="97"/>
      <c r="AG280" s="97"/>
      <c r="AH280" s="97"/>
      <c r="AI280" s="97"/>
      <c r="AJ280" s="97"/>
      <c r="AK280" s="97"/>
      <c r="AL280" s="97"/>
      <c r="AM280" s="97"/>
      <c r="AN280" s="95"/>
      <c r="AO280" s="95"/>
      <c r="AP280" s="95"/>
      <c r="AQ280" s="95"/>
      <c r="AR280" s="95"/>
      <c r="AS280" s="94"/>
      <c r="AT280" s="94"/>
      <c r="AU280" s="94"/>
      <c r="AV280" s="94"/>
      <c r="AW280" s="94"/>
      <c r="AX280" s="94"/>
      <c r="AY280" s="94"/>
      <c r="AZ280" s="94"/>
      <c r="BA280" s="94"/>
      <c r="BB280" s="94"/>
      <c r="BC280" s="94"/>
      <c r="BD280" s="94"/>
      <c r="BE280" s="9" t="s">
        <v>1011</v>
      </c>
      <c r="BF280" s="9" t="s">
        <v>1214</v>
      </c>
      <c r="BG280" s="9"/>
      <c r="BH280" s="9"/>
      <c r="BI280" s="9"/>
      <c r="BJ280" s="9"/>
      <c r="BK280" s="9"/>
      <c r="BL280" s="9" t="s">
        <v>1215</v>
      </c>
      <c r="BM280" s="9"/>
      <c r="BN280" s="93"/>
      <c r="BO280" s="93"/>
      <c r="BP280" s="93"/>
      <c r="BQ280" s="93"/>
      <c r="BR280" s="93"/>
      <c r="BS280" s="92"/>
      <c r="BU280" t="str">
        <f t="shared" si="16"/>
        <v xml:space="preserve">VLEP QUARKS : 8H = I 5 mg/m³ (FR) - CT = </v>
      </c>
      <c r="BV280" s="41">
        <f>_xlfn.XLOOKUP($L280,VLEP!$C:$C,VLEP!I:I)</f>
        <v>0</v>
      </c>
      <c r="BW280" s="41">
        <f>_xlfn.XLOOKUP($L280,VLEP!$C:$C,VLEP!J:J)</f>
        <v>5</v>
      </c>
      <c r="BX280" s="41">
        <f>_xlfn.XLOOKUP($L280,VLEP!$C:$C,VLEP!K:K)</f>
        <v>0</v>
      </c>
      <c r="BY280" s="41">
        <f>_xlfn.XLOOKUP($L280,VLEP!$C:$C,VLEP!L:L)</f>
        <v>0</v>
      </c>
      <c r="BZ280" s="27">
        <f>_xlfn.XLOOKUP($L280,VLEP!$C:$C,VLEP!M:M)</f>
        <v>0</v>
      </c>
      <c r="CA280" s="38"/>
      <c r="CB280" t="str">
        <f t="shared" si="17"/>
        <v>VLEP INRS en PPM : 8H = 0 - CT = 0</v>
      </c>
      <c r="CC280" t="str">
        <f t="shared" si="18"/>
        <v>VLEP INRS en mg/m3 : 8H = 5 - CT = 0</v>
      </c>
      <c r="CD280" t="str">
        <f t="shared" si="19"/>
        <v>VLEP QUARKS : 8H = I 5 mg/m³ (FR) - CT =  / VLEP INRS en PPM : 8H = 0 - CT = 0 / VLEP INRS en mg/m3 : 8H = 5 - CT = 0</v>
      </c>
    </row>
    <row r="281" spans="1:82" x14ac:dyDescent="0.25">
      <c r="A281" s="3"/>
      <c r="B281" s="3"/>
      <c r="C281" s="96"/>
      <c r="D281" s="96"/>
      <c r="E281" s="96"/>
      <c r="F281" s="88"/>
      <c r="G281" s="88"/>
      <c r="H281" s="88"/>
      <c r="I281" s="88"/>
      <c r="J281" s="5" t="s">
        <v>1216</v>
      </c>
      <c r="K281" s="5" t="s">
        <v>949</v>
      </c>
      <c r="L281" s="5" t="s">
        <v>117</v>
      </c>
      <c r="M281" s="5" t="s">
        <v>1217</v>
      </c>
      <c r="N281" s="5" t="s">
        <v>1218</v>
      </c>
      <c r="O281" s="5"/>
      <c r="P281" s="5" t="s">
        <v>1211</v>
      </c>
      <c r="Q281" s="5"/>
      <c r="R281" s="5" t="s">
        <v>1124</v>
      </c>
      <c r="S281" s="5" t="s">
        <v>967</v>
      </c>
      <c r="T281" s="5"/>
      <c r="U281" s="5"/>
      <c r="V281" s="5"/>
      <c r="W281" s="5"/>
      <c r="X281" s="5"/>
      <c r="Y281" s="5"/>
      <c r="Z281" s="5"/>
      <c r="AA281" s="5"/>
      <c r="AB281" s="5"/>
      <c r="AC281" s="5" t="s">
        <v>980</v>
      </c>
      <c r="AD281" s="5"/>
      <c r="AE281" s="97"/>
      <c r="AF281" s="97"/>
      <c r="AG281" s="97"/>
      <c r="AH281" s="97"/>
      <c r="AI281" s="97"/>
      <c r="AJ281" s="97"/>
      <c r="AK281" s="97"/>
      <c r="AL281" s="97"/>
      <c r="AM281" s="97"/>
      <c r="AN281" s="95"/>
      <c r="AO281" s="95"/>
      <c r="AP281" s="95"/>
      <c r="AQ281" s="95"/>
      <c r="AR281" s="95"/>
      <c r="AS281" s="94"/>
      <c r="AT281" s="94"/>
      <c r="AU281" s="94"/>
      <c r="AV281" s="94"/>
      <c r="AW281" s="94"/>
      <c r="AX281" s="94"/>
      <c r="AY281" s="94"/>
      <c r="AZ281" s="94"/>
      <c r="BA281" s="94"/>
      <c r="BB281" s="94"/>
      <c r="BC281" s="94"/>
      <c r="BD281" s="94"/>
      <c r="BE281" s="9" t="s">
        <v>1011</v>
      </c>
      <c r="BF281" s="9" t="s">
        <v>1219</v>
      </c>
      <c r="BG281" s="9" t="s">
        <v>1220</v>
      </c>
      <c r="BH281" s="9"/>
      <c r="BI281" s="9"/>
      <c r="BJ281" s="9" t="s">
        <v>969</v>
      </c>
      <c r="BK281" s="9"/>
      <c r="BL281" s="9" t="s">
        <v>1221</v>
      </c>
      <c r="BM281" s="9"/>
      <c r="BN281" s="93"/>
      <c r="BO281" s="93"/>
      <c r="BP281" s="93"/>
      <c r="BQ281" s="93"/>
      <c r="BR281" s="93"/>
      <c r="BS281" s="92"/>
      <c r="BU281" t="str">
        <f t="shared" si="16"/>
        <v xml:space="preserve">VLEP QUARKS : 8H = I 5 mg/m³ (FR) - CT = </v>
      </c>
      <c r="BV281" s="41">
        <f>_xlfn.XLOOKUP($L281,VLEP!$C:$C,VLEP!I:I)</f>
        <v>0</v>
      </c>
      <c r="BW281" s="41">
        <f>_xlfn.XLOOKUP($L281,VLEP!$C:$C,VLEP!J:J)</f>
        <v>5</v>
      </c>
      <c r="BX281" s="41">
        <f>_xlfn.XLOOKUP($L281,VLEP!$C:$C,VLEP!K:K)</f>
        <v>0</v>
      </c>
      <c r="BY281" s="41">
        <f>_xlfn.XLOOKUP($L281,VLEP!$C:$C,VLEP!L:L)</f>
        <v>0</v>
      </c>
      <c r="BZ281" s="27">
        <f>_xlfn.XLOOKUP($L281,VLEP!$C:$C,VLEP!M:M)</f>
        <v>0</v>
      </c>
      <c r="CA281" s="38"/>
      <c r="CB281" t="str">
        <f t="shared" si="17"/>
        <v>VLEP INRS en PPM : 8H = 0 - CT = 0</v>
      </c>
      <c r="CC281" t="str">
        <f t="shared" si="18"/>
        <v>VLEP INRS en mg/m3 : 8H = 5 - CT = 0</v>
      </c>
      <c r="CD281" t="str">
        <f t="shared" si="19"/>
        <v>VLEP QUARKS : 8H = I 5 mg/m³ (FR) - CT =  / VLEP INRS en PPM : 8H = 0 - CT = 0 / VLEP INRS en mg/m3 : 8H = 5 - CT = 0</v>
      </c>
    </row>
    <row r="282" spans="1:82" x14ac:dyDescent="0.25">
      <c r="A282" s="3"/>
      <c r="B282" s="3"/>
      <c r="C282" s="96"/>
      <c r="D282" s="96"/>
      <c r="E282" s="96"/>
      <c r="F282" s="88"/>
      <c r="G282" s="88"/>
      <c r="H282" s="88"/>
      <c r="I282" s="88"/>
      <c r="J282" s="5" t="s">
        <v>1222</v>
      </c>
      <c r="K282" s="5" t="s">
        <v>949</v>
      </c>
      <c r="L282" s="5" t="s">
        <v>54</v>
      </c>
      <c r="M282" s="5" t="s">
        <v>1223</v>
      </c>
      <c r="N282" s="5"/>
      <c r="O282" s="5"/>
      <c r="P282" s="5"/>
      <c r="Q282" s="5"/>
      <c r="R282" s="5" t="s">
        <v>973</v>
      </c>
      <c r="S282" s="5"/>
      <c r="T282" s="5"/>
      <c r="U282" s="5"/>
      <c r="V282" s="5"/>
      <c r="W282" s="5"/>
      <c r="X282" s="5"/>
      <c r="Y282" s="5"/>
      <c r="Z282" s="5"/>
      <c r="AA282" s="5"/>
      <c r="AB282" s="5"/>
      <c r="AC282" s="5" t="s">
        <v>980</v>
      </c>
      <c r="AD282" s="5"/>
      <c r="AE282" s="97"/>
      <c r="AF282" s="97"/>
      <c r="AG282" s="97"/>
      <c r="AH282" s="97"/>
      <c r="AI282" s="97"/>
      <c r="AJ282" s="97"/>
      <c r="AK282" s="97"/>
      <c r="AL282" s="97"/>
      <c r="AM282" s="97"/>
      <c r="AN282" s="95"/>
      <c r="AO282" s="95"/>
      <c r="AP282" s="95"/>
      <c r="AQ282" s="95"/>
      <c r="AR282" s="95"/>
      <c r="AS282" s="94"/>
      <c r="AT282" s="94"/>
      <c r="AU282" s="94"/>
      <c r="AV282" s="94"/>
      <c r="AW282" s="94"/>
      <c r="AX282" s="94"/>
      <c r="AY282" s="94"/>
      <c r="AZ282" s="94"/>
      <c r="BA282" s="94"/>
      <c r="BB282" s="94"/>
      <c r="BC282" s="94"/>
      <c r="BD282" s="94"/>
      <c r="BE282" s="9"/>
      <c r="BF282" s="9"/>
      <c r="BG282" s="9"/>
      <c r="BH282" s="9"/>
      <c r="BI282" s="9"/>
      <c r="BJ282" s="9"/>
      <c r="BK282" s="9"/>
      <c r="BL282" s="9"/>
      <c r="BM282" s="9"/>
      <c r="BN282" s="93"/>
      <c r="BO282" s="93"/>
      <c r="BP282" s="93"/>
      <c r="BQ282" s="93"/>
      <c r="BR282" s="93"/>
      <c r="BS282" s="92"/>
      <c r="BU282" t="str">
        <f t="shared" si="16"/>
        <v xml:space="preserve">VLEP QUARKS : 8H = I 5 mg/m³ (FR) - CT = </v>
      </c>
      <c r="BV282" s="41">
        <f>_xlfn.XLOOKUP($L282,VLEP!$C:$C,VLEP!I:I)</f>
        <v>0</v>
      </c>
      <c r="BW282" s="41">
        <f>_xlfn.XLOOKUP($L282,VLEP!$C:$C,VLEP!J:J)</f>
        <v>5</v>
      </c>
      <c r="BX282" s="41">
        <f>_xlfn.XLOOKUP($L282,VLEP!$C:$C,VLEP!K:K)</f>
        <v>0</v>
      </c>
      <c r="BY282" s="41">
        <f>_xlfn.XLOOKUP($L282,VLEP!$C:$C,VLEP!L:L)</f>
        <v>0</v>
      </c>
      <c r="BZ282" s="27">
        <f>_xlfn.XLOOKUP($L282,VLEP!$C:$C,VLEP!M:M)</f>
        <v>0</v>
      </c>
      <c r="CA282" s="38"/>
      <c r="CB282" t="str">
        <f t="shared" si="17"/>
        <v>VLEP INRS en PPM : 8H = 0 - CT = 0</v>
      </c>
      <c r="CC282" t="str">
        <f t="shared" si="18"/>
        <v>VLEP INRS en mg/m3 : 8H = 5 - CT = 0</v>
      </c>
      <c r="CD282" t="str">
        <f t="shared" si="19"/>
        <v>VLEP QUARKS : 8H = I 5 mg/m³ (FR) - CT =  / VLEP INRS en PPM : 8H = 0 - CT = 0 / VLEP INRS en mg/m3 : 8H = 5 - CT = 0</v>
      </c>
    </row>
    <row r="283" spans="1:82" ht="60" x14ac:dyDescent="0.25">
      <c r="A283" s="3"/>
      <c r="B283" s="3"/>
      <c r="C283" s="87"/>
      <c r="D283" s="87"/>
      <c r="E283" s="87"/>
      <c r="F283" s="77"/>
      <c r="G283" s="77"/>
      <c r="H283" s="77"/>
      <c r="I283" s="77"/>
      <c r="J283" s="5" t="s">
        <v>1224</v>
      </c>
      <c r="K283" s="5" t="s">
        <v>949</v>
      </c>
      <c r="L283" s="5" t="s">
        <v>41</v>
      </c>
      <c r="M283" s="5" t="s">
        <v>1225</v>
      </c>
      <c r="N283" s="5" t="s">
        <v>1226</v>
      </c>
      <c r="O283" s="5"/>
      <c r="P283" s="5" t="s">
        <v>1133</v>
      </c>
      <c r="Q283" s="5" t="s">
        <v>1031</v>
      </c>
      <c r="R283" s="5" t="s">
        <v>1124</v>
      </c>
      <c r="S283" s="5" t="s">
        <v>276</v>
      </c>
      <c r="T283" s="5"/>
      <c r="U283" s="5"/>
      <c r="V283" s="5"/>
      <c r="W283" s="5"/>
      <c r="X283" s="5"/>
      <c r="Y283" s="5"/>
      <c r="Z283" s="5"/>
      <c r="AA283" s="5"/>
      <c r="AB283" s="5"/>
      <c r="AC283" s="5" t="s">
        <v>980</v>
      </c>
      <c r="AD283" s="5"/>
      <c r="AE283" s="85"/>
      <c r="AF283" s="85"/>
      <c r="AG283" s="85"/>
      <c r="AH283" s="85"/>
      <c r="AI283" s="85"/>
      <c r="AJ283" s="85"/>
      <c r="AK283" s="85"/>
      <c r="AL283" s="85"/>
      <c r="AM283" s="85"/>
      <c r="AN283" s="83"/>
      <c r="AO283" s="83"/>
      <c r="AP283" s="83"/>
      <c r="AQ283" s="83"/>
      <c r="AR283" s="83"/>
      <c r="AS283" s="79"/>
      <c r="AT283" s="79"/>
      <c r="AU283" s="79"/>
      <c r="AV283" s="79"/>
      <c r="AW283" s="79"/>
      <c r="AX283" s="79"/>
      <c r="AY283" s="79"/>
      <c r="AZ283" s="79"/>
      <c r="BA283" s="79"/>
      <c r="BB283" s="79"/>
      <c r="BC283" s="79"/>
      <c r="BD283" s="79"/>
      <c r="BE283" s="9" t="s">
        <v>1011</v>
      </c>
      <c r="BF283" s="9" t="s">
        <v>1227</v>
      </c>
      <c r="BG283" s="9" t="s">
        <v>1228</v>
      </c>
      <c r="BH283" s="9"/>
      <c r="BI283" s="9"/>
      <c r="BJ283" s="9" t="s">
        <v>969</v>
      </c>
      <c r="BK283" s="9"/>
      <c r="BL283" s="9" t="s">
        <v>1229</v>
      </c>
      <c r="BM283" s="9"/>
      <c r="BN283" s="81"/>
      <c r="BO283" s="81"/>
      <c r="BP283" s="81"/>
      <c r="BQ283" s="81"/>
      <c r="BR283" s="81"/>
      <c r="BS283" s="92"/>
      <c r="BU283" t="str">
        <f t="shared" si="16"/>
        <v xml:space="preserve">VLEP QUARKS : 8H = I 5 mg/m³ (FR) - CT = </v>
      </c>
      <c r="BV283" s="41">
        <f>_xlfn.XLOOKUP($L283,VLEP!$C:$C,VLEP!I:I)</f>
        <v>0</v>
      </c>
      <c r="BW283" s="41">
        <f>_xlfn.XLOOKUP($L283,VLEP!$C:$C,VLEP!J:J)</f>
        <v>5</v>
      </c>
      <c r="BX283" s="41">
        <f>_xlfn.XLOOKUP($L283,VLEP!$C:$C,VLEP!K:K)</f>
        <v>0</v>
      </c>
      <c r="BY283" s="41">
        <f>_xlfn.XLOOKUP($L283,VLEP!$C:$C,VLEP!L:L)</f>
        <v>0</v>
      </c>
      <c r="BZ283" s="27">
        <f>_xlfn.XLOOKUP($L283,VLEP!$C:$C,VLEP!M:M)</f>
        <v>0</v>
      </c>
      <c r="CA283" s="38"/>
      <c r="CB283" t="str">
        <f t="shared" si="17"/>
        <v>VLEP INRS en PPM : 8H = 0 - CT = 0</v>
      </c>
      <c r="CC283" t="str">
        <f t="shared" si="18"/>
        <v>VLEP INRS en mg/m3 : 8H = 5 - CT = 0</v>
      </c>
      <c r="CD283" t="str">
        <f t="shared" si="19"/>
        <v>VLEP QUARKS : 8H = I 5 mg/m³ (FR) - CT =  / VLEP INRS en PPM : 8H = 0 - CT = 0 / VLEP INRS en mg/m3 : 8H = 5 - CT = 0</v>
      </c>
    </row>
    <row r="284" spans="1:82" ht="14.45" customHeight="1" x14ac:dyDescent="0.25">
      <c r="A284" s="3"/>
      <c r="B284" s="3"/>
      <c r="C284" s="3" t="s">
        <v>1125</v>
      </c>
      <c r="D284" s="3"/>
      <c r="E284" s="3"/>
      <c r="F284" s="4" t="s">
        <v>844</v>
      </c>
      <c r="G284" s="4" t="s">
        <v>310</v>
      </c>
      <c r="H284" s="4" t="s">
        <v>794</v>
      </c>
      <c r="I284" s="34" t="s">
        <v>313</v>
      </c>
      <c r="J284" s="5" t="s">
        <v>1103</v>
      </c>
      <c r="K284" s="5" t="s">
        <v>1026</v>
      </c>
      <c r="L284" s="5" t="s">
        <v>100</v>
      </c>
      <c r="M284" s="5" t="s">
        <v>957</v>
      </c>
      <c r="N284" s="5"/>
      <c r="O284" s="5"/>
      <c r="P284" s="5"/>
      <c r="Q284" s="5"/>
      <c r="R284" s="5"/>
      <c r="S284" s="5"/>
      <c r="T284" s="5"/>
      <c r="U284" s="5"/>
      <c r="V284" s="5"/>
      <c r="W284" s="5"/>
      <c r="X284" s="5"/>
      <c r="Y284" s="5"/>
      <c r="Z284" s="5"/>
      <c r="AA284" s="5"/>
      <c r="AB284" s="5"/>
      <c r="AC284" s="5"/>
      <c r="AD284" s="5"/>
      <c r="AE284" s="6" t="s">
        <v>151</v>
      </c>
      <c r="AF284" s="6">
        <v>83</v>
      </c>
      <c r="AG284" s="6"/>
      <c r="AH284" s="6"/>
      <c r="AI284" s="6"/>
      <c r="AJ284" s="6"/>
      <c r="AK284" s="6"/>
      <c r="AL284" s="6">
        <v>2</v>
      </c>
      <c r="AM284" s="6"/>
      <c r="AN284" s="7" t="s">
        <v>311</v>
      </c>
      <c r="AO284" s="7" t="s">
        <v>2199</v>
      </c>
      <c r="AP284" s="7"/>
      <c r="AQ284" s="7" t="s">
        <v>1756</v>
      </c>
      <c r="AR284" s="7"/>
      <c r="AS284" s="8"/>
      <c r="AT284" s="8"/>
      <c r="AU284" s="8"/>
      <c r="AV284" s="8"/>
      <c r="AW284" s="8" t="s">
        <v>134</v>
      </c>
      <c r="AX284" s="8"/>
      <c r="AY284" s="8" t="s">
        <v>134</v>
      </c>
      <c r="AZ284" s="8" t="s">
        <v>134</v>
      </c>
      <c r="BA284" s="8"/>
      <c r="BB284" s="8" t="s">
        <v>134</v>
      </c>
      <c r="BC284" s="8" t="s">
        <v>312</v>
      </c>
      <c r="BD284" s="8" t="s">
        <v>1293</v>
      </c>
      <c r="BE284" s="9"/>
      <c r="BF284" s="9"/>
      <c r="BG284" s="9"/>
      <c r="BH284" s="9"/>
      <c r="BI284" s="9"/>
      <c r="BJ284" s="9"/>
      <c r="BK284" s="9"/>
      <c r="BL284" s="9"/>
      <c r="BM284" s="9"/>
      <c r="BN284" s="9"/>
      <c r="BO284" s="9"/>
      <c r="BP284" s="9"/>
      <c r="BQ284" s="9"/>
      <c r="BR284" s="9"/>
      <c r="BS284" s="92"/>
      <c r="BU284" t="str">
        <f t="shared" si="16"/>
        <v xml:space="preserve">VLEP QUARKS : 8H =  - CT = </v>
      </c>
      <c r="BV284" s="41">
        <f>_xlfn.XLOOKUP($L284,VLEP!$C:$C,VLEP!I:I)</f>
        <v>0</v>
      </c>
      <c r="BW284" s="41">
        <f>_xlfn.XLOOKUP($L284,VLEP!$C:$C,VLEP!J:J)</f>
        <v>0</v>
      </c>
      <c r="BX284" s="41">
        <f>_xlfn.XLOOKUP($L284,VLEP!$C:$C,VLEP!K:K)</f>
        <v>1</v>
      </c>
      <c r="BY284" s="41">
        <f>_xlfn.XLOOKUP($L284,VLEP!$C:$C,VLEP!L:L)</f>
        <v>2.6</v>
      </c>
      <c r="BZ284" s="27" t="str">
        <f>_xlfn.XLOOKUP($L284,VLEP!$C:$C,VLEP!M:M)</f>
        <v>Valeurs limites réglementaires indicatives (arrêté du 30-06-2004 modifié)</v>
      </c>
      <c r="CA284" s="38"/>
      <c r="CB284" t="str">
        <f t="shared" si="17"/>
        <v>VLEP INRS en PPM : 8H = 0 - CT = 1</v>
      </c>
      <c r="CC284" t="str">
        <f t="shared" si="18"/>
        <v>VLEP INRS en mg/m3 : 8H = 0 - CT = 2,6</v>
      </c>
      <c r="CD284" t="str">
        <f t="shared" si="19"/>
        <v>VLEP QUARKS : 8H =  - CT =  / VLEP INRS en PPM : 8H = 0 - CT = 1 / VLEP INRS en mg/m3 : 8H = 0 - CT = 2,6</v>
      </c>
    </row>
    <row r="285" spans="1:82" ht="14.45" customHeight="1" x14ac:dyDescent="0.25">
      <c r="A285" s="3"/>
      <c r="B285" s="3"/>
      <c r="C285" s="3" t="s">
        <v>1002</v>
      </c>
      <c r="D285" s="3" t="s">
        <v>945</v>
      </c>
      <c r="E285" s="3"/>
      <c r="F285" s="4" t="s">
        <v>1162</v>
      </c>
      <c r="G285" s="4" t="s">
        <v>141</v>
      </c>
      <c r="H285" s="4" t="s">
        <v>2045</v>
      </c>
      <c r="I285" s="4" t="s">
        <v>274</v>
      </c>
      <c r="J285" s="5" t="s">
        <v>1162</v>
      </c>
      <c r="K285" s="5" t="s">
        <v>984</v>
      </c>
      <c r="L285" s="5" t="s">
        <v>74</v>
      </c>
      <c r="M285" s="5" t="s">
        <v>1163</v>
      </c>
      <c r="N285" s="5" t="s">
        <v>1164</v>
      </c>
      <c r="O285" s="5"/>
      <c r="P285" s="5"/>
      <c r="Q285" s="5"/>
      <c r="R285" s="5" t="s">
        <v>1165</v>
      </c>
      <c r="S285" s="5"/>
      <c r="T285" s="5" t="s">
        <v>1166</v>
      </c>
      <c r="U285" s="5"/>
      <c r="V285" s="5" t="s">
        <v>1167</v>
      </c>
      <c r="W285" s="5"/>
      <c r="X285" s="5"/>
      <c r="Y285" s="5"/>
      <c r="Z285" s="5"/>
      <c r="AA285" s="5"/>
      <c r="AB285" s="5"/>
      <c r="AC285" s="5" t="s">
        <v>1168</v>
      </c>
      <c r="AD285" s="5" t="s">
        <v>1169</v>
      </c>
      <c r="AE285" s="6" t="s">
        <v>151</v>
      </c>
      <c r="AF285" s="6">
        <v>64.7</v>
      </c>
      <c r="AG285" s="6"/>
      <c r="AH285" s="6" t="s">
        <v>946</v>
      </c>
      <c r="AI285" s="6"/>
      <c r="AJ285" s="6"/>
      <c r="AK285" s="6">
        <v>9.6999999999999993</v>
      </c>
      <c r="AL285" s="6"/>
      <c r="AM285" s="6"/>
      <c r="AN285" s="7" t="s">
        <v>168</v>
      </c>
      <c r="AO285" s="7"/>
      <c r="AP285" s="7"/>
      <c r="AQ285" s="7"/>
      <c r="AR285" s="7"/>
      <c r="AS285" s="8"/>
      <c r="AT285" s="8" t="s">
        <v>134</v>
      </c>
      <c r="AU285" s="8"/>
      <c r="AV285" s="8"/>
      <c r="AW285" s="8"/>
      <c r="AX285" s="8" t="s">
        <v>134</v>
      </c>
      <c r="AY285" s="8"/>
      <c r="AZ285" s="8" t="s">
        <v>134</v>
      </c>
      <c r="BA285" s="8"/>
      <c r="BB285" s="8"/>
      <c r="BC285" s="8" t="s">
        <v>169</v>
      </c>
      <c r="BD285" s="8" t="s">
        <v>1608</v>
      </c>
      <c r="BE285" s="9" t="s">
        <v>1011</v>
      </c>
      <c r="BF285" s="9" t="s">
        <v>1171</v>
      </c>
      <c r="BG285" s="9" t="s">
        <v>1172</v>
      </c>
      <c r="BH285" s="9" t="s">
        <v>1040</v>
      </c>
      <c r="BI285" s="9"/>
      <c r="BJ285" s="9"/>
      <c r="BK285" s="9"/>
      <c r="BL285" s="9" t="s">
        <v>1173</v>
      </c>
      <c r="BM285" s="9"/>
      <c r="BN285" s="9"/>
      <c r="BO285" s="9"/>
      <c r="BP285" s="9"/>
      <c r="BQ285" s="9"/>
      <c r="BR285" s="9"/>
      <c r="BS285" s="92"/>
      <c r="BU285" t="str">
        <f t="shared" si="16"/>
        <v>VLEP QUARKS : 8H = RC 200 ppm - 260 mg/m³ (FR)
RI 200 ppm - 260 mg/m³ (EU) - CT = I 1300 mg/m³ - 1000 ppm (FR)</v>
      </c>
      <c r="BV285" s="41">
        <f>_xlfn.XLOOKUP($L285,VLEP!$C:$C,VLEP!I:I)</f>
        <v>200</v>
      </c>
      <c r="BW285" s="41">
        <f>_xlfn.XLOOKUP($L285,VLEP!$C:$C,VLEP!J:J)</f>
        <v>260</v>
      </c>
      <c r="BX285" s="41">
        <f>_xlfn.XLOOKUP($L285,VLEP!$C:$C,VLEP!K:K)</f>
        <v>1000</v>
      </c>
      <c r="BY285" s="41">
        <f>_xlfn.XLOOKUP($L285,VLEP!$C:$C,VLEP!L:L)</f>
        <v>1300</v>
      </c>
      <c r="BZ285" s="27" t="str">
        <f>_xlfn.XLOOKUP($L285,VLEP!$C:$C,VLEP!M:M)</f>
        <v>Valeurs limites réglementaires contraignantes (article R. 4412-149 du Code du travail)</v>
      </c>
      <c r="CA285" s="38"/>
      <c r="CB285" t="str">
        <f t="shared" si="17"/>
        <v>VLEP INRS en PPM : 8H = 200 - CT = 1000</v>
      </c>
      <c r="CC285" t="str">
        <f t="shared" si="18"/>
        <v>VLEP INRS en mg/m3 : 8H = 260 - CT = 1300</v>
      </c>
      <c r="CD285" t="str">
        <f t="shared" si="19"/>
        <v>VLEP QUARKS : 8H = RC 200 ppm - 260 mg/m³ (FR)
RI 200 ppm - 260 mg/m³ (EU) - CT = I 1300 mg/m³ - 1000 ppm (FR) / VLEP INRS en PPM : 8H = 200 - CT = 1000 / VLEP INRS en mg/m3 : 8H = 260 - CT = 1300</v>
      </c>
    </row>
    <row r="286" spans="1:82" ht="30" x14ac:dyDescent="0.25">
      <c r="A286" s="3"/>
      <c r="B286" s="3"/>
      <c r="C286" s="3" t="s">
        <v>1002</v>
      </c>
      <c r="D286" s="3" t="s">
        <v>945</v>
      </c>
      <c r="E286" s="3"/>
      <c r="F286" s="4" t="s">
        <v>1162</v>
      </c>
      <c r="G286" s="4" t="s">
        <v>141</v>
      </c>
      <c r="H286" s="4" t="s">
        <v>2044</v>
      </c>
      <c r="I286" s="4" t="s">
        <v>274</v>
      </c>
      <c r="J286" s="5" t="s">
        <v>1162</v>
      </c>
      <c r="K286" s="5" t="s">
        <v>984</v>
      </c>
      <c r="L286" s="5" t="s">
        <v>74</v>
      </c>
      <c r="M286" s="5" t="s">
        <v>1163</v>
      </c>
      <c r="N286" s="5" t="s">
        <v>1164</v>
      </c>
      <c r="O286" s="5"/>
      <c r="P286" s="5"/>
      <c r="Q286" s="5"/>
      <c r="R286" s="5" t="s">
        <v>1165</v>
      </c>
      <c r="S286" s="5"/>
      <c r="T286" s="5" t="s">
        <v>1166</v>
      </c>
      <c r="U286" s="5"/>
      <c r="V286" s="5" t="s">
        <v>1167</v>
      </c>
      <c r="W286" s="5"/>
      <c r="X286" s="5"/>
      <c r="Y286" s="5"/>
      <c r="Z286" s="5"/>
      <c r="AA286" s="5"/>
      <c r="AB286" s="5"/>
      <c r="AC286" s="5" t="s">
        <v>1168</v>
      </c>
      <c r="AD286" s="5" t="s">
        <v>1169</v>
      </c>
      <c r="AE286" s="6" t="s">
        <v>151</v>
      </c>
      <c r="AF286" s="6">
        <v>64.7</v>
      </c>
      <c r="AG286" s="6"/>
      <c r="AH286" s="6" t="s">
        <v>946</v>
      </c>
      <c r="AI286" s="6"/>
      <c r="AJ286" s="6"/>
      <c r="AK286" s="6">
        <v>9.6999999999999993</v>
      </c>
      <c r="AL286" s="6"/>
      <c r="AM286" s="6"/>
      <c r="AN286" s="7" t="s">
        <v>168</v>
      </c>
      <c r="AO286" s="7"/>
      <c r="AP286" s="7"/>
      <c r="AQ286" s="7"/>
      <c r="AR286" s="7"/>
      <c r="AS286" s="8"/>
      <c r="AT286" s="8" t="s">
        <v>134</v>
      </c>
      <c r="AU286" s="8"/>
      <c r="AV286" s="8"/>
      <c r="AW286" s="8"/>
      <c r="AX286" s="8" t="s">
        <v>134</v>
      </c>
      <c r="AY286" s="8"/>
      <c r="AZ286" s="8" t="s">
        <v>134</v>
      </c>
      <c r="BA286" s="8"/>
      <c r="BB286" s="8"/>
      <c r="BC286" s="8" t="s">
        <v>169</v>
      </c>
      <c r="BD286" s="8" t="s">
        <v>1608</v>
      </c>
      <c r="BE286" s="9" t="s">
        <v>1011</v>
      </c>
      <c r="BF286" s="9" t="s">
        <v>1171</v>
      </c>
      <c r="BG286" s="9" t="s">
        <v>1172</v>
      </c>
      <c r="BH286" s="9" t="s">
        <v>1040</v>
      </c>
      <c r="BI286" s="9"/>
      <c r="BJ286" s="9"/>
      <c r="BK286" s="9"/>
      <c r="BL286" s="9" t="s">
        <v>1173</v>
      </c>
      <c r="BM286" s="9"/>
      <c r="BN286" s="9"/>
      <c r="BO286" s="9"/>
      <c r="BP286" s="9"/>
      <c r="BQ286" s="9"/>
      <c r="BR286" s="9"/>
      <c r="BS286" s="92"/>
      <c r="BU286" t="str">
        <f t="shared" si="16"/>
        <v>VLEP QUARKS : 8H = RC 200 ppm - 260 mg/m³ (FR)
RI 200 ppm - 260 mg/m³ (EU) - CT = I 1300 mg/m³ - 1000 ppm (FR)</v>
      </c>
      <c r="BV286" s="41">
        <f>_xlfn.XLOOKUP($L286,VLEP!$C:$C,VLEP!I:I)</f>
        <v>200</v>
      </c>
      <c r="BW286" s="41">
        <f>_xlfn.XLOOKUP($L286,VLEP!$C:$C,VLEP!J:J)</f>
        <v>260</v>
      </c>
      <c r="BX286" s="41">
        <f>_xlfn.XLOOKUP($L286,VLEP!$C:$C,VLEP!K:K)</f>
        <v>1000</v>
      </c>
      <c r="BY286" s="41">
        <f>_xlfn.XLOOKUP($L286,VLEP!$C:$C,VLEP!L:L)</f>
        <v>1300</v>
      </c>
      <c r="BZ286" s="27" t="str">
        <f>_xlfn.XLOOKUP($L286,VLEP!$C:$C,VLEP!M:M)</f>
        <v>Valeurs limites réglementaires contraignantes (article R. 4412-149 du Code du travail)</v>
      </c>
      <c r="CA286" s="38"/>
      <c r="CB286" t="str">
        <f t="shared" si="17"/>
        <v>VLEP INRS en PPM : 8H = 200 - CT = 1000</v>
      </c>
      <c r="CC286" t="str">
        <f t="shared" si="18"/>
        <v>VLEP INRS en mg/m3 : 8H = 260 - CT = 1300</v>
      </c>
      <c r="CD286" t="str">
        <f t="shared" si="19"/>
        <v>VLEP QUARKS : 8H = RC 200 ppm - 260 mg/m³ (FR)
RI 200 ppm - 260 mg/m³ (EU) - CT = I 1300 mg/m³ - 1000 ppm (FR) / VLEP INRS en PPM : 8H = 200 - CT = 1000 / VLEP INRS en mg/m3 : 8H = 260 - CT = 1300</v>
      </c>
    </row>
    <row r="287" spans="1:82" ht="30" x14ac:dyDescent="0.25">
      <c r="A287" s="3"/>
      <c r="B287" s="3"/>
      <c r="C287" s="3" t="s">
        <v>1002</v>
      </c>
      <c r="D287" s="3" t="s">
        <v>945</v>
      </c>
      <c r="E287" s="3"/>
      <c r="F287" s="4" t="s">
        <v>2088</v>
      </c>
      <c r="G287" s="4" t="s">
        <v>141</v>
      </c>
      <c r="H287" s="4" t="s">
        <v>2041</v>
      </c>
      <c r="I287" s="4" t="s">
        <v>285</v>
      </c>
      <c r="J287" s="5" t="s">
        <v>2088</v>
      </c>
      <c r="K287" s="5" t="s">
        <v>984</v>
      </c>
      <c r="L287" s="5" t="s">
        <v>73</v>
      </c>
      <c r="M287" s="5" t="s">
        <v>2089</v>
      </c>
      <c r="N287" s="5" t="s">
        <v>2090</v>
      </c>
      <c r="O287" s="5"/>
      <c r="P287" s="5"/>
      <c r="Q287" s="5"/>
      <c r="R287" s="5"/>
      <c r="S287" s="5"/>
      <c r="T287" s="5"/>
      <c r="U287" s="5"/>
      <c r="V287" s="5"/>
      <c r="W287" s="5"/>
      <c r="X287" s="5"/>
      <c r="Y287" s="5"/>
      <c r="Z287" s="5"/>
      <c r="AA287" s="5"/>
      <c r="AB287" s="5"/>
      <c r="AC287" s="5" t="s">
        <v>2091</v>
      </c>
      <c r="AD287" s="5" t="s">
        <v>2092</v>
      </c>
      <c r="AE287" s="6" t="s">
        <v>151</v>
      </c>
      <c r="AF287" s="6">
        <v>117</v>
      </c>
      <c r="AG287" s="6"/>
      <c r="AH287" s="6" t="s">
        <v>946</v>
      </c>
      <c r="AI287" s="6"/>
      <c r="AJ287" s="6"/>
      <c r="AK287" s="6">
        <v>39</v>
      </c>
      <c r="AL287" s="6">
        <v>2.5</v>
      </c>
      <c r="AM287" s="6"/>
      <c r="AN287" s="7" t="s">
        <v>2093</v>
      </c>
      <c r="AO287" s="7"/>
      <c r="AP287" s="7"/>
      <c r="AQ287" s="7"/>
      <c r="AR287" s="7"/>
      <c r="AS287" s="8"/>
      <c r="AT287" s="8" t="s">
        <v>134</v>
      </c>
      <c r="AU287" s="8"/>
      <c r="AV287" s="8"/>
      <c r="AW287" s="8" t="s">
        <v>134</v>
      </c>
      <c r="AX287" s="8"/>
      <c r="AY287" s="8"/>
      <c r="AZ287" s="8"/>
      <c r="BA287" s="8"/>
      <c r="BB287" s="8"/>
      <c r="BC287" s="8"/>
      <c r="BD287" s="8" t="s">
        <v>2094</v>
      </c>
      <c r="BE287" s="9" t="s">
        <v>1011</v>
      </c>
      <c r="BF287" s="9"/>
      <c r="BG287" s="9" t="s">
        <v>2095</v>
      </c>
      <c r="BH287" s="9"/>
      <c r="BI287" s="9"/>
      <c r="BJ287" s="9"/>
      <c r="BK287" s="9"/>
      <c r="BL287" s="9"/>
      <c r="BM287" s="9" t="s">
        <v>1040</v>
      </c>
      <c r="BN287" s="9"/>
      <c r="BO287" s="9"/>
      <c r="BP287" s="9"/>
      <c r="BQ287" s="9"/>
      <c r="BR287" s="9"/>
      <c r="BS287" s="92"/>
      <c r="BU287" t="str">
        <f t="shared" si="16"/>
        <v>VLEP QUARKS : 8H = RI 10 ppm - 25 mg/m³ (FR)
RI 10 ppm - 25 mg/m³ (EU) - CT = RI 20 ppm - 50 mg/m³ (FR)
RI 20 ppm - 50 mg/m³ (EU)</v>
      </c>
      <c r="BV287" s="41">
        <f>_xlfn.XLOOKUP($L287,VLEP!$C:$C,VLEP!I:I)</f>
        <v>10</v>
      </c>
      <c r="BW287" s="41">
        <f>_xlfn.XLOOKUP($L287,VLEP!$C:$C,VLEP!J:J)</f>
        <v>25</v>
      </c>
      <c r="BX287" s="41">
        <f>_xlfn.XLOOKUP($L287,VLEP!$C:$C,VLEP!K:K)</f>
        <v>20</v>
      </c>
      <c r="BY287" s="41">
        <f>_xlfn.XLOOKUP($L287,VLEP!$C:$C,VLEP!L:L)</f>
        <v>50</v>
      </c>
      <c r="BZ287" s="27" t="str">
        <f>_xlfn.XLOOKUP($L287,VLEP!$C:$C,VLEP!M:M)</f>
        <v>Valeurs limites réglementaires indicatives (arrêté du 30-06-2004 modifié)</v>
      </c>
      <c r="CA287" s="38"/>
      <c r="CB287" t="str">
        <f t="shared" si="17"/>
        <v>VLEP INRS en PPM : 8H = 10 - CT = 20</v>
      </c>
      <c r="CC287" t="str">
        <f t="shared" si="18"/>
        <v>VLEP INRS en mg/m3 : 8H = 25 - CT = 50</v>
      </c>
      <c r="CD287" t="str">
        <f t="shared" si="19"/>
        <v>VLEP QUARKS : 8H = RI 10 ppm - 25 mg/m³ (FR)
RI 10 ppm - 25 mg/m³ (EU) - CT = RI 20 ppm - 50 mg/m³ (FR)
RI 20 ppm - 50 mg/m³ (EU) / VLEP INRS en PPM : 8H = 10 - CT = 20 / VLEP INRS en mg/m3 : 8H = 25 - CT = 50</v>
      </c>
    </row>
    <row r="288" spans="1:82" ht="30" x14ac:dyDescent="0.25">
      <c r="A288" s="3"/>
      <c r="B288" s="3"/>
      <c r="C288" s="3" t="s">
        <v>1002</v>
      </c>
      <c r="D288" s="3" t="s">
        <v>945</v>
      </c>
      <c r="E288" s="3"/>
      <c r="F288" s="4" t="s">
        <v>2096</v>
      </c>
      <c r="G288" s="4" t="s">
        <v>141</v>
      </c>
      <c r="H288" s="4" t="s">
        <v>2040</v>
      </c>
      <c r="I288" s="4" t="s">
        <v>300</v>
      </c>
      <c r="J288" s="5" t="s">
        <v>1669</v>
      </c>
      <c r="K288" s="5" t="s">
        <v>984</v>
      </c>
      <c r="L288" s="5" t="s">
        <v>75</v>
      </c>
      <c r="M288" s="5" t="s">
        <v>1670</v>
      </c>
      <c r="N288" s="5" t="s">
        <v>1671</v>
      </c>
      <c r="O288" s="5"/>
      <c r="P288" s="5"/>
      <c r="Q288" s="5"/>
      <c r="R288" s="5"/>
      <c r="S288" s="5"/>
      <c r="T288" s="5" t="s">
        <v>1007</v>
      </c>
      <c r="U288" s="5"/>
      <c r="V288" s="5" t="s">
        <v>1007</v>
      </c>
      <c r="W288" s="5"/>
      <c r="X288" s="5"/>
      <c r="Y288" s="5"/>
      <c r="Z288" s="5"/>
      <c r="AA288" s="5"/>
      <c r="AB288" s="5"/>
      <c r="AC288" s="5"/>
      <c r="AD288" s="5" t="s">
        <v>1672</v>
      </c>
      <c r="AE288" s="6" t="s">
        <v>151</v>
      </c>
      <c r="AF288" s="6">
        <v>82</v>
      </c>
      <c r="AG288" s="6"/>
      <c r="AH288" s="6" t="s">
        <v>946</v>
      </c>
      <c r="AI288" s="6"/>
      <c r="AJ288" s="6"/>
      <c r="AK288" s="6">
        <v>12</v>
      </c>
      <c r="AL288" s="6">
        <v>20</v>
      </c>
      <c r="AM288" s="6"/>
      <c r="AN288" s="7" t="s">
        <v>2097</v>
      </c>
      <c r="AO288" s="7"/>
      <c r="AP288" s="7"/>
      <c r="AQ288" s="7"/>
      <c r="AR288" s="7"/>
      <c r="AS288" s="8"/>
      <c r="AT288" s="8" t="s">
        <v>134</v>
      </c>
      <c r="AU288" s="8"/>
      <c r="AV288" s="8"/>
      <c r="AW288" s="8"/>
      <c r="AX288" s="8"/>
      <c r="AY288" s="8" t="s">
        <v>134</v>
      </c>
      <c r="AZ288" s="8"/>
      <c r="BA288" s="8"/>
      <c r="BB288" s="8"/>
      <c r="BC288" s="8" t="s">
        <v>169</v>
      </c>
      <c r="BD288" s="8" t="s">
        <v>1010</v>
      </c>
      <c r="BE288" s="9" t="s">
        <v>1011</v>
      </c>
      <c r="BF288" s="9" t="s">
        <v>1673</v>
      </c>
      <c r="BG288" s="9" t="s">
        <v>1674</v>
      </c>
      <c r="BH288" s="9"/>
      <c r="BI288" s="9"/>
      <c r="BJ288" s="9"/>
      <c r="BK288" s="9"/>
      <c r="BL288" s="9" t="s">
        <v>1675</v>
      </c>
      <c r="BM288" s="9"/>
      <c r="BN288" s="9"/>
      <c r="BO288" s="9"/>
      <c r="BP288" s="9"/>
      <c r="BQ288" s="9"/>
      <c r="BR288" s="9"/>
      <c r="BS288" s="90"/>
      <c r="BU288" t="str">
        <f t="shared" si="16"/>
        <v>VLEP QUARKS : 8H =  - CT = I 400 ppm - 980 mg/m³ (FR)</v>
      </c>
      <c r="BV288" s="41">
        <f>_xlfn.XLOOKUP($L288,VLEP!$C:$C,VLEP!I:I)</f>
        <v>0</v>
      </c>
      <c r="BW288" s="41">
        <f>_xlfn.XLOOKUP($L288,VLEP!$C:$C,VLEP!J:J)</f>
        <v>0</v>
      </c>
      <c r="BX288" s="41">
        <f>_xlfn.XLOOKUP($L288,VLEP!$C:$C,VLEP!K:K)</f>
        <v>400</v>
      </c>
      <c r="BY288" s="41">
        <f>_xlfn.XLOOKUP($L288,VLEP!$C:$C,VLEP!L:L)</f>
        <v>980</v>
      </c>
      <c r="BZ288" s="27">
        <f>_xlfn.XLOOKUP($L288,VLEP!$C:$C,VLEP!M:M)</f>
        <v>0</v>
      </c>
      <c r="CA288" s="38"/>
      <c r="CB288" t="str">
        <f t="shared" si="17"/>
        <v>VLEP INRS en PPM : 8H = 0 - CT = 400</v>
      </c>
      <c r="CC288" t="str">
        <f t="shared" si="18"/>
        <v>VLEP INRS en mg/m3 : 8H = 0 - CT = 980</v>
      </c>
      <c r="CD288" t="str">
        <f t="shared" si="19"/>
        <v>VLEP QUARKS : 8H =  - CT = I 400 ppm - 980 mg/m³ (FR) / VLEP INRS en PPM : 8H = 0 - CT = 400 / VLEP INRS en mg/m3 : 8H = 0 - CT = 980</v>
      </c>
    </row>
    <row r="289" spans="1:82" ht="14.45" customHeight="1" x14ac:dyDescent="0.25">
      <c r="A289" s="3"/>
      <c r="B289" s="3"/>
      <c r="C289" s="3" t="s">
        <v>944</v>
      </c>
      <c r="D289" s="3" t="s">
        <v>945</v>
      </c>
      <c r="E289" s="3"/>
      <c r="F289" s="4" t="s">
        <v>267</v>
      </c>
      <c r="G289" s="4" t="s">
        <v>141</v>
      </c>
      <c r="H289" s="4" t="s">
        <v>2057</v>
      </c>
      <c r="I289" s="4" t="s">
        <v>577</v>
      </c>
      <c r="J289" s="5" t="s">
        <v>1109</v>
      </c>
      <c r="K289" s="5" t="s">
        <v>975</v>
      </c>
      <c r="L289" s="5" t="s">
        <v>268</v>
      </c>
      <c r="M289" s="5" t="s">
        <v>1110</v>
      </c>
      <c r="N289" s="5"/>
      <c r="O289" s="5"/>
      <c r="P289" s="5"/>
      <c r="Q289" s="5"/>
      <c r="R289" s="5" t="s">
        <v>962</v>
      </c>
      <c r="S289" s="5"/>
      <c r="T289" s="5"/>
      <c r="U289" s="5"/>
      <c r="V289" s="5"/>
      <c r="W289" s="5"/>
      <c r="X289" s="5"/>
      <c r="Y289" s="5"/>
      <c r="Z289" s="5"/>
      <c r="AA289" s="5"/>
      <c r="AB289" s="5"/>
      <c r="AC289" s="5" t="s">
        <v>989</v>
      </c>
      <c r="AD289" s="5"/>
      <c r="AE289" s="6" t="s">
        <v>154</v>
      </c>
      <c r="AF289" s="6">
        <v>2980</v>
      </c>
      <c r="AG289" s="6"/>
      <c r="AH289" s="6"/>
      <c r="AI289" s="6"/>
      <c r="AJ289" s="6"/>
      <c r="AK289" s="6"/>
      <c r="AL289" s="6"/>
      <c r="AM289" s="6"/>
      <c r="AN289" s="7"/>
      <c r="AO289" s="7"/>
      <c r="AP289" s="7"/>
      <c r="AQ289" s="7"/>
      <c r="AR289" s="7"/>
      <c r="AS289" s="8"/>
      <c r="AT289" s="8"/>
      <c r="AU289" s="8"/>
      <c r="AV289" s="8"/>
      <c r="AW289" s="8"/>
      <c r="AX289" s="8"/>
      <c r="AY289" s="8"/>
      <c r="AZ289" s="8"/>
      <c r="BA289" s="8"/>
      <c r="BB289" s="8"/>
      <c r="BC289" s="8"/>
      <c r="BD289" s="8"/>
      <c r="BE289" s="9"/>
      <c r="BF289" s="9" t="s">
        <v>1111</v>
      </c>
      <c r="BG289" s="9" t="s">
        <v>1112</v>
      </c>
      <c r="BH289" s="9"/>
      <c r="BI289" s="9"/>
      <c r="BJ289" s="9"/>
      <c r="BK289" s="9"/>
      <c r="BL289" s="9"/>
      <c r="BM289" s="9"/>
      <c r="BN289" s="9"/>
      <c r="BO289" s="9"/>
      <c r="BP289" s="9"/>
      <c r="BQ289" s="9"/>
      <c r="BR289" s="9"/>
      <c r="BS289" s="10"/>
      <c r="BU289" t="str">
        <f t="shared" si="16"/>
        <v xml:space="preserve">VLEP QUARKS : 8H = I 10 mg/m³ (FR) - CT = </v>
      </c>
      <c r="BV289" s="41">
        <f>_xlfn.XLOOKUP($L289,VLEP!$C:$C,VLEP!I:I)</f>
        <v>0</v>
      </c>
      <c r="BW289" s="41">
        <f>_xlfn.XLOOKUP($L289,VLEP!$C:$C,VLEP!J:J)</f>
        <v>10</v>
      </c>
      <c r="BX289" s="41">
        <f>_xlfn.XLOOKUP($L289,VLEP!$C:$C,VLEP!K:K)</f>
        <v>0</v>
      </c>
      <c r="BY289" s="41">
        <f>_xlfn.XLOOKUP($L289,VLEP!$C:$C,VLEP!L:L)</f>
        <v>0</v>
      </c>
      <c r="BZ289" s="27">
        <f>_xlfn.XLOOKUP($L289,VLEP!$C:$C,VLEP!M:M)</f>
        <v>0</v>
      </c>
      <c r="CA289" s="38"/>
      <c r="CB289" t="str">
        <f t="shared" si="17"/>
        <v>VLEP INRS en PPM : 8H = 0 - CT = 0</v>
      </c>
      <c r="CC289" t="str">
        <f t="shared" si="18"/>
        <v>VLEP INRS en mg/m3 : 8H = 10 - CT = 0</v>
      </c>
      <c r="CD289" t="str">
        <f t="shared" si="19"/>
        <v>VLEP QUARKS : 8H = I 10 mg/m³ (FR) - CT =  / VLEP INRS en PPM : 8H = 0 - CT = 0 / VLEP INRS en mg/m3 : 8H = 10 - CT = 0</v>
      </c>
    </row>
    <row r="290" spans="1:82" x14ac:dyDescent="0.25">
      <c r="A290" s="3"/>
      <c r="B290" s="3"/>
      <c r="C290" s="3"/>
      <c r="D290" s="3"/>
      <c r="E290" s="3"/>
      <c r="F290" s="4"/>
      <c r="G290" s="4"/>
      <c r="H290" s="4"/>
      <c r="I290" s="65"/>
      <c r="J290" s="5" t="s">
        <v>951</v>
      </c>
      <c r="K290" s="5" t="s">
        <v>982</v>
      </c>
      <c r="L290" s="5" t="s">
        <v>100</v>
      </c>
      <c r="M290" s="5" t="s">
        <v>957</v>
      </c>
      <c r="N290" s="5" t="s">
        <v>1022</v>
      </c>
      <c r="O290" s="5"/>
      <c r="P290" s="5"/>
      <c r="Q290" s="5"/>
      <c r="R290" s="5"/>
      <c r="S290" s="5"/>
      <c r="T290" s="5"/>
      <c r="U290" s="5"/>
      <c r="V290" s="5"/>
      <c r="W290" s="5"/>
      <c r="X290" s="5"/>
      <c r="Y290" s="5"/>
      <c r="Z290" s="5"/>
      <c r="AA290" s="5"/>
      <c r="AB290" s="5"/>
      <c r="AC290" s="5"/>
      <c r="AD290" s="5" t="s">
        <v>1023</v>
      </c>
      <c r="AE290" s="6"/>
      <c r="AF290" s="6"/>
      <c r="AG290" s="6"/>
      <c r="AH290" s="6"/>
      <c r="AI290" s="6"/>
      <c r="AJ290" s="6"/>
      <c r="AK290" s="6"/>
      <c r="AL290" s="6"/>
      <c r="AM290" s="6"/>
      <c r="AN290" s="7"/>
      <c r="AO290" s="7"/>
      <c r="AP290" s="7"/>
      <c r="AQ290" s="7"/>
      <c r="AR290" s="7"/>
      <c r="AS290" s="8"/>
      <c r="AT290" s="8"/>
      <c r="AU290" s="8"/>
      <c r="AV290" s="8"/>
      <c r="AW290" s="8"/>
      <c r="AX290" s="8"/>
      <c r="AY290" s="8"/>
      <c r="AZ290" s="8"/>
      <c r="BA290" s="8"/>
      <c r="BB290" s="8"/>
      <c r="BC290" s="8"/>
      <c r="BD290" s="8"/>
      <c r="BE290" s="9"/>
      <c r="BF290" s="9"/>
      <c r="BG290" s="9" t="s">
        <v>998</v>
      </c>
      <c r="BH290" s="9"/>
      <c r="BI290" s="9"/>
      <c r="BJ290" s="9"/>
      <c r="BK290" s="9"/>
      <c r="BL290" s="9"/>
      <c r="BM290" s="9"/>
      <c r="BN290" s="9"/>
      <c r="BO290" s="9"/>
      <c r="BP290" s="9"/>
      <c r="BQ290" s="9"/>
      <c r="BR290" s="9"/>
      <c r="BS290" s="10"/>
      <c r="BU290" t="str">
        <f t="shared" si="16"/>
        <v>VLEP QUARKS : 8H =  - CT = RI 1 ppm - 2.6 mg/m³ (FR)</v>
      </c>
      <c r="BV290" s="41">
        <f>_xlfn.XLOOKUP($L290,VLEP!$C:$C,VLEP!I:I)</f>
        <v>0</v>
      </c>
      <c r="BW290" s="41">
        <f>_xlfn.XLOOKUP($L290,VLEP!$C:$C,VLEP!J:J)</f>
        <v>0</v>
      </c>
      <c r="BX290" s="41">
        <f>_xlfn.XLOOKUP($L290,VLEP!$C:$C,VLEP!K:K)</f>
        <v>1</v>
      </c>
      <c r="BY290" s="41">
        <f>_xlfn.XLOOKUP($L290,VLEP!$C:$C,VLEP!L:L)</f>
        <v>2.6</v>
      </c>
      <c r="BZ290" s="27" t="str">
        <f>_xlfn.XLOOKUP($L290,VLEP!$C:$C,VLEP!M:M)</f>
        <v>Valeurs limites réglementaires indicatives (arrêté du 30-06-2004 modifié)</v>
      </c>
      <c r="CA290" s="38"/>
      <c r="CB290" t="str">
        <f t="shared" si="17"/>
        <v>VLEP INRS en PPM : 8H = 0 - CT = 1</v>
      </c>
      <c r="CC290" t="str">
        <f t="shared" si="18"/>
        <v>VLEP INRS en mg/m3 : 8H = 0 - CT = 2,6</v>
      </c>
      <c r="CD290" t="str">
        <f t="shared" si="19"/>
        <v>VLEP QUARKS : 8H =  - CT = RI 1 ppm - 2.6 mg/m³ (FR) / VLEP INRS en PPM : 8H = 0 - CT = 1 / VLEP INRS en mg/m3 : 8H = 0 - CT = 2,6</v>
      </c>
    </row>
    <row r="291" spans="1:82" ht="14.45" customHeight="1" x14ac:dyDescent="0.25">
      <c r="A291" s="3"/>
      <c r="B291" s="3"/>
      <c r="C291" s="3"/>
      <c r="D291" s="3"/>
      <c r="E291" s="3"/>
      <c r="F291" s="4"/>
      <c r="G291" s="4"/>
      <c r="H291" s="4"/>
      <c r="I291" s="65"/>
      <c r="J291" s="5" t="s">
        <v>951</v>
      </c>
      <c r="K291" s="5" t="s">
        <v>982</v>
      </c>
      <c r="L291" s="5" t="s">
        <v>100</v>
      </c>
      <c r="M291" s="5" t="s">
        <v>957</v>
      </c>
      <c r="N291" s="5" t="s">
        <v>1022</v>
      </c>
      <c r="O291" s="5"/>
      <c r="P291" s="5"/>
      <c r="Q291" s="5"/>
      <c r="R291" s="5"/>
      <c r="S291" s="5"/>
      <c r="T291" s="5"/>
      <c r="U291" s="5"/>
      <c r="V291" s="5"/>
      <c r="W291" s="5"/>
      <c r="X291" s="5"/>
      <c r="Y291" s="5"/>
      <c r="Z291" s="5"/>
      <c r="AA291" s="5"/>
      <c r="AB291" s="5"/>
      <c r="AC291" s="5"/>
      <c r="AD291" s="5" t="s">
        <v>1023</v>
      </c>
      <c r="AE291" s="6"/>
      <c r="AF291" s="6"/>
      <c r="AG291" s="6"/>
      <c r="AH291" s="6"/>
      <c r="AI291" s="6"/>
      <c r="AJ291" s="6"/>
      <c r="AK291" s="6"/>
      <c r="AL291" s="6"/>
      <c r="AM291" s="6"/>
      <c r="AN291" s="7"/>
      <c r="AO291" s="7"/>
      <c r="AP291" s="7"/>
      <c r="AQ291" s="7"/>
      <c r="AR291" s="7"/>
      <c r="AS291" s="8"/>
      <c r="AT291" s="8"/>
      <c r="AU291" s="8"/>
      <c r="AV291" s="8"/>
      <c r="AW291" s="8"/>
      <c r="AX291" s="8"/>
      <c r="AY291" s="8"/>
      <c r="AZ291" s="8"/>
      <c r="BA291" s="8"/>
      <c r="BB291" s="8"/>
      <c r="BC291" s="8"/>
      <c r="BD291" s="8"/>
      <c r="BE291" s="9"/>
      <c r="BF291" s="9"/>
      <c r="BG291" s="9" t="s">
        <v>998</v>
      </c>
      <c r="BH291" s="9"/>
      <c r="BI291" s="9"/>
      <c r="BJ291" s="9"/>
      <c r="BK291" s="9"/>
      <c r="BL291" s="9"/>
      <c r="BM291" s="9"/>
      <c r="BN291" s="9"/>
      <c r="BO291" s="9"/>
      <c r="BP291" s="9"/>
      <c r="BQ291" s="9"/>
      <c r="BR291" s="9"/>
      <c r="BS291" s="10"/>
      <c r="BU291" t="str">
        <f t="shared" si="16"/>
        <v>VLEP QUARKS : 8H =  - CT = RI 1 ppm - 2.6 mg/m³ (FR)</v>
      </c>
      <c r="BV291" s="41">
        <f>_xlfn.XLOOKUP($L291,VLEP!$C:$C,VLEP!I:I)</f>
        <v>0</v>
      </c>
      <c r="BW291" s="41">
        <f>_xlfn.XLOOKUP($L291,VLEP!$C:$C,VLEP!J:J)</f>
        <v>0</v>
      </c>
      <c r="BX291" s="41">
        <f>_xlfn.XLOOKUP($L291,VLEP!$C:$C,VLEP!K:K)</f>
        <v>1</v>
      </c>
      <c r="BY291" s="41">
        <f>_xlfn.XLOOKUP($L291,VLEP!$C:$C,VLEP!L:L)</f>
        <v>2.6</v>
      </c>
      <c r="BZ291" s="27" t="str">
        <f>_xlfn.XLOOKUP($L291,VLEP!$C:$C,VLEP!M:M)</f>
        <v>Valeurs limites réglementaires indicatives (arrêté du 30-06-2004 modifié)</v>
      </c>
      <c r="CA291" s="38"/>
      <c r="CB291" t="str">
        <f t="shared" si="17"/>
        <v>VLEP INRS en PPM : 8H = 0 - CT = 1</v>
      </c>
      <c r="CC291" t="str">
        <f t="shared" si="18"/>
        <v>VLEP INRS en mg/m3 : 8H = 0 - CT = 2,6</v>
      </c>
      <c r="CD291" t="str">
        <f t="shared" si="19"/>
        <v>VLEP QUARKS : 8H =  - CT = RI 1 ppm - 2.6 mg/m³ (FR) / VLEP INRS en PPM : 8H = 0 - CT = 1 / VLEP INRS en mg/m3 : 8H = 0 - CT = 2,6</v>
      </c>
    </row>
    <row r="292" spans="1:82" ht="14.45" customHeight="1" x14ac:dyDescent="0.25">
      <c r="A292" s="3"/>
      <c r="B292" s="3"/>
      <c r="C292" s="3" t="s">
        <v>1125</v>
      </c>
      <c r="D292" s="3"/>
      <c r="E292" s="3"/>
      <c r="F292" s="4" t="s">
        <v>108</v>
      </c>
      <c r="G292" s="4" t="s">
        <v>340</v>
      </c>
      <c r="H292" s="4" t="s">
        <v>662</v>
      </c>
      <c r="I292" s="4" t="s">
        <v>358</v>
      </c>
      <c r="J292" s="5" t="s">
        <v>1294</v>
      </c>
      <c r="K292" s="5" t="s">
        <v>975</v>
      </c>
      <c r="L292" s="5" t="s">
        <v>109</v>
      </c>
      <c r="M292" s="5" t="s">
        <v>1295</v>
      </c>
      <c r="N292" s="5" t="s">
        <v>1296</v>
      </c>
      <c r="O292" s="5"/>
      <c r="P292" s="5" t="s">
        <v>1297</v>
      </c>
      <c r="Q292" s="5" t="s">
        <v>985</v>
      </c>
      <c r="R292" s="5"/>
      <c r="S292" s="5" t="s">
        <v>1298</v>
      </c>
      <c r="T292" s="5"/>
      <c r="U292" s="5"/>
      <c r="V292" s="5"/>
      <c r="W292" s="5" t="s">
        <v>654</v>
      </c>
      <c r="X292" s="5"/>
      <c r="Y292" s="5" t="s">
        <v>654</v>
      </c>
      <c r="Z292" s="5" t="s">
        <v>163</v>
      </c>
      <c r="AA292" s="5"/>
      <c r="AB292" s="5" t="s">
        <v>163</v>
      </c>
      <c r="AC292" s="5" t="s">
        <v>1299</v>
      </c>
      <c r="AD292" s="5"/>
      <c r="AE292" s="6" t="s">
        <v>154</v>
      </c>
      <c r="AF292" s="6">
        <v>125</v>
      </c>
      <c r="AG292" s="6"/>
      <c r="AH292" s="6" t="s">
        <v>946</v>
      </c>
      <c r="AI292" s="6"/>
      <c r="AJ292" s="6"/>
      <c r="AK292" s="6"/>
      <c r="AL292" s="6">
        <v>6.5</v>
      </c>
      <c r="AM292" s="6"/>
      <c r="AN292" s="7" t="s">
        <v>357</v>
      </c>
      <c r="AO292" s="7"/>
      <c r="AP292" s="7"/>
      <c r="AQ292" s="7" t="s">
        <v>1300</v>
      </c>
      <c r="AR292" s="7"/>
      <c r="AS292" s="8"/>
      <c r="AT292" s="8"/>
      <c r="AU292" s="8"/>
      <c r="AV292" s="8"/>
      <c r="AW292" s="8"/>
      <c r="AX292" s="8" t="s">
        <v>134</v>
      </c>
      <c r="AY292" s="8" t="s">
        <v>134</v>
      </c>
      <c r="AZ292" s="8" t="s">
        <v>134</v>
      </c>
      <c r="BA292" s="8"/>
      <c r="BB292" s="8" t="s">
        <v>134</v>
      </c>
      <c r="BC292" s="8" t="s">
        <v>303</v>
      </c>
      <c r="BD292" s="8" t="s">
        <v>1036</v>
      </c>
      <c r="BE292" s="9"/>
      <c r="BF292" s="9"/>
      <c r="BG292" s="9" t="s">
        <v>1301</v>
      </c>
      <c r="BH292" s="9" t="s">
        <v>1040</v>
      </c>
      <c r="BI292" s="9"/>
      <c r="BJ292" s="9"/>
      <c r="BK292" s="9"/>
      <c r="BL292" s="9" t="s">
        <v>1302</v>
      </c>
      <c r="BM292" s="9"/>
      <c r="BN292" s="9"/>
      <c r="BO292" s="9"/>
      <c r="BP292" s="9"/>
      <c r="BQ292" s="9"/>
      <c r="BR292" s="9"/>
      <c r="BS292" s="64"/>
      <c r="BU292" t="str">
        <f t="shared" si="16"/>
        <v xml:space="preserve">VLEP QUARKS : 8H = RC 0.1 mg/m³ (FR)
RC 0.1 mg/m³ (EU) - CT = </v>
      </c>
      <c r="BV292" s="41">
        <f>_xlfn.XLOOKUP($L292,VLEP!$C:$C,VLEP!I:I)</f>
        <v>0</v>
      </c>
      <c r="BW292" s="41">
        <f>_xlfn.XLOOKUP($L292,VLEP!$C:$C,VLEP!J:J)</f>
        <v>0.1</v>
      </c>
      <c r="BX292" s="41">
        <f>_xlfn.XLOOKUP($L292,VLEP!$C:$C,VLEP!K:K)</f>
        <v>0</v>
      </c>
      <c r="BY292" s="41">
        <f>_xlfn.XLOOKUP($L292,VLEP!$C:$C,VLEP!L:L)</f>
        <v>0</v>
      </c>
      <c r="BZ292" s="27" t="str">
        <f>_xlfn.XLOOKUP($L292,VLEP!$C:$C,VLEP!M:M)</f>
        <v>Valeurs limites réglementaires contraignantes (article R. 4412-149 du Code du travail)</v>
      </c>
      <c r="CA292" s="38"/>
      <c r="CB292" t="str">
        <f t="shared" si="17"/>
        <v>VLEP INRS en PPM : 8H = 0 - CT = 0</v>
      </c>
      <c r="CC292" t="str">
        <f t="shared" si="18"/>
        <v>VLEP INRS en mg/m3 : 8H = 0,1 - CT = 0</v>
      </c>
      <c r="CD292" t="str">
        <f t="shared" si="19"/>
        <v>VLEP QUARKS : 8H = RC 0.1 mg/m³ (FR)
RC 0.1 mg/m³ (EU) - CT =  / VLEP INRS en PPM : 8H = 0 - CT = 0 / VLEP INRS en mg/m3 : 8H = 0,1 - CT = 0</v>
      </c>
    </row>
    <row r="293" spans="1:82" ht="14.45" customHeight="1" x14ac:dyDescent="0.25">
      <c r="A293" s="3"/>
      <c r="B293" s="3"/>
      <c r="C293" s="3" t="s">
        <v>1002</v>
      </c>
      <c r="D293" s="3" t="s">
        <v>945</v>
      </c>
      <c r="E293" s="3"/>
      <c r="F293" s="4" t="s">
        <v>284</v>
      </c>
      <c r="G293" s="4" t="s">
        <v>141</v>
      </c>
      <c r="H293" s="4" t="s">
        <v>735</v>
      </c>
      <c r="I293" s="4" t="s">
        <v>285</v>
      </c>
      <c r="J293" s="5" t="s">
        <v>1869</v>
      </c>
      <c r="K293" s="5" t="s">
        <v>984</v>
      </c>
      <c r="L293" s="5" t="s">
        <v>49</v>
      </c>
      <c r="M293" s="5" t="s">
        <v>1870</v>
      </c>
      <c r="N293" s="5"/>
      <c r="O293" s="5"/>
      <c r="P293" s="5"/>
      <c r="Q293" s="5"/>
      <c r="R293" s="5" t="s">
        <v>962</v>
      </c>
      <c r="S293" s="5"/>
      <c r="T293" s="5"/>
      <c r="U293" s="5"/>
      <c r="V293" s="5"/>
      <c r="W293" s="5"/>
      <c r="X293" s="5"/>
      <c r="Y293" s="5"/>
      <c r="Z293" s="5"/>
      <c r="AA293" s="5"/>
      <c r="AB293" s="5"/>
      <c r="AC293" s="5" t="s">
        <v>989</v>
      </c>
      <c r="AD293" s="5"/>
      <c r="AE293" s="6" t="s">
        <v>154</v>
      </c>
      <c r="AF293" s="6">
        <v>265</v>
      </c>
      <c r="AG293" s="6"/>
      <c r="AH293" s="6" t="s">
        <v>946</v>
      </c>
      <c r="AI293" s="6"/>
      <c r="AJ293" s="6"/>
      <c r="AK293" s="6">
        <v>127</v>
      </c>
      <c r="AL293" s="6"/>
      <c r="AM293" s="6"/>
      <c r="AN293" s="7" t="s">
        <v>197</v>
      </c>
      <c r="AO293" s="7"/>
      <c r="AP293" s="7"/>
      <c r="AQ293" s="7"/>
      <c r="AR293" s="7"/>
      <c r="AS293" s="8"/>
      <c r="AT293" s="8"/>
      <c r="AU293" s="8"/>
      <c r="AV293" s="8"/>
      <c r="AW293" s="8"/>
      <c r="AX293" s="8"/>
      <c r="AY293" s="8"/>
      <c r="AZ293" s="8"/>
      <c r="BA293" s="8" t="s">
        <v>134</v>
      </c>
      <c r="BB293" s="8"/>
      <c r="BC293" s="8" t="s">
        <v>166</v>
      </c>
      <c r="BD293" s="8" t="s">
        <v>1174</v>
      </c>
      <c r="BE293" s="9"/>
      <c r="BF293" s="9"/>
      <c r="BG293" s="9"/>
      <c r="BH293" s="9"/>
      <c r="BI293" s="9"/>
      <c r="BJ293" s="9"/>
      <c r="BK293" s="9"/>
      <c r="BL293" s="9"/>
      <c r="BM293" s="9"/>
      <c r="BN293" s="9"/>
      <c r="BO293" s="9"/>
      <c r="BP293" s="9"/>
      <c r="BQ293" s="9"/>
      <c r="BR293" s="9"/>
      <c r="BS293" s="64"/>
      <c r="BU293" t="str">
        <f t="shared" si="16"/>
        <v xml:space="preserve">VLEP QUARKS : 8H = I 10 mg/m³ (FR) - CT = </v>
      </c>
      <c r="BV293" s="41">
        <f>_xlfn.XLOOKUP($L293,VLEP!$C:$C,VLEP!I:I)</f>
        <v>0</v>
      </c>
      <c r="BW293" s="41">
        <f>_xlfn.XLOOKUP($L293,VLEP!$C:$C,VLEP!J:J)</f>
        <v>10</v>
      </c>
      <c r="BX293" s="41">
        <f>_xlfn.XLOOKUP($L293,VLEP!$C:$C,VLEP!K:K)</f>
        <v>0</v>
      </c>
      <c r="BY293" s="41">
        <f>_xlfn.XLOOKUP($L293,VLEP!$C:$C,VLEP!L:L)</f>
        <v>0</v>
      </c>
      <c r="BZ293" s="27">
        <f>_xlfn.XLOOKUP($L293,VLEP!$C:$C,VLEP!M:M)</f>
        <v>0</v>
      </c>
      <c r="CA293" s="38"/>
      <c r="CB293" t="str">
        <f t="shared" si="17"/>
        <v>VLEP INRS en PPM : 8H = 0 - CT = 0</v>
      </c>
      <c r="CC293" t="str">
        <f t="shared" si="18"/>
        <v>VLEP INRS en mg/m3 : 8H = 10 - CT = 0</v>
      </c>
      <c r="CD293" t="str">
        <f t="shared" si="19"/>
        <v>VLEP QUARKS : 8H = I 10 mg/m³ (FR) - CT =  / VLEP INRS en PPM : 8H = 0 - CT = 0 / VLEP INRS en mg/m3 : 8H = 10 - CT = 0</v>
      </c>
    </row>
    <row r="294" spans="1:82" ht="150" x14ac:dyDescent="0.25">
      <c r="A294" s="3"/>
      <c r="B294" s="3"/>
      <c r="C294" s="3" t="s">
        <v>1002</v>
      </c>
      <c r="D294" s="3" t="s">
        <v>945</v>
      </c>
      <c r="E294" s="3"/>
      <c r="F294" s="4" t="s">
        <v>481</v>
      </c>
      <c r="G294" s="4" t="s">
        <v>141</v>
      </c>
      <c r="H294" s="4" t="s">
        <v>685</v>
      </c>
      <c r="I294" s="4" t="s">
        <v>466</v>
      </c>
      <c r="J294" s="5" t="s">
        <v>1315</v>
      </c>
      <c r="K294" s="5" t="s">
        <v>984</v>
      </c>
      <c r="L294" s="5" t="s">
        <v>124</v>
      </c>
      <c r="M294" s="5" t="s">
        <v>1316</v>
      </c>
      <c r="N294" s="5" t="s">
        <v>1317</v>
      </c>
      <c r="O294" s="5"/>
      <c r="P294" s="5"/>
      <c r="Q294" s="5"/>
      <c r="R294" s="5"/>
      <c r="S294" s="5"/>
      <c r="T294" s="5" t="s">
        <v>977</v>
      </c>
      <c r="U294" s="5"/>
      <c r="V294" s="5" t="s">
        <v>977</v>
      </c>
      <c r="W294" s="5"/>
      <c r="X294" s="5"/>
      <c r="Y294" s="5"/>
      <c r="Z294" s="5"/>
      <c r="AA294" s="5"/>
      <c r="AB294" s="5"/>
      <c r="AC294" s="5" t="s">
        <v>1318</v>
      </c>
      <c r="AD294" s="5"/>
      <c r="AE294" s="6" t="s">
        <v>154</v>
      </c>
      <c r="AF294" s="6">
        <v>255</v>
      </c>
      <c r="AG294" s="6"/>
      <c r="AH294" s="6" t="s">
        <v>946</v>
      </c>
      <c r="AI294" s="6"/>
      <c r="AJ294" s="6"/>
      <c r="AK294" s="6">
        <v>110</v>
      </c>
      <c r="AL294" s="6">
        <v>5.5</v>
      </c>
      <c r="AM294" s="6"/>
      <c r="AN294" s="7" t="s">
        <v>353</v>
      </c>
      <c r="AO294" s="7"/>
      <c r="AP294" s="7"/>
      <c r="AQ294" s="7"/>
      <c r="AR294" s="7"/>
      <c r="AS294" s="8"/>
      <c r="AT294" s="8"/>
      <c r="AU294" s="8"/>
      <c r="AV294" s="8"/>
      <c r="AW294" s="8"/>
      <c r="AX294" s="8"/>
      <c r="AY294" s="8" t="s">
        <v>134</v>
      </c>
      <c r="AZ294" s="8"/>
      <c r="BA294" s="8" t="s">
        <v>134</v>
      </c>
      <c r="BB294" s="8"/>
      <c r="BC294" s="8" t="s">
        <v>156</v>
      </c>
      <c r="BD294" s="8" t="s">
        <v>1077</v>
      </c>
      <c r="BE294" s="9" t="s">
        <v>1011</v>
      </c>
      <c r="BF294" s="9"/>
      <c r="BG294" s="9" t="s">
        <v>1319</v>
      </c>
      <c r="BH294" s="9"/>
      <c r="BI294" s="9"/>
      <c r="BJ294" s="9"/>
      <c r="BK294" s="9"/>
      <c r="BL294" s="9"/>
      <c r="BM294" s="9"/>
      <c r="BN294" s="9"/>
      <c r="BO294" s="9"/>
      <c r="BP294" s="9"/>
      <c r="BQ294" s="9"/>
      <c r="BR294" s="9"/>
      <c r="BS294" s="92"/>
      <c r="BU294" t="str">
        <f t="shared" si="16"/>
        <v xml:space="preserve">VLEP QUARKS : 8H = I 0.2 ppm - 1.5 mg/m³ (FR) - CT = </v>
      </c>
      <c r="BV294" s="41">
        <f>_xlfn.XLOOKUP($L294,VLEP!$C:$C,VLEP!I:I)</f>
        <v>0.2</v>
      </c>
      <c r="BW294" s="41">
        <f>_xlfn.XLOOKUP($L294,VLEP!$C:$C,VLEP!J:J)</f>
        <v>1.5</v>
      </c>
      <c r="BX294" s="41">
        <f>_xlfn.XLOOKUP($L294,VLEP!$C:$C,VLEP!K:K)</f>
        <v>0</v>
      </c>
      <c r="BY294" s="41">
        <f>_xlfn.XLOOKUP($L294,VLEP!$C:$C,VLEP!L:L)</f>
        <v>0</v>
      </c>
      <c r="BZ294" s="27">
        <f>_xlfn.XLOOKUP($L294,VLEP!$C:$C,VLEP!M:M)</f>
        <v>0</v>
      </c>
      <c r="CA294" s="38"/>
      <c r="CB294" t="str">
        <f t="shared" si="17"/>
        <v>VLEP INRS en PPM : 8H = 0,2 - CT = 0</v>
      </c>
      <c r="CC294" t="str">
        <f t="shared" si="18"/>
        <v>VLEP INRS en mg/m3 : 8H = 1,5 - CT = 0</v>
      </c>
      <c r="CD294" t="str">
        <f t="shared" si="19"/>
        <v>VLEP QUARKS : 8H = I 0.2 ppm - 1.5 mg/m³ (FR) - CT =  / VLEP INRS en PPM : 8H = 0,2 - CT = 0 / VLEP INRS en mg/m3 : 8H = 1,5 - CT = 0</v>
      </c>
    </row>
    <row r="295" spans="1:82" ht="30" x14ac:dyDescent="0.25">
      <c r="A295" s="3"/>
      <c r="B295" s="3"/>
      <c r="C295" s="86" t="s">
        <v>1002</v>
      </c>
      <c r="D295" s="86" t="s">
        <v>945</v>
      </c>
      <c r="E295" s="86"/>
      <c r="F295" s="4" t="s">
        <v>92</v>
      </c>
      <c r="G295" s="4" t="s">
        <v>141</v>
      </c>
      <c r="H295" s="4" t="s">
        <v>725</v>
      </c>
      <c r="I295" s="4" t="s">
        <v>337</v>
      </c>
      <c r="J295" s="5" t="s">
        <v>1695</v>
      </c>
      <c r="K295" s="5" t="s">
        <v>984</v>
      </c>
      <c r="L295" s="5" t="s">
        <v>93</v>
      </c>
      <c r="M295" s="5" t="s">
        <v>1697</v>
      </c>
      <c r="N295" s="5"/>
      <c r="O295" s="5"/>
      <c r="P295" s="5"/>
      <c r="Q295" s="5"/>
      <c r="R295" s="5" t="s">
        <v>1052</v>
      </c>
      <c r="S295" s="5"/>
      <c r="T295" s="5"/>
      <c r="U295" s="5"/>
      <c r="V295" s="5" t="s">
        <v>1804</v>
      </c>
      <c r="W295" s="5"/>
      <c r="X295" s="5"/>
      <c r="Y295" s="5"/>
      <c r="Z295" s="5"/>
      <c r="AA295" s="5"/>
      <c r="AB295" s="5"/>
      <c r="AC295" s="5" t="s">
        <v>1698</v>
      </c>
      <c r="AD295" s="5"/>
      <c r="AE295" s="6" t="s">
        <v>154</v>
      </c>
      <c r="AF295" s="6">
        <v>204</v>
      </c>
      <c r="AG295" s="6"/>
      <c r="AH295" s="6" t="s">
        <v>946</v>
      </c>
      <c r="AI295" s="6"/>
      <c r="AJ295" s="6"/>
      <c r="AK295" s="6">
        <v>64.400000000000006</v>
      </c>
      <c r="AL295" s="6"/>
      <c r="AM295" s="6"/>
      <c r="AN295" s="7" t="s">
        <v>480</v>
      </c>
      <c r="AO295" s="7"/>
      <c r="AP295" s="7"/>
      <c r="AQ295" s="7"/>
      <c r="AR295" s="7"/>
      <c r="AS295" s="8"/>
      <c r="AT295" s="8" t="s">
        <v>134</v>
      </c>
      <c r="AU295" s="8"/>
      <c r="AV295" s="8"/>
      <c r="AW295" s="8" t="s">
        <v>134</v>
      </c>
      <c r="AX295" s="8"/>
      <c r="AY295" s="8" t="s">
        <v>134</v>
      </c>
      <c r="AZ295" s="8" t="s">
        <v>134</v>
      </c>
      <c r="BA295" s="8" t="s">
        <v>134</v>
      </c>
      <c r="BB295" s="8"/>
      <c r="BC295" s="8" t="s">
        <v>156</v>
      </c>
      <c r="BD295" s="8" t="s">
        <v>1805</v>
      </c>
      <c r="BE295" s="9"/>
      <c r="BF295" s="9"/>
      <c r="BG295" s="9"/>
      <c r="BH295" s="9"/>
      <c r="BI295" s="9"/>
      <c r="BJ295" s="9"/>
      <c r="BK295" s="9"/>
      <c r="BL295" s="9"/>
      <c r="BM295" s="9"/>
      <c r="BN295" s="9"/>
      <c r="BO295" s="9"/>
      <c r="BP295" s="9"/>
      <c r="BQ295" s="9"/>
      <c r="BR295" s="9"/>
      <c r="BS295" s="90"/>
      <c r="BU295" t="str">
        <f t="shared" si="16"/>
        <v xml:space="preserve">VLEP QUARKS : 8H = I 2 ppm - 12 mg/m³ (FR) - CT = </v>
      </c>
      <c r="BV295" s="41">
        <f>_xlfn.XLOOKUP($L295,VLEP!$C:$C,VLEP!I:I)</f>
        <v>2</v>
      </c>
      <c r="BW295" s="41">
        <f>_xlfn.XLOOKUP($L295,VLEP!$C:$C,VLEP!J:J)</f>
        <v>12</v>
      </c>
      <c r="BX295" s="41">
        <f>_xlfn.XLOOKUP($L295,VLEP!$C:$C,VLEP!K:K)</f>
        <v>0</v>
      </c>
      <c r="BY295" s="41">
        <f>_xlfn.XLOOKUP($L295,VLEP!$C:$C,VLEP!L:L)</f>
        <v>0</v>
      </c>
      <c r="BZ295" s="27">
        <f>_xlfn.XLOOKUP($L295,VLEP!$C:$C,VLEP!M:M)</f>
        <v>0</v>
      </c>
      <c r="CA295" s="38"/>
      <c r="CB295" t="str">
        <f t="shared" si="17"/>
        <v>VLEP INRS en PPM : 8H = 2 - CT = 0</v>
      </c>
      <c r="CC295" t="str">
        <f t="shared" si="18"/>
        <v>VLEP INRS en mg/m3 : 8H = 12 - CT = 0</v>
      </c>
      <c r="CD295" t="str">
        <f t="shared" si="19"/>
        <v>VLEP QUARKS : 8H = I 2 ppm - 12 mg/m³ (FR) - CT =  / VLEP INRS en PPM : 8H = 2 - CT = 0 / VLEP INRS en mg/m3 : 8H = 12 - CT = 0</v>
      </c>
    </row>
    <row r="296" spans="1:82" ht="30" x14ac:dyDescent="0.25">
      <c r="A296" s="3"/>
      <c r="B296" s="3"/>
      <c r="C296" s="87"/>
      <c r="D296" s="87"/>
      <c r="E296" s="87"/>
      <c r="F296" s="4"/>
      <c r="G296" s="4"/>
      <c r="H296" s="4"/>
      <c r="I296" s="35"/>
      <c r="J296" s="5" t="s">
        <v>1064</v>
      </c>
      <c r="K296" s="5" t="s">
        <v>1065</v>
      </c>
      <c r="L296" s="5" t="s">
        <v>99</v>
      </c>
      <c r="M296" s="5" t="s">
        <v>1066</v>
      </c>
      <c r="N296" s="5" t="s">
        <v>1947</v>
      </c>
      <c r="O296" s="5"/>
      <c r="P296" s="5"/>
      <c r="Q296" s="5"/>
      <c r="R296" s="5" t="s">
        <v>1124</v>
      </c>
      <c r="S296" s="5"/>
      <c r="T296" s="5"/>
      <c r="U296" s="5"/>
      <c r="V296" s="5"/>
      <c r="W296" s="5"/>
      <c r="X296" s="5"/>
      <c r="Y296" s="5"/>
      <c r="Z296" s="5"/>
      <c r="AA296" s="5"/>
      <c r="AB296" s="5"/>
      <c r="AC296" s="5" t="s">
        <v>1948</v>
      </c>
      <c r="AD296" s="5" t="s">
        <v>1949</v>
      </c>
      <c r="AE296" s="6"/>
      <c r="AF296" s="6"/>
      <c r="AG296" s="6"/>
      <c r="AH296" s="6"/>
      <c r="AI296" s="6"/>
      <c r="AJ296" s="6"/>
      <c r="AK296" s="6"/>
      <c r="AL296" s="6"/>
      <c r="AM296" s="6"/>
      <c r="AN296" s="7"/>
      <c r="AO296" s="7"/>
      <c r="AP296" s="7"/>
      <c r="AQ296" s="7"/>
      <c r="AR296" s="7"/>
      <c r="AS296" s="8"/>
      <c r="AT296" s="8"/>
      <c r="AU296" s="8"/>
      <c r="AV296" s="8"/>
      <c r="AW296" s="8"/>
      <c r="AX296" s="8"/>
      <c r="AY296" s="8"/>
      <c r="AZ296" s="8"/>
      <c r="BA296" s="8"/>
      <c r="BB296" s="8"/>
      <c r="BC296" s="8"/>
      <c r="BD296" s="8"/>
      <c r="BE296" s="9"/>
      <c r="BF296" s="9"/>
      <c r="BG296" s="9" t="s">
        <v>1950</v>
      </c>
      <c r="BH296" s="9"/>
      <c r="BI296" s="9"/>
      <c r="BJ296" s="9"/>
      <c r="BK296" s="9"/>
      <c r="BL296" s="9"/>
      <c r="BM296" s="9"/>
      <c r="BN296" s="9"/>
      <c r="BO296" s="9"/>
      <c r="BP296" s="9"/>
      <c r="BQ296" s="9"/>
      <c r="BR296" s="9"/>
      <c r="BS296" s="10"/>
      <c r="BU296" t="str">
        <f t="shared" si="16"/>
        <v>VLEP QUARKS : 8H = RI 0.05 mg/m³ (FR)
RI 0.05 mg/m³ (EU) - CT = I 3 mg/m³ (FR)</v>
      </c>
      <c r="BV296" s="41">
        <f>_xlfn.XLOOKUP($L296,VLEP!$C:$C,VLEP!I:I)</f>
        <v>0</v>
      </c>
      <c r="BW296" s="41">
        <f>_xlfn.XLOOKUP($L296,VLEP!$C:$C,VLEP!J:J)</f>
        <v>0.05</v>
      </c>
      <c r="BX296" s="41">
        <f>_xlfn.XLOOKUP($L296,VLEP!$C:$C,VLEP!K:K)</f>
        <v>0</v>
      </c>
      <c r="BY296" s="41">
        <f>_xlfn.XLOOKUP($L296,VLEP!$C:$C,VLEP!L:L)</f>
        <v>3</v>
      </c>
      <c r="BZ296" s="27" t="str">
        <f>_xlfn.XLOOKUP($L296,VLEP!$C:$C,VLEP!M:M)</f>
        <v>Valeurs limites réglementaires indicatives (arrêté du 30-06-2004 modifié)</v>
      </c>
      <c r="CA296" s="38"/>
      <c r="CB296" t="str">
        <f t="shared" si="17"/>
        <v>VLEP INRS en PPM : 8H = 0 - CT = 0</v>
      </c>
      <c r="CC296" t="str">
        <f t="shared" si="18"/>
        <v>VLEP INRS en mg/m3 : 8H = 0,05 - CT = 3</v>
      </c>
      <c r="CD296" t="str">
        <f t="shared" si="19"/>
        <v>VLEP QUARKS : 8H = RI 0.05 mg/m³ (FR)
RI 0.05 mg/m³ (EU) - CT = I 3 mg/m³ (FR) / VLEP INRS en PPM : 8H = 0 - CT = 0 / VLEP INRS en mg/m3 : 8H = 0,05 - CT = 3</v>
      </c>
    </row>
    <row r="297" spans="1:82" ht="30" x14ac:dyDescent="0.25">
      <c r="A297" s="3"/>
      <c r="B297" s="3"/>
      <c r="C297" s="3" t="s">
        <v>1002</v>
      </c>
      <c r="D297" s="3" t="s">
        <v>945</v>
      </c>
      <c r="E297" s="3"/>
      <c r="F297" s="4" t="s">
        <v>470</v>
      </c>
      <c r="G297" s="4" t="s">
        <v>141</v>
      </c>
      <c r="H297" s="4" t="s">
        <v>729</v>
      </c>
      <c r="I297" s="4" t="s">
        <v>285</v>
      </c>
      <c r="J297" s="5" t="s">
        <v>1812</v>
      </c>
      <c r="K297" s="5" t="s">
        <v>984</v>
      </c>
      <c r="L297" s="5" t="s">
        <v>12</v>
      </c>
      <c r="M297" s="5" t="s">
        <v>1813</v>
      </c>
      <c r="N297" s="5" t="s">
        <v>1814</v>
      </c>
      <c r="O297" s="5"/>
      <c r="P297" s="5"/>
      <c r="Q297" s="5"/>
      <c r="R297" s="5" t="s">
        <v>1052</v>
      </c>
      <c r="S297" s="5"/>
      <c r="T297" s="5"/>
      <c r="U297" s="5"/>
      <c r="V297" s="5"/>
      <c r="W297" s="5"/>
      <c r="X297" s="5"/>
      <c r="Y297" s="5" t="s">
        <v>968</v>
      </c>
      <c r="Z297" s="5"/>
      <c r="AA297" s="5"/>
      <c r="AB297" s="5"/>
      <c r="AC297" s="5" t="s">
        <v>1815</v>
      </c>
      <c r="AD297" s="5" t="s">
        <v>1816</v>
      </c>
      <c r="AE297" s="6" t="s">
        <v>151</v>
      </c>
      <c r="AF297" s="6">
        <v>196</v>
      </c>
      <c r="AG297" s="6"/>
      <c r="AH297" s="6" t="s">
        <v>946</v>
      </c>
      <c r="AI297" s="6"/>
      <c r="AJ297" s="6"/>
      <c r="AK297" s="6">
        <v>115</v>
      </c>
      <c r="AL297" s="6"/>
      <c r="AM297" s="6"/>
      <c r="AN297" s="7" t="s">
        <v>471</v>
      </c>
      <c r="AO297" s="7"/>
      <c r="AP297" s="7"/>
      <c r="AQ297" s="7"/>
      <c r="AR297" s="7"/>
      <c r="AS297" s="8"/>
      <c r="AT297" s="8"/>
      <c r="AU297" s="8"/>
      <c r="AV297" s="8"/>
      <c r="AW297" s="8"/>
      <c r="AX297" s="8"/>
      <c r="AY297" s="8" t="s">
        <v>134</v>
      </c>
      <c r="AZ297" s="8" t="s">
        <v>134</v>
      </c>
      <c r="BA297" s="8"/>
      <c r="BB297" s="8"/>
      <c r="BC297" s="8" t="s">
        <v>174</v>
      </c>
      <c r="BD297" s="8" t="s">
        <v>1087</v>
      </c>
      <c r="BE297" s="9" t="s">
        <v>1513</v>
      </c>
      <c r="BF297" s="9" t="s">
        <v>1817</v>
      </c>
      <c r="BG297" s="9" t="s">
        <v>1818</v>
      </c>
      <c r="BH297" s="9" t="s">
        <v>1040</v>
      </c>
      <c r="BI297" s="9"/>
      <c r="BJ297" s="9"/>
      <c r="BK297" s="9"/>
      <c r="BL297" s="9" t="s">
        <v>1819</v>
      </c>
      <c r="BM297" s="9"/>
      <c r="BN297" s="9"/>
      <c r="BO297" s="9"/>
      <c r="BP297" s="9"/>
      <c r="BQ297" s="9"/>
      <c r="BR297" s="9"/>
      <c r="BS297" s="10"/>
      <c r="BU297" t="str">
        <f t="shared" si="16"/>
        <v>VLEP QUARKS : 8H = RI 20 ppm - 52 mg/m³ (FR)
RI 20 ppm - 52 mg/m³ (EU) - CT = RI 40 ppm - 104 mg/m³ (FR)
RI 40 ppm - 104 mg/m³ (EU)</v>
      </c>
      <c r="BV297" s="41">
        <f>_xlfn.XLOOKUP($L297,VLEP!$C:$C,VLEP!I:I)</f>
        <v>20</v>
      </c>
      <c r="BW297" s="41">
        <f>_xlfn.XLOOKUP($L297,VLEP!$C:$C,VLEP!J:J)</f>
        <v>52</v>
      </c>
      <c r="BX297" s="41">
        <f>_xlfn.XLOOKUP($L297,VLEP!$C:$C,VLEP!K:K)</f>
        <v>40</v>
      </c>
      <c r="BY297" s="41">
        <f>_xlfn.XLOOKUP($L297,VLEP!$C:$C,VLEP!L:L)</f>
        <v>104</v>
      </c>
      <c r="BZ297" s="27" t="str">
        <f>_xlfn.XLOOKUP($L297,VLEP!$C:$C,VLEP!M:M)</f>
        <v>Valeurs limites réglementaires indicatives (arrêté du 30-06-2004 modifié)</v>
      </c>
      <c r="CA297" s="38"/>
      <c r="CB297" t="str">
        <f t="shared" si="17"/>
        <v>VLEP INRS en PPM : 8H = 20 - CT = 40</v>
      </c>
      <c r="CC297" t="str">
        <f t="shared" si="18"/>
        <v>VLEP INRS en mg/m3 : 8H = 52 - CT = 104</v>
      </c>
      <c r="CD297" t="str">
        <f t="shared" si="19"/>
        <v>VLEP QUARKS : 8H = RI 20 ppm - 52 mg/m³ (FR)
RI 20 ppm - 52 mg/m³ (EU) - CT = RI 40 ppm - 104 mg/m³ (FR)
RI 40 ppm - 104 mg/m³ (EU) / VLEP INRS en PPM : 8H = 20 - CT = 40 / VLEP INRS en mg/m3 : 8H = 52 - CT = 104</v>
      </c>
    </row>
    <row r="298" spans="1:82" ht="29.1" customHeight="1" x14ac:dyDescent="0.25">
      <c r="A298" s="3"/>
      <c r="B298" s="3"/>
      <c r="C298" s="3" t="s">
        <v>1002</v>
      </c>
      <c r="D298" s="3" t="s">
        <v>945</v>
      </c>
      <c r="E298" s="3"/>
      <c r="F298" s="4" t="s">
        <v>86</v>
      </c>
      <c r="G298" s="4" t="s">
        <v>141</v>
      </c>
      <c r="H298" s="4" t="s">
        <v>678</v>
      </c>
      <c r="I298" s="4" t="s">
        <v>469</v>
      </c>
      <c r="J298" s="5" t="s">
        <v>86</v>
      </c>
      <c r="K298" s="5" t="s">
        <v>984</v>
      </c>
      <c r="L298" s="5" t="s">
        <v>87</v>
      </c>
      <c r="M298" s="5" t="s">
        <v>1550</v>
      </c>
      <c r="N298" s="5" t="s">
        <v>1551</v>
      </c>
      <c r="O298" s="5"/>
      <c r="P298" s="5" t="s">
        <v>970</v>
      </c>
      <c r="Q298" s="5"/>
      <c r="R298" s="5" t="s">
        <v>1124</v>
      </c>
      <c r="S298" s="5" t="s">
        <v>1552</v>
      </c>
      <c r="T298" s="5"/>
      <c r="U298" s="5"/>
      <c r="V298" s="5"/>
      <c r="W298" s="5"/>
      <c r="X298" s="5"/>
      <c r="Y298" s="5" t="s">
        <v>968</v>
      </c>
      <c r="Z298" s="5"/>
      <c r="AA298" s="5"/>
      <c r="AB298" s="5"/>
      <c r="AC298" s="5" t="s">
        <v>1553</v>
      </c>
      <c r="AD298" s="5"/>
      <c r="AE298" s="6" t="s">
        <v>151</v>
      </c>
      <c r="AF298" s="6">
        <v>210</v>
      </c>
      <c r="AG298" s="6"/>
      <c r="AH298" s="6" t="s">
        <v>946</v>
      </c>
      <c r="AI298" s="6"/>
      <c r="AJ298" s="6"/>
      <c r="AK298" s="6">
        <v>152</v>
      </c>
      <c r="AL298" s="6">
        <v>4</v>
      </c>
      <c r="AM298" s="6"/>
      <c r="AN298" s="7" t="s">
        <v>467</v>
      </c>
      <c r="AO298" s="7"/>
      <c r="AP298" s="7"/>
      <c r="AQ298" s="7" t="s">
        <v>1304</v>
      </c>
      <c r="AR298" s="7"/>
      <c r="AS298" s="8"/>
      <c r="AT298" s="8"/>
      <c r="AU298" s="8"/>
      <c r="AV298" s="8"/>
      <c r="AW298" s="8"/>
      <c r="AX298" s="8"/>
      <c r="AY298" s="8"/>
      <c r="AZ298" s="8" t="s">
        <v>134</v>
      </c>
      <c r="BA298" s="8"/>
      <c r="BB298" s="8" t="s">
        <v>134</v>
      </c>
      <c r="BC298" s="8" t="s">
        <v>468</v>
      </c>
      <c r="BD298" s="8" t="s">
        <v>1092</v>
      </c>
      <c r="BE298" s="9" t="s">
        <v>1011</v>
      </c>
      <c r="BF298" s="9"/>
      <c r="BG298" s="9" t="s">
        <v>1554</v>
      </c>
      <c r="BH298" s="9"/>
      <c r="BI298" s="9"/>
      <c r="BJ298" s="9" t="s">
        <v>969</v>
      </c>
      <c r="BK298" s="9"/>
      <c r="BL298" s="9" t="s">
        <v>1085</v>
      </c>
      <c r="BM298" s="9"/>
      <c r="BN298" s="9"/>
      <c r="BO298" s="9"/>
      <c r="BP298" s="9"/>
      <c r="BQ298" s="9"/>
      <c r="BR298" s="9"/>
      <c r="BS298" s="10"/>
      <c r="BU298" t="str">
        <f t="shared" si="16"/>
        <v xml:space="preserve">VLEP QUARKS : 8H = I 20 ppm - 30 mg/m³ (FR) - CT = </v>
      </c>
      <c r="BV298" s="41">
        <f>_xlfn.XLOOKUP($L298,VLEP!$C:$C,VLEP!I:I)</f>
        <v>20</v>
      </c>
      <c r="BW298" s="41">
        <f>_xlfn.XLOOKUP($L298,VLEP!$C:$C,VLEP!J:J)</f>
        <v>30</v>
      </c>
      <c r="BX298" s="41">
        <f>_xlfn.XLOOKUP($L298,VLEP!$C:$C,VLEP!K:K)</f>
        <v>0</v>
      </c>
      <c r="BY298" s="41">
        <f>_xlfn.XLOOKUP($L298,VLEP!$C:$C,VLEP!L:L)</f>
        <v>0</v>
      </c>
      <c r="BZ298" s="27">
        <f>_xlfn.XLOOKUP($L298,VLEP!$C:$C,VLEP!M:M)</f>
        <v>0</v>
      </c>
      <c r="CA298" s="38"/>
      <c r="CB298" t="str">
        <f t="shared" si="17"/>
        <v>VLEP INRS en PPM : 8H = 20 - CT = 0</v>
      </c>
      <c r="CC298" t="str">
        <f t="shared" si="18"/>
        <v>VLEP INRS en mg/m3 : 8H = 30 - CT = 0</v>
      </c>
      <c r="CD298" t="str">
        <f t="shared" si="19"/>
        <v>VLEP QUARKS : 8H = I 20 ppm - 30 mg/m³ (FR) - CT =  / VLEP INRS en PPM : 8H = 20 - CT = 0 / VLEP INRS en mg/m3 : 8H = 30 - CT = 0</v>
      </c>
    </row>
    <row r="299" spans="1:82" ht="14.45" customHeight="1" x14ac:dyDescent="0.25">
      <c r="A299" s="3"/>
      <c r="B299" s="3"/>
      <c r="C299" s="3" t="s">
        <v>1002</v>
      </c>
      <c r="D299" s="3" t="s">
        <v>945</v>
      </c>
      <c r="E299" s="3"/>
      <c r="F299" s="4" t="s">
        <v>44</v>
      </c>
      <c r="G299" s="4" t="s">
        <v>141</v>
      </c>
      <c r="H299" s="4" t="s">
        <v>734</v>
      </c>
      <c r="I299" s="4" t="s">
        <v>274</v>
      </c>
      <c r="J299" s="5" t="s">
        <v>1865</v>
      </c>
      <c r="K299" s="5" t="s">
        <v>984</v>
      </c>
      <c r="L299" s="5" t="s">
        <v>45</v>
      </c>
      <c r="M299" s="5" t="s">
        <v>1866</v>
      </c>
      <c r="N299" s="5" t="s">
        <v>1867</v>
      </c>
      <c r="O299" s="5"/>
      <c r="P299" s="5" t="s">
        <v>1400</v>
      </c>
      <c r="Q299" s="5"/>
      <c r="R299" s="5" t="s">
        <v>973</v>
      </c>
      <c r="S299" s="5" t="s">
        <v>350</v>
      </c>
      <c r="T299" s="5"/>
      <c r="U299" s="5"/>
      <c r="V299" s="5"/>
      <c r="W299" s="5"/>
      <c r="X299" s="5"/>
      <c r="Y299" s="5"/>
      <c r="Z299" s="5" t="s">
        <v>163</v>
      </c>
      <c r="AA299" s="5"/>
      <c r="AB299" s="5" t="s">
        <v>163</v>
      </c>
      <c r="AC299" s="5" t="s">
        <v>1454</v>
      </c>
      <c r="AD299" s="5"/>
      <c r="AE299" s="6" t="s">
        <v>154</v>
      </c>
      <c r="AF299" s="6">
        <v>285</v>
      </c>
      <c r="AG299" s="6"/>
      <c r="AH299" s="6" t="s">
        <v>946</v>
      </c>
      <c r="AI299" s="6"/>
      <c r="AJ299" s="6"/>
      <c r="AK299" s="6">
        <v>165</v>
      </c>
      <c r="AL299" s="6">
        <v>3.7</v>
      </c>
      <c r="AM299" s="6"/>
      <c r="AN299" s="7" t="s">
        <v>464</v>
      </c>
      <c r="AO299" s="7"/>
      <c r="AP299" s="7"/>
      <c r="AQ299" s="7" t="s">
        <v>1095</v>
      </c>
      <c r="AR299" s="7"/>
      <c r="AS299" s="8"/>
      <c r="AT299" s="8"/>
      <c r="AU299" s="8"/>
      <c r="AV299" s="8"/>
      <c r="AW299" s="8" t="s">
        <v>134</v>
      </c>
      <c r="AX299" s="8"/>
      <c r="AY299" s="8" t="s">
        <v>134</v>
      </c>
      <c r="AZ299" s="8" t="s">
        <v>134</v>
      </c>
      <c r="BA299" s="8" t="s">
        <v>134</v>
      </c>
      <c r="BB299" s="8" t="s">
        <v>134</v>
      </c>
      <c r="BC299" s="8" t="s">
        <v>172</v>
      </c>
      <c r="BD299" s="8" t="s">
        <v>1287</v>
      </c>
      <c r="BE299" s="9" t="s">
        <v>1025</v>
      </c>
      <c r="BF299" s="9"/>
      <c r="BG299" s="9" t="s">
        <v>1868</v>
      </c>
      <c r="BH299" s="9"/>
      <c r="BI299" s="9"/>
      <c r="BJ299" s="9"/>
      <c r="BK299" s="9"/>
      <c r="BL299" s="9"/>
      <c r="BM299" s="9"/>
      <c r="BN299" s="9"/>
      <c r="BO299" s="9"/>
      <c r="BP299" s="9"/>
      <c r="BQ299" s="9"/>
      <c r="BR299" s="9"/>
      <c r="BS299" s="25"/>
      <c r="BU299" t="str">
        <f t="shared" si="16"/>
        <v xml:space="preserve">VLEP QUARKS : 8H = I 2 mg/m³ (FR) - CT = </v>
      </c>
      <c r="BV299" s="41">
        <f>_xlfn.XLOOKUP($L299,VLEP!$C:$C,VLEP!I:I)</f>
        <v>0</v>
      </c>
      <c r="BW299" s="41">
        <f>_xlfn.XLOOKUP($L299,VLEP!$C:$C,VLEP!J:J)</f>
        <v>2</v>
      </c>
      <c r="BX299" s="41">
        <f>_xlfn.XLOOKUP($L299,VLEP!$C:$C,VLEP!K:K)</f>
        <v>0</v>
      </c>
      <c r="BY299" s="41">
        <f>_xlfn.XLOOKUP($L299,VLEP!$C:$C,VLEP!L:L)</f>
        <v>0</v>
      </c>
      <c r="BZ299" s="27">
        <f>_xlfn.XLOOKUP($L299,VLEP!$C:$C,VLEP!M:M)</f>
        <v>0</v>
      </c>
      <c r="CA299" s="38"/>
      <c r="CB299" t="str">
        <f t="shared" si="17"/>
        <v>VLEP INRS en PPM : 8H = 0 - CT = 0</v>
      </c>
      <c r="CC299" t="str">
        <f t="shared" si="18"/>
        <v>VLEP INRS en mg/m3 : 8H = 2 - CT = 0</v>
      </c>
      <c r="CD299" t="str">
        <f t="shared" si="19"/>
        <v>VLEP QUARKS : 8H = I 2 mg/m³ (FR) - CT =  / VLEP INRS en PPM : 8H = 0 - CT = 0 / VLEP INRS en mg/m3 : 8H = 2 - CT = 0</v>
      </c>
    </row>
    <row r="300" spans="1:82" ht="30" x14ac:dyDescent="0.25">
      <c r="A300" s="3"/>
      <c r="B300" s="3"/>
      <c r="C300" s="3" t="s">
        <v>1002</v>
      </c>
      <c r="D300" s="3" t="s">
        <v>945</v>
      </c>
      <c r="E300" s="3"/>
      <c r="F300" s="4" t="s">
        <v>249</v>
      </c>
      <c r="G300" s="4" t="s">
        <v>141</v>
      </c>
      <c r="H300" s="4" t="s">
        <v>675</v>
      </c>
      <c r="I300" s="4" t="s">
        <v>274</v>
      </c>
      <c r="J300" s="5" t="s">
        <v>249</v>
      </c>
      <c r="K300" s="5" t="s">
        <v>984</v>
      </c>
      <c r="L300" s="5" t="s">
        <v>89</v>
      </c>
      <c r="M300" s="5" t="s">
        <v>1534</v>
      </c>
      <c r="N300" s="5" t="s">
        <v>1535</v>
      </c>
      <c r="O300" s="5"/>
      <c r="P300" s="5"/>
      <c r="Q300" s="5"/>
      <c r="R300" s="5"/>
      <c r="S300" s="5"/>
      <c r="T300" s="5"/>
      <c r="U300" s="5"/>
      <c r="V300" s="5" t="s">
        <v>977</v>
      </c>
      <c r="W300" s="5"/>
      <c r="X300" s="5"/>
      <c r="Y300" s="5" t="s">
        <v>654</v>
      </c>
      <c r="Z300" s="5"/>
      <c r="AA300" s="5"/>
      <c r="AB300" s="5"/>
      <c r="AC300" s="5"/>
      <c r="AD300" s="5" t="s">
        <v>1536</v>
      </c>
      <c r="AE300" s="6" t="s">
        <v>154</v>
      </c>
      <c r="AF300" s="6">
        <v>184</v>
      </c>
      <c r="AG300" s="6"/>
      <c r="AH300" s="6" t="s">
        <v>946</v>
      </c>
      <c r="AI300" s="6"/>
      <c r="AJ300" s="6"/>
      <c r="AK300" s="6"/>
      <c r="AL300" s="6">
        <v>5.4</v>
      </c>
      <c r="AM300" s="6"/>
      <c r="AN300" s="7" t="s">
        <v>463</v>
      </c>
      <c r="AO300" s="7"/>
      <c r="AP300" s="7"/>
      <c r="AQ300" s="7"/>
      <c r="AR300" s="7"/>
      <c r="AS300" s="8"/>
      <c r="AT300" s="8"/>
      <c r="AU300" s="8"/>
      <c r="AV300" s="8"/>
      <c r="AW300" s="8"/>
      <c r="AX300" s="8"/>
      <c r="AY300" s="8" t="s">
        <v>134</v>
      </c>
      <c r="AZ300" s="8" t="s">
        <v>134</v>
      </c>
      <c r="BA300" s="8" t="s">
        <v>134</v>
      </c>
      <c r="BB300" s="8"/>
      <c r="BC300" s="8" t="s">
        <v>325</v>
      </c>
      <c r="BD300" s="8" t="s">
        <v>1377</v>
      </c>
      <c r="BE300" s="9"/>
      <c r="BF300" s="9" t="s">
        <v>1378</v>
      </c>
      <c r="BG300" s="9" t="s">
        <v>1537</v>
      </c>
      <c r="BH300" s="9"/>
      <c r="BI300" s="9"/>
      <c r="BJ300" s="9"/>
      <c r="BK300" s="9" t="s">
        <v>969</v>
      </c>
      <c r="BL300" s="9"/>
      <c r="BM300" s="9"/>
      <c r="BN300" s="9"/>
      <c r="BO300" s="9"/>
      <c r="BP300" s="9"/>
      <c r="BQ300" s="9"/>
      <c r="BR300" s="9"/>
      <c r="BS300" s="10"/>
      <c r="BU300" t="str">
        <f t="shared" si="16"/>
        <v>VLEP QUARKS : 8H =  - CT = I 0.1 ppm - 1 mg/m³ (FR)</v>
      </c>
      <c r="BV300" s="41">
        <f>_xlfn.XLOOKUP($L300,VLEP!$C:$C,VLEP!I:I)</f>
        <v>0</v>
      </c>
      <c r="BW300" s="41">
        <f>_xlfn.XLOOKUP($L300,VLEP!$C:$C,VLEP!J:J)</f>
        <v>0</v>
      </c>
      <c r="BX300" s="41">
        <f>_xlfn.XLOOKUP($L300,VLEP!$C:$C,VLEP!K:K)</f>
        <v>0.1</v>
      </c>
      <c r="BY300" s="41">
        <f>_xlfn.XLOOKUP($L300,VLEP!$C:$C,VLEP!L:L)</f>
        <v>1</v>
      </c>
      <c r="BZ300" s="27">
        <f>_xlfn.XLOOKUP($L300,VLEP!$C:$C,VLEP!M:M)</f>
        <v>0</v>
      </c>
      <c r="CA300" s="38"/>
      <c r="CB300" t="str">
        <f t="shared" si="17"/>
        <v>VLEP INRS en PPM : 8H = 0 - CT = 0,1</v>
      </c>
      <c r="CC300" t="str">
        <f t="shared" si="18"/>
        <v>VLEP INRS en mg/m3 : 8H = 0 - CT = 1</v>
      </c>
      <c r="CD300" t="str">
        <f t="shared" si="19"/>
        <v>VLEP QUARKS : 8H =  - CT = I 0.1 ppm - 1 mg/m³ (FR) / VLEP INRS en PPM : 8H = 0 - CT = 0,1 / VLEP INRS en mg/m3 : 8H = 0 - CT = 1</v>
      </c>
    </row>
    <row r="301" spans="1:82" ht="30" x14ac:dyDescent="0.25">
      <c r="A301" s="3"/>
      <c r="B301" s="3"/>
      <c r="C301" s="3" t="s">
        <v>1002</v>
      </c>
      <c r="D301" s="3" t="s">
        <v>945</v>
      </c>
      <c r="E301" s="3"/>
      <c r="F301" s="4" t="s">
        <v>292</v>
      </c>
      <c r="G301" s="4" t="s">
        <v>141</v>
      </c>
      <c r="H301" s="4" t="s">
        <v>691</v>
      </c>
      <c r="I301" s="4" t="s">
        <v>293</v>
      </c>
      <c r="J301" s="5" t="s">
        <v>1162</v>
      </c>
      <c r="K301" s="5" t="s">
        <v>1004</v>
      </c>
      <c r="L301" s="5" t="s">
        <v>74</v>
      </c>
      <c r="M301" s="5" t="s">
        <v>1163</v>
      </c>
      <c r="N301" s="5" t="s">
        <v>1164</v>
      </c>
      <c r="O301" s="5"/>
      <c r="P301" s="5"/>
      <c r="Q301" s="5"/>
      <c r="R301" s="5" t="s">
        <v>1165</v>
      </c>
      <c r="S301" s="5"/>
      <c r="T301" s="5" t="s">
        <v>1166</v>
      </c>
      <c r="U301" s="5"/>
      <c r="V301" s="5" t="s">
        <v>1167</v>
      </c>
      <c r="W301" s="5"/>
      <c r="X301" s="5"/>
      <c r="Y301" s="5"/>
      <c r="Z301" s="5"/>
      <c r="AA301" s="5"/>
      <c r="AB301" s="5"/>
      <c r="AC301" s="5" t="s">
        <v>1168</v>
      </c>
      <c r="AD301" s="5" t="s">
        <v>1169</v>
      </c>
      <c r="AE301" s="6" t="s">
        <v>151</v>
      </c>
      <c r="AF301" s="6">
        <v>64</v>
      </c>
      <c r="AG301" s="6"/>
      <c r="AH301" s="6" t="s">
        <v>1063</v>
      </c>
      <c r="AI301" s="6"/>
      <c r="AJ301" s="6"/>
      <c r="AK301" s="6">
        <v>9.6999999999999993</v>
      </c>
      <c r="AL301" s="6"/>
      <c r="AM301" s="6"/>
      <c r="AN301" s="7" t="s">
        <v>168</v>
      </c>
      <c r="AO301" s="7"/>
      <c r="AP301" s="7"/>
      <c r="AQ301" s="7"/>
      <c r="AR301" s="7"/>
      <c r="AS301" s="8"/>
      <c r="AT301" s="8" t="s">
        <v>134</v>
      </c>
      <c r="AU301" s="8"/>
      <c r="AV301" s="8"/>
      <c r="AW301" s="8"/>
      <c r="AX301" s="8" t="s">
        <v>134</v>
      </c>
      <c r="AY301" s="8"/>
      <c r="AZ301" s="8" t="s">
        <v>134</v>
      </c>
      <c r="BA301" s="8"/>
      <c r="BB301" s="8"/>
      <c r="BC301" s="8" t="s">
        <v>169</v>
      </c>
      <c r="BD301" s="8" t="s">
        <v>1608</v>
      </c>
      <c r="BE301" s="9" t="s">
        <v>1011</v>
      </c>
      <c r="BF301" s="9" t="s">
        <v>1171</v>
      </c>
      <c r="BG301" s="9" t="s">
        <v>1172</v>
      </c>
      <c r="BH301" s="9" t="s">
        <v>1040</v>
      </c>
      <c r="BI301" s="9"/>
      <c r="BJ301" s="9"/>
      <c r="BK301" s="9"/>
      <c r="BL301" s="9" t="s">
        <v>1173</v>
      </c>
      <c r="BM301" s="9"/>
      <c r="BN301" s="9"/>
      <c r="BO301" s="9"/>
      <c r="BP301" s="9"/>
      <c r="BQ301" s="9"/>
      <c r="BR301" s="9"/>
      <c r="BS301" s="26"/>
      <c r="BU301" t="str">
        <f t="shared" si="16"/>
        <v>VLEP QUARKS : 8H = RC 200 ppm - 260 mg/m³ (FR)
RI 200 ppm - 260 mg/m³ (EU) - CT = I 1300 mg/m³ - 1000 ppm (FR)</v>
      </c>
      <c r="BV301" s="41">
        <f>_xlfn.XLOOKUP($L301,VLEP!$C:$C,VLEP!I:I)</f>
        <v>200</v>
      </c>
      <c r="BW301" s="41">
        <f>_xlfn.XLOOKUP($L301,VLEP!$C:$C,VLEP!J:J)</f>
        <v>260</v>
      </c>
      <c r="BX301" s="41">
        <f>_xlfn.XLOOKUP($L301,VLEP!$C:$C,VLEP!K:K)</f>
        <v>1000</v>
      </c>
      <c r="BY301" s="41">
        <f>_xlfn.XLOOKUP($L301,VLEP!$C:$C,VLEP!L:L)</f>
        <v>1300</v>
      </c>
      <c r="BZ301" s="27" t="str">
        <f>_xlfn.XLOOKUP($L301,VLEP!$C:$C,VLEP!M:M)</f>
        <v>Valeurs limites réglementaires contraignantes (article R. 4412-149 du Code du travail)</v>
      </c>
      <c r="CA301" s="38"/>
      <c r="CB301" t="str">
        <f t="shared" si="17"/>
        <v>VLEP INRS en PPM : 8H = 200 - CT = 1000</v>
      </c>
      <c r="CC301" t="str">
        <f t="shared" si="18"/>
        <v>VLEP INRS en mg/m3 : 8H = 260 - CT = 1300</v>
      </c>
      <c r="CD301" t="str">
        <f t="shared" si="19"/>
        <v>VLEP QUARKS : 8H = RC 200 ppm - 260 mg/m³ (FR)
RI 200 ppm - 260 mg/m³ (EU) - CT = I 1300 mg/m³ - 1000 ppm (FR) / VLEP INRS en PPM : 8H = 200 - CT = 1000 / VLEP INRS en mg/m3 : 8H = 260 - CT = 1300</v>
      </c>
    </row>
    <row r="302" spans="1:82" ht="29.1" customHeight="1" x14ac:dyDescent="0.25">
      <c r="A302" s="3"/>
      <c r="B302" s="3"/>
      <c r="C302" s="86" t="s">
        <v>1002</v>
      </c>
      <c r="D302" s="86" t="s">
        <v>945</v>
      </c>
      <c r="E302" s="86"/>
      <c r="F302" s="4" t="s">
        <v>185</v>
      </c>
      <c r="G302" s="4" t="s">
        <v>141</v>
      </c>
      <c r="H302" s="4" t="s">
        <v>718</v>
      </c>
      <c r="I302" s="34" t="s">
        <v>373</v>
      </c>
      <c r="J302" s="5" t="s">
        <v>1253</v>
      </c>
      <c r="K302" s="5" t="s">
        <v>1004</v>
      </c>
      <c r="L302" s="5" t="s">
        <v>85</v>
      </c>
      <c r="M302" s="5" t="s">
        <v>1255</v>
      </c>
      <c r="N302" s="5" t="s">
        <v>1256</v>
      </c>
      <c r="O302" s="5"/>
      <c r="P302" s="5" t="s">
        <v>1151</v>
      </c>
      <c r="Q302" s="5" t="s">
        <v>985</v>
      </c>
      <c r="R302" s="5" t="s">
        <v>1257</v>
      </c>
      <c r="S302" s="5" t="s">
        <v>492</v>
      </c>
      <c r="T302" s="5"/>
      <c r="U302" s="5"/>
      <c r="V302" s="5" t="s">
        <v>1007</v>
      </c>
      <c r="W302" s="5"/>
      <c r="X302" s="5"/>
      <c r="Y302" s="5"/>
      <c r="Z302" s="5"/>
      <c r="AA302" s="5"/>
      <c r="AB302" s="5"/>
      <c r="AC302" s="5" t="s">
        <v>1258</v>
      </c>
      <c r="AD302" s="5" t="s">
        <v>1259</v>
      </c>
      <c r="AE302" s="6" t="s">
        <v>151</v>
      </c>
      <c r="AF302" s="6">
        <v>40</v>
      </c>
      <c r="AG302" s="6"/>
      <c r="AH302" s="6" t="s">
        <v>946</v>
      </c>
      <c r="AI302" s="6"/>
      <c r="AJ302" s="6"/>
      <c r="AK302" s="6"/>
      <c r="AL302" s="6"/>
      <c r="AM302" s="6"/>
      <c r="AN302" s="7" t="s">
        <v>438</v>
      </c>
      <c r="AO302" s="7"/>
      <c r="AP302" s="7"/>
      <c r="AQ302" s="7" t="s">
        <v>352</v>
      </c>
      <c r="AR302" s="7"/>
      <c r="AS302" s="8"/>
      <c r="AT302" s="8"/>
      <c r="AU302" s="8"/>
      <c r="AV302" s="8"/>
      <c r="AW302" s="8"/>
      <c r="AX302" s="8"/>
      <c r="AY302" s="8" t="s">
        <v>134</v>
      </c>
      <c r="AZ302" s="8" t="s">
        <v>134</v>
      </c>
      <c r="BA302" s="8"/>
      <c r="BB302" s="8" t="s">
        <v>134</v>
      </c>
      <c r="BC302" s="8" t="s">
        <v>173</v>
      </c>
      <c r="BD302" s="8" t="s">
        <v>986</v>
      </c>
      <c r="BE302" s="9" t="s">
        <v>1037</v>
      </c>
      <c r="BF302" s="9" t="s">
        <v>1262</v>
      </c>
      <c r="BG302" s="9" t="s">
        <v>1263</v>
      </c>
      <c r="BH302" s="9" t="s">
        <v>1040</v>
      </c>
      <c r="BI302" s="9"/>
      <c r="BJ302" s="9"/>
      <c r="BK302" s="9"/>
      <c r="BL302" s="9" t="s">
        <v>1264</v>
      </c>
      <c r="BM302" s="9"/>
      <c r="BN302" s="9"/>
      <c r="BO302" s="9"/>
      <c r="BP302" s="9"/>
      <c r="BQ302" s="9"/>
      <c r="BR302" s="9"/>
      <c r="BS302" s="10"/>
      <c r="BU302" t="str">
        <f t="shared" si="16"/>
        <v>VLEP QUARKS : 8H = RC 50 ppm - 178 mg/m³ (FR)
RI 100 ppm - 353 mg/m³ (EU) - CT = RC 356 mg/m³ - 100 ppm (FR)
RI 200 ppm - 706 mg/m³ (EU)</v>
      </c>
      <c r="BV302" s="41">
        <f>_xlfn.XLOOKUP($L302,VLEP!$C:$C,VLEP!I:I)</f>
        <v>50</v>
      </c>
      <c r="BW302" s="41">
        <f>_xlfn.XLOOKUP($L302,VLEP!$C:$C,VLEP!J:J)</f>
        <v>178</v>
      </c>
      <c r="BX302" s="41">
        <f>_xlfn.XLOOKUP($L302,VLEP!$C:$C,VLEP!K:K)</f>
        <v>100</v>
      </c>
      <c r="BY302" s="41">
        <f>_xlfn.XLOOKUP($L302,VLEP!$C:$C,VLEP!L:L)</f>
        <v>356</v>
      </c>
      <c r="BZ302" s="27" t="str">
        <f>_xlfn.XLOOKUP($L302,VLEP!$C:$C,VLEP!M:M)</f>
        <v>Valeurs limites réglementaires contraignantes (article R. 4412-149 du Code du travail)</v>
      </c>
      <c r="CA302" s="38"/>
      <c r="CB302" t="str">
        <f t="shared" si="17"/>
        <v>VLEP INRS en PPM : 8H = 50 - CT = 100</v>
      </c>
      <c r="CC302" t="str">
        <f t="shared" si="18"/>
        <v>VLEP INRS en mg/m3 : 8H = 178 - CT = 356</v>
      </c>
      <c r="CD302" t="str">
        <f t="shared" si="19"/>
        <v>VLEP QUARKS : 8H = RC 50 ppm - 178 mg/m³ (FR)
RI 100 ppm - 353 mg/m³ (EU) - CT = RC 356 mg/m³ - 100 ppm (FR)
RI 200 ppm - 706 mg/m³ (EU) / VLEP INRS en PPM : 8H = 50 - CT = 100 / VLEP INRS en mg/m3 : 8H = 178 - CT = 356</v>
      </c>
    </row>
    <row r="303" spans="1:82" x14ac:dyDescent="0.25">
      <c r="A303" s="3"/>
      <c r="B303" s="3"/>
      <c r="C303" s="87"/>
      <c r="D303" s="87"/>
      <c r="E303" s="87"/>
      <c r="F303" s="4"/>
      <c r="G303" s="4"/>
      <c r="H303" s="4"/>
      <c r="I303" s="35"/>
      <c r="J303" s="5" t="s">
        <v>1451</v>
      </c>
      <c r="K303" s="5" t="s">
        <v>1723</v>
      </c>
      <c r="L303" s="5" t="s">
        <v>53</v>
      </c>
      <c r="M303" s="5" t="s">
        <v>1452</v>
      </c>
      <c r="N303" s="5" t="s">
        <v>1453</v>
      </c>
      <c r="O303" s="5"/>
      <c r="P303" s="5"/>
      <c r="Q303" s="5"/>
      <c r="R303" s="5"/>
      <c r="S303" s="5"/>
      <c r="T303" s="5"/>
      <c r="U303" s="5"/>
      <c r="V303" s="5"/>
      <c r="W303" s="5"/>
      <c r="X303" s="5"/>
      <c r="Y303" s="5"/>
      <c r="Z303" s="5"/>
      <c r="AA303" s="5"/>
      <c r="AB303" s="5"/>
      <c r="AC303" s="5" t="s">
        <v>1454</v>
      </c>
      <c r="AD303" s="5"/>
      <c r="AE303" s="6"/>
      <c r="AF303" s="6"/>
      <c r="AG303" s="6"/>
      <c r="AH303" s="6"/>
      <c r="AI303" s="6"/>
      <c r="AJ303" s="6"/>
      <c r="AK303" s="6"/>
      <c r="AL303" s="6"/>
      <c r="AM303" s="6"/>
      <c r="AN303" s="7"/>
      <c r="AO303" s="7"/>
      <c r="AP303" s="7"/>
      <c r="AQ303" s="7"/>
      <c r="AR303" s="7"/>
      <c r="AS303" s="8"/>
      <c r="AT303" s="8"/>
      <c r="AU303" s="8"/>
      <c r="AV303" s="8"/>
      <c r="AW303" s="8"/>
      <c r="AX303" s="8"/>
      <c r="AY303" s="8"/>
      <c r="AZ303" s="8"/>
      <c r="BA303" s="8"/>
      <c r="BB303" s="8"/>
      <c r="BC303" s="8"/>
      <c r="BD303" s="8"/>
      <c r="BE303" s="9"/>
      <c r="BF303" s="9"/>
      <c r="BG303" s="9" t="s">
        <v>1455</v>
      </c>
      <c r="BH303" s="9"/>
      <c r="BI303" s="9"/>
      <c r="BJ303" s="9"/>
      <c r="BK303" s="9"/>
      <c r="BL303" s="9"/>
      <c r="BM303" s="9"/>
      <c r="BN303" s="9"/>
      <c r="BO303" s="9"/>
      <c r="BP303" s="9"/>
      <c r="BQ303" s="9"/>
      <c r="BR303" s="9"/>
      <c r="BS303" s="10"/>
      <c r="BU303" t="str">
        <f t="shared" si="16"/>
        <v xml:space="preserve">VLEP QUARKS : 8H = I 2 mg/m³ (FR) - CT = </v>
      </c>
      <c r="BV303" s="41">
        <f>_xlfn.XLOOKUP($L303,VLEP!$C:$C,VLEP!I:I)</f>
        <v>0</v>
      </c>
      <c r="BW303" s="41">
        <f>_xlfn.XLOOKUP($L303,VLEP!$C:$C,VLEP!J:J)</f>
        <v>2</v>
      </c>
      <c r="BX303" s="41">
        <f>_xlfn.XLOOKUP($L303,VLEP!$C:$C,VLEP!K:K)</f>
        <v>0</v>
      </c>
      <c r="BY303" s="41">
        <f>_xlfn.XLOOKUP($L303,VLEP!$C:$C,VLEP!L:L)</f>
        <v>0</v>
      </c>
      <c r="BZ303" s="27">
        <f>_xlfn.XLOOKUP($L303,VLEP!$C:$C,VLEP!M:M)</f>
        <v>0</v>
      </c>
      <c r="CA303" s="38"/>
      <c r="CB303" t="str">
        <f t="shared" si="17"/>
        <v>VLEP INRS en PPM : 8H = 0 - CT = 0</v>
      </c>
      <c r="CC303" t="str">
        <f t="shared" si="18"/>
        <v>VLEP INRS en mg/m3 : 8H = 2 - CT = 0</v>
      </c>
      <c r="CD303" t="str">
        <f t="shared" si="19"/>
        <v>VLEP QUARKS : 8H = I 2 mg/m³ (FR) - CT =  / VLEP INRS en PPM : 8H = 0 - CT = 0 / VLEP INRS en mg/m3 : 8H = 2 - CT = 0</v>
      </c>
    </row>
    <row r="304" spans="1:82" ht="14.45" customHeight="1" x14ac:dyDescent="0.25">
      <c r="A304" s="3"/>
      <c r="B304" s="3"/>
      <c r="C304" s="86" t="s">
        <v>1002</v>
      </c>
      <c r="D304" s="86" t="s">
        <v>945</v>
      </c>
      <c r="E304" s="86"/>
      <c r="F304" s="76" t="s">
        <v>417</v>
      </c>
      <c r="G304" s="76" t="s">
        <v>141</v>
      </c>
      <c r="H304" s="76" t="s">
        <v>727</v>
      </c>
      <c r="I304" s="76" t="s">
        <v>274</v>
      </c>
      <c r="J304" s="5" t="s">
        <v>1276</v>
      </c>
      <c r="K304" s="5" t="s">
        <v>1456</v>
      </c>
      <c r="L304" s="5" t="s">
        <v>1278</v>
      </c>
      <c r="M304" s="5" t="s">
        <v>1279</v>
      </c>
      <c r="N304" s="5" t="s">
        <v>1280</v>
      </c>
      <c r="O304" s="5"/>
      <c r="P304" s="5"/>
      <c r="Q304" s="5"/>
      <c r="R304" s="5"/>
      <c r="S304" s="5"/>
      <c r="T304" s="5"/>
      <c r="U304" s="5"/>
      <c r="V304" s="5" t="s">
        <v>977</v>
      </c>
      <c r="W304" s="5"/>
      <c r="X304" s="5"/>
      <c r="Y304" s="5"/>
      <c r="Z304" s="5" t="s">
        <v>338</v>
      </c>
      <c r="AA304" s="5"/>
      <c r="AB304" s="5" t="s">
        <v>338</v>
      </c>
      <c r="AC304" s="5" t="s">
        <v>1281</v>
      </c>
      <c r="AD304" s="5" t="s">
        <v>1282</v>
      </c>
      <c r="AE304" s="84" t="s">
        <v>151</v>
      </c>
      <c r="AF304" s="84">
        <v>101</v>
      </c>
      <c r="AG304" s="84"/>
      <c r="AH304" s="84" t="s">
        <v>946</v>
      </c>
      <c r="AI304" s="84"/>
      <c r="AJ304" s="84"/>
      <c r="AK304" s="84"/>
      <c r="AL304" s="84">
        <v>2.9</v>
      </c>
      <c r="AM304" s="84"/>
      <c r="AN304" s="82" t="s">
        <v>418</v>
      </c>
      <c r="AO304" s="82" t="s">
        <v>2200</v>
      </c>
      <c r="AP304" s="82"/>
      <c r="AQ304" s="82"/>
      <c r="AR304" s="82"/>
      <c r="AS304" s="78"/>
      <c r="AT304" s="78"/>
      <c r="AU304" s="78"/>
      <c r="AV304" s="78"/>
      <c r="AW304" s="78" t="s">
        <v>134</v>
      </c>
      <c r="AX304" s="78"/>
      <c r="AY304" s="78" t="s">
        <v>134</v>
      </c>
      <c r="AZ304" s="78" t="s">
        <v>134</v>
      </c>
      <c r="BA304" s="78" t="s">
        <v>134</v>
      </c>
      <c r="BB304" s="78"/>
      <c r="BC304" s="78" t="s">
        <v>419</v>
      </c>
      <c r="BD304" s="78" t="s">
        <v>1053</v>
      </c>
      <c r="BE304" s="9" t="s">
        <v>1025</v>
      </c>
      <c r="BF304" s="9"/>
      <c r="BG304" s="9" t="s">
        <v>1284</v>
      </c>
      <c r="BH304" s="9"/>
      <c r="BI304" s="9"/>
      <c r="BJ304" s="9"/>
      <c r="BK304" s="9"/>
      <c r="BL304" s="9" t="s">
        <v>1285</v>
      </c>
      <c r="BM304" s="9"/>
      <c r="BN304" s="80"/>
      <c r="BO304" s="80"/>
      <c r="BP304" s="80"/>
      <c r="BQ304" s="80"/>
      <c r="BR304" s="80"/>
      <c r="BS304" s="10"/>
      <c r="BU304" t="str">
        <f t="shared" si="16"/>
        <v>VLEP QUARKS : 8H = I 0.4 mg/m³ - 0.1 ppm (FR) - CT = I 0.2 ppm - 0.8 mg/m³ (FR)</v>
      </c>
      <c r="BV304" s="41">
        <f>_xlfn.XLOOKUP($L304,VLEP!$C:$C,VLEP!I:I)</f>
        <v>0.1</v>
      </c>
      <c r="BW304" s="41">
        <f>_xlfn.XLOOKUP($L304,VLEP!$C:$C,VLEP!J:J)</f>
        <v>0.4</v>
      </c>
      <c r="BX304" s="41">
        <f>_xlfn.XLOOKUP($L304,VLEP!$C:$C,VLEP!K:K)</f>
        <v>0.2</v>
      </c>
      <c r="BY304" s="41">
        <f>_xlfn.XLOOKUP($L304,VLEP!$C:$C,VLEP!L:L)</f>
        <v>0.8</v>
      </c>
      <c r="BZ304" s="27">
        <f>_xlfn.XLOOKUP($L304,VLEP!$C:$C,VLEP!M:M)</f>
        <v>0</v>
      </c>
      <c r="CA304" s="38"/>
      <c r="CB304" t="str">
        <f t="shared" si="17"/>
        <v>VLEP INRS en PPM : 8H = 0,1 - CT = 0,2</v>
      </c>
      <c r="CC304" t="str">
        <f t="shared" si="18"/>
        <v>VLEP INRS en mg/m3 : 8H = 0,4 - CT = 0,8</v>
      </c>
      <c r="CD304" t="str">
        <f t="shared" si="19"/>
        <v>VLEP QUARKS : 8H = I 0.4 mg/m³ - 0.1 ppm (FR) - CT = I 0.2 ppm - 0.8 mg/m³ (FR) / VLEP INRS en PPM : 8H = 0,1 - CT = 0,2 / VLEP INRS en mg/m3 : 8H = 0,4 - CT = 0,8</v>
      </c>
    </row>
    <row r="305" spans="1:82" ht="14.45" customHeight="1" x14ac:dyDescent="0.25">
      <c r="A305" s="3"/>
      <c r="B305" s="3"/>
      <c r="C305" s="87"/>
      <c r="D305" s="87"/>
      <c r="E305" s="87"/>
      <c r="F305" s="77"/>
      <c r="G305" s="77"/>
      <c r="H305" s="77"/>
      <c r="I305" s="77"/>
      <c r="J305" s="5" t="s">
        <v>1162</v>
      </c>
      <c r="K305" s="5" t="s">
        <v>1106</v>
      </c>
      <c r="L305" s="5" t="s">
        <v>74</v>
      </c>
      <c r="M305" s="5" t="s">
        <v>1163</v>
      </c>
      <c r="N305" s="5" t="s">
        <v>1164</v>
      </c>
      <c r="O305" s="5"/>
      <c r="P305" s="5"/>
      <c r="Q305" s="5"/>
      <c r="R305" s="5" t="s">
        <v>1165</v>
      </c>
      <c r="S305" s="5"/>
      <c r="T305" s="5" t="s">
        <v>1166</v>
      </c>
      <c r="U305" s="5"/>
      <c r="V305" s="5" t="s">
        <v>1167</v>
      </c>
      <c r="W305" s="5"/>
      <c r="X305" s="5"/>
      <c r="Y305" s="5"/>
      <c r="Z305" s="5"/>
      <c r="AA305" s="5"/>
      <c r="AB305" s="5"/>
      <c r="AC305" s="5" t="s">
        <v>1168</v>
      </c>
      <c r="AD305" s="5" t="s">
        <v>1169</v>
      </c>
      <c r="AE305" s="85"/>
      <c r="AF305" s="85"/>
      <c r="AG305" s="85"/>
      <c r="AH305" s="85"/>
      <c r="AI305" s="85"/>
      <c r="AJ305" s="85"/>
      <c r="AK305" s="85"/>
      <c r="AL305" s="85"/>
      <c r="AM305" s="85"/>
      <c r="AN305" s="83"/>
      <c r="AO305" s="83"/>
      <c r="AP305" s="83"/>
      <c r="AQ305" s="83"/>
      <c r="AR305" s="83"/>
      <c r="AS305" s="79"/>
      <c r="AT305" s="79"/>
      <c r="AU305" s="79"/>
      <c r="AV305" s="79"/>
      <c r="AW305" s="79"/>
      <c r="AX305" s="79"/>
      <c r="AY305" s="79"/>
      <c r="AZ305" s="79"/>
      <c r="BA305" s="79"/>
      <c r="BB305" s="79"/>
      <c r="BC305" s="79"/>
      <c r="BD305" s="79"/>
      <c r="BE305" s="9" t="s">
        <v>1011</v>
      </c>
      <c r="BF305" s="9" t="s">
        <v>1171</v>
      </c>
      <c r="BG305" s="9" t="s">
        <v>1172</v>
      </c>
      <c r="BH305" s="9" t="s">
        <v>1040</v>
      </c>
      <c r="BI305" s="9"/>
      <c r="BJ305" s="9"/>
      <c r="BK305" s="9"/>
      <c r="BL305" s="9" t="s">
        <v>1173</v>
      </c>
      <c r="BM305" s="9"/>
      <c r="BN305" s="81"/>
      <c r="BO305" s="81"/>
      <c r="BP305" s="81"/>
      <c r="BQ305" s="81"/>
      <c r="BR305" s="81"/>
      <c r="BS305" s="10"/>
      <c r="BU305" t="str">
        <f t="shared" si="16"/>
        <v>VLEP QUARKS : 8H = RC 200 ppm - 260 mg/m³ (FR)
RI 200 ppm - 260 mg/m³ (EU) - CT = I 1300 mg/m³ - 1000 ppm (FR)</v>
      </c>
      <c r="BV305" s="41">
        <f>_xlfn.XLOOKUP($L305,VLEP!$C:$C,VLEP!I:I)</f>
        <v>200</v>
      </c>
      <c r="BW305" s="41">
        <f>_xlfn.XLOOKUP($L305,VLEP!$C:$C,VLEP!J:J)</f>
        <v>260</v>
      </c>
      <c r="BX305" s="41">
        <f>_xlfn.XLOOKUP($L305,VLEP!$C:$C,VLEP!K:K)</f>
        <v>1000</v>
      </c>
      <c r="BY305" s="41">
        <f>_xlfn.XLOOKUP($L305,VLEP!$C:$C,VLEP!L:L)</f>
        <v>1300</v>
      </c>
      <c r="BZ305" s="27" t="str">
        <f>_xlfn.XLOOKUP($L305,VLEP!$C:$C,VLEP!M:M)</f>
        <v>Valeurs limites réglementaires contraignantes (article R. 4412-149 du Code du travail)</v>
      </c>
      <c r="CA305" s="38"/>
      <c r="CB305" t="str">
        <f t="shared" si="17"/>
        <v>VLEP INRS en PPM : 8H = 200 - CT = 1000</v>
      </c>
      <c r="CC305" t="str">
        <f t="shared" si="18"/>
        <v>VLEP INRS en mg/m3 : 8H = 260 - CT = 1300</v>
      </c>
      <c r="CD305" t="str">
        <f t="shared" si="19"/>
        <v>VLEP QUARKS : 8H = RC 200 ppm - 260 mg/m³ (FR)
RI 200 ppm - 260 mg/m³ (EU) - CT = I 1300 mg/m³ - 1000 ppm (FR) / VLEP INRS en PPM : 8H = 200 - CT = 1000 / VLEP INRS en mg/m3 : 8H = 260 - CT = 1300</v>
      </c>
    </row>
    <row r="306" spans="1:82" ht="14.45" customHeight="1" x14ac:dyDescent="0.25">
      <c r="A306" s="3"/>
      <c r="B306" s="3"/>
      <c r="C306" s="3"/>
      <c r="D306" s="3"/>
      <c r="E306" s="3"/>
      <c r="F306" s="4"/>
      <c r="G306" s="4"/>
      <c r="H306" s="4"/>
      <c r="I306" s="35"/>
      <c r="J306" s="5" t="s">
        <v>1716</v>
      </c>
      <c r="K306" s="5" t="s">
        <v>999</v>
      </c>
      <c r="L306" s="5" t="s">
        <v>52</v>
      </c>
      <c r="M306" s="5" t="s">
        <v>1718</v>
      </c>
      <c r="N306" s="5" t="s">
        <v>1719</v>
      </c>
      <c r="O306" s="5"/>
      <c r="P306" s="5"/>
      <c r="Q306" s="5"/>
      <c r="R306" s="5"/>
      <c r="S306" s="5"/>
      <c r="T306" s="5"/>
      <c r="U306" s="5"/>
      <c r="V306" s="5"/>
      <c r="W306" s="5"/>
      <c r="X306" s="5"/>
      <c r="Y306" s="5"/>
      <c r="Z306" s="5"/>
      <c r="AA306" s="5"/>
      <c r="AB306" s="5"/>
      <c r="AC306" s="5"/>
      <c r="AD306" s="5" t="s">
        <v>1454</v>
      </c>
      <c r="AE306" s="6"/>
      <c r="AF306" s="6"/>
      <c r="AG306" s="6"/>
      <c r="AH306" s="6"/>
      <c r="AI306" s="6"/>
      <c r="AJ306" s="6"/>
      <c r="AK306" s="6"/>
      <c r="AL306" s="6"/>
      <c r="AM306" s="6"/>
      <c r="AN306" s="7"/>
      <c r="AO306" s="7"/>
      <c r="AP306" s="7"/>
      <c r="AQ306" s="7"/>
      <c r="AR306" s="7"/>
      <c r="AS306" s="8"/>
      <c r="AT306" s="8"/>
      <c r="AU306" s="8"/>
      <c r="AV306" s="8"/>
      <c r="AW306" s="8"/>
      <c r="AX306" s="8"/>
      <c r="AY306" s="8"/>
      <c r="AZ306" s="8"/>
      <c r="BA306" s="8"/>
      <c r="BB306" s="8"/>
      <c r="BC306" s="8"/>
      <c r="BD306" s="8"/>
      <c r="BE306" s="9"/>
      <c r="BF306" s="9"/>
      <c r="BG306" s="9" t="s">
        <v>1720</v>
      </c>
      <c r="BH306" s="9"/>
      <c r="BI306" s="9"/>
      <c r="BJ306" s="9"/>
      <c r="BK306" s="9"/>
      <c r="BL306" s="9"/>
      <c r="BM306" s="9"/>
      <c r="BN306" s="9"/>
      <c r="BO306" s="9"/>
      <c r="BP306" s="9"/>
      <c r="BQ306" s="9"/>
      <c r="BR306" s="9"/>
      <c r="BS306" s="10"/>
      <c r="BU306" t="str">
        <f t="shared" si="16"/>
        <v>VLEP QUARKS : 8H =  - CT = I 2 mg/m³ (FR)</v>
      </c>
      <c r="BV306" s="41">
        <f>_xlfn.XLOOKUP($L306,VLEP!$C:$C,VLEP!I:I)</f>
        <v>0</v>
      </c>
      <c r="BW306" s="41">
        <f>_xlfn.XLOOKUP($L306,VLEP!$C:$C,VLEP!J:J)</f>
        <v>0</v>
      </c>
      <c r="BX306" s="41">
        <f>_xlfn.XLOOKUP($L306,VLEP!$C:$C,VLEP!K:K)</f>
        <v>0</v>
      </c>
      <c r="BY306" s="41">
        <f>_xlfn.XLOOKUP($L306,VLEP!$C:$C,VLEP!L:L)</f>
        <v>2</v>
      </c>
      <c r="BZ306" s="27">
        <f>_xlfn.XLOOKUP($L306,VLEP!$C:$C,VLEP!M:M)</f>
        <v>0</v>
      </c>
      <c r="CA306" s="38"/>
      <c r="CB306" t="str">
        <f t="shared" si="17"/>
        <v>VLEP INRS en PPM : 8H = 0 - CT = 0</v>
      </c>
      <c r="CC306" t="str">
        <f t="shared" si="18"/>
        <v>VLEP INRS en mg/m3 : 8H = 0 - CT = 2</v>
      </c>
      <c r="CD306" t="str">
        <f t="shared" si="19"/>
        <v>VLEP QUARKS : 8H =  - CT = I 2 mg/m³ (FR) / VLEP INRS en PPM : 8H = 0 - CT = 0 / VLEP INRS en mg/m3 : 8H = 0 - CT = 2</v>
      </c>
    </row>
    <row r="307" spans="1:82" ht="29.1" customHeight="1" x14ac:dyDescent="0.25">
      <c r="A307" s="3"/>
      <c r="B307" s="3"/>
      <c r="C307" s="3" t="s">
        <v>1002</v>
      </c>
      <c r="D307" s="3" t="s">
        <v>945</v>
      </c>
      <c r="E307" s="3"/>
      <c r="F307" s="4" t="s">
        <v>253</v>
      </c>
      <c r="G307" s="4" t="s">
        <v>395</v>
      </c>
      <c r="H307" s="4" t="s">
        <v>715</v>
      </c>
      <c r="I307" s="34" t="s">
        <v>432</v>
      </c>
      <c r="J307" s="5" t="s">
        <v>858</v>
      </c>
      <c r="K307" s="5" t="s">
        <v>2131</v>
      </c>
      <c r="L307" s="5" t="s">
        <v>97</v>
      </c>
      <c r="M307" s="5" t="s">
        <v>1596</v>
      </c>
      <c r="N307" s="5" t="s">
        <v>1597</v>
      </c>
      <c r="O307" s="5"/>
      <c r="P307" s="5"/>
      <c r="Q307" s="5"/>
      <c r="R307" s="5"/>
      <c r="S307" s="5"/>
      <c r="T307" s="5"/>
      <c r="U307" s="5"/>
      <c r="V307" s="5"/>
      <c r="W307" s="5"/>
      <c r="X307" s="5"/>
      <c r="Y307" s="5"/>
      <c r="Z307" s="5"/>
      <c r="AA307" s="5"/>
      <c r="AB307" s="5"/>
      <c r="AC307" s="5" t="s">
        <v>1643</v>
      </c>
      <c r="AD307" s="5" t="s">
        <v>1644</v>
      </c>
      <c r="AE307" s="6" t="s">
        <v>151</v>
      </c>
      <c r="AF307" s="6"/>
      <c r="AG307" s="6"/>
      <c r="AH307" s="6"/>
      <c r="AI307" s="6"/>
      <c r="AJ307" s="6"/>
      <c r="AK307" s="6"/>
      <c r="AL307" s="6"/>
      <c r="AM307" s="6"/>
      <c r="AN307" s="7" t="s">
        <v>431</v>
      </c>
      <c r="AO307" s="7"/>
      <c r="AP307" s="7"/>
      <c r="AQ307" s="7"/>
      <c r="AR307" s="7"/>
      <c r="AS307" s="8"/>
      <c r="AT307" s="8"/>
      <c r="AU307" s="8"/>
      <c r="AV307" s="8"/>
      <c r="AW307" s="8" t="s">
        <v>134</v>
      </c>
      <c r="AX307" s="8"/>
      <c r="AY307" s="8"/>
      <c r="AZ307" s="8"/>
      <c r="BA307" s="8"/>
      <c r="BB307" s="8"/>
      <c r="BC307" s="8"/>
      <c r="BD307" s="8" t="s">
        <v>954</v>
      </c>
      <c r="BE307" s="9"/>
      <c r="BF307" s="9"/>
      <c r="BG307" s="9" t="s">
        <v>1645</v>
      </c>
      <c r="BH307" s="9"/>
      <c r="BI307" s="9"/>
      <c r="BJ307" s="9"/>
      <c r="BK307" s="9"/>
      <c r="BL307" s="9"/>
      <c r="BM307" s="9"/>
      <c r="BN307" s="9"/>
      <c r="BO307" s="9"/>
      <c r="BP307" s="9"/>
      <c r="BQ307" s="9"/>
      <c r="BR307" s="9"/>
      <c r="BS307" s="26"/>
      <c r="BU307" t="str">
        <f t="shared" si="16"/>
        <v>VLEP QUARKS : 8H = RI 0.2 ppm - 1 mg/m³ (FR)
RI 1 mg/m³ (EU) - CT = RI 0.5 ppm - 2 mg/m³ (FR)
RI 2 mg/m³ (EU)</v>
      </c>
      <c r="BV307" s="41">
        <f>_xlfn.XLOOKUP($L307,VLEP!$C:$C,VLEP!I:I)</f>
        <v>0.2</v>
      </c>
      <c r="BW307" s="41">
        <f>_xlfn.XLOOKUP($L307,VLEP!$C:$C,VLEP!J:J)</f>
        <v>1</v>
      </c>
      <c r="BX307" s="41">
        <f>_xlfn.XLOOKUP($L307,VLEP!$C:$C,VLEP!K:K)</f>
        <v>0.5</v>
      </c>
      <c r="BY307" s="41">
        <f>_xlfn.XLOOKUP($L307,VLEP!$C:$C,VLEP!L:L)</f>
        <v>2</v>
      </c>
      <c r="BZ307" s="27" t="str">
        <f>_xlfn.XLOOKUP($L307,VLEP!$C:$C,VLEP!M:M)</f>
        <v>Valeurs limites réglementaires indicatives (arrêté du 30-06-2004 modifié)</v>
      </c>
      <c r="CA307" s="38"/>
      <c r="CB307" t="str">
        <f t="shared" si="17"/>
        <v>VLEP INRS en PPM : 8H = 0,2 - CT = 0,5</v>
      </c>
      <c r="CC307" t="str">
        <f t="shared" si="18"/>
        <v>VLEP INRS en mg/m3 : 8H = 1 - CT = 2</v>
      </c>
      <c r="CD307" t="str">
        <f t="shared" si="19"/>
        <v>VLEP QUARKS : 8H = RI 0.2 ppm - 1 mg/m³ (FR)
RI 1 mg/m³ (EU) - CT = RI 0.5 ppm - 2 mg/m³ (FR)
RI 2 mg/m³ (EU) / VLEP INRS en PPM : 8H = 0,2 - CT = 0,5 / VLEP INRS en mg/m3 : 8H = 1 - CT = 2</v>
      </c>
    </row>
    <row r="308" spans="1:82" ht="14.45" customHeight="1" x14ac:dyDescent="0.25">
      <c r="A308" s="3"/>
      <c r="B308" s="3"/>
      <c r="C308" s="86" t="s">
        <v>1002</v>
      </c>
      <c r="D308" s="86" t="s">
        <v>945</v>
      </c>
      <c r="E308" s="86"/>
      <c r="F308" s="76" t="s">
        <v>420</v>
      </c>
      <c r="G308" s="76" t="s">
        <v>403</v>
      </c>
      <c r="H308" s="76" t="s">
        <v>706</v>
      </c>
      <c r="I308" s="76" t="s">
        <v>422</v>
      </c>
      <c r="J308" s="5" t="s">
        <v>1716</v>
      </c>
      <c r="K308" s="5" t="s">
        <v>1717</v>
      </c>
      <c r="L308" s="5" t="s">
        <v>52</v>
      </c>
      <c r="M308" s="5" t="s">
        <v>1718</v>
      </c>
      <c r="N308" s="5" t="s">
        <v>1719</v>
      </c>
      <c r="O308" s="5"/>
      <c r="P308" s="5"/>
      <c r="Q308" s="5"/>
      <c r="R308" s="5"/>
      <c r="S308" s="5"/>
      <c r="T308" s="5"/>
      <c r="U308" s="5"/>
      <c r="V308" s="5"/>
      <c r="W308" s="5"/>
      <c r="X308" s="5"/>
      <c r="Y308" s="5"/>
      <c r="Z308" s="5"/>
      <c r="AA308" s="5"/>
      <c r="AB308" s="5"/>
      <c r="AC308" s="5"/>
      <c r="AD308" s="5" t="s">
        <v>1454</v>
      </c>
      <c r="AE308" s="84" t="s">
        <v>151</v>
      </c>
      <c r="AF308" s="84"/>
      <c r="AG308" s="84"/>
      <c r="AH308" s="84"/>
      <c r="AI308" s="84"/>
      <c r="AJ308" s="84"/>
      <c r="AK308" s="84">
        <v>110</v>
      </c>
      <c r="AL308" s="84">
        <v>10.4</v>
      </c>
      <c r="AM308" s="84"/>
      <c r="AN308" s="82" t="s">
        <v>421</v>
      </c>
      <c r="AO308" s="82" t="s">
        <v>2201</v>
      </c>
      <c r="AP308" s="82"/>
      <c r="AQ308" s="82" t="s">
        <v>153</v>
      </c>
      <c r="AR308" s="82"/>
      <c r="AS308" s="78"/>
      <c r="AT308" s="78"/>
      <c r="AU308" s="78"/>
      <c r="AV308" s="78"/>
      <c r="AW308" s="78" t="s">
        <v>134</v>
      </c>
      <c r="AX308" s="78"/>
      <c r="AY308" s="78" t="s">
        <v>134</v>
      </c>
      <c r="AZ308" s="78" t="s">
        <v>134</v>
      </c>
      <c r="BA308" s="78" t="s">
        <v>134</v>
      </c>
      <c r="BB308" s="78" t="s">
        <v>134</v>
      </c>
      <c r="BC308" s="78" t="s">
        <v>298</v>
      </c>
      <c r="BD308" s="78" t="s">
        <v>1287</v>
      </c>
      <c r="BE308" s="9"/>
      <c r="BF308" s="9"/>
      <c r="BG308" s="9" t="s">
        <v>1720</v>
      </c>
      <c r="BH308" s="9"/>
      <c r="BI308" s="9"/>
      <c r="BJ308" s="9"/>
      <c r="BK308" s="9"/>
      <c r="BL308" s="9"/>
      <c r="BM308" s="9"/>
      <c r="BN308" s="80"/>
      <c r="BO308" s="80"/>
      <c r="BP308" s="80"/>
      <c r="BQ308" s="80"/>
      <c r="BR308" s="80"/>
      <c r="BS308" s="10"/>
      <c r="BU308" t="str">
        <f t="shared" si="16"/>
        <v>VLEP QUARKS : 8H =  - CT = I 2 mg/m³ (FR)</v>
      </c>
      <c r="BV308" s="41">
        <f>_xlfn.XLOOKUP($L308,VLEP!$C:$C,VLEP!I:I)</f>
        <v>0</v>
      </c>
      <c r="BW308" s="41">
        <f>_xlfn.XLOOKUP($L308,VLEP!$C:$C,VLEP!J:J)</f>
        <v>0</v>
      </c>
      <c r="BX308" s="41">
        <f>_xlfn.XLOOKUP($L308,VLEP!$C:$C,VLEP!K:K)</f>
        <v>0</v>
      </c>
      <c r="BY308" s="41">
        <f>_xlfn.XLOOKUP($L308,VLEP!$C:$C,VLEP!L:L)</f>
        <v>2</v>
      </c>
      <c r="BZ308" s="27">
        <f>_xlfn.XLOOKUP($L308,VLEP!$C:$C,VLEP!M:M)</f>
        <v>0</v>
      </c>
      <c r="CA308" s="38"/>
      <c r="CB308" t="str">
        <f t="shared" si="17"/>
        <v>VLEP INRS en PPM : 8H = 0 - CT = 0</v>
      </c>
      <c r="CC308" t="str">
        <f t="shared" si="18"/>
        <v>VLEP INRS en mg/m3 : 8H = 0 - CT = 2</v>
      </c>
      <c r="CD308" t="str">
        <f t="shared" si="19"/>
        <v>VLEP QUARKS : 8H =  - CT = I 2 mg/m³ (FR) / VLEP INRS en PPM : 8H = 0 - CT = 0 / VLEP INRS en mg/m3 : 8H = 0 - CT = 2</v>
      </c>
    </row>
    <row r="309" spans="1:82" ht="14.45" customHeight="1" x14ac:dyDescent="0.25">
      <c r="A309" s="3"/>
      <c r="B309" s="3"/>
      <c r="C309" s="87"/>
      <c r="D309" s="87"/>
      <c r="E309" s="87"/>
      <c r="F309" s="77"/>
      <c r="G309" s="77"/>
      <c r="H309" s="77"/>
      <c r="I309" s="77"/>
      <c r="J309" s="5" t="s">
        <v>1162</v>
      </c>
      <c r="K309" s="5" t="s">
        <v>1722</v>
      </c>
      <c r="L309" s="5" t="s">
        <v>74</v>
      </c>
      <c r="M309" s="5" t="s">
        <v>1163</v>
      </c>
      <c r="N309" s="5" t="s">
        <v>1164</v>
      </c>
      <c r="O309" s="5"/>
      <c r="P309" s="5"/>
      <c r="Q309" s="5"/>
      <c r="R309" s="5" t="s">
        <v>1165</v>
      </c>
      <c r="S309" s="5"/>
      <c r="T309" s="5" t="s">
        <v>1166</v>
      </c>
      <c r="U309" s="5"/>
      <c r="V309" s="5" t="s">
        <v>1167</v>
      </c>
      <c r="W309" s="5"/>
      <c r="X309" s="5"/>
      <c r="Y309" s="5"/>
      <c r="Z309" s="5"/>
      <c r="AA309" s="5"/>
      <c r="AB309" s="5"/>
      <c r="AC309" s="5" t="s">
        <v>1168</v>
      </c>
      <c r="AD309" s="5" t="s">
        <v>1169</v>
      </c>
      <c r="AE309" s="85"/>
      <c r="AF309" s="85"/>
      <c r="AG309" s="85"/>
      <c r="AH309" s="85"/>
      <c r="AI309" s="85"/>
      <c r="AJ309" s="85"/>
      <c r="AK309" s="85"/>
      <c r="AL309" s="85"/>
      <c r="AM309" s="85"/>
      <c r="AN309" s="83"/>
      <c r="AO309" s="83"/>
      <c r="AP309" s="83"/>
      <c r="AQ309" s="83"/>
      <c r="AR309" s="83"/>
      <c r="AS309" s="79"/>
      <c r="AT309" s="79"/>
      <c r="AU309" s="79"/>
      <c r="AV309" s="79"/>
      <c r="AW309" s="79"/>
      <c r="AX309" s="79"/>
      <c r="AY309" s="79"/>
      <c r="AZ309" s="79"/>
      <c r="BA309" s="79"/>
      <c r="BB309" s="79"/>
      <c r="BC309" s="79"/>
      <c r="BD309" s="79"/>
      <c r="BE309" s="9" t="s">
        <v>1011</v>
      </c>
      <c r="BF309" s="9" t="s">
        <v>1171</v>
      </c>
      <c r="BG309" s="9" t="s">
        <v>1172</v>
      </c>
      <c r="BH309" s="9" t="s">
        <v>1040</v>
      </c>
      <c r="BI309" s="9"/>
      <c r="BJ309" s="9"/>
      <c r="BK309" s="9"/>
      <c r="BL309" s="9" t="s">
        <v>1173</v>
      </c>
      <c r="BM309" s="9"/>
      <c r="BN309" s="81"/>
      <c r="BO309" s="81"/>
      <c r="BP309" s="81"/>
      <c r="BQ309" s="81"/>
      <c r="BR309" s="81"/>
      <c r="BS309" s="10"/>
      <c r="BU309" t="str">
        <f t="shared" si="16"/>
        <v>VLEP QUARKS : 8H = RC 200 ppm - 260 mg/m³ (FR)
RI 200 ppm - 260 mg/m³ (EU) - CT = I 1300 mg/m³ - 1000 ppm (FR)</v>
      </c>
      <c r="BV309" s="41">
        <f>_xlfn.XLOOKUP($L309,VLEP!$C:$C,VLEP!I:I)</f>
        <v>200</v>
      </c>
      <c r="BW309" s="41">
        <f>_xlfn.XLOOKUP($L309,VLEP!$C:$C,VLEP!J:J)</f>
        <v>260</v>
      </c>
      <c r="BX309" s="41">
        <f>_xlfn.XLOOKUP($L309,VLEP!$C:$C,VLEP!K:K)</f>
        <v>1000</v>
      </c>
      <c r="BY309" s="41">
        <f>_xlfn.XLOOKUP($L309,VLEP!$C:$C,VLEP!L:L)</f>
        <v>1300</v>
      </c>
      <c r="BZ309" s="27" t="str">
        <f>_xlfn.XLOOKUP($L309,VLEP!$C:$C,VLEP!M:M)</f>
        <v>Valeurs limites réglementaires contraignantes (article R. 4412-149 du Code du travail)</v>
      </c>
      <c r="CA309" s="38"/>
      <c r="CB309" t="str">
        <f t="shared" si="17"/>
        <v>VLEP INRS en PPM : 8H = 200 - CT = 1000</v>
      </c>
      <c r="CC309" t="str">
        <f t="shared" si="18"/>
        <v>VLEP INRS en mg/m3 : 8H = 260 - CT = 1300</v>
      </c>
      <c r="CD309" t="str">
        <f t="shared" si="19"/>
        <v>VLEP QUARKS : 8H = RC 200 ppm - 260 mg/m³ (FR)
RI 200 ppm - 260 mg/m³ (EU) - CT = I 1300 mg/m³ - 1000 ppm (FR) / VLEP INRS en PPM : 8H = 200 - CT = 1000 / VLEP INRS en mg/m3 : 8H = 260 - CT = 1300</v>
      </c>
    </row>
    <row r="310" spans="1:82" ht="14.45" customHeight="1" x14ac:dyDescent="0.25">
      <c r="A310" s="3"/>
      <c r="B310" s="3"/>
      <c r="C310" s="86" t="s">
        <v>1002</v>
      </c>
      <c r="D310" s="86" t="s">
        <v>945</v>
      </c>
      <c r="E310" s="86"/>
      <c r="F310" s="76" t="s">
        <v>425</v>
      </c>
      <c r="G310" s="76" t="s">
        <v>384</v>
      </c>
      <c r="H310" s="76" t="s">
        <v>668</v>
      </c>
      <c r="I310" s="76" t="s">
        <v>385</v>
      </c>
      <c r="J310" s="5" t="s">
        <v>1253</v>
      </c>
      <c r="K310" s="5" t="s">
        <v>1488</v>
      </c>
      <c r="L310" s="5" t="s">
        <v>85</v>
      </c>
      <c r="M310" s="5" t="s">
        <v>1255</v>
      </c>
      <c r="N310" s="5" t="s">
        <v>1256</v>
      </c>
      <c r="O310" s="5"/>
      <c r="P310" s="5" t="s">
        <v>1151</v>
      </c>
      <c r="Q310" s="5" t="s">
        <v>985</v>
      </c>
      <c r="R310" s="5" t="s">
        <v>1257</v>
      </c>
      <c r="S310" s="5" t="s">
        <v>492</v>
      </c>
      <c r="T310" s="5"/>
      <c r="U310" s="5"/>
      <c r="V310" s="5"/>
      <c r="W310" s="5"/>
      <c r="X310" s="5"/>
      <c r="Y310" s="5"/>
      <c r="Z310" s="5"/>
      <c r="AA310" s="5"/>
      <c r="AB310" s="5"/>
      <c r="AC310" s="5" t="s">
        <v>1258</v>
      </c>
      <c r="AD310" s="5" t="s">
        <v>1259</v>
      </c>
      <c r="AE310" s="84" t="s">
        <v>371</v>
      </c>
      <c r="AF310" s="84">
        <v>39</v>
      </c>
      <c r="AG310" s="84"/>
      <c r="AH310" s="84"/>
      <c r="AI310" s="84"/>
      <c r="AJ310" s="84"/>
      <c r="AK310" s="84"/>
      <c r="AL310" s="84"/>
      <c r="AM310" s="84"/>
      <c r="AN310" s="82" t="s">
        <v>426</v>
      </c>
      <c r="AO310" s="82" t="s">
        <v>2202</v>
      </c>
      <c r="AP310" s="82"/>
      <c r="AQ310" s="82" t="s">
        <v>1341</v>
      </c>
      <c r="AR310" s="82"/>
      <c r="AS310" s="78"/>
      <c r="AT310" s="78"/>
      <c r="AU310" s="78"/>
      <c r="AV310" s="78"/>
      <c r="AW310" s="78"/>
      <c r="AX310" s="78"/>
      <c r="AY310" s="78" t="s">
        <v>134</v>
      </c>
      <c r="AZ310" s="78" t="s">
        <v>134</v>
      </c>
      <c r="BA310" s="78" t="s">
        <v>134</v>
      </c>
      <c r="BB310" s="78" t="s">
        <v>134</v>
      </c>
      <c r="BC310" s="78" t="s">
        <v>427</v>
      </c>
      <c r="BD310" s="78" t="s">
        <v>1084</v>
      </c>
      <c r="BE310" s="9" t="s">
        <v>1037</v>
      </c>
      <c r="BF310" s="9" t="s">
        <v>1262</v>
      </c>
      <c r="BG310" s="9" t="s">
        <v>1263</v>
      </c>
      <c r="BH310" s="9" t="s">
        <v>1040</v>
      </c>
      <c r="BI310" s="9"/>
      <c r="BJ310" s="9"/>
      <c r="BK310" s="9"/>
      <c r="BL310" s="9" t="s">
        <v>1264</v>
      </c>
      <c r="BM310" s="9"/>
      <c r="BN310" s="80"/>
      <c r="BO310" s="80"/>
      <c r="BP310" s="80"/>
      <c r="BQ310" s="80"/>
      <c r="BR310" s="80"/>
      <c r="BS310" s="10"/>
      <c r="BU310" t="str">
        <f t="shared" si="16"/>
        <v>VLEP QUARKS : 8H = RC 50 ppm - 178 mg/m³ (FR)
RI 100 ppm - 353 mg/m³ (EU) - CT = RC 356 mg/m³ - 100 ppm (FR)
RI 200 ppm - 706 mg/m³ (EU)</v>
      </c>
      <c r="BV310" s="41">
        <f>_xlfn.XLOOKUP($L310,VLEP!$C:$C,VLEP!I:I)</f>
        <v>50</v>
      </c>
      <c r="BW310" s="41">
        <f>_xlfn.XLOOKUP($L310,VLEP!$C:$C,VLEP!J:J)</f>
        <v>178</v>
      </c>
      <c r="BX310" s="41">
        <f>_xlfn.XLOOKUP($L310,VLEP!$C:$C,VLEP!K:K)</f>
        <v>100</v>
      </c>
      <c r="BY310" s="41">
        <f>_xlfn.XLOOKUP($L310,VLEP!$C:$C,VLEP!L:L)</f>
        <v>356</v>
      </c>
      <c r="BZ310" s="27" t="str">
        <f>_xlfn.XLOOKUP($L310,VLEP!$C:$C,VLEP!M:M)</f>
        <v>Valeurs limites réglementaires contraignantes (article R. 4412-149 du Code du travail)</v>
      </c>
      <c r="CA310" s="38"/>
      <c r="CB310" t="str">
        <f t="shared" si="17"/>
        <v>VLEP INRS en PPM : 8H = 50 - CT = 100</v>
      </c>
      <c r="CC310" t="str">
        <f t="shared" si="18"/>
        <v>VLEP INRS en mg/m3 : 8H = 178 - CT = 356</v>
      </c>
      <c r="CD310" t="str">
        <f t="shared" si="19"/>
        <v>VLEP QUARKS : 8H = RC 50 ppm - 178 mg/m³ (FR)
RI 100 ppm - 353 mg/m³ (EU) - CT = RC 356 mg/m³ - 100 ppm (FR)
RI 200 ppm - 706 mg/m³ (EU) / VLEP INRS en PPM : 8H = 50 - CT = 100 / VLEP INRS en mg/m3 : 8H = 178 - CT = 356</v>
      </c>
    </row>
    <row r="311" spans="1:82" ht="14.45" customHeight="1" x14ac:dyDescent="0.25">
      <c r="A311" s="3"/>
      <c r="B311" s="3"/>
      <c r="C311" s="87"/>
      <c r="D311" s="87"/>
      <c r="E311" s="87"/>
      <c r="F311" s="77"/>
      <c r="G311" s="77"/>
      <c r="H311" s="77"/>
      <c r="I311" s="77"/>
      <c r="J311" s="5" t="s">
        <v>504</v>
      </c>
      <c r="K311" s="5" t="s">
        <v>958</v>
      </c>
      <c r="L311" s="5" t="s">
        <v>121</v>
      </c>
      <c r="M311" s="5" t="s">
        <v>1265</v>
      </c>
      <c r="N311" s="5" t="s">
        <v>1266</v>
      </c>
      <c r="O311" s="5"/>
      <c r="P311" s="5" t="s">
        <v>1151</v>
      </c>
      <c r="Q311" s="5" t="s">
        <v>1031</v>
      </c>
      <c r="R311" s="5"/>
      <c r="S311" s="5" t="s">
        <v>492</v>
      </c>
      <c r="T311" s="5"/>
      <c r="U311" s="5"/>
      <c r="V311" s="5"/>
      <c r="W311" s="5"/>
      <c r="X311" s="5"/>
      <c r="Y311" s="5"/>
      <c r="Z311" s="5"/>
      <c r="AA311" s="5"/>
      <c r="AB311" s="5"/>
      <c r="AC311" s="5" t="s">
        <v>1267</v>
      </c>
      <c r="AD311" s="5"/>
      <c r="AE311" s="85"/>
      <c r="AF311" s="85"/>
      <c r="AG311" s="85"/>
      <c r="AH311" s="85"/>
      <c r="AI311" s="85"/>
      <c r="AJ311" s="85"/>
      <c r="AK311" s="85"/>
      <c r="AL311" s="85"/>
      <c r="AM311" s="85"/>
      <c r="AN311" s="83"/>
      <c r="AO311" s="83"/>
      <c r="AP311" s="83"/>
      <c r="AQ311" s="83"/>
      <c r="AR311" s="83"/>
      <c r="AS311" s="79"/>
      <c r="AT311" s="79"/>
      <c r="AU311" s="79"/>
      <c r="AV311" s="79"/>
      <c r="AW311" s="79"/>
      <c r="AX311" s="79"/>
      <c r="AY311" s="79"/>
      <c r="AZ311" s="79"/>
      <c r="BA311" s="79"/>
      <c r="BB311" s="79"/>
      <c r="BC311" s="79"/>
      <c r="BD311" s="79"/>
      <c r="BE311" s="9" t="s">
        <v>1011</v>
      </c>
      <c r="BF311" s="9" t="s">
        <v>1268</v>
      </c>
      <c r="BG311" s="9" t="s">
        <v>1269</v>
      </c>
      <c r="BH311" s="9" t="s">
        <v>1040</v>
      </c>
      <c r="BI311" s="9"/>
      <c r="BJ311" s="9"/>
      <c r="BK311" s="9"/>
      <c r="BL311" s="9"/>
      <c r="BM311" s="9"/>
      <c r="BN311" s="81"/>
      <c r="BO311" s="81"/>
      <c r="BP311" s="81"/>
      <c r="BQ311" s="81"/>
      <c r="BR311" s="81"/>
      <c r="BS311" s="10"/>
      <c r="BU311" t="str">
        <f t="shared" si="16"/>
        <v xml:space="preserve">VLEP QUARKS : 8H = I 10 ppm - 50 mg/m³ (FR)
RI 10 ppm - 50 mg/m³ (EU) - CT = </v>
      </c>
      <c r="BV311" s="41">
        <f>_xlfn.XLOOKUP($L311,VLEP!$C:$C,VLEP!I:I)</f>
        <v>10</v>
      </c>
      <c r="BW311" s="41">
        <f>_xlfn.XLOOKUP($L311,VLEP!$C:$C,VLEP!J:J)</f>
        <v>50</v>
      </c>
      <c r="BX311" s="41">
        <f>_xlfn.XLOOKUP($L311,VLEP!$C:$C,VLEP!K:K)</f>
        <v>0</v>
      </c>
      <c r="BY311" s="41">
        <f>_xlfn.XLOOKUP($L311,VLEP!$C:$C,VLEP!L:L)</f>
        <v>0</v>
      </c>
      <c r="BZ311" s="27">
        <f>_xlfn.XLOOKUP($L311,VLEP!$C:$C,VLEP!M:M)</f>
        <v>0</v>
      </c>
      <c r="CA311" s="38"/>
      <c r="CB311" t="str">
        <f t="shared" si="17"/>
        <v>VLEP INRS en PPM : 8H = 10 - CT = 0</v>
      </c>
      <c r="CC311" t="str">
        <f t="shared" si="18"/>
        <v>VLEP INRS en mg/m3 : 8H = 50 - CT = 0</v>
      </c>
      <c r="CD311" t="str">
        <f t="shared" si="19"/>
        <v>VLEP QUARKS : 8H = I 10 ppm - 50 mg/m³ (FR)
RI 10 ppm - 50 mg/m³ (EU) - CT =  / VLEP INRS en PPM : 8H = 10 - CT = 0 / VLEP INRS en mg/m3 : 8H = 50 - CT = 0</v>
      </c>
    </row>
    <row r="312" spans="1:82" ht="29.1" customHeight="1" x14ac:dyDescent="0.25">
      <c r="A312" s="3"/>
      <c r="B312" s="3"/>
      <c r="C312" s="3" t="s">
        <v>1002</v>
      </c>
      <c r="D312" s="3" t="s">
        <v>945</v>
      </c>
      <c r="E312" s="3"/>
      <c r="F312" s="4" t="s">
        <v>383</v>
      </c>
      <c r="G312" s="4" t="s">
        <v>384</v>
      </c>
      <c r="H312" s="4" t="s">
        <v>694</v>
      </c>
      <c r="I312" s="34" t="s">
        <v>385</v>
      </c>
      <c r="J312" s="5" t="s">
        <v>1253</v>
      </c>
      <c r="K312" s="5" t="s">
        <v>1691</v>
      </c>
      <c r="L312" s="5" t="s">
        <v>85</v>
      </c>
      <c r="M312" s="5" t="s">
        <v>1255</v>
      </c>
      <c r="N312" s="5" t="s">
        <v>1256</v>
      </c>
      <c r="O312" s="5"/>
      <c r="P312" s="5" t="s">
        <v>1151</v>
      </c>
      <c r="Q312" s="5" t="s">
        <v>985</v>
      </c>
      <c r="R312" s="5" t="s">
        <v>1257</v>
      </c>
      <c r="S312" s="5" t="s">
        <v>492</v>
      </c>
      <c r="T312" s="5"/>
      <c r="U312" s="5"/>
      <c r="V312" s="5"/>
      <c r="W312" s="5"/>
      <c r="X312" s="5"/>
      <c r="Y312" s="5"/>
      <c r="Z312" s="5"/>
      <c r="AA312" s="5"/>
      <c r="AB312" s="5"/>
      <c r="AC312" s="5" t="s">
        <v>1258</v>
      </c>
      <c r="AD312" s="5" t="s">
        <v>1259</v>
      </c>
      <c r="AE312" s="6" t="s">
        <v>371</v>
      </c>
      <c r="AF312" s="6">
        <v>39</v>
      </c>
      <c r="AG312" s="6"/>
      <c r="AH312" s="6"/>
      <c r="AI312" s="6"/>
      <c r="AJ312" s="6"/>
      <c r="AK312" s="6"/>
      <c r="AL312" s="6"/>
      <c r="AM312" s="6"/>
      <c r="AN312" s="7" t="s">
        <v>229</v>
      </c>
      <c r="AO312" s="7" t="s">
        <v>351</v>
      </c>
      <c r="AP312" s="7"/>
      <c r="AQ312" s="7" t="s">
        <v>493</v>
      </c>
      <c r="AR312" s="7"/>
      <c r="AS312" s="8"/>
      <c r="AT312" s="8"/>
      <c r="AU312" s="8"/>
      <c r="AV312" s="8"/>
      <c r="AW312" s="8"/>
      <c r="AX312" s="8"/>
      <c r="AY312" s="8" t="s">
        <v>134</v>
      </c>
      <c r="AZ312" s="8" t="s">
        <v>134</v>
      </c>
      <c r="BA312" s="8"/>
      <c r="BB312" s="8" t="s">
        <v>134</v>
      </c>
      <c r="BC312" s="8" t="s">
        <v>345</v>
      </c>
      <c r="BD312" s="8" t="s">
        <v>986</v>
      </c>
      <c r="BE312" s="9" t="s">
        <v>1037</v>
      </c>
      <c r="BF312" s="9" t="s">
        <v>1262</v>
      </c>
      <c r="BG312" s="9" t="s">
        <v>1263</v>
      </c>
      <c r="BH312" s="9" t="s">
        <v>1040</v>
      </c>
      <c r="BI312" s="9"/>
      <c r="BJ312" s="9"/>
      <c r="BK312" s="9"/>
      <c r="BL312" s="9" t="s">
        <v>1264</v>
      </c>
      <c r="BM312" s="9"/>
      <c r="BN312" s="9"/>
      <c r="BO312" s="9"/>
      <c r="BP312" s="9"/>
      <c r="BQ312" s="9"/>
      <c r="BR312" s="9"/>
      <c r="BS312" s="10"/>
      <c r="BU312" t="str">
        <f t="shared" si="16"/>
        <v>VLEP QUARKS : 8H = RC 50 ppm - 178 mg/m³ (FR)
RI 100 ppm - 353 mg/m³ (EU) - CT = RC 356 mg/m³ - 100 ppm (FR)
RI 200 ppm - 706 mg/m³ (EU)</v>
      </c>
      <c r="BV312" s="41">
        <f>_xlfn.XLOOKUP($L312,VLEP!$C:$C,VLEP!I:I)</f>
        <v>50</v>
      </c>
      <c r="BW312" s="41">
        <f>_xlfn.XLOOKUP($L312,VLEP!$C:$C,VLEP!J:J)</f>
        <v>178</v>
      </c>
      <c r="BX312" s="41">
        <f>_xlfn.XLOOKUP($L312,VLEP!$C:$C,VLEP!K:K)</f>
        <v>100</v>
      </c>
      <c r="BY312" s="41">
        <f>_xlfn.XLOOKUP($L312,VLEP!$C:$C,VLEP!L:L)</f>
        <v>356</v>
      </c>
      <c r="BZ312" s="27" t="str">
        <f>_xlfn.XLOOKUP($L312,VLEP!$C:$C,VLEP!M:M)</f>
        <v>Valeurs limites réglementaires contraignantes (article R. 4412-149 du Code du travail)</v>
      </c>
      <c r="CA312" s="38"/>
      <c r="CB312" t="str">
        <f t="shared" si="17"/>
        <v>VLEP INRS en PPM : 8H = 50 - CT = 100</v>
      </c>
      <c r="CC312" t="str">
        <f t="shared" si="18"/>
        <v>VLEP INRS en mg/m3 : 8H = 178 - CT = 356</v>
      </c>
      <c r="CD312" t="str">
        <f t="shared" si="19"/>
        <v>VLEP QUARKS : 8H = RC 50 ppm - 178 mg/m³ (FR)
RI 100 ppm - 353 mg/m³ (EU) - CT = RC 356 mg/m³ - 100 ppm (FR)
RI 200 ppm - 706 mg/m³ (EU) / VLEP INRS en PPM : 8H = 50 - CT = 100 / VLEP INRS en mg/m3 : 8H = 178 - CT = 356</v>
      </c>
    </row>
    <row r="313" spans="1:82" ht="57.95" customHeight="1" x14ac:dyDescent="0.25">
      <c r="A313" s="3"/>
      <c r="B313" s="3"/>
      <c r="C313" s="3" t="s">
        <v>1002</v>
      </c>
      <c r="D313" s="3" t="s">
        <v>945</v>
      </c>
      <c r="E313" s="3"/>
      <c r="F313" s="4" t="s">
        <v>441</v>
      </c>
      <c r="G313" s="4" t="s">
        <v>384</v>
      </c>
      <c r="H313" s="4" t="s">
        <v>719</v>
      </c>
      <c r="I313" s="34" t="s">
        <v>274</v>
      </c>
      <c r="J313" s="5" t="s">
        <v>1253</v>
      </c>
      <c r="K313" s="5" t="s">
        <v>1780</v>
      </c>
      <c r="L313" s="5" t="s">
        <v>85</v>
      </c>
      <c r="M313" s="5" t="s">
        <v>1255</v>
      </c>
      <c r="N313" s="5" t="s">
        <v>1256</v>
      </c>
      <c r="O313" s="5"/>
      <c r="P313" s="5" t="s">
        <v>1151</v>
      </c>
      <c r="Q313" s="5" t="s">
        <v>985</v>
      </c>
      <c r="R313" s="5" t="s">
        <v>1257</v>
      </c>
      <c r="S313" s="5" t="s">
        <v>492</v>
      </c>
      <c r="T313" s="5"/>
      <c r="U313" s="5"/>
      <c r="V313" s="5"/>
      <c r="W313" s="5"/>
      <c r="X313" s="5"/>
      <c r="Y313" s="5"/>
      <c r="Z313" s="5"/>
      <c r="AA313" s="5"/>
      <c r="AB313" s="5"/>
      <c r="AC313" s="5" t="s">
        <v>1258</v>
      </c>
      <c r="AD313" s="5" t="s">
        <v>1259</v>
      </c>
      <c r="AE313" s="6" t="s">
        <v>371</v>
      </c>
      <c r="AF313" s="6">
        <v>39</v>
      </c>
      <c r="AG313" s="6"/>
      <c r="AH313" s="6"/>
      <c r="AI313" s="6"/>
      <c r="AJ313" s="6"/>
      <c r="AK313" s="6"/>
      <c r="AL313" s="6"/>
      <c r="AM313" s="6"/>
      <c r="AN313" s="7" t="s">
        <v>365</v>
      </c>
      <c r="AO313" s="7"/>
      <c r="AP313" s="7"/>
      <c r="AQ313" s="7" t="s">
        <v>352</v>
      </c>
      <c r="AR313" s="7"/>
      <c r="AS313" s="8"/>
      <c r="AT313" s="8"/>
      <c r="AU313" s="8"/>
      <c r="AV313" s="8"/>
      <c r="AW313" s="8"/>
      <c r="AX313" s="8"/>
      <c r="AY313" s="8" t="s">
        <v>134</v>
      </c>
      <c r="AZ313" s="8" t="s">
        <v>134</v>
      </c>
      <c r="BA313" s="8"/>
      <c r="BB313" s="8" t="s">
        <v>134</v>
      </c>
      <c r="BC313" s="8" t="s">
        <v>345</v>
      </c>
      <c r="BD313" s="8" t="s">
        <v>986</v>
      </c>
      <c r="BE313" s="9" t="s">
        <v>1037</v>
      </c>
      <c r="BF313" s="9" t="s">
        <v>1262</v>
      </c>
      <c r="BG313" s="9" t="s">
        <v>1263</v>
      </c>
      <c r="BH313" s="9" t="s">
        <v>1040</v>
      </c>
      <c r="BI313" s="9"/>
      <c r="BJ313" s="9"/>
      <c r="BK313" s="9"/>
      <c r="BL313" s="9" t="s">
        <v>1264</v>
      </c>
      <c r="BM313" s="9"/>
      <c r="BN313" s="9"/>
      <c r="BO313" s="9"/>
      <c r="BP313" s="9"/>
      <c r="BQ313" s="9"/>
      <c r="BR313" s="9"/>
      <c r="BS313" s="10"/>
      <c r="BU313" t="str">
        <f t="shared" si="16"/>
        <v>VLEP QUARKS : 8H = RC 50 ppm - 178 mg/m³ (FR)
RI 100 ppm - 353 mg/m³ (EU) - CT = RC 356 mg/m³ - 100 ppm (FR)
RI 200 ppm - 706 mg/m³ (EU)</v>
      </c>
      <c r="BV313" s="41">
        <f>_xlfn.XLOOKUP($L313,VLEP!$C:$C,VLEP!I:I)</f>
        <v>50</v>
      </c>
      <c r="BW313" s="41">
        <f>_xlfn.XLOOKUP($L313,VLEP!$C:$C,VLEP!J:J)</f>
        <v>178</v>
      </c>
      <c r="BX313" s="41">
        <f>_xlfn.XLOOKUP($L313,VLEP!$C:$C,VLEP!K:K)</f>
        <v>100</v>
      </c>
      <c r="BY313" s="41">
        <f>_xlfn.XLOOKUP($L313,VLEP!$C:$C,VLEP!L:L)</f>
        <v>356</v>
      </c>
      <c r="BZ313" s="27" t="str">
        <f>_xlfn.XLOOKUP($L313,VLEP!$C:$C,VLEP!M:M)</f>
        <v>Valeurs limites réglementaires contraignantes (article R. 4412-149 du Code du travail)</v>
      </c>
      <c r="CA313" s="38"/>
      <c r="CB313" t="str">
        <f t="shared" si="17"/>
        <v>VLEP INRS en PPM : 8H = 50 - CT = 100</v>
      </c>
      <c r="CC313" t="str">
        <f t="shared" si="18"/>
        <v>VLEP INRS en mg/m3 : 8H = 178 - CT = 356</v>
      </c>
      <c r="CD313" t="str">
        <f t="shared" si="19"/>
        <v>VLEP QUARKS : 8H = RC 50 ppm - 178 mg/m³ (FR)
RI 100 ppm - 353 mg/m³ (EU) - CT = RC 356 mg/m³ - 100 ppm (FR)
RI 200 ppm - 706 mg/m³ (EU) / VLEP INRS en PPM : 8H = 50 - CT = 100 / VLEP INRS en mg/m3 : 8H = 178 - CT = 356</v>
      </c>
    </row>
    <row r="314" spans="1:82" ht="30" x14ac:dyDescent="0.25">
      <c r="A314" s="3"/>
      <c r="B314" s="3"/>
      <c r="C314" s="3" t="s">
        <v>1002</v>
      </c>
      <c r="D314" s="3" t="s">
        <v>945</v>
      </c>
      <c r="E314" s="3"/>
      <c r="F314" s="4" t="s">
        <v>19</v>
      </c>
      <c r="G314" s="4" t="s">
        <v>141</v>
      </c>
      <c r="H314" s="4" t="s">
        <v>782</v>
      </c>
      <c r="I314" s="4" t="s">
        <v>282</v>
      </c>
      <c r="J314" s="5" t="s">
        <v>1838</v>
      </c>
      <c r="K314" s="5" t="s">
        <v>984</v>
      </c>
      <c r="L314" s="5" t="s">
        <v>20</v>
      </c>
      <c r="M314" s="5" t="s">
        <v>1839</v>
      </c>
      <c r="N314" s="5" t="s">
        <v>1840</v>
      </c>
      <c r="O314" s="5"/>
      <c r="P314" s="5"/>
      <c r="Q314" s="5"/>
      <c r="R314" s="5"/>
      <c r="S314" s="5"/>
      <c r="T314" s="5" t="s">
        <v>1166</v>
      </c>
      <c r="U314" s="5"/>
      <c r="V314" s="5" t="s">
        <v>1167</v>
      </c>
      <c r="W314" s="5"/>
      <c r="X314" s="5"/>
      <c r="Y314" s="5"/>
      <c r="Z314" s="5" t="s">
        <v>163</v>
      </c>
      <c r="AA314" s="5"/>
      <c r="AB314" s="5" t="s">
        <v>163</v>
      </c>
      <c r="AC314" s="5" t="s">
        <v>1841</v>
      </c>
      <c r="AD314" s="5"/>
      <c r="AE314" s="6" t="s">
        <v>154</v>
      </c>
      <c r="AF314" s="6">
        <v>178</v>
      </c>
      <c r="AG314" s="6"/>
      <c r="AH314" s="6" t="s">
        <v>946</v>
      </c>
      <c r="AI314" s="6"/>
      <c r="AJ314" s="6"/>
      <c r="AK314" s="6">
        <v>127</v>
      </c>
      <c r="AL314" s="6">
        <v>4.4000000000000004</v>
      </c>
      <c r="AM314" s="6"/>
      <c r="AN314" s="7" t="s">
        <v>444</v>
      </c>
      <c r="AO314" s="7"/>
      <c r="AP314" s="7"/>
      <c r="AQ314" s="7"/>
      <c r="AR314" s="7"/>
      <c r="AS314" s="8"/>
      <c r="AT314" s="8"/>
      <c r="AU314" s="8"/>
      <c r="AV314" s="8"/>
      <c r="AW314" s="8" t="s">
        <v>134</v>
      </c>
      <c r="AX314" s="8"/>
      <c r="AY314" s="8" t="s">
        <v>134</v>
      </c>
      <c r="AZ314" s="8" t="s">
        <v>134</v>
      </c>
      <c r="BA314" s="8" t="s">
        <v>134</v>
      </c>
      <c r="BB314" s="8"/>
      <c r="BC314" s="8" t="s">
        <v>241</v>
      </c>
      <c r="BD314" s="8" t="s">
        <v>1053</v>
      </c>
      <c r="BE314" s="9"/>
      <c r="BF314" s="9"/>
      <c r="BG314" s="9" t="s">
        <v>1842</v>
      </c>
      <c r="BH314" s="9" t="s">
        <v>1040</v>
      </c>
      <c r="BI314" s="9"/>
      <c r="BJ314" s="9"/>
      <c r="BK314" s="9"/>
      <c r="BL314" s="9" t="s">
        <v>1843</v>
      </c>
      <c r="BM314" s="9"/>
      <c r="BN314" s="9"/>
      <c r="BO314" s="9"/>
      <c r="BP314" s="9"/>
      <c r="BQ314" s="9"/>
      <c r="BR314" s="9"/>
      <c r="BS314" s="26"/>
      <c r="BU314" t="str">
        <f t="shared" si="16"/>
        <v xml:space="preserve">VLEP QUARKS : 8H = RI 10 ppm - 45 mg/m³ (FR)
RI 10 ppm - 45 mg/m³ (EU) - CT = </v>
      </c>
      <c r="BV314" s="41">
        <f>_xlfn.XLOOKUP($L314,VLEP!$C:$C,VLEP!I:I)</f>
        <v>10</v>
      </c>
      <c r="BW314" s="41">
        <f>_xlfn.XLOOKUP($L314,VLEP!$C:$C,VLEP!J:J)</f>
        <v>45</v>
      </c>
      <c r="BX314" s="41">
        <f>_xlfn.XLOOKUP($L314,VLEP!$C:$C,VLEP!K:K)</f>
        <v>0</v>
      </c>
      <c r="BY314" s="41">
        <f>_xlfn.XLOOKUP($L314,VLEP!$C:$C,VLEP!L:L)</f>
        <v>0</v>
      </c>
      <c r="BZ314" s="27" t="str">
        <f>_xlfn.XLOOKUP($L314,VLEP!$C:$C,VLEP!M:M)</f>
        <v>Valeurs limites réglementaires indicatives (arrêté du 30-06-2004 modifié)</v>
      </c>
      <c r="CA314" s="38"/>
      <c r="CB314" t="str">
        <f t="shared" si="17"/>
        <v>VLEP INRS en PPM : 8H = 10 - CT = 0</v>
      </c>
      <c r="CC314" t="str">
        <f t="shared" si="18"/>
        <v>VLEP INRS en mg/m3 : 8H = 45 - CT = 0</v>
      </c>
      <c r="CD314" t="str">
        <f t="shared" si="19"/>
        <v>VLEP QUARKS : 8H = RI 10 ppm - 45 mg/m³ (FR)
RI 10 ppm - 45 mg/m³ (EU) - CT =  / VLEP INRS en PPM : 8H = 10 - CT = 0 / VLEP INRS en mg/m3 : 8H = 45 - CT = 0</v>
      </c>
    </row>
    <row r="315" spans="1:82" ht="14.45" customHeight="1" x14ac:dyDescent="0.25">
      <c r="A315" s="3"/>
      <c r="B315" s="3"/>
      <c r="C315" s="3" t="s">
        <v>1002</v>
      </c>
      <c r="D315" s="86" t="s">
        <v>945</v>
      </c>
      <c r="E315" s="86"/>
      <c r="F315" s="4" t="s">
        <v>442</v>
      </c>
      <c r="G315" s="4" t="s">
        <v>141</v>
      </c>
      <c r="H315" s="4" t="s">
        <v>772</v>
      </c>
      <c r="I315" s="4" t="s">
        <v>282</v>
      </c>
      <c r="J315" s="5" t="s">
        <v>1530</v>
      </c>
      <c r="K315" s="5" t="s">
        <v>984</v>
      </c>
      <c r="L315" s="5" t="s">
        <v>57</v>
      </c>
      <c r="M315" s="5" t="s">
        <v>1531</v>
      </c>
      <c r="N315" s="5" t="s">
        <v>1423</v>
      </c>
      <c r="O315" s="5"/>
      <c r="P315" s="5" t="s">
        <v>1133</v>
      </c>
      <c r="Q315" s="5"/>
      <c r="R315" s="5"/>
      <c r="S315" s="5" t="s">
        <v>276</v>
      </c>
      <c r="T315" s="5"/>
      <c r="U315" s="5"/>
      <c r="V315" s="5"/>
      <c r="W315" s="5"/>
      <c r="X315" s="5"/>
      <c r="Y315" s="5"/>
      <c r="Z315" s="5"/>
      <c r="AA315" s="5"/>
      <c r="AB315" s="5"/>
      <c r="AC315" s="5" t="s">
        <v>1017</v>
      </c>
      <c r="AD315" s="5"/>
      <c r="AE315" s="6" t="s">
        <v>154</v>
      </c>
      <c r="AF315" s="6">
        <v>1575</v>
      </c>
      <c r="AG315" s="6"/>
      <c r="AH315" s="6" t="s">
        <v>946</v>
      </c>
      <c r="AI315" s="6"/>
      <c r="AJ315" s="6"/>
      <c r="AK315" s="6"/>
      <c r="AL315" s="6">
        <v>9.1999999999999993</v>
      </c>
      <c r="AM315" s="6"/>
      <c r="AN315" s="7" t="s">
        <v>190</v>
      </c>
      <c r="AO315" s="7"/>
      <c r="AP315" s="7"/>
      <c r="AQ315" s="7" t="s">
        <v>153</v>
      </c>
      <c r="AR315" s="7"/>
      <c r="AS315" s="8"/>
      <c r="AT315" s="8"/>
      <c r="AU315" s="8"/>
      <c r="AV315" s="8"/>
      <c r="AW315" s="8"/>
      <c r="AX315" s="8"/>
      <c r="AY315" s="8" t="s">
        <v>134</v>
      </c>
      <c r="AZ315" s="8" t="s">
        <v>134</v>
      </c>
      <c r="BA315" s="8"/>
      <c r="BB315" s="8" t="s">
        <v>134</v>
      </c>
      <c r="BC315" s="8" t="s">
        <v>191</v>
      </c>
      <c r="BD315" s="8" t="s">
        <v>986</v>
      </c>
      <c r="BE315" s="9"/>
      <c r="BF315" s="9" t="s">
        <v>1134</v>
      </c>
      <c r="BG315" s="9" t="s">
        <v>1532</v>
      </c>
      <c r="BH315" s="9"/>
      <c r="BI315" s="9"/>
      <c r="BJ315" s="9" t="s">
        <v>969</v>
      </c>
      <c r="BK315" s="9"/>
      <c r="BL315" s="9" t="s">
        <v>1533</v>
      </c>
      <c r="BM315" s="9"/>
      <c r="BN315" s="9"/>
      <c r="BO315" s="9"/>
      <c r="BP315" s="9"/>
      <c r="BQ315" s="9"/>
      <c r="BR315" s="9"/>
      <c r="BS315" s="64"/>
      <c r="BU315" t="str">
        <f t="shared" si="16"/>
        <v xml:space="preserve">VLEP QUARKS : 8H = I 1 mg/m³ (FR) - CT = </v>
      </c>
      <c r="BV315" s="41">
        <f>_xlfn.XLOOKUP($L315,VLEP!$C:$C,VLEP!I:I)</f>
        <v>0</v>
      </c>
      <c r="BW315" s="41">
        <f>_xlfn.XLOOKUP($L315,VLEP!$C:$C,VLEP!J:J)</f>
        <v>1</v>
      </c>
      <c r="BX315" s="41">
        <f>_xlfn.XLOOKUP($L315,VLEP!$C:$C,VLEP!K:K)</f>
        <v>0</v>
      </c>
      <c r="BY315" s="41">
        <f>_xlfn.XLOOKUP($L315,VLEP!$C:$C,VLEP!L:L)</f>
        <v>0</v>
      </c>
      <c r="BZ315" s="27">
        <f>_xlfn.XLOOKUP($L315,VLEP!$C:$C,VLEP!M:M)</f>
        <v>0</v>
      </c>
      <c r="CA315" s="38"/>
      <c r="CB315" t="str">
        <f t="shared" si="17"/>
        <v>VLEP INRS en PPM : 8H = 0 - CT = 0</v>
      </c>
      <c r="CC315" t="str">
        <f t="shared" si="18"/>
        <v>VLEP INRS en mg/m3 : 8H = 1 - CT = 0</v>
      </c>
      <c r="CD315" t="str">
        <f t="shared" si="19"/>
        <v>VLEP QUARKS : 8H = I 1 mg/m³ (FR) - CT =  / VLEP INRS en PPM : 8H = 0 - CT = 0 / VLEP INRS en mg/m3 : 8H = 1 - CT = 0</v>
      </c>
    </row>
    <row r="316" spans="1:82" ht="87" customHeight="1" x14ac:dyDescent="0.25">
      <c r="A316" s="3"/>
      <c r="B316" s="3"/>
      <c r="C316" s="3" t="s">
        <v>1125</v>
      </c>
      <c r="D316" s="87"/>
      <c r="E316" s="87"/>
      <c r="F316" s="4" t="s">
        <v>116</v>
      </c>
      <c r="G316" s="4" t="s">
        <v>341</v>
      </c>
      <c r="H316" s="4" t="s">
        <v>760</v>
      </c>
      <c r="I316" s="4" t="s">
        <v>344</v>
      </c>
      <c r="J316" s="5" t="s">
        <v>1216</v>
      </c>
      <c r="K316" s="5" t="s">
        <v>975</v>
      </c>
      <c r="L316" s="5" t="s">
        <v>117</v>
      </c>
      <c r="M316" s="5" t="s">
        <v>1217</v>
      </c>
      <c r="N316" s="5" t="s">
        <v>1218</v>
      </c>
      <c r="O316" s="5"/>
      <c r="P316" s="5" t="s">
        <v>1211</v>
      </c>
      <c r="Q316" s="5"/>
      <c r="R316" s="5" t="s">
        <v>1124</v>
      </c>
      <c r="S316" s="5"/>
      <c r="T316" s="5"/>
      <c r="U316" s="5"/>
      <c r="V316" s="5"/>
      <c r="W316" s="5"/>
      <c r="X316" s="5"/>
      <c r="Y316" s="5"/>
      <c r="Z316" s="5"/>
      <c r="AA316" s="5"/>
      <c r="AB316" s="5"/>
      <c r="AC316" s="5" t="s">
        <v>980</v>
      </c>
      <c r="AD316" s="5"/>
      <c r="AE316" s="6" t="s">
        <v>151</v>
      </c>
      <c r="AF316" s="6"/>
      <c r="AG316" s="6"/>
      <c r="AH316" s="6" t="s">
        <v>1114</v>
      </c>
      <c r="AI316" s="6"/>
      <c r="AJ316" s="6"/>
      <c r="AK316" s="6">
        <v>157</v>
      </c>
      <c r="AL316" s="6"/>
      <c r="AM316" s="6"/>
      <c r="AN316" s="7" t="s">
        <v>342</v>
      </c>
      <c r="AO316" s="7"/>
      <c r="AP316" s="7"/>
      <c r="AQ316" s="7" t="s">
        <v>153</v>
      </c>
      <c r="AR316" s="7"/>
      <c r="AS316" s="8"/>
      <c r="AT316" s="8"/>
      <c r="AU316" s="8"/>
      <c r="AV316" s="8"/>
      <c r="AW316" s="8"/>
      <c r="AX316" s="8"/>
      <c r="AY316" s="8" t="s">
        <v>134</v>
      </c>
      <c r="AZ316" s="8" t="s">
        <v>134</v>
      </c>
      <c r="BA316" s="8" t="s">
        <v>134</v>
      </c>
      <c r="BB316" s="8" t="s">
        <v>134</v>
      </c>
      <c r="BC316" s="8" t="s">
        <v>343</v>
      </c>
      <c r="BD316" s="8" t="s">
        <v>1084</v>
      </c>
      <c r="BE316" s="9" t="s">
        <v>1011</v>
      </c>
      <c r="BF316" s="9" t="s">
        <v>1219</v>
      </c>
      <c r="BG316" s="9" t="s">
        <v>1220</v>
      </c>
      <c r="BH316" s="9"/>
      <c r="BI316" s="9"/>
      <c r="BJ316" s="9" t="s">
        <v>969</v>
      </c>
      <c r="BK316" s="9"/>
      <c r="BL316" s="9" t="s">
        <v>1221</v>
      </c>
      <c r="BM316" s="9"/>
      <c r="BN316" s="9"/>
      <c r="BO316" s="9"/>
      <c r="BP316" s="9"/>
      <c r="BQ316" s="9"/>
      <c r="BR316" s="9"/>
      <c r="BS316" s="25"/>
      <c r="BU316" t="str">
        <f t="shared" si="16"/>
        <v xml:space="preserve">VLEP QUARKS : 8H = I 5 mg/m³ (FR) - CT = </v>
      </c>
      <c r="BV316" s="41">
        <f>_xlfn.XLOOKUP($L316,VLEP!$C:$C,VLEP!I:I)</f>
        <v>0</v>
      </c>
      <c r="BW316" s="41">
        <f>_xlfn.XLOOKUP($L316,VLEP!$C:$C,VLEP!J:J)</f>
        <v>5</v>
      </c>
      <c r="BX316" s="41">
        <f>_xlfn.XLOOKUP($L316,VLEP!$C:$C,VLEP!K:K)</f>
        <v>0</v>
      </c>
      <c r="BY316" s="41">
        <f>_xlfn.XLOOKUP($L316,VLEP!$C:$C,VLEP!L:L)</f>
        <v>0</v>
      </c>
      <c r="BZ316" s="27">
        <f>_xlfn.XLOOKUP($L316,VLEP!$C:$C,VLEP!M:M)</f>
        <v>0</v>
      </c>
      <c r="CA316" s="38"/>
      <c r="CB316" t="str">
        <f t="shared" si="17"/>
        <v>VLEP INRS en PPM : 8H = 0 - CT = 0</v>
      </c>
      <c r="CC316" t="str">
        <f t="shared" si="18"/>
        <v>VLEP INRS en mg/m3 : 8H = 5 - CT = 0</v>
      </c>
      <c r="CD316" t="str">
        <f t="shared" si="19"/>
        <v>VLEP QUARKS : 8H = I 5 mg/m³ (FR) - CT =  / VLEP INRS en PPM : 8H = 0 - CT = 0 / VLEP INRS en mg/m3 : 8H = 5 - CT = 0</v>
      </c>
    </row>
    <row r="317" spans="1:82" ht="14.45" customHeight="1" x14ac:dyDescent="0.25">
      <c r="A317" s="3"/>
      <c r="B317" s="3"/>
      <c r="C317" s="3" t="s">
        <v>1125</v>
      </c>
      <c r="D317" s="3"/>
      <c r="E317" s="3"/>
      <c r="F317" s="4" t="s">
        <v>319</v>
      </c>
      <c r="G317" s="4" t="s">
        <v>141</v>
      </c>
      <c r="H317" s="4" t="s">
        <v>791</v>
      </c>
      <c r="I317" s="34" t="s">
        <v>299</v>
      </c>
      <c r="J317" s="5" t="s">
        <v>1021</v>
      </c>
      <c r="K317" s="5" t="s">
        <v>1252</v>
      </c>
      <c r="L317" s="5" t="s">
        <v>100</v>
      </c>
      <c r="M317" s="5" t="s">
        <v>957</v>
      </c>
      <c r="N317" s="5" t="s">
        <v>1022</v>
      </c>
      <c r="O317" s="5"/>
      <c r="P317" s="5"/>
      <c r="Q317" s="5"/>
      <c r="R317" s="5"/>
      <c r="S317" s="5"/>
      <c r="T317" s="5"/>
      <c r="U317" s="5"/>
      <c r="V317" s="5"/>
      <c r="W317" s="5"/>
      <c r="X317" s="5"/>
      <c r="Y317" s="5"/>
      <c r="Z317" s="5"/>
      <c r="AA317" s="5"/>
      <c r="AB317" s="5"/>
      <c r="AC317" s="5"/>
      <c r="AD317" s="5" t="s">
        <v>1023</v>
      </c>
      <c r="AE317" s="6" t="s">
        <v>151</v>
      </c>
      <c r="AF317" s="6"/>
      <c r="AG317" s="6"/>
      <c r="AH317" s="6"/>
      <c r="AI317" s="6"/>
      <c r="AJ317" s="6"/>
      <c r="AK317" s="6"/>
      <c r="AL317" s="6">
        <v>0.5</v>
      </c>
      <c r="AM317" s="6"/>
      <c r="AN317" s="7" t="s">
        <v>320</v>
      </c>
      <c r="AO317" s="7" t="s">
        <v>2203</v>
      </c>
      <c r="AP317" s="7"/>
      <c r="AQ317" s="7" t="s">
        <v>1341</v>
      </c>
      <c r="AR317" s="7"/>
      <c r="AS317" s="8"/>
      <c r="AT317" s="8"/>
      <c r="AU317" s="8"/>
      <c r="AV317" s="8"/>
      <c r="AW317" s="8" t="s">
        <v>134</v>
      </c>
      <c r="AX317" s="8"/>
      <c r="AY317" s="8" t="s">
        <v>134</v>
      </c>
      <c r="AZ317" s="8" t="s">
        <v>134</v>
      </c>
      <c r="BA317" s="8"/>
      <c r="BB317" s="8" t="s">
        <v>134</v>
      </c>
      <c r="BC317" s="8" t="s">
        <v>321</v>
      </c>
      <c r="BD317" s="8" t="s">
        <v>1293</v>
      </c>
      <c r="BE317" s="9"/>
      <c r="BF317" s="9"/>
      <c r="BG317" s="9" t="s">
        <v>998</v>
      </c>
      <c r="BH317" s="9"/>
      <c r="BI317" s="9"/>
      <c r="BJ317" s="9"/>
      <c r="BK317" s="9"/>
      <c r="BL317" s="9"/>
      <c r="BM317" s="9"/>
      <c r="BN317" s="9"/>
      <c r="BO317" s="9"/>
      <c r="BP317" s="9"/>
      <c r="BQ317" s="9"/>
      <c r="BR317" s="9"/>
      <c r="BS317" s="91"/>
      <c r="BU317" t="str">
        <f t="shared" si="16"/>
        <v>VLEP QUARKS : 8H =  - CT = RI 1 ppm - 2.6 mg/m³ (FR)</v>
      </c>
      <c r="BV317" s="41">
        <f>_xlfn.XLOOKUP($L317,VLEP!$C:$C,VLEP!I:I)</f>
        <v>0</v>
      </c>
      <c r="BW317" s="41">
        <f>_xlfn.XLOOKUP($L317,VLEP!$C:$C,VLEP!J:J)</f>
        <v>0</v>
      </c>
      <c r="BX317" s="41">
        <f>_xlfn.XLOOKUP($L317,VLEP!$C:$C,VLEP!K:K)</f>
        <v>1</v>
      </c>
      <c r="BY317" s="41">
        <f>_xlfn.XLOOKUP($L317,VLEP!$C:$C,VLEP!L:L)</f>
        <v>2.6</v>
      </c>
      <c r="BZ317" s="27" t="str">
        <f>_xlfn.XLOOKUP($L317,VLEP!$C:$C,VLEP!M:M)</f>
        <v>Valeurs limites réglementaires indicatives (arrêté du 30-06-2004 modifié)</v>
      </c>
      <c r="CA317" s="38"/>
      <c r="CB317" t="str">
        <f t="shared" si="17"/>
        <v>VLEP INRS en PPM : 8H = 0 - CT = 1</v>
      </c>
      <c r="CC317" t="str">
        <f t="shared" si="18"/>
        <v>VLEP INRS en mg/m3 : 8H = 0 - CT = 2,6</v>
      </c>
      <c r="CD317" t="str">
        <f t="shared" si="19"/>
        <v>VLEP QUARKS : 8H =  - CT = RI 1 ppm - 2.6 mg/m³ (FR) / VLEP INRS en PPM : 8H = 0 - CT = 1 / VLEP INRS en mg/m3 : 8H = 0 - CT = 2,6</v>
      </c>
    </row>
    <row r="318" spans="1:82" ht="30" x14ac:dyDescent="0.25">
      <c r="A318" s="3"/>
      <c r="B318" s="3"/>
      <c r="C318" s="3" t="s">
        <v>1125</v>
      </c>
      <c r="D318" s="3"/>
      <c r="E318" s="3"/>
      <c r="F318" s="4" t="s">
        <v>260</v>
      </c>
      <c r="G318" s="4" t="s">
        <v>141</v>
      </c>
      <c r="H318" s="4" t="s">
        <v>792</v>
      </c>
      <c r="I318" s="4" t="s">
        <v>318</v>
      </c>
      <c r="J318" s="5" t="s">
        <v>1021</v>
      </c>
      <c r="K318" s="5" t="s">
        <v>1252</v>
      </c>
      <c r="L318" s="5" t="s">
        <v>100</v>
      </c>
      <c r="M318" s="5" t="s">
        <v>957</v>
      </c>
      <c r="N318" s="5" t="s">
        <v>995</v>
      </c>
      <c r="O318" s="5"/>
      <c r="P318" s="5"/>
      <c r="Q318" s="5"/>
      <c r="R318" s="5"/>
      <c r="S318" s="5"/>
      <c r="T318" s="5"/>
      <c r="U318" s="5"/>
      <c r="V318" s="5"/>
      <c r="W318" s="5"/>
      <c r="X318" s="5"/>
      <c r="Y318" s="5"/>
      <c r="Z318" s="5"/>
      <c r="AA318" s="5"/>
      <c r="AB318" s="5"/>
      <c r="AC318" s="5"/>
      <c r="AD318" s="5" t="s">
        <v>996</v>
      </c>
      <c r="AE318" s="6" t="s">
        <v>151</v>
      </c>
      <c r="AF318" s="6"/>
      <c r="AG318" s="6"/>
      <c r="AH318" s="6"/>
      <c r="AI318" s="6"/>
      <c r="AJ318" s="6"/>
      <c r="AK318" s="6"/>
      <c r="AL318" s="6">
        <v>0.5</v>
      </c>
      <c r="AM318" s="6"/>
      <c r="AN318" s="7" t="s">
        <v>317</v>
      </c>
      <c r="AO318" s="7" t="s">
        <v>2204</v>
      </c>
      <c r="AP318" s="7"/>
      <c r="AQ318" s="7"/>
      <c r="AR318" s="7"/>
      <c r="AS318" s="8"/>
      <c r="AT318" s="8"/>
      <c r="AU318" s="8"/>
      <c r="AV318" s="8"/>
      <c r="AW318" s="8" t="s">
        <v>134</v>
      </c>
      <c r="AX318" s="8"/>
      <c r="AY318" s="8" t="s">
        <v>134</v>
      </c>
      <c r="AZ318" s="8"/>
      <c r="BA318" s="8"/>
      <c r="BB318" s="8"/>
      <c r="BC318" s="8"/>
      <c r="BD318" s="8" t="s">
        <v>947</v>
      </c>
      <c r="BE318" s="9"/>
      <c r="BF318" s="9"/>
      <c r="BG318" s="9" t="s">
        <v>998</v>
      </c>
      <c r="BH318" s="9"/>
      <c r="BI318" s="9"/>
      <c r="BJ318" s="9"/>
      <c r="BK318" s="9"/>
      <c r="BL318" s="9"/>
      <c r="BM318" s="9"/>
      <c r="BN318" s="9"/>
      <c r="BO318" s="9"/>
      <c r="BP318" s="9"/>
      <c r="BQ318" s="9"/>
      <c r="BR318" s="9"/>
      <c r="BS318" s="92"/>
      <c r="BU318" t="str">
        <f t="shared" si="16"/>
        <v>VLEP QUARKS : 8H =  - CT = RI 1 ppm - 2.6 mg/m³ (FR)
RI 1 ppm - 2.6 mg/m³ (EU)</v>
      </c>
      <c r="BV318" s="41">
        <f>_xlfn.XLOOKUP($L318,VLEP!$C:$C,VLEP!I:I)</f>
        <v>0</v>
      </c>
      <c r="BW318" s="41">
        <f>_xlfn.XLOOKUP($L318,VLEP!$C:$C,VLEP!J:J)</f>
        <v>0</v>
      </c>
      <c r="BX318" s="41">
        <f>_xlfn.XLOOKUP($L318,VLEP!$C:$C,VLEP!K:K)</f>
        <v>1</v>
      </c>
      <c r="BY318" s="41">
        <f>_xlfn.XLOOKUP($L318,VLEP!$C:$C,VLEP!L:L)</f>
        <v>2.6</v>
      </c>
      <c r="BZ318" s="27" t="str">
        <f>_xlfn.XLOOKUP($L318,VLEP!$C:$C,VLEP!M:M)</f>
        <v>Valeurs limites réglementaires indicatives (arrêté du 30-06-2004 modifié)</v>
      </c>
      <c r="CA318" s="38"/>
      <c r="CB318" t="str">
        <f t="shared" si="17"/>
        <v>VLEP INRS en PPM : 8H = 0 - CT = 1</v>
      </c>
      <c r="CC318" t="str">
        <f t="shared" si="18"/>
        <v>VLEP INRS en mg/m3 : 8H = 0 - CT = 2,6</v>
      </c>
      <c r="CD318" t="str">
        <f t="shared" si="19"/>
        <v>VLEP QUARKS : 8H =  - CT = RI 1 ppm - 2.6 mg/m³ (FR)
RI 1 ppm - 2.6 mg/m³ (EU) / VLEP INRS en PPM : 8H = 0 - CT = 1 / VLEP INRS en mg/m3 : 8H = 0 - CT = 2,6</v>
      </c>
    </row>
    <row r="319" spans="1:82" ht="14.45" customHeight="1" x14ac:dyDescent="0.25">
      <c r="A319" s="3"/>
      <c r="B319" s="3"/>
      <c r="C319" s="3" t="s">
        <v>1125</v>
      </c>
      <c r="D319" s="3"/>
      <c r="E319" s="3"/>
      <c r="F319" s="4" t="s">
        <v>314</v>
      </c>
      <c r="G319" s="4" t="s">
        <v>310</v>
      </c>
      <c r="H319" s="4" t="s">
        <v>793</v>
      </c>
      <c r="I319" s="34" t="s">
        <v>316</v>
      </c>
      <c r="J319" s="5" t="s">
        <v>1103</v>
      </c>
      <c r="K319" s="5" t="s">
        <v>1347</v>
      </c>
      <c r="L319" s="5" t="s">
        <v>100</v>
      </c>
      <c r="M319" s="5" t="s">
        <v>957</v>
      </c>
      <c r="N319" s="5" t="s">
        <v>1022</v>
      </c>
      <c r="O319" s="5"/>
      <c r="P319" s="5"/>
      <c r="Q319" s="5"/>
      <c r="R319" s="5"/>
      <c r="S319" s="5"/>
      <c r="T319" s="5"/>
      <c r="U319" s="5"/>
      <c r="V319" s="5"/>
      <c r="W319" s="5"/>
      <c r="X319" s="5"/>
      <c r="Y319" s="5"/>
      <c r="Z319" s="5"/>
      <c r="AA319" s="5"/>
      <c r="AB319" s="5"/>
      <c r="AC319" s="5"/>
      <c r="AD319" s="5" t="s">
        <v>1023</v>
      </c>
      <c r="AE319" s="6" t="s">
        <v>151</v>
      </c>
      <c r="AF319" s="6"/>
      <c r="AG319" s="6"/>
      <c r="AH319" s="6" t="s">
        <v>1063</v>
      </c>
      <c r="AI319" s="6"/>
      <c r="AJ319" s="6"/>
      <c r="AK319" s="6"/>
      <c r="AL319" s="6">
        <v>2</v>
      </c>
      <c r="AM319" s="6"/>
      <c r="AN319" s="7" t="s">
        <v>315</v>
      </c>
      <c r="AO319" s="7" t="s">
        <v>2205</v>
      </c>
      <c r="AP319" s="7"/>
      <c r="AQ319" s="7"/>
      <c r="AR319" s="7"/>
      <c r="AS319" s="8"/>
      <c r="AT319" s="8"/>
      <c r="AU319" s="8"/>
      <c r="AV319" s="8"/>
      <c r="AW319" s="8" t="s">
        <v>134</v>
      </c>
      <c r="AX319" s="8"/>
      <c r="AY319" s="8" t="s">
        <v>134</v>
      </c>
      <c r="AZ319" s="8"/>
      <c r="BA319" s="8"/>
      <c r="BB319" s="8"/>
      <c r="BC319" s="8"/>
      <c r="BD319" s="8" t="s">
        <v>947</v>
      </c>
      <c r="BE319" s="9"/>
      <c r="BF319" s="9"/>
      <c r="BG319" s="9" t="s">
        <v>998</v>
      </c>
      <c r="BH319" s="9"/>
      <c r="BI319" s="9"/>
      <c r="BJ319" s="9"/>
      <c r="BK319" s="9"/>
      <c r="BL319" s="9"/>
      <c r="BM319" s="9"/>
      <c r="BN319" s="9"/>
      <c r="BO319" s="9"/>
      <c r="BP319" s="9"/>
      <c r="BQ319" s="9"/>
      <c r="BR319" s="9"/>
      <c r="BS319" s="92"/>
      <c r="BU319" t="str">
        <f t="shared" si="16"/>
        <v>VLEP QUARKS : 8H =  - CT = RI 1 ppm - 2.6 mg/m³ (FR)</v>
      </c>
      <c r="BV319" s="41">
        <f>_xlfn.XLOOKUP($L319,VLEP!$C:$C,VLEP!I:I)</f>
        <v>0</v>
      </c>
      <c r="BW319" s="41">
        <f>_xlfn.XLOOKUP($L319,VLEP!$C:$C,VLEP!J:J)</f>
        <v>0</v>
      </c>
      <c r="BX319" s="41">
        <f>_xlfn.XLOOKUP($L319,VLEP!$C:$C,VLEP!K:K)</f>
        <v>1</v>
      </c>
      <c r="BY319" s="41">
        <f>_xlfn.XLOOKUP($L319,VLEP!$C:$C,VLEP!L:L)</f>
        <v>2.6</v>
      </c>
      <c r="BZ319" s="27" t="str">
        <f>_xlfn.XLOOKUP($L319,VLEP!$C:$C,VLEP!M:M)</f>
        <v>Valeurs limites réglementaires indicatives (arrêté du 30-06-2004 modifié)</v>
      </c>
      <c r="CA319" s="38"/>
      <c r="CB319" t="str">
        <f t="shared" si="17"/>
        <v>VLEP INRS en PPM : 8H = 0 - CT = 1</v>
      </c>
      <c r="CC319" t="str">
        <f t="shared" si="18"/>
        <v>VLEP INRS en mg/m3 : 8H = 0 - CT = 2,6</v>
      </c>
      <c r="CD319" t="str">
        <f t="shared" si="19"/>
        <v>VLEP QUARKS : 8H =  - CT = RI 1 ppm - 2.6 mg/m³ (FR) / VLEP INRS en PPM : 8H = 0 - CT = 1 / VLEP INRS en mg/m3 : 8H = 0 - CT = 2,6</v>
      </c>
    </row>
    <row r="320" spans="1:82" ht="29.1" customHeight="1" x14ac:dyDescent="0.25">
      <c r="A320" s="3"/>
      <c r="B320" s="3"/>
      <c r="C320" s="86" t="s">
        <v>1125</v>
      </c>
      <c r="D320" s="86" t="s">
        <v>945</v>
      </c>
      <c r="E320" s="86"/>
      <c r="F320" s="76" t="s">
        <v>786</v>
      </c>
      <c r="G320" s="76" t="s">
        <v>362</v>
      </c>
      <c r="H320" s="76" t="s">
        <v>643</v>
      </c>
      <c r="I320" s="76" t="s">
        <v>587</v>
      </c>
      <c r="J320" s="5" t="s">
        <v>1270</v>
      </c>
      <c r="K320" s="5" t="s">
        <v>1198</v>
      </c>
      <c r="L320" s="5" t="s">
        <v>83</v>
      </c>
      <c r="M320" s="5" t="s">
        <v>1271</v>
      </c>
      <c r="N320" s="5" t="s">
        <v>1272</v>
      </c>
      <c r="O320" s="5"/>
      <c r="P320" s="5"/>
      <c r="Q320" s="5"/>
      <c r="R320" s="5" t="s">
        <v>1124</v>
      </c>
      <c r="S320" s="5"/>
      <c r="T320" s="5"/>
      <c r="U320" s="5"/>
      <c r="V320" s="5"/>
      <c r="W320" s="5"/>
      <c r="X320" s="5"/>
      <c r="Y320" s="5"/>
      <c r="Z320" s="5"/>
      <c r="AA320" s="5"/>
      <c r="AB320" s="5"/>
      <c r="AC320" s="5" t="s">
        <v>1273</v>
      </c>
      <c r="AD320" s="5"/>
      <c r="AE320" s="84" t="s">
        <v>151</v>
      </c>
      <c r="AF320" s="84">
        <v>81</v>
      </c>
      <c r="AG320" s="84"/>
      <c r="AH320" s="84" t="s">
        <v>946</v>
      </c>
      <c r="AI320" s="84"/>
      <c r="AJ320" s="84"/>
      <c r="AK320" s="84">
        <v>5</v>
      </c>
      <c r="AL320" s="84"/>
      <c r="AM320" s="84"/>
      <c r="AN320" s="82" t="s">
        <v>413</v>
      </c>
      <c r="AO320" s="82"/>
      <c r="AP320" s="82"/>
      <c r="AQ320" s="82"/>
      <c r="AR320" s="82"/>
      <c r="AS320" s="78"/>
      <c r="AT320" s="78" t="s">
        <v>134</v>
      </c>
      <c r="AU320" s="78"/>
      <c r="AV320" s="78"/>
      <c r="AW320" s="78"/>
      <c r="AX320" s="78"/>
      <c r="AY320" s="78" t="s">
        <v>134</v>
      </c>
      <c r="AZ320" s="78"/>
      <c r="BA320" s="78"/>
      <c r="BB320" s="78"/>
      <c r="BC320" s="78" t="s">
        <v>166</v>
      </c>
      <c r="BD320" s="78" t="s">
        <v>1010</v>
      </c>
      <c r="BE320" s="9" t="s">
        <v>1011</v>
      </c>
      <c r="BF320" s="9"/>
      <c r="BG320" s="9" t="s">
        <v>1274</v>
      </c>
      <c r="BH320" s="9" t="s">
        <v>1040</v>
      </c>
      <c r="BI320" s="9"/>
      <c r="BJ320" s="9"/>
      <c r="BK320" s="9"/>
      <c r="BL320" s="9" t="s">
        <v>1275</v>
      </c>
      <c r="BM320" s="9"/>
      <c r="BN320" s="80"/>
      <c r="BO320" s="80"/>
      <c r="BP320" s="80"/>
      <c r="BQ320" s="80"/>
      <c r="BR320" s="80"/>
      <c r="BS320" s="90"/>
      <c r="BU320" t="str">
        <f t="shared" si="16"/>
        <v xml:space="preserve">VLEP QUARKS : 8H = RC 40 ppm - 70 mg/m³ (FR)
RI 40 ppm - 70 mg/m³ (EU) - CT = </v>
      </c>
      <c r="BV320" s="41">
        <f>_xlfn.XLOOKUP($L320,VLEP!$C:$C,VLEP!I:I)</f>
        <v>40</v>
      </c>
      <c r="BW320" s="41">
        <f>_xlfn.XLOOKUP($L320,VLEP!$C:$C,VLEP!J:J)</f>
        <v>70</v>
      </c>
      <c r="BX320" s="41">
        <f>_xlfn.XLOOKUP($L320,VLEP!$C:$C,VLEP!K:K)</f>
        <v>0</v>
      </c>
      <c r="BY320" s="41">
        <f>_xlfn.XLOOKUP($L320,VLEP!$C:$C,VLEP!L:L)</f>
        <v>0</v>
      </c>
      <c r="BZ320" s="27" t="str">
        <f>_xlfn.XLOOKUP($L320,VLEP!$C:$C,VLEP!M:M)</f>
        <v>Valeurs limites réglementaires contraignantes (article R. 4412-149 du Code du travail)</v>
      </c>
      <c r="CA320" s="38"/>
      <c r="CB320" t="str">
        <f t="shared" si="17"/>
        <v>VLEP INRS en PPM : 8H = 40 - CT = 0</v>
      </c>
      <c r="CC320" t="str">
        <f t="shared" si="18"/>
        <v>VLEP INRS en mg/m3 : 8H = 70 - CT = 0</v>
      </c>
      <c r="CD320" t="str">
        <f t="shared" si="19"/>
        <v>VLEP QUARKS : 8H = RC 40 ppm - 70 mg/m³ (FR)
RI 40 ppm - 70 mg/m³ (EU) - CT =  / VLEP INRS en PPM : 8H = 40 - CT = 0 / VLEP INRS en mg/m3 : 8H = 70 - CT = 0</v>
      </c>
    </row>
    <row r="321" spans="1:82" ht="14.45" customHeight="1" x14ac:dyDescent="0.25">
      <c r="A321" s="3"/>
      <c r="B321" s="3"/>
      <c r="C321" s="96"/>
      <c r="D321" s="96"/>
      <c r="E321" s="96"/>
      <c r="F321" s="88"/>
      <c r="G321" s="88"/>
      <c r="H321" s="88"/>
      <c r="I321" s="88"/>
      <c r="J321" s="5" t="s">
        <v>1412</v>
      </c>
      <c r="K321" s="5" t="s">
        <v>1107</v>
      </c>
      <c r="L321" s="5" t="s">
        <v>125</v>
      </c>
      <c r="M321" s="5" t="s">
        <v>1413</v>
      </c>
      <c r="N321" s="5" t="s">
        <v>1414</v>
      </c>
      <c r="O321" s="5"/>
      <c r="P321" s="5" t="s">
        <v>1339</v>
      </c>
      <c r="Q321" s="5" t="s">
        <v>961</v>
      </c>
      <c r="R321" s="5" t="s">
        <v>971</v>
      </c>
      <c r="S321" s="5" t="s">
        <v>351</v>
      </c>
      <c r="T321" s="5"/>
      <c r="U321" s="5"/>
      <c r="V321" s="5"/>
      <c r="W321" s="5"/>
      <c r="X321" s="5"/>
      <c r="Y321" s="5"/>
      <c r="Z321" s="5"/>
      <c r="AA321" s="5"/>
      <c r="AB321" s="5"/>
      <c r="AC321" s="5" t="s">
        <v>1415</v>
      </c>
      <c r="AD321" s="5"/>
      <c r="AE321" s="97"/>
      <c r="AF321" s="97"/>
      <c r="AG321" s="97"/>
      <c r="AH321" s="97"/>
      <c r="AI321" s="97"/>
      <c r="AJ321" s="97"/>
      <c r="AK321" s="97"/>
      <c r="AL321" s="97"/>
      <c r="AM321" s="97"/>
      <c r="AN321" s="95"/>
      <c r="AO321" s="95"/>
      <c r="AP321" s="95"/>
      <c r="AQ321" s="95"/>
      <c r="AR321" s="95"/>
      <c r="AS321" s="94"/>
      <c r="AT321" s="94"/>
      <c r="AU321" s="94"/>
      <c r="AV321" s="94"/>
      <c r="AW321" s="94"/>
      <c r="AX321" s="94"/>
      <c r="AY321" s="94"/>
      <c r="AZ321" s="94"/>
      <c r="BA321" s="94"/>
      <c r="BB321" s="94"/>
      <c r="BC321" s="94"/>
      <c r="BD321" s="94"/>
      <c r="BE321" s="9" t="s">
        <v>1290</v>
      </c>
      <c r="BF321" s="9"/>
      <c r="BG321" s="9"/>
      <c r="BH321" s="9"/>
      <c r="BI321" s="9"/>
      <c r="BJ321" s="9"/>
      <c r="BK321" s="9" t="s">
        <v>969</v>
      </c>
      <c r="BL321" s="9"/>
      <c r="BM321" s="9"/>
      <c r="BN321" s="93"/>
      <c r="BO321" s="93"/>
      <c r="BP321" s="93"/>
      <c r="BQ321" s="93"/>
      <c r="BR321" s="93"/>
      <c r="BS321" s="91"/>
      <c r="BU321" t="str">
        <f t="shared" si="16"/>
        <v xml:space="preserve">VLEP QUARKS : 8H = I 0.001 ppm - 0.007 mg/m³ (FR) - CT = </v>
      </c>
      <c r="BV321" s="41">
        <f>_xlfn.XLOOKUP($L321,VLEP!$C:$C,VLEP!I:I)</f>
        <v>1E-3</v>
      </c>
      <c r="BW321" s="41">
        <f>_xlfn.XLOOKUP($L321,VLEP!$C:$C,VLEP!J:J)</f>
        <v>7.0000000000000001E-3</v>
      </c>
      <c r="BX321" s="41">
        <f>_xlfn.XLOOKUP($L321,VLEP!$C:$C,VLEP!K:K)</f>
        <v>0</v>
      </c>
      <c r="BY321" s="41">
        <f>_xlfn.XLOOKUP($L321,VLEP!$C:$C,VLEP!L:L)</f>
        <v>0</v>
      </c>
      <c r="BZ321" s="27">
        <f>_xlfn.XLOOKUP($L321,VLEP!$C:$C,VLEP!M:M)</f>
        <v>0</v>
      </c>
      <c r="CA321" s="38"/>
      <c r="CB321" t="str">
        <f t="shared" si="17"/>
        <v>VLEP INRS en PPM : 8H = 0,001 - CT = 0</v>
      </c>
      <c r="CC321" t="str">
        <f t="shared" si="18"/>
        <v>VLEP INRS en mg/m3 : 8H = 0,007 - CT = 0</v>
      </c>
      <c r="CD321" t="str">
        <f t="shared" si="19"/>
        <v>VLEP QUARKS : 8H = I 0.001 ppm - 0.007 mg/m³ (FR) - CT =  / VLEP INRS en PPM : 8H = 0,001 - CT = 0 / VLEP INRS en mg/m3 : 8H = 0,007 - CT = 0</v>
      </c>
    </row>
    <row r="322" spans="1:82" ht="30" x14ac:dyDescent="0.25">
      <c r="A322" s="3"/>
      <c r="B322" s="3"/>
      <c r="C322" s="96"/>
      <c r="D322" s="96"/>
      <c r="E322" s="96"/>
      <c r="F322" s="88"/>
      <c r="G322" s="88"/>
      <c r="H322" s="88"/>
      <c r="I322" s="88"/>
      <c r="J322" s="5" t="s">
        <v>1361</v>
      </c>
      <c r="K322" s="5" t="s">
        <v>1107</v>
      </c>
      <c r="L322" s="5" t="s">
        <v>123</v>
      </c>
      <c r="M322" s="5" t="s">
        <v>1362</v>
      </c>
      <c r="N322" s="5" t="s">
        <v>1363</v>
      </c>
      <c r="O322" s="5"/>
      <c r="P322" s="5" t="s">
        <v>1339</v>
      </c>
      <c r="Q322" s="5" t="s">
        <v>961</v>
      </c>
      <c r="R322" s="5"/>
      <c r="S322" s="5" t="s">
        <v>351</v>
      </c>
      <c r="T322" s="5"/>
      <c r="U322" s="5"/>
      <c r="V322" s="5"/>
      <c r="W322" s="5"/>
      <c r="X322" s="5"/>
      <c r="Y322" s="5"/>
      <c r="Z322" s="5"/>
      <c r="AA322" s="5"/>
      <c r="AB322" s="5"/>
      <c r="AC322" s="5" t="s">
        <v>1364</v>
      </c>
      <c r="AD322" s="5"/>
      <c r="AE322" s="97"/>
      <c r="AF322" s="97"/>
      <c r="AG322" s="97"/>
      <c r="AH322" s="97"/>
      <c r="AI322" s="97"/>
      <c r="AJ322" s="97"/>
      <c r="AK322" s="97"/>
      <c r="AL322" s="97"/>
      <c r="AM322" s="97"/>
      <c r="AN322" s="95"/>
      <c r="AO322" s="95"/>
      <c r="AP322" s="95"/>
      <c r="AQ322" s="95"/>
      <c r="AR322" s="95"/>
      <c r="AS322" s="94"/>
      <c r="AT322" s="94"/>
      <c r="AU322" s="94"/>
      <c r="AV322" s="94"/>
      <c r="AW322" s="94"/>
      <c r="AX322" s="94"/>
      <c r="AY322" s="94"/>
      <c r="AZ322" s="94"/>
      <c r="BA322" s="94"/>
      <c r="BB322" s="94"/>
      <c r="BC322" s="94"/>
      <c r="BD322" s="94"/>
      <c r="BE322" s="9" t="s">
        <v>1290</v>
      </c>
      <c r="BF322" s="9"/>
      <c r="BG322" s="9"/>
      <c r="BH322" s="9"/>
      <c r="BI322" s="9"/>
      <c r="BJ322" s="9" t="s">
        <v>969</v>
      </c>
      <c r="BK322" s="9" t="s">
        <v>969</v>
      </c>
      <c r="BL322" s="9"/>
      <c r="BM322" s="9"/>
      <c r="BN322" s="93"/>
      <c r="BO322" s="93"/>
      <c r="BP322" s="93"/>
      <c r="BQ322" s="93"/>
      <c r="BR322" s="93"/>
      <c r="BS322" s="90"/>
      <c r="BU322" t="str">
        <f t="shared" si="16"/>
        <v xml:space="preserve">VLEP QUARKS : 8H = I 0.001 ppm - 0.005 mg/m³ (FR) - CT = </v>
      </c>
      <c r="BV322" s="41">
        <f>_xlfn.XLOOKUP($L322,VLEP!$C:$C,VLEP!I:I)</f>
        <v>1E-3</v>
      </c>
      <c r="BW322" s="41">
        <f>_xlfn.XLOOKUP($L322,VLEP!$C:$C,VLEP!J:J)</f>
        <v>5.0000000000000001E-3</v>
      </c>
      <c r="BX322" s="41">
        <f>_xlfn.XLOOKUP($L322,VLEP!$C:$C,VLEP!K:K)</f>
        <v>0</v>
      </c>
      <c r="BY322" s="41">
        <f>_xlfn.XLOOKUP($L322,VLEP!$C:$C,VLEP!L:L)</f>
        <v>0</v>
      </c>
      <c r="BZ322" s="27">
        <f>_xlfn.XLOOKUP($L322,VLEP!$C:$C,VLEP!M:M)</f>
        <v>0</v>
      </c>
      <c r="CA322" s="38"/>
      <c r="CB322" t="str">
        <f t="shared" si="17"/>
        <v>VLEP INRS en PPM : 8H = 0,001 - CT = 0</v>
      </c>
      <c r="CC322" t="str">
        <f t="shared" si="18"/>
        <v>VLEP INRS en mg/m3 : 8H = 0,005 - CT = 0</v>
      </c>
      <c r="CD322" t="str">
        <f t="shared" si="19"/>
        <v>VLEP QUARKS : 8H = I 0.001 ppm - 0.005 mg/m³ (FR) - CT =  / VLEP INRS en PPM : 8H = 0,001 - CT = 0 / VLEP INRS en mg/m3 : 8H = 0,005 - CT = 0</v>
      </c>
    </row>
    <row r="323" spans="1:82" ht="14.45" customHeight="1" x14ac:dyDescent="0.25">
      <c r="A323" s="3"/>
      <c r="B323" s="3"/>
      <c r="C323" s="96"/>
      <c r="D323" s="96"/>
      <c r="E323" s="96"/>
      <c r="F323" s="88"/>
      <c r="G323" s="88"/>
      <c r="H323" s="88"/>
      <c r="I323" s="88"/>
      <c r="J323" s="5" t="s">
        <v>1394</v>
      </c>
      <c r="K323" s="5" t="s">
        <v>1107</v>
      </c>
      <c r="L323" s="5" t="s">
        <v>119</v>
      </c>
      <c r="M323" s="5" t="s">
        <v>1395</v>
      </c>
      <c r="N323" s="5" t="s">
        <v>1396</v>
      </c>
      <c r="O323" s="5"/>
      <c r="P323" s="5" t="s">
        <v>1161</v>
      </c>
      <c r="Q323" s="5" t="s">
        <v>985</v>
      </c>
      <c r="R323" s="5"/>
      <c r="S323" s="5" t="s">
        <v>1093</v>
      </c>
      <c r="T323" s="5"/>
      <c r="U323" s="5"/>
      <c r="V323" s="5"/>
      <c r="W323" s="5"/>
      <c r="X323" s="5"/>
      <c r="Y323" s="5"/>
      <c r="Z323" s="5"/>
      <c r="AA323" s="5"/>
      <c r="AB323" s="5"/>
      <c r="AC323" s="5" t="s">
        <v>1397</v>
      </c>
      <c r="AD323" s="5"/>
      <c r="AE323" s="97"/>
      <c r="AF323" s="97"/>
      <c r="AG323" s="97"/>
      <c r="AH323" s="97"/>
      <c r="AI323" s="97"/>
      <c r="AJ323" s="97"/>
      <c r="AK323" s="97"/>
      <c r="AL323" s="97"/>
      <c r="AM323" s="97"/>
      <c r="AN323" s="95"/>
      <c r="AO323" s="95"/>
      <c r="AP323" s="95"/>
      <c r="AQ323" s="95"/>
      <c r="AR323" s="95"/>
      <c r="AS323" s="94"/>
      <c r="AT323" s="94"/>
      <c r="AU323" s="94"/>
      <c r="AV323" s="94"/>
      <c r="AW323" s="94"/>
      <c r="AX323" s="94"/>
      <c r="AY323" s="94"/>
      <c r="AZ323" s="94"/>
      <c r="BA323" s="94"/>
      <c r="BB323" s="94"/>
      <c r="BC323" s="94"/>
      <c r="BD323" s="94"/>
      <c r="BE323" s="9" t="s">
        <v>1080</v>
      </c>
      <c r="BF323" s="9"/>
      <c r="BG323" s="9"/>
      <c r="BH323" s="9" t="s">
        <v>1040</v>
      </c>
      <c r="BI323" s="9"/>
      <c r="BJ323" s="9"/>
      <c r="BK323" s="9"/>
      <c r="BL323" s="9"/>
      <c r="BM323" s="9"/>
      <c r="BN323" s="93"/>
      <c r="BO323" s="93"/>
      <c r="BP323" s="93"/>
      <c r="BQ323" s="93"/>
      <c r="BR323" s="93"/>
      <c r="BS323" s="25"/>
      <c r="BU323" t="str">
        <f t="shared" si="16"/>
        <v xml:space="preserve">VLEP QUARKS : 8H = I 0.1 ppm - 0.5 mg/m³ (FR) - CT = </v>
      </c>
      <c r="BV323" s="41">
        <f>_xlfn.XLOOKUP($L323,VLEP!$C:$C,VLEP!I:I)</f>
        <v>0.1</v>
      </c>
      <c r="BW323" s="41">
        <f>_xlfn.XLOOKUP($L323,VLEP!$C:$C,VLEP!J:J)</f>
        <v>0.5</v>
      </c>
      <c r="BX323" s="41">
        <f>_xlfn.XLOOKUP($L323,VLEP!$C:$C,VLEP!K:K)</f>
        <v>0</v>
      </c>
      <c r="BY323" s="41">
        <f>_xlfn.XLOOKUP($L323,VLEP!$C:$C,VLEP!L:L)</f>
        <v>0</v>
      </c>
      <c r="BZ323" s="27">
        <f>_xlfn.XLOOKUP($L323,VLEP!$C:$C,VLEP!M:M)</f>
        <v>0</v>
      </c>
      <c r="CA323" s="38"/>
      <c r="CB323" t="str">
        <f t="shared" si="17"/>
        <v>VLEP INRS en PPM : 8H = 0,1 - CT = 0</v>
      </c>
      <c r="CC323" t="str">
        <f t="shared" si="18"/>
        <v>VLEP INRS en mg/m3 : 8H = 0,5 - CT = 0</v>
      </c>
      <c r="CD323" t="str">
        <f t="shared" si="19"/>
        <v>VLEP QUARKS : 8H = I 0.1 ppm - 0.5 mg/m³ (FR) - CT =  / VLEP INRS en PPM : 8H = 0,1 - CT = 0 / VLEP INRS en mg/m3 : 8H = 0,5 - CT = 0</v>
      </c>
    </row>
    <row r="324" spans="1:82" ht="14.45" customHeight="1" x14ac:dyDescent="0.25">
      <c r="A324" s="3"/>
      <c r="B324" s="3"/>
      <c r="C324" s="96"/>
      <c r="D324" s="96"/>
      <c r="E324" s="96"/>
      <c r="F324" s="88"/>
      <c r="G324" s="88"/>
      <c r="H324" s="88"/>
      <c r="I324" s="88"/>
      <c r="J324" s="5" t="s">
        <v>1348</v>
      </c>
      <c r="K324" s="5" t="s">
        <v>1107</v>
      </c>
      <c r="L324" s="5" t="s">
        <v>126</v>
      </c>
      <c r="M324" s="5" t="s">
        <v>1349</v>
      </c>
      <c r="N324" s="5" t="s">
        <v>1350</v>
      </c>
      <c r="O324" s="5"/>
      <c r="P324" s="5" t="s">
        <v>1339</v>
      </c>
      <c r="Q324" s="5" t="s">
        <v>961</v>
      </c>
      <c r="R324" s="5"/>
      <c r="S324" s="5" t="s">
        <v>351</v>
      </c>
      <c r="T324" s="5"/>
      <c r="U324" s="5"/>
      <c r="V324" s="5"/>
      <c r="W324" s="5"/>
      <c r="X324" s="5"/>
      <c r="Y324" s="5"/>
      <c r="Z324" s="5"/>
      <c r="AA324" s="5"/>
      <c r="AB324" s="5"/>
      <c r="AC324" s="5" t="s">
        <v>1351</v>
      </c>
      <c r="AD324" s="5"/>
      <c r="AE324" s="97"/>
      <c r="AF324" s="97"/>
      <c r="AG324" s="97"/>
      <c r="AH324" s="97"/>
      <c r="AI324" s="97"/>
      <c r="AJ324" s="97"/>
      <c r="AK324" s="97"/>
      <c r="AL324" s="97"/>
      <c r="AM324" s="97"/>
      <c r="AN324" s="95"/>
      <c r="AO324" s="95"/>
      <c r="AP324" s="95"/>
      <c r="AQ324" s="95"/>
      <c r="AR324" s="95"/>
      <c r="AS324" s="94"/>
      <c r="AT324" s="94"/>
      <c r="AU324" s="94"/>
      <c r="AV324" s="94"/>
      <c r="AW324" s="94"/>
      <c r="AX324" s="94"/>
      <c r="AY324" s="94"/>
      <c r="AZ324" s="94"/>
      <c r="BA324" s="94"/>
      <c r="BB324" s="94"/>
      <c r="BC324" s="94"/>
      <c r="BD324" s="94"/>
      <c r="BE324" s="9" t="s">
        <v>1290</v>
      </c>
      <c r="BF324" s="9"/>
      <c r="BG324" s="9" t="s">
        <v>1352</v>
      </c>
      <c r="BH324" s="9"/>
      <c r="BI324" s="9"/>
      <c r="BJ324" s="9" t="s">
        <v>969</v>
      </c>
      <c r="BK324" s="9" t="s">
        <v>969</v>
      </c>
      <c r="BL324" s="9"/>
      <c r="BM324" s="9"/>
      <c r="BN324" s="93"/>
      <c r="BO324" s="93"/>
      <c r="BP324" s="93"/>
      <c r="BQ324" s="93"/>
      <c r="BR324" s="93"/>
      <c r="BS324" s="91"/>
      <c r="BU324" t="str">
        <f t="shared" si="16"/>
        <v xml:space="preserve">VLEP QUARKS : 8H = I 0.001 ppm - 0.008 mg/m³ (FR) - CT = </v>
      </c>
      <c r="BV324" s="41">
        <f>_xlfn.XLOOKUP($L324,VLEP!$C:$C,VLEP!I:I)</f>
        <v>1E-3</v>
      </c>
      <c r="BW324" s="41">
        <f>_xlfn.XLOOKUP($L324,VLEP!$C:$C,VLEP!J:J)</f>
        <v>8.0000000000000002E-3</v>
      </c>
      <c r="BX324" s="41">
        <f>_xlfn.XLOOKUP($L324,VLEP!$C:$C,VLEP!K:K)</f>
        <v>0</v>
      </c>
      <c r="BY324" s="41">
        <f>_xlfn.XLOOKUP($L324,VLEP!$C:$C,VLEP!L:L)</f>
        <v>0</v>
      </c>
      <c r="BZ324" s="27">
        <f>_xlfn.XLOOKUP($L324,VLEP!$C:$C,VLEP!M:M)</f>
        <v>0</v>
      </c>
      <c r="CA324" s="38"/>
      <c r="CB324" t="str">
        <f t="shared" si="17"/>
        <v>VLEP INRS en PPM : 8H = 0,001 - CT = 0</v>
      </c>
      <c r="CC324" t="str">
        <f t="shared" si="18"/>
        <v>VLEP INRS en mg/m3 : 8H = 0,008 - CT = 0</v>
      </c>
      <c r="CD324" t="str">
        <f t="shared" si="19"/>
        <v>VLEP QUARKS : 8H = I 0.001 ppm - 0.008 mg/m³ (FR) - CT =  / VLEP INRS en PPM : 8H = 0,001 - CT = 0 / VLEP INRS en mg/m3 : 8H = 0,008 - CT = 0</v>
      </c>
    </row>
    <row r="325" spans="1:82" ht="30" x14ac:dyDescent="0.25">
      <c r="A325" s="3"/>
      <c r="B325" s="3"/>
      <c r="C325" s="96"/>
      <c r="D325" s="96"/>
      <c r="E325" s="96"/>
      <c r="F325" s="88"/>
      <c r="G325" s="88"/>
      <c r="H325" s="88"/>
      <c r="I325" s="88"/>
      <c r="J325" s="5" t="s">
        <v>1367</v>
      </c>
      <c r="K325" s="5" t="s">
        <v>1107</v>
      </c>
      <c r="L325" s="5" t="s">
        <v>3</v>
      </c>
      <c r="M325" s="5" t="s">
        <v>1368</v>
      </c>
      <c r="N325" s="5" t="s">
        <v>1369</v>
      </c>
      <c r="O325" s="5"/>
      <c r="P325" s="5" t="s">
        <v>1161</v>
      </c>
      <c r="Q325" s="5" t="s">
        <v>1031</v>
      </c>
      <c r="R325" s="5"/>
      <c r="S325" s="5" t="s">
        <v>1093</v>
      </c>
      <c r="T325" s="5" t="s">
        <v>1166</v>
      </c>
      <c r="U325" s="5"/>
      <c r="V325" s="5" t="s">
        <v>1166</v>
      </c>
      <c r="W325" s="5" t="s">
        <v>968</v>
      </c>
      <c r="X325" s="5"/>
      <c r="Y325" s="5" t="s">
        <v>968</v>
      </c>
      <c r="Z325" s="5" t="s">
        <v>163</v>
      </c>
      <c r="AA325" s="5"/>
      <c r="AB325" s="5" t="s">
        <v>163</v>
      </c>
      <c r="AC325" s="5" t="s">
        <v>1370</v>
      </c>
      <c r="AD325" s="5"/>
      <c r="AE325" s="97"/>
      <c r="AF325" s="97"/>
      <c r="AG325" s="97"/>
      <c r="AH325" s="97"/>
      <c r="AI325" s="97"/>
      <c r="AJ325" s="97"/>
      <c r="AK325" s="97"/>
      <c r="AL325" s="97"/>
      <c r="AM325" s="97"/>
      <c r="AN325" s="95"/>
      <c r="AO325" s="95"/>
      <c r="AP325" s="95"/>
      <c r="AQ325" s="95"/>
      <c r="AR325" s="95"/>
      <c r="AS325" s="94"/>
      <c r="AT325" s="94"/>
      <c r="AU325" s="94"/>
      <c r="AV325" s="94"/>
      <c r="AW325" s="94"/>
      <c r="AX325" s="94"/>
      <c r="AY325" s="94"/>
      <c r="AZ325" s="94"/>
      <c r="BA325" s="94"/>
      <c r="BB325" s="94"/>
      <c r="BC325" s="94"/>
      <c r="BD325" s="94"/>
      <c r="BE325" s="9" t="s">
        <v>1371</v>
      </c>
      <c r="BF325" s="9" t="s">
        <v>1372</v>
      </c>
      <c r="BG325" s="9" t="s">
        <v>1373</v>
      </c>
      <c r="BH325" s="9" t="s">
        <v>1040</v>
      </c>
      <c r="BI325" s="9"/>
      <c r="BJ325" s="9"/>
      <c r="BK325" s="9"/>
      <c r="BL325" s="9"/>
      <c r="BM325" s="9"/>
      <c r="BN325" s="93"/>
      <c r="BO325" s="93"/>
      <c r="BP325" s="93"/>
      <c r="BQ325" s="93"/>
      <c r="BR325" s="93"/>
      <c r="BS325" s="92"/>
      <c r="BU325" t="str">
        <f t="shared" ref="BU325:BU388" si="20">CONCATENATE("VLEP QUARKS : 8H = ",AC325," - CT = ",AD325)</f>
        <v xml:space="preserve">VLEP QUARKS : 8H = RI 0.08 mg/m³ (FR)
RC 0.08 mg/m³ (EU) - CT = </v>
      </c>
      <c r="BV325" s="41">
        <f>_xlfn.XLOOKUP($L325,VLEP!$C:$C,VLEP!I:I)</f>
        <v>0</v>
      </c>
      <c r="BW325" s="41">
        <f>_xlfn.XLOOKUP($L325,VLEP!$C:$C,VLEP!J:J)</f>
        <v>0.08</v>
      </c>
      <c r="BX325" s="41">
        <f>_xlfn.XLOOKUP($L325,VLEP!$C:$C,VLEP!K:K)</f>
        <v>0</v>
      </c>
      <c r="BY325" s="41">
        <f>_xlfn.XLOOKUP($L325,VLEP!$C:$C,VLEP!L:L)</f>
        <v>0</v>
      </c>
      <c r="BZ325" s="27" t="str">
        <f>_xlfn.XLOOKUP($L325,VLEP!$C:$C,VLEP!M:M)</f>
        <v>Valeurs limites réglementaires indicatives (arrêté du 30-06-2004 modifié)</v>
      </c>
      <c r="CA325" s="38"/>
      <c r="CB325" t="str">
        <f t="shared" ref="CB325:CB388" si="21">CONCATENATE("VLEP INRS en PPM : 8H = ",BV325," - CT = ",BX325)</f>
        <v>VLEP INRS en PPM : 8H = 0 - CT = 0</v>
      </c>
      <c r="CC325" t="str">
        <f t="shared" ref="CC325:CC388" si="22">CONCATENATE("VLEP INRS en mg/m3 : 8H = ",BW325," - CT = ",BY325)</f>
        <v>VLEP INRS en mg/m3 : 8H = 0,08 - CT = 0</v>
      </c>
      <c r="CD325" t="str">
        <f t="shared" ref="CD325:CD388" si="23">CONCATENATE(BU325," / ",CB325," / ",CC325)</f>
        <v>VLEP QUARKS : 8H = RI 0.08 mg/m³ (FR)
RC 0.08 mg/m³ (EU) - CT =  / VLEP INRS en PPM : 8H = 0 - CT = 0 / VLEP INRS en mg/m3 : 8H = 0,08 - CT = 0</v>
      </c>
    </row>
    <row r="326" spans="1:82" ht="14.45" customHeight="1" x14ac:dyDescent="0.25">
      <c r="A326" s="3"/>
      <c r="B326" s="3"/>
      <c r="C326" s="96"/>
      <c r="D326" s="96"/>
      <c r="E326" s="96"/>
      <c r="F326" s="88"/>
      <c r="G326" s="88"/>
      <c r="H326" s="88"/>
      <c r="I326" s="88"/>
      <c r="J326" s="5" t="s">
        <v>1379</v>
      </c>
      <c r="K326" s="5" t="s">
        <v>1107</v>
      </c>
      <c r="L326" s="5" t="s">
        <v>2</v>
      </c>
      <c r="M326" s="5" t="s">
        <v>1380</v>
      </c>
      <c r="N326" s="5" t="s">
        <v>1381</v>
      </c>
      <c r="O326" s="5"/>
      <c r="P326" s="5" t="s">
        <v>1160</v>
      </c>
      <c r="Q326" s="5" t="s">
        <v>961</v>
      </c>
      <c r="R326" s="5" t="s">
        <v>971</v>
      </c>
      <c r="S326" s="5" t="s">
        <v>351</v>
      </c>
      <c r="T326" s="5"/>
      <c r="U326" s="5"/>
      <c r="V326" s="5"/>
      <c r="W326" s="5"/>
      <c r="X326" s="5"/>
      <c r="Y326" s="5"/>
      <c r="Z326" s="5"/>
      <c r="AA326" s="5"/>
      <c r="AB326" s="5"/>
      <c r="AC326" s="5" t="s">
        <v>1340</v>
      </c>
      <c r="AD326" s="5"/>
      <c r="AE326" s="97"/>
      <c r="AF326" s="97"/>
      <c r="AG326" s="97"/>
      <c r="AH326" s="97"/>
      <c r="AI326" s="97"/>
      <c r="AJ326" s="97"/>
      <c r="AK326" s="97"/>
      <c r="AL326" s="97"/>
      <c r="AM326" s="97"/>
      <c r="AN326" s="95"/>
      <c r="AO326" s="95"/>
      <c r="AP326" s="95"/>
      <c r="AQ326" s="95"/>
      <c r="AR326" s="95"/>
      <c r="AS326" s="94"/>
      <c r="AT326" s="94"/>
      <c r="AU326" s="94"/>
      <c r="AV326" s="94"/>
      <c r="AW326" s="94"/>
      <c r="AX326" s="94"/>
      <c r="AY326" s="94"/>
      <c r="AZ326" s="94"/>
      <c r="BA326" s="94"/>
      <c r="BB326" s="94"/>
      <c r="BC326" s="94"/>
      <c r="BD326" s="94"/>
      <c r="BE326" s="9" t="s">
        <v>1290</v>
      </c>
      <c r="BF326" s="9" t="s">
        <v>1382</v>
      </c>
      <c r="BG326" s="9" t="s">
        <v>1383</v>
      </c>
      <c r="BH326" s="9" t="s">
        <v>1040</v>
      </c>
      <c r="BI326" s="9"/>
      <c r="BJ326" s="9"/>
      <c r="BK326" s="9"/>
      <c r="BL326" s="9"/>
      <c r="BM326" s="9"/>
      <c r="BN326" s="93"/>
      <c r="BO326" s="93"/>
      <c r="BP326" s="93"/>
      <c r="BQ326" s="93"/>
      <c r="BR326" s="93"/>
      <c r="BS326" s="92"/>
      <c r="BU326" t="str">
        <f t="shared" si="20"/>
        <v xml:space="preserve">VLEP QUARKS : 8H = RI 0.01 mg/m³ (FR)
RC 0.01 mg/m³ (EU) - CT = </v>
      </c>
      <c r="BV326" s="41">
        <f>_xlfn.XLOOKUP($L326,VLEP!$C:$C,VLEP!I:I)</f>
        <v>0</v>
      </c>
      <c r="BW326" s="41">
        <f>_xlfn.XLOOKUP($L326,VLEP!$C:$C,VLEP!J:J)</f>
        <v>0.01</v>
      </c>
      <c r="BX326" s="41">
        <f>_xlfn.XLOOKUP($L326,VLEP!$C:$C,VLEP!K:K)</f>
        <v>0</v>
      </c>
      <c r="BY326" s="41">
        <f>_xlfn.XLOOKUP($L326,VLEP!$C:$C,VLEP!L:L)</f>
        <v>0</v>
      </c>
      <c r="BZ326" s="27" t="str">
        <f>_xlfn.XLOOKUP($L326,VLEP!$C:$C,VLEP!M:M)</f>
        <v>Valeurs limites réglementaires indicatives (arrêté du 30-06-2004 modifié)</v>
      </c>
      <c r="CA326" s="38"/>
      <c r="CB326" t="str">
        <f t="shared" si="21"/>
        <v>VLEP INRS en PPM : 8H = 0 - CT = 0</v>
      </c>
      <c r="CC326" t="str">
        <f t="shared" si="22"/>
        <v>VLEP INRS en mg/m3 : 8H = 0,01 - CT = 0</v>
      </c>
      <c r="CD326" t="str">
        <f t="shared" si="23"/>
        <v>VLEP QUARKS : 8H = RI 0.01 mg/m³ (FR)
RC 0.01 mg/m³ (EU) - CT =  / VLEP INRS en PPM : 8H = 0 - CT = 0 / VLEP INRS en mg/m3 : 8H = 0,01 - CT = 0</v>
      </c>
    </row>
    <row r="327" spans="1:82" ht="150" x14ac:dyDescent="0.25">
      <c r="A327" s="3"/>
      <c r="B327" s="3"/>
      <c r="C327" s="87"/>
      <c r="D327" s="87"/>
      <c r="E327" s="87"/>
      <c r="F327" s="77"/>
      <c r="G327" s="77"/>
      <c r="H327" s="77"/>
      <c r="I327" s="77"/>
      <c r="J327" s="5" t="s">
        <v>1385</v>
      </c>
      <c r="K327" s="5" t="s">
        <v>1107</v>
      </c>
      <c r="L327" s="5" t="s">
        <v>129</v>
      </c>
      <c r="M327" s="5" t="s">
        <v>1386</v>
      </c>
      <c r="N327" s="5" t="s">
        <v>1387</v>
      </c>
      <c r="O327" s="5"/>
      <c r="P327" s="5" t="s">
        <v>1160</v>
      </c>
      <c r="Q327" s="5" t="s">
        <v>961</v>
      </c>
      <c r="R327" s="5" t="s">
        <v>971</v>
      </c>
      <c r="S327" s="5" t="s">
        <v>351</v>
      </c>
      <c r="T327" s="5"/>
      <c r="U327" s="5"/>
      <c r="V327" s="5"/>
      <c r="W327" s="5"/>
      <c r="X327" s="5"/>
      <c r="Y327" s="5"/>
      <c r="Z327" s="5"/>
      <c r="AA327" s="5"/>
      <c r="AB327" s="5"/>
      <c r="AC327" s="5" t="s">
        <v>1388</v>
      </c>
      <c r="AD327" s="5"/>
      <c r="AE327" s="85"/>
      <c r="AF327" s="85"/>
      <c r="AG327" s="85"/>
      <c r="AH327" s="85"/>
      <c r="AI327" s="85"/>
      <c r="AJ327" s="85"/>
      <c r="AK327" s="85"/>
      <c r="AL327" s="85"/>
      <c r="AM327" s="85"/>
      <c r="AN327" s="83"/>
      <c r="AO327" s="83"/>
      <c r="AP327" s="83"/>
      <c r="AQ327" s="83"/>
      <c r="AR327" s="83"/>
      <c r="AS327" s="79"/>
      <c r="AT327" s="79"/>
      <c r="AU327" s="79"/>
      <c r="AV327" s="79"/>
      <c r="AW327" s="79"/>
      <c r="AX327" s="79"/>
      <c r="AY327" s="79"/>
      <c r="AZ327" s="79"/>
      <c r="BA327" s="79"/>
      <c r="BB327" s="79"/>
      <c r="BC327" s="79"/>
      <c r="BD327" s="79"/>
      <c r="BE327" s="9" t="s">
        <v>1389</v>
      </c>
      <c r="BF327" s="9" t="s">
        <v>1390</v>
      </c>
      <c r="BG327" s="9" t="s">
        <v>1391</v>
      </c>
      <c r="BH327" s="9" t="s">
        <v>1040</v>
      </c>
      <c r="BI327" s="9"/>
      <c r="BJ327" s="9" t="s">
        <v>969</v>
      </c>
      <c r="BK327" s="9" t="s">
        <v>969</v>
      </c>
      <c r="BL327" s="9"/>
      <c r="BM327" s="9"/>
      <c r="BN327" s="81"/>
      <c r="BO327" s="81"/>
      <c r="BP327" s="81"/>
      <c r="BQ327" s="81"/>
      <c r="BR327" s="81"/>
      <c r="BS327" s="90"/>
      <c r="BU327" t="str">
        <f t="shared" si="20"/>
        <v xml:space="preserve">VLEP QUARKS : 8H = RC 0.1 ppm - 0.5 mg/m³ (FR)
RC 0.1 ppm - 0.5 mg/m³ (EU) - CT = </v>
      </c>
      <c r="BV327" s="41">
        <f>_xlfn.XLOOKUP($L327,VLEP!$C:$C,VLEP!I:I)</f>
        <v>0.1</v>
      </c>
      <c r="BW327" s="41">
        <f>_xlfn.XLOOKUP($L327,VLEP!$C:$C,VLEP!J:J)</f>
        <v>0.5</v>
      </c>
      <c r="BX327" s="41">
        <f>_xlfn.XLOOKUP($L327,VLEP!$C:$C,VLEP!K:K)</f>
        <v>0</v>
      </c>
      <c r="BY327" s="41">
        <f>_xlfn.XLOOKUP($L327,VLEP!$C:$C,VLEP!L:L)</f>
        <v>0</v>
      </c>
      <c r="BZ327" s="27" t="str">
        <f>_xlfn.XLOOKUP($L327,VLEP!$C:$C,VLEP!M:M)</f>
        <v>Valeurs limites réglementaires contraignantes (article R. 4412-149 du Code du travail)</v>
      </c>
      <c r="CA327" s="38"/>
      <c r="CB327" t="str">
        <f t="shared" si="21"/>
        <v>VLEP INRS en PPM : 8H = 0,1 - CT = 0</v>
      </c>
      <c r="CC327" t="str">
        <f t="shared" si="22"/>
        <v>VLEP INRS en mg/m3 : 8H = 0,5 - CT = 0</v>
      </c>
      <c r="CD327" t="str">
        <f t="shared" si="23"/>
        <v>VLEP QUARKS : 8H = RC 0.1 ppm - 0.5 mg/m³ (FR)
RC 0.1 ppm - 0.5 mg/m³ (EU) - CT =  / VLEP INRS en PPM : 8H = 0,1 - CT = 0 / VLEP INRS en mg/m3 : 8H = 0,5 - CT = 0</v>
      </c>
    </row>
    <row r="328" spans="1:82" ht="14.45" customHeight="1" x14ac:dyDescent="0.25">
      <c r="A328" s="3"/>
      <c r="B328" s="3"/>
      <c r="C328" s="3" t="s">
        <v>1002</v>
      </c>
      <c r="D328" s="3" t="s">
        <v>945</v>
      </c>
      <c r="E328" s="3"/>
      <c r="F328" s="4" t="s">
        <v>882</v>
      </c>
      <c r="G328" s="4" t="s">
        <v>141</v>
      </c>
      <c r="H328" s="4" t="s">
        <v>714</v>
      </c>
      <c r="I328" s="4" t="s">
        <v>335</v>
      </c>
      <c r="J328" s="5" t="s">
        <v>1003</v>
      </c>
      <c r="K328" s="5" t="s">
        <v>1043</v>
      </c>
      <c r="L328" s="5" t="s">
        <v>76</v>
      </c>
      <c r="M328" s="5" t="s">
        <v>1005</v>
      </c>
      <c r="N328" s="5" t="s">
        <v>1006</v>
      </c>
      <c r="O328" s="5"/>
      <c r="P328" s="5"/>
      <c r="Q328" s="5"/>
      <c r="R328" s="5"/>
      <c r="S328" s="5"/>
      <c r="T328" s="5" t="s">
        <v>1007</v>
      </c>
      <c r="U328" s="5"/>
      <c r="V328" s="5" t="s">
        <v>1007</v>
      </c>
      <c r="W328" s="5"/>
      <c r="X328" s="5"/>
      <c r="Y328" s="5"/>
      <c r="Z328" s="5"/>
      <c r="AA328" s="5"/>
      <c r="AB328" s="5"/>
      <c r="AC328" s="5" t="s">
        <v>1008</v>
      </c>
      <c r="AD328" s="5" t="s">
        <v>1009</v>
      </c>
      <c r="AE328" s="6" t="s">
        <v>154</v>
      </c>
      <c r="AF328" s="6"/>
      <c r="AG328" s="6"/>
      <c r="AH328" s="6"/>
      <c r="AI328" s="6"/>
      <c r="AJ328" s="6"/>
      <c r="AK328" s="6"/>
      <c r="AL328" s="6"/>
      <c r="AM328" s="6"/>
      <c r="AN328" s="7" t="s">
        <v>436</v>
      </c>
      <c r="AO328" s="7" t="s">
        <v>178</v>
      </c>
      <c r="AP328" s="7"/>
      <c r="AQ328" s="7"/>
      <c r="AR328" s="7"/>
      <c r="AS328" s="8"/>
      <c r="AT328" s="8"/>
      <c r="AU328" s="8"/>
      <c r="AV328" s="8"/>
      <c r="AW328" s="8"/>
      <c r="AX328" s="8"/>
      <c r="AY328" s="8"/>
      <c r="AZ328" s="8"/>
      <c r="BA328" s="8"/>
      <c r="BB328" s="8"/>
      <c r="BC328" s="8"/>
      <c r="BD328" s="8"/>
      <c r="BE328" s="9" t="s">
        <v>1011</v>
      </c>
      <c r="BF328" s="9" t="s">
        <v>1012</v>
      </c>
      <c r="BG328" s="9" t="s">
        <v>1013</v>
      </c>
      <c r="BH328" s="9"/>
      <c r="BI328" s="9"/>
      <c r="BJ328" s="9"/>
      <c r="BK328" s="9"/>
      <c r="BL328" s="9" t="s">
        <v>1014</v>
      </c>
      <c r="BM328" s="9"/>
      <c r="BN328" s="9"/>
      <c r="BO328" s="9"/>
      <c r="BP328" s="9"/>
      <c r="BQ328" s="9"/>
      <c r="BR328" s="9"/>
      <c r="BS328" s="25"/>
      <c r="BU328" t="str">
        <f t="shared" si="20"/>
        <v>VLEP QUARKS : 8H = RC 500 ppm - 1210 mg/m³ (FR)
RI 500 ppm - 1210 mg/m³ (EU) - CT = RC 1000 ppm - 2420 mg/m³ (FR)</v>
      </c>
      <c r="BV328" s="41">
        <f>_xlfn.XLOOKUP($L328,VLEP!$C:$C,VLEP!I:I)</f>
        <v>500</v>
      </c>
      <c r="BW328" s="41">
        <f>_xlfn.XLOOKUP($L328,VLEP!$C:$C,VLEP!J:J)</f>
        <v>1210</v>
      </c>
      <c r="BX328" s="41">
        <f>_xlfn.XLOOKUP($L328,VLEP!$C:$C,VLEP!K:K)</f>
        <v>1000</v>
      </c>
      <c r="BY328" s="41">
        <f>_xlfn.XLOOKUP($L328,VLEP!$C:$C,VLEP!L:L)</f>
        <v>2420</v>
      </c>
      <c r="BZ328" s="27" t="str">
        <f>_xlfn.XLOOKUP($L328,VLEP!$C:$C,VLEP!M:M)</f>
        <v>Valeurs limites réglementaires contraignantes (article R. 4412-149 du Code du travail)</v>
      </c>
      <c r="CA328" s="38"/>
      <c r="CB328" t="str">
        <f t="shared" si="21"/>
        <v>VLEP INRS en PPM : 8H = 500 - CT = 1000</v>
      </c>
      <c r="CC328" t="str">
        <f t="shared" si="22"/>
        <v>VLEP INRS en mg/m3 : 8H = 1210 - CT = 2420</v>
      </c>
      <c r="CD328" t="str">
        <f t="shared" si="23"/>
        <v>VLEP QUARKS : 8H = RC 500 ppm - 1210 mg/m³ (FR)
RI 500 ppm - 1210 mg/m³ (EU) - CT = RC 1000 ppm - 2420 mg/m³ (FR) / VLEP INRS en PPM : 8H = 500 - CT = 1000 / VLEP INRS en mg/m3 : 8H = 1210 - CT = 2420</v>
      </c>
    </row>
    <row r="329" spans="1:82" ht="14.45" customHeight="1" x14ac:dyDescent="0.25">
      <c r="A329" s="3"/>
      <c r="B329" s="3"/>
      <c r="C329" s="3" t="s">
        <v>1125</v>
      </c>
      <c r="D329" s="3"/>
      <c r="E329" s="3"/>
      <c r="F329" s="4" t="s">
        <v>865</v>
      </c>
      <c r="G329" s="4" t="s">
        <v>141</v>
      </c>
      <c r="H329" s="4" t="s">
        <v>788</v>
      </c>
      <c r="I329" s="34" t="s">
        <v>274</v>
      </c>
      <c r="J329" s="5" t="s">
        <v>1003</v>
      </c>
      <c r="K329" s="5" t="s">
        <v>1004</v>
      </c>
      <c r="L329" s="5" t="s">
        <v>76</v>
      </c>
      <c r="M329" s="5" t="s">
        <v>1005</v>
      </c>
      <c r="N329" s="5" t="s">
        <v>1006</v>
      </c>
      <c r="O329" s="5"/>
      <c r="P329" s="5"/>
      <c r="Q329" s="5"/>
      <c r="R329" s="5"/>
      <c r="S329" s="5"/>
      <c r="T329" s="5" t="s">
        <v>1007</v>
      </c>
      <c r="U329" s="5"/>
      <c r="V329" s="5" t="s">
        <v>1007</v>
      </c>
      <c r="W329" s="5"/>
      <c r="X329" s="5"/>
      <c r="Y329" s="5"/>
      <c r="Z329" s="5"/>
      <c r="AA329" s="5"/>
      <c r="AB329" s="5"/>
      <c r="AC329" s="5" t="s">
        <v>1008</v>
      </c>
      <c r="AD329" s="5" t="s">
        <v>1009</v>
      </c>
      <c r="AE329" s="6" t="s">
        <v>151</v>
      </c>
      <c r="AF329" s="6">
        <v>56</v>
      </c>
      <c r="AG329" s="6"/>
      <c r="AH329" s="6" t="s">
        <v>946</v>
      </c>
      <c r="AI329" s="6"/>
      <c r="AJ329" s="6"/>
      <c r="AK329" s="6">
        <v>-17</v>
      </c>
      <c r="AL329" s="6"/>
      <c r="AM329" s="6"/>
      <c r="AN329" s="7" t="s">
        <v>308</v>
      </c>
      <c r="AO329" s="7"/>
      <c r="AP329" s="7"/>
      <c r="AQ329" s="7" t="s">
        <v>352</v>
      </c>
      <c r="AR329" s="7"/>
      <c r="AS329" s="8"/>
      <c r="AT329" s="8" t="s">
        <v>134</v>
      </c>
      <c r="AU329" s="8"/>
      <c r="AV329" s="8"/>
      <c r="AW329" s="8"/>
      <c r="AX329" s="8"/>
      <c r="AY329" s="8" t="s">
        <v>134</v>
      </c>
      <c r="AZ329" s="8" t="s">
        <v>134</v>
      </c>
      <c r="BA329" s="8"/>
      <c r="BB329" s="8" t="s">
        <v>134</v>
      </c>
      <c r="BC329" s="8" t="s">
        <v>173</v>
      </c>
      <c r="BD329" s="8" t="s">
        <v>1158</v>
      </c>
      <c r="BE329" s="9" t="s">
        <v>1011</v>
      </c>
      <c r="BF329" s="9" t="s">
        <v>1012</v>
      </c>
      <c r="BG329" s="9" t="s">
        <v>1013</v>
      </c>
      <c r="BH329" s="9"/>
      <c r="BI329" s="9"/>
      <c r="BJ329" s="9"/>
      <c r="BK329" s="9"/>
      <c r="BL329" s="9" t="s">
        <v>1014</v>
      </c>
      <c r="BM329" s="9"/>
      <c r="BN329" s="9"/>
      <c r="BO329" s="9"/>
      <c r="BP329" s="9"/>
      <c r="BQ329" s="9"/>
      <c r="BR329" s="9"/>
      <c r="BS329" s="26"/>
      <c r="BU329" t="str">
        <f t="shared" si="20"/>
        <v>VLEP QUARKS : 8H = RC 500 ppm - 1210 mg/m³ (FR)
RI 500 ppm - 1210 mg/m³ (EU) - CT = RC 1000 ppm - 2420 mg/m³ (FR)</v>
      </c>
      <c r="BV329" s="41">
        <f>_xlfn.XLOOKUP($L329,VLEP!$C:$C,VLEP!I:I)</f>
        <v>500</v>
      </c>
      <c r="BW329" s="41">
        <f>_xlfn.XLOOKUP($L329,VLEP!$C:$C,VLEP!J:J)</f>
        <v>1210</v>
      </c>
      <c r="BX329" s="41">
        <f>_xlfn.XLOOKUP($L329,VLEP!$C:$C,VLEP!K:K)</f>
        <v>1000</v>
      </c>
      <c r="BY329" s="41">
        <f>_xlfn.XLOOKUP($L329,VLEP!$C:$C,VLEP!L:L)</f>
        <v>2420</v>
      </c>
      <c r="BZ329" s="27" t="str">
        <f>_xlfn.XLOOKUP($L329,VLEP!$C:$C,VLEP!M:M)</f>
        <v>Valeurs limites réglementaires contraignantes (article R. 4412-149 du Code du travail)</v>
      </c>
      <c r="CA329" s="38"/>
      <c r="CB329" t="str">
        <f t="shared" si="21"/>
        <v>VLEP INRS en PPM : 8H = 500 - CT = 1000</v>
      </c>
      <c r="CC329" t="str">
        <f t="shared" si="22"/>
        <v>VLEP INRS en mg/m3 : 8H = 1210 - CT = 2420</v>
      </c>
      <c r="CD329" t="str">
        <f t="shared" si="23"/>
        <v>VLEP QUARKS : 8H = RC 500 ppm - 1210 mg/m³ (FR)
RI 500 ppm - 1210 mg/m³ (EU) - CT = RC 1000 ppm - 2420 mg/m³ (FR) / VLEP INRS en PPM : 8H = 500 - CT = 1000 / VLEP INRS en mg/m3 : 8H = 1210 - CT = 2420</v>
      </c>
    </row>
    <row r="330" spans="1:82" ht="14.45" customHeight="1" x14ac:dyDescent="0.25">
      <c r="A330" s="3"/>
      <c r="B330" s="3"/>
      <c r="C330" s="3" t="s">
        <v>1125</v>
      </c>
      <c r="D330" s="3"/>
      <c r="E330" s="3"/>
      <c r="F330" s="4" t="s">
        <v>868</v>
      </c>
      <c r="G330" s="4" t="s">
        <v>277</v>
      </c>
      <c r="H330" s="4" t="s">
        <v>795</v>
      </c>
      <c r="I330" s="34" t="s">
        <v>331</v>
      </c>
      <c r="J330" s="5" t="s">
        <v>514</v>
      </c>
      <c r="K330" s="5"/>
      <c r="L330" s="5" t="s">
        <v>1232</v>
      </c>
      <c r="M330" s="5" t="s">
        <v>1233</v>
      </c>
      <c r="N330" s="5" t="s">
        <v>1234</v>
      </c>
      <c r="O330" s="5"/>
      <c r="P330" s="5" t="s">
        <v>1160</v>
      </c>
      <c r="Q330" s="5" t="s">
        <v>985</v>
      </c>
      <c r="R330" s="5" t="s">
        <v>971</v>
      </c>
      <c r="S330" s="5" t="s">
        <v>351</v>
      </c>
      <c r="T330" s="5"/>
      <c r="U330" s="5"/>
      <c r="V330" s="5"/>
      <c r="W330" s="5"/>
      <c r="X330" s="5"/>
      <c r="Y330" s="5"/>
      <c r="Z330" s="5" t="s">
        <v>163</v>
      </c>
      <c r="AA330" s="5"/>
      <c r="AB330" s="5" t="s">
        <v>163</v>
      </c>
      <c r="AC330" s="5" t="s">
        <v>1235</v>
      </c>
      <c r="AD330" s="5"/>
      <c r="AE330" s="6" t="s">
        <v>151</v>
      </c>
      <c r="AF330" s="6">
        <v>109.4</v>
      </c>
      <c r="AG330" s="6"/>
      <c r="AH330" s="6" t="s">
        <v>1236</v>
      </c>
      <c r="AI330" s="6"/>
      <c r="AJ330" s="6"/>
      <c r="AK330" s="6"/>
      <c r="AL330" s="6">
        <v>12</v>
      </c>
      <c r="AM330" s="6"/>
      <c r="AN330" s="7" t="s">
        <v>330</v>
      </c>
      <c r="AO330" s="7"/>
      <c r="AP330" s="7"/>
      <c r="AQ330" s="7" t="s">
        <v>352</v>
      </c>
      <c r="AR330" s="7"/>
      <c r="AS330" s="8"/>
      <c r="AT330" s="8"/>
      <c r="AU330" s="8"/>
      <c r="AV330" s="8"/>
      <c r="AW330" s="8" t="s">
        <v>134</v>
      </c>
      <c r="AX330" s="8" t="s">
        <v>134</v>
      </c>
      <c r="AY330" s="8" t="s">
        <v>134</v>
      </c>
      <c r="AZ330" s="8" t="s">
        <v>134</v>
      </c>
      <c r="BA330" s="8" t="s">
        <v>134</v>
      </c>
      <c r="BB330" s="8" t="s">
        <v>134</v>
      </c>
      <c r="BC330" s="8" t="s">
        <v>329</v>
      </c>
      <c r="BD330" s="8" t="s">
        <v>988</v>
      </c>
      <c r="BE330" s="9"/>
      <c r="BF330" s="9"/>
      <c r="BG330" s="9" t="s">
        <v>1237</v>
      </c>
      <c r="BH330" s="9" t="s">
        <v>1040</v>
      </c>
      <c r="BI330" s="9"/>
      <c r="BJ330" s="9"/>
      <c r="BK330" s="9"/>
      <c r="BL330" s="9"/>
      <c r="BM330" s="9"/>
      <c r="BN330" s="9"/>
      <c r="BO330" s="9"/>
      <c r="BP330" s="9"/>
      <c r="BQ330" s="9"/>
      <c r="BR330" s="9"/>
      <c r="BS330" s="25"/>
      <c r="BU330" t="str">
        <f t="shared" si="20"/>
        <v xml:space="preserve">VLEP QUARKS : 8H = RC 0.013 mg/m³ - 0.01 ppm (FR)
RC 0.01 ppm - 0.013 mg/m³ (EU) - CT = </v>
      </c>
      <c r="BV330" s="41">
        <f>_xlfn.XLOOKUP($L330,VLEP!$C:$C,VLEP!I:I)</f>
        <v>0.01</v>
      </c>
      <c r="BW330" s="41">
        <f>_xlfn.XLOOKUP($L330,VLEP!$C:$C,VLEP!J:J)</f>
        <v>1.2999999999999999E-2</v>
      </c>
      <c r="BX330" s="41">
        <f>_xlfn.XLOOKUP($L330,VLEP!$C:$C,VLEP!K:K)</f>
        <v>0</v>
      </c>
      <c r="BY330" s="41">
        <f>_xlfn.XLOOKUP($L330,VLEP!$C:$C,VLEP!L:L)</f>
        <v>0</v>
      </c>
      <c r="BZ330" s="27" t="str">
        <f>_xlfn.XLOOKUP($L330,VLEP!$C:$C,VLEP!M:M)</f>
        <v>Valeurs limites réglementaires contraignantes (article R. 4412-149 du Code du travail)</v>
      </c>
      <c r="CA330" s="38"/>
      <c r="CB330" t="str">
        <f t="shared" si="21"/>
        <v>VLEP INRS en PPM : 8H = 0,01 - CT = 0</v>
      </c>
      <c r="CC330" t="str">
        <f t="shared" si="22"/>
        <v>VLEP INRS en mg/m3 : 8H = 0,013 - CT = 0</v>
      </c>
      <c r="CD330" t="str">
        <f t="shared" si="23"/>
        <v>VLEP QUARKS : 8H = RC 0.013 mg/m³ - 0.01 ppm (FR)
RC 0.01 ppm - 0.013 mg/m³ (EU) - CT =  / VLEP INRS en PPM : 8H = 0,01 - CT = 0 / VLEP INRS en mg/m3 : 8H = 0,013 - CT = 0</v>
      </c>
    </row>
    <row r="331" spans="1:82" ht="14.45" customHeight="1" x14ac:dyDescent="0.25">
      <c r="A331" s="3"/>
      <c r="B331" s="3"/>
      <c r="C331" s="3" t="s">
        <v>1002</v>
      </c>
      <c r="D331" s="3" t="s">
        <v>945</v>
      </c>
      <c r="E331" s="3"/>
      <c r="F331" s="4" t="s">
        <v>459</v>
      </c>
      <c r="G331" s="4" t="s">
        <v>384</v>
      </c>
      <c r="H331" s="4" t="s">
        <v>700</v>
      </c>
      <c r="I331" s="4" t="s">
        <v>460</v>
      </c>
      <c r="J331" s="5" t="s">
        <v>1503</v>
      </c>
      <c r="K331" s="5" t="s">
        <v>975</v>
      </c>
      <c r="L331" s="5" t="s">
        <v>62</v>
      </c>
      <c r="M331" s="5" t="s">
        <v>1504</v>
      </c>
      <c r="N331" s="5" t="s">
        <v>1505</v>
      </c>
      <c r="O331" s="5"/>
      <c r="P331" s="5"/>
      <c r="Q331" s="5"/>
      <c r="R331" s="5"/>
      <c r="S331" s="5"/>
      <c r="T331" s="5"/>
      <c r="U331" s="5"/>
      <c r="V331" s="5"/>
      <c r="W331" s="5"/>
      <c r="X331" s="5"/>
      <c r="Y331" s="5"/>
      <c r="Z331" s="5"/>
      <c r="AA331" s="5"/>
      <c r="AB331" s="5"/>
      <c r="AC331" s="5" t="s">
        <v>1506</v>
      </c>
      <c r="AD331" s="5" t="s">
        <v>1507</v>
      </c>
      <c r="AE331" s="6" t="s">
        <v>371</v>
      </c>
      <c r="AF331" s="6"/>
      <c r="AG331" s="6"/>
      <c r="AH331" s="6"/>
      <c r="AI331" s="6"/>
      <c r="AJ331" s="6"/>
      <c r="AK331" s="6"/>
      <c r="AL331" s="6"/>
      <c r="AM331" s="6"/>
      <c r="AN331" s="7" t="s">
        <v>397</v>
      </c>
      <c r="AO331" s="7"/>
      <c r="AP331" s="7"/>
      <c r="AQ331" s="7"/>
      <c r="AR331" s="7"/>
      <c r="AS331" s="8"/>
      <c r="AT331" s="8" t="s">
        <v>134</v>
      </c>
      <c r="AU331" s="8"/>
      <c r="AV331" s="8"/>
      <c r="AW331" s="8"/>
      <c r="AX331" s="8"/>
      <c r="AY331" s="8" t="s">
        <v>134</v>
      </c>
      <c r="AZ331" s="8"/>
      <c r="BA331" s="8"/>
      <c r="BB331" s="8"/>
      <c r="BC331" s="8" t="s">
        <v>166</v>
      </c>
      <c r="BD331" s="8" t="s">
        <v>1010</v>
      </c>
      <c r="BE331" s="9" t="s">
        <v>1011</v>
      </c>
      <c r="BF331" s="9"/>
      <c r="BG331" s="9" t="s">
        <v>1508</v>
      </c>
      <c r="BH331" s="9"/>
      <c r="BI331" s="9"/>
      <c r="BJ331" s="9"/>
      <c r="BK331" s="9"/>
      <c r="BL331" s="9"/>
      <c r="BM331" s="9"/>
      <c r="BN331" s="9"/>
      <c r="BO331" s="9"/>
      <c r="BP331" s="9"/>
      <c r="BQ331" s="9"/>
      <c r="BR331" s="9"/>
      <c r="BS331" s="10"/>
      <c r="BU331" t="str">
        <f t="shared" si="20"/>
        <v>VLEP QUARKS : 8H = RC 50 ppm - 183.5 mg/m³ (FR)
RI 50 ppm - 183.5 mg/m³ (EU) - CT = RC 100 ppm - 367 mg/m³ (FR)
RI 100 ppm - 367 mg/m³ (EU)</v>
      </c>
      <c r="BV331" s="41">
        <f>_xlfn.XLOOKUP($L331,VLEP!$C:$C,VLEP!I:I)</f>
        <v>50</v>
      </c>
      <c r="BW331" s="41">
        <f>_xlfn.XLOOKUP($L331,VLEP!$C:$C,VLEP!J:J)</f>
        <v>183.5</v>
      </c>
      <c r="BX331" s="41">
        <f>_xlfn.XLOOKUP($L331,VLEP!$C:$C,VLEP!K:K)</f>
        <v>100</v>
      </c>
      <c r="BY331" s="41">
        <f>_xlfn.XLOOKUP($L331,VLEP!$C:$C,VLEP!L:L)</f>
        <v>367</v>
      </c>
      <c r="BZ331" s="27" t="str">
        <f>_xlfn.XLOOKUP($L331,VLEP!$C:$C,VLEP!M:M)</f>
        <v>Valeurs limites réglementaires contraignantes (article R. 4412-149 du Code du travail)</v>
      </c>
      <c r="CA331" s="38"/>
      <c r="CB331" t="str">
        <f t="shared" si="21"/>
        <v>VLEP INRS en PPM : 8H = 50 - CT = 100</v>
      </c>
      <c r="CC331" t="str">
        <f t="shared" si="22"/>
        <v>VLEP INRS en mg/m3 : 8H = 183,5 - CT = 367</v>
      </c>
      <c r="CD331" t="str">
        <f t="shared" si="23"/>
        <v>VLEP QUARKS : 8H = RC 50 ppm - 183.5 mg/m³ (FR)
RI 50 ppm - 183.5 mg/m³ (EU) - CT = RC 100 ppm - 367 mg/m³ (FR)
RI 100 ppm - 367 mg/m³ (EU) / VLEP INRS en PPM : 8H = 50 - CT = 100 / VLEP INRS en mg/m3 : 8H = 183,5 - CT = 367</v>
      </c>
    </row>
    <row r="332" spans="1:82" ht="29.1" customHeight="1" x14ac:dyDescent="0.25">
      <c r="A332" s="3"/>
      <c r="B332" s="3"/>
      <c r="C332" s="3" t="s">
        <v>1002</v>
      </c>
      <c r="D332" s="3" t="s">
        <v>945</v>
      </c>
      <c r="E332" s="86"/>
      <c r="F332" s="76" t="s">
        <v>424</v>
      </c>
      <c r="G332" s="76" t="s">
        <v>384</v>
      </c>
      <c r="H332" s="76" t="s">
        <v>699</v>
      </c>
      <c r="I332" s="76" t="s">
        <v>398</v>
      </c>
      <c r="J332" s="5" t="s">
        <v>1503</v>
      </c>
      <c r="K332" s="5" t="s">
        <v>1694</v>
      </c>
      <c r="L332" s="5" t="s">
        <v>62</v>
      </c>
      <c r="M332" s="5" t="s">
        <v>1504</v>
      </c>
      <c r="N332" s="5" t="s">
        <v>1505</v>
      </c>
      <c r="O332" s="5"/>
      <c r="P332" s="5"/>
      <c r="Q332" s="5"/>
      <c r="R332" s="5"/>
      <c r="S332" s="5"/>
      <c r="T332" s="5"/>
      <c r="U332" s="5"/>
      <c r="V332" s="5"/>
      <c r="W332" s="5"/>
      <c r="X332" s="5"/>
      <c r="Y332" s="5"/>
      <c r="Z332" s="5"/>
      <c r="AA332" s="5"/>
      <c r="AB332" s="5"/>
      <c r="AC332" s="5" t="s">
        <v>1506</v>
      </c>
      <c r="AD332" s="5" t="s">
        <v>1507</v>
      </c>
      <c r="AE332" s="84" t="s">
        <v>371</v>
      </c>
      <c r="AF332" s="84"/>
      <c r="AG332" s="84"/>
      <c r="AH332" s="84"/>
      <c r="AI332" s="84"/>
      <c r="AJ332" s="84"/>
      <c r="AK332" s="84"/>
      <c r="AL332" s="84"/>
      <c r="AM332" s="84"/>
      <c r="AN332" s="82" t="s">
        <v>397</v>
      </c>
      <c r="AO332" s="82"/>
      <c r="AP332" s="82"/>
      <c r="AQ332" s="82"/>
      <c r="AR332" s="82"/>
      <c r="AS332" s="78"/>
      <c r="AT332" s="78" t="s">
        <v>134</v>
      </c>
      <c r="AU332" s="78"/>
      <c r="AV332" s="78"/>
      <c r="AW332" s="78"/>
      <c r="AX332" s="78"/>
      <c r="AY332" s="78" t="s">
        <v>134</v>
      </c>
      <c r="AZ332" s="78"/>
      <c r="BA332" s="78"/>
      <c r="BB332" s="78"/>
      <c r="BC332" s="78" t="s">
        <v>166</v>
      </c>
      <c r="BD332" s="78" t="s">
        <v>1010</v>
      </c>
      <c r="BE332" s="9" t="s">
        <v>1011</v>
      </c>
      <c r="BF332" s="9"/>
      <c r="BG332" s="9" t="s">
        <v>1508</v>
      </c>
      <c r="BH332" s="9"/>
      <c r="BI332" s="9"/>
      <c r="BJ332" s="9"/>
      <c r="BK332" s="9"/>
      <c r="BL332" s="9"/>
      <c r="BM332" s="9"/>
      <c r="BN332" s="80"/>
      <c r="BO332" s="80"/>
      <c r="BP332" s="80"/>
      <c r="BQ332" s="80"/>
      <c r="BR332" s="80"/>
      <c r="BS332" s="10"/>
      <c r="BU332" t="str">
        <f t="shared" si="20"/>
        <v>VLEP QUARKS : 8H = RC 50 ppm - 183.5 mg/m³ (FR)
RI 50 ppm - 183.5 mg/m³ (EU) - CT = RC 100 ppm - 367 mg/m³ (FR)
RI 100 ppm - 367 mg/m³ (EU)</v>
      </c>
      <c r="BV332" s="41">
        <f>_xlfn.XLOOKUP($L332,VLEP!$C:$C,VLEP!I:I)</f>
        <v>50</v>
      </c>
      <c r="BW332" s="41">
        <f>_xlfn.XLOOKUP($L332,VLEP!$C:$C,VLEP!J:J)</f>
        <v>183.5</v>
      </c>
      <c r="BX332" s="41">
        <f>_xlfn.XLOOKUP($L332,VLEP!$C:$C,VLEP!K:K)</f>
        <v>100</v>
      </c>
      <c r="BY332" s="41">
        <f>_xlfn.XLOOKUP($L332,VLEP!$C:$C,VLEP!L:L)</f>
        <v>367</v>
      </c>
      <c r="BZ332" s="27" t="str">
        <f>_xlfn.XLOOKUP($L332,VLEP!$C:$C,VLEP!M:M)</f>
        <v>Valeurs limites réglementaires contraignantes (article R. 4412-149 du Code du travail)</v>
      </c>
      <c r="CA332" s="38"/>
      <c r="CB332" t="str">
        <f t="shared" si="21"/>
        <v>VLEP INRS en PPM : 8H = 50 - CT = 100</v>
      </c>
      <c r="CC332" t="str">
        <f t="shared" si="22"/>
        <v>VLEP INRS en mg/m3 : 8H = 183,5 - CT = 367</v>
      </c>
      <c r="CD332" t="str">
        <f t="shared" si="23"/>
        <v>VLEP QUARKS : 8H = RC 50 ppm - 183.5 mg/m³ (FR)
RI 50 ppm - 183.5 mg/m³ (EU) - CT = RC 100 ppm - 367 mg/m³ (FR)
RI 100 ppm - 367 mg/m³ (EU) / VLEP INRS en PPM : 8H = 50 - CT = 100 / VLEP INRS en mg/m3 : 8H = 183,5 - CT = 367</v>
      </c>
    </row>
    <row r="333" spans="1:82" x14ac:dyDescent="0.25">
      <c r="A333" s="3"/>
      <c r="B333" s="3"/>
      <c r="C333" s="3"/>
      <c r="D333" s="3"/>
      <c r="E333" s="96"/>
      <c r="F333" s="77"/>
      <c r="G333" s="77"/>
      <c r="H333" s="77"/>
      <c r="I333" s="77"/>
      <c r="J333" s="5" t="s">
        <v>1695</v>
      </c>
      <c r="K333" s="5" t="s">
        <v>1696</v>
      </c>
      <c r="L333" s="5" t="s">
        <v>93</v>
      </c>
      <c r="M333" s="5" t="s">
        <v>1697</v>
      </c>
      <c r="N333" s="5"/>
      <c r="O333" s="5"/>
      <c r="P333" s="5"/>
      <c r="Q333" s="5"/>
      <c r="R333" s="5" t="s">
        <v>1052</v>
      </c>
      <c r="S333" s="5"/>
      <c r="T333" s="5"/>
      <c r="U333" s="5"/>
      <c r="V333" s="5"/>
      <c r="W333" s="5"/>
      <c r="X333" s="5"/>
      <c r="Y333" s="5"/>
      <c r="Z333" s="5"/>
      <c r="AA333" s="5"/>
      <c r="AB333" s="5"/>
      <c r="AC333" s="5" t="s">
        <v>1698</v>
      </c>
      <c r="AD333" s="5"/>
      <c r="AE333" s="85"/>
      <c r="AF333" s="85"/>
      <c r="AG333" s="85"/>
      <c r="AH333" s="85"/>
      <c r="AI333" s="85"/>
      <c r="AJ333" s="85"/>
      <c r="AK333" s="85"/>
      <c r="AL333" s="85"/>
      <c r="AM333" s="85"/>
      <c r="AN333" s="83"/>
      <c r="AO333" s="83"/>
      <c r="AP333" s="83"/>
      <c r="AQ333" s="83"/>
      <c r="AR333" s="83"/>
      <c r="AS333" s="79"/>
      <c r="AT333" s="79"/>
      <c r="AU333" s="79"/>
      <c r="AV333" s="79"/>
      <c r="AW333" s="79"/>
      <c r="AX333" s="79"/>
      <c r="AY333" s="79"/>
      <c r="AZ333" s="79"/>
      <c r="BA333" s="79"/>
      <c r="BB333" s="79"/>
      <c r="BC333" s="79"/>
      <c r="BD333" s="79"/>
      <c r="BE333" s="9"/>
      <c r="BF333" s="9"/>
      <c r="BG333" s="9"/>
      <c r="BH333" s="9"/>
      <c r="BI333" s="9"/>
      <c r="BJ333" s="9"/>
      <c r="BK333" s="9"/>
      <c r="BL333" s="9"/>
      <c r="BM333" s="9"/>
      <c r="BN333" s="81"/>
      <c r="BO333" s="81"/>
      <c r="BP333" s="81"/>
      <c r="BQ333" s="81"/>
      <c r="BR333" s="81"/>
      <c r="BS333" s="10"/>
      <c r="BU333" t="str">
        <f t="shared" si="20"/>
        <v xml:space="preserve">VLEP QUARKS : 8H = I 2 ppm - 12 mg/m³ (FR) - CT = </v>
      </c>
      <c r="BV333" s="41">
        <f>_xlfn.XLOOKUP($L333,VLEP!$C:$C,VLEP!I:I)</f>
        <v>2</v>
      </c>
      <c r="BW333" s="41">
        <f>_xlfn.XLOOKUP($L333,VLEP!$C:$C,VLEP!J:J)</f>
        <v>12</v>
      </c>
      <c r="BX333" s="41">
        <f>_xlfn.XLOOKUP($L333,VLEP!$C:$C,VLEP!K:K)</f>
        <v>0</v>
      </c>
      <c r="BY333" s="41">
        <f>_xlfn.XLOOKUP($L333,VLEP!$C:$C,VLEP!L:L)</f>
        <v>0</v>
      </c>
      <c r="BZ333" s="27">
        <f>_xlfn.XLOOKUP($L333,VLEP!$C:$C,VLEP!M:M)</f>
        <v>0</v>
      </c>
      <c r="CA333" s="38"/>
      <c r="CB333" t="str">
        <f t="shared" si="21"/>
        <v>VLEP INRS en PPM : 8H = 2 - CT = 0</v>
      </c>
      <c r="CC333" t="str">
        <f t="shared" si="22"/>
        <v>VLEP INRS en mg/m3 : 8H = 12 - CT = 0</v>
      </c>
      <c r="CD333" t="str">
        <f t="shared" si="23"/>
        <v>VLEP QUARKS : 8H = I 2 ppm - 12 mg/m³ (FR) - CT =  / VLEP INRS en PPM : 8H = 2 - CT = 0 / VLEP INRS en mg/m3 : 8H = 12 - CT = 0</v>
      </c>
    </row>
    <row r="334" spans="1:82" ht="14.45" customHeight="1" x14ac:dyDescent="0.25">
      <c r="A334" s="3"/>
      <c r="B334" s="3"/>
      <c r="C334" s="3" t="s">
        <v>1002</v>
      </c>
      <c r="D334" s="3" t="s">
        <v>945</v>
      </c>
      <c r="E334" s="87"/>
      <c r="F334" s="4" t="s">
        <v>428</v>
      </c>
      <c r="G334" s="4" t="s">
        <v>384</v>
      </c>
      <c r="H334" s="4" t="s">
        <v>684</v>
      </c>
      <c r="I334" s="34" t="s">
        <v>430</v>
      </c>
      <c r="J334" s="5" t="s">
        <v>500</v>
      </c>
      <c r="K334" s="5" t="s">
        <v>1595</v>
      </c>
      <c r="L334" s="5" t="s">
        <v>22</v>
      </c>
      <c r="M334" s="5" t="s">
        <v>1307</v>
      </c>
      <c r="N334" s="5" t="s">
        <v>1308</v>
      </c>
      <c r="O334" s="5"/>
      <c r="P334" s="5" t="s">
        <v>1309</v>
      </c>
      <c r="Q334" s="5"/>
      <c r="R334" s="5" t="s">
        <v>1051</v>
      </c>
      <c r="S334" s="5" t="s">
        <v>219</v>
      </c>
      <c r="T334" s="5" t="s">
        <v>1007</v>
      </c>
      <c r="U334" s="5"/>
      <c r="V334" s="5" t="s">
        <v>1007</v>
      </c>
      <c r="W334" s="5" t="s">
        <v>968</v>
      </c>
      <c r="X334" s="5"/>
      <c r="Y334" s="5" t="s">
        <v>968</v>
      </c>
      <c r="Z334" s="5"/>
      <c r="AA334" s="5"/>
      <c r="AB334" s="5"/>
      <c r="AC334" s="5" t="s">
        <v>1310</v>
      </c>
      <c r="AD334" s="5" t="s">
        <v>1311</v>
      </c>
      <c r="AE334" s="6" t="s">
        <v>371</v>
      </c>
      <c r="AF334" s="6">
        <v>111</v>
      </c>
      <c r="AG334" s="6"/>
      <c r="AH334" s="6"/>
      <c r="AI334" s="6"/>
      <c r="AJ334" s="6"/>
      <c r="AK334" s="6">
        <v>4</v>
      </c>
      <c r="AL334" s="6"/>
      <c r="AM334" s="6"/>
      <c r="AN334" s="7" t="s">
        <v>429</v>
      </c>
      <c r="AO334" s="7" t="s">
        <v>235</v>
      </c>
      <c r="AP334" s="7"/>
      <c r="AQ334" s="7" t="s">
        <v>220</v>
      </c>
      <c r="AR334" s="7"/>
      <c r="AS334" s="8"/>
      <c r="AT334" s="8" t="s">
        <v>134</v>
      </c>
      <c r="AU334" s="8"/>
      <c r="AV334" s="8"/>
      <c r="AW334" s="8"/>
      <c r="AX334" s="8"/>
      <c r="AY334" s="8" t="s">
        <v>134</v>
      </c>
      <c r="AZ334" s="8" t="s">
        <v>134</v>
      </c>
      <c r="BA334" s="8"/>
      <c r="BB334" s="8" t="s">
        <v>134</v>
      </c>
      <c r="BC334" s="8" t="s">
        <v>221</v>
      </c>
      <c r="BD334" s="8" t="s">
        <v>1158</v>
      </c>
      <c r="BE334" s="9" t="s">
        <v>1186</v>
      </c>
      <c r="BF334" s="9" t="s">
        <v>1312</v>
      </c>
      <c r="BG334" s="9" t="s">
        <v>1313</v>
      </c>
      <c r="BH334" s="9" t="s">
        <v>1040</v>
      </c>
      <c r="BI334" s="9"/>
      <c r="BJ334" s="9"/>
      <c r="BK334" s="9"/>
      <c r="BL334" s="9" t="s">
        <v>1314</v>
      </c>
      <c r="BM334" s="9"/>
      <c r="BN334" s="9"/>
      <c r="BO334" s="9"/>
      <c r="BP334" s="9"/>
      <c r="BQ334" s="9"/>
      <c r="BR334" s="9"/>
      <c r="BS334" s="26"/>
      <c r="BU334" t="str">
        <f t="shared" si="20"/>
        <v>VLEP QUARKS : 8H = RC 20 ppm - 76.8 mg/m³ (FR)
RI 50 ppm - 192 mg/m³ (EU) - CT = RC 100 ppm - 384 mg/m³ (FR)
RI 100 ppm - 384 mg/m³ (EU)</v>
      </c>
      <c r="BV334" s="41">
        <f>_xlfn.XLOOKUP($L334,VLEP!$C:$C,VLEP!I:I)</f>
        <v>20</v>
      </c>
      <c r="BW334" s="41">
        <f>_xlfn.XLOOKUP($L334,VLEP!$C:$C,VLEP!J:J)</f>
        <v>76.8</v>
      </c>
      <c r="BX334" s="41">
        <f>_xlfn.XLOOKUP($L334,VLEP!$C:$C,VLEP!K:K)</f>
        <v>100</v>
      </c>
      <c r="BY334" s="41">
        <f>_xlfn.XLOOKUP($L334,VLEP!$C:$C,VLEP!L:L)</f>
        <v>384</v>
      </c>
      <c r="BZ334" s="27" t="str">
        <f>_xlfn.XLOOKUP($L334,VLEP!$C:$C,VLEP!M:M)</f>
        <v>Valeurs limites réglementaires contraignantes (article R. 4412-149 du Code du travail)</v>
      </c>
      <c r="CA334" s="38"/>
      <c r="CB334" t="str">
        <f t="shared" si="21"/>
        <v>VLEP INRS en PPM : 8H = 20 - CT = 100</v>
      </c>
      <c r="CC334" t="str">
        <f t="shared" si="22"/>
        <v>VLEP INRS en mg/m3 : 8H = 76,8 - CT = 384</v>
      </c>
      <c r="CD334" t="str">
        <f t="shared" si="23"/>
        <v>VLEP QUARKS : 8H = RC 20 ppm - 76.8 mg/m³ (FR)
RI 50 ppm - 192 mg/m³ (EU) - CT = RC 100 ppm - 384 mg/m³ (FR)
RI 100 ppm - 384 mg/m³ (EU) / VLEP INRS en PPM : 8H = 20 - CT = 100 / VLEP INRS en mg/m3 : 8H = 76,8 - CT = 384</v>
      </c>
    </row>
    <row r="335" spans="1:82" ht="29.1" customHeight="1" x14ac:dyDescent="0.25">
      <c r="A335" s="3"/>
      <c r="B335" s="3"/>
      <c r="C335" s="86" t="s">
        <v>1125</v>
      </c>
      <c r="D335" s="86" t="s">
        <v>945</v>
      </c>
      <c r="E335" s="86"/>
      <c r="F335" s="76" t="s">
        <v>746</v>
      </c>
      <c r="G335" s="76" t="s">
        <v>384</v>
      </c>
      <c r="H335" s="76" t="s">
        <v>747</v>
      </c>
      <c r="I335" s="76" t="s">
        <v>336</v>
      </c>
      <c r="J335" s="5" t="s">
        <v>259</v>
      </c>
      <c r="K335" s="5" t="s">
        <v>1200</v>
      </c>
      <c r="L335" s="5" t="s">
        <v>30</v>
      </c>
      <c r="M335" s="5" t="s">
        <v>1201</v>
      </c>
      <c r="N335" s="5" t="s">
        <v>1202</v>
      </c>
      <c r="O335" s="5"/>
      <c r="P335" s="5" t="s">
        <v>1203</v>
      </c>
      <c r="Q335" s="5"/>
      <c r="R335" s="5"/>
      <c r="S335" s="5" t="s">
        <v>1176</v>
      </c>
      <c r="T335" s="5" t="s">
        <v>1007</v>
      </c>
      <c r="U335" s="5"/>
      <c r="V335" s="5" t="s">
        <v>1007</v>
      </c>
      <c r="W335" s="5" t="s">
        <v>968</v>
      </c>
      <c r="X335" s="5"/>
      <c r="Y335" s="5" t="s">
        <v>968</v>
      </c>
      <c r="Z335" s="5"/>
      <c r="AA335" s="5"/>
      <c r="AB335" s="5"/>
      <c r="AC335" s="5" t="s">
        <v>1204</v>
      </c>
      <c r="AD335" s="5"/>
      <c r="AE335" s="84" t="s">
        <v>371</v>
      </c>
      <c r="AF335" s="84">
        <v>68</v>
      </c>
      <c r="AG335" s="84"/>
      <c r="AH335" s="84"/>
      <c r="AI335" s="84"/>
      <c r="AJ335" s="84"/>
      <c r="AK335" s="84">
        <v>-22</v>
      </c>
      <c r="AL335" s="84"/>
      <c r="AM335" s="84"/>
      <c r="AN335" s="82" t="s">
        <v>748</v>
      </c>
      <c r="AO335" s="82" t="s">
        <v>2037</v>
      </c>
      <c r="AP335" s="82"/>
      <c r="AQ335" s="82" t="s">
        <v>220</v>
      </c>
      <c r="AR335" s="82"/>
      <c r="AS335" s="78"/>
      <c r="AT335" s="78" t="s">
        <v>134</v>
      </c>
      <c r="AU335" s="78"/>
      <c r="AV335" s="78"/>
      <c r="AW335" s="78"/>
      <c r="AX335" s="78"/>
      <c r="AY335" s="78" t="s">
        <v>134</v>
      </c>
      <c r="AZ335" s="78" t="s">
        <v>134</v>
      </c>
      <c r="BA335" s="78" t="s">
        <v>134</v>
      </c>
      <c r="BB335" s="78" t="s">
        <v>134</v>
      </c>
      <c r="BC335" s="78" t="s">
        <v>221</v>
      </c>
      <c r="BD335" s="78" t="s">
        <v>1205</v>
      </c>
      <c r="BE335" s="9" t="s">
        <v>1206</v>
      </c>
      <c r="BF335" s="9" t="s">
        <v>1207</v>
      </c>
      <c r="BG335" s="9" t="s">
        <v>1208</v>
      </c>
      <c r="BH335" s="9"/>
      <c r="BI335" s="9"/>
      <c r="BJ335" s="9"/>
      <c r="BK335" s="9"/>
      <c r="BL335" s="9"/>
      <c r="BM335" s="9"/>
      <c r="BN335" s="80"/>
      <c r="BO335" s="80"/>
      <c r="BP335" s="80"/>
      <c r="BQ335" s="80"/>
      <c r="BR335" s="80"/>
      <c r="BS335" s="10"/>
      <c r="BU335" t="str">
        <f t="shared" si="20"/>
        <v xml:space="preserve">VLEP QUARKS : 8H = RC 20 ppm - 72 mg/m³ (FR)
RI 20 ppm - 72 mg/m³ (EU) - CT = </v>
      </c>
      <c r="BV335" s="41">
        <f>_xlfn.XLOOKUP($L335,VLEP!$C:$C,VLEP!I:I)</f>
        <v>20</v>
      </c>
      <c r="BW335" s="41">
        <f>_xlfn.XLOOKUP($L335,VLEP!$C:$C,VLEP!J:J)</f>
        <v>72</v>
      </c>
      <c r="BX335" s="41">
        <f>_xlfn.XLOOKUP($L335,VLEP!$C:$C,VLEP!K:K)</f>
        <v>0</v>
      </c>
      <c r="BY335" s="41">
        <f>_xlfn.XLOOKUP($L335,VLEP!$C:$C,VLEP!L:L)</f>
        <v>0</v>
      </c>
      <c r="BZ335" s="27" t="str">
        <f>_xlfn.XLOOKUP($L335,VLEP!$C:$C,VLEP!M:M)</f>
        <v>Valeurs limites réglementaires contraignantes (article R. 4412-149 du Code du travail)</v>
      </c>
      <c r="CA335" s="38"/>
      <c r="CB335" t="str">
        <f t="shared" si="21"/>
        <v>VLEP INRS en PPM : 8H = 20 - CT = 0</v>
      </c>
      <c r="CC335" t="str">
        <f t="shared" si="22"/>
        <v>VLEP INRS en mg/m3 : 8H = 72 - CT = 0</v>
      </c>
      <c r="CD335" t="str">
        <f t="shared" si="23"/>
        <v>VLEP QUARKS : 8H = RC 20 ppm - 72 mg/m³ (FR)
RI 20 ppm - 72 mg/m³ (EU) - CT =  / VLEP INRS en PPM : 8H = 20 - CT = 0 / VLEP INRS en mg/m3 : 8H = 72 - CT = 0</v>
      </c>
    </row>
    <row r="336" spans="1:82" ht="14.45" customHeight="1" x14ac:dyDescent="0.25">
      <c r="A336" s="3"/>
      <c r="B336" s="3"/>
      <c r="C336" s="87"/>
      <c r="D336" s="87"/>
      <c r="E336" s="87"/>
      <c r="F336" s="88"/>
      <c r="G336" s="88"/>
      <c r="H336" s="88"/>
      <c r="I336" s="88"/>
      <c r="J336" s="5" t="s">
        <v>1003</v>
      </c>
      <c r="K336" s="5" t="s">
        <v>1209</v>
      </c>
      <c r="L336" s="5" t="s">
        <v>76</v>
      </c>
      <c r="M336" s="5" t="s">
        <v>1005</v>
      </c>
      <c r="N336" s="5" t="s">
        <v>1006</v>
      </c>
      <c r="O336" s="5"/>
      <c r="P336" s="5"/>
      <c r="Q336" s="5"/>
      <c r="R336" s="5"/>
      <c r="S336" s="5"/>
      <c r="T336" s="5" t="s">
        <v>1007</v>
      </c>
      <c r="U336" s="5"/>
      <c r="V336" s="5" t="s">
        <v>1007</v>
      </c>
      <c r="W336" s="5"/>
      <c r="X336" s="5"/>
      <c r="Y336" s="5"/>
      <c r="Z336" s="5"/>
      <c r="AA336" s="5"/>
      <c r="AB336" s="5"/>
      <c r="AC336" s="5" t="s">
        <v>1008</v>
      </c>
      <c r="AD336" s="5" t="s">
        <v>1009</v>
      </c>
      <c r="AE336" s="97"/>
      <c r="AF336" s="97"/>
      <c r="AG336" s="97"/>
      <c r="AH336" s="97"/>
      <c r="AI336" s="97"/>
      <c r="AJ336" s="97"/>
      <c r="AK336" s="97"/>
      <c r="AL336" s="97"/>
      <c r="AM336" s="97"/>
      <c r="AN336" s="95"/>
      <c r="AO336" s="95"/>
      <c r="AP336" s="95"/>
      <c r="AQ336" s="95"/>
      <c r="AR336" s="95"/>
      <c r="AS336" s="94"/>
      <c r="AT336" s="94"/>
      <c r="AU336" s="94"/>
      <c r="AV336" s="94"/>
      <c r="AW336" s="94"/>
      <c r="AX336" s="94"/>
      <c r="AY336" s="94"/>
      <c r="AZ336" s="94"/>
      <c r="BA336" s="94"/>
      <c r="BB336" s="94"/>
      <c r="BC336" s="94"/>
      <c r="BD336" s="94"/>
      <c r="BE336" s="9" t="s">
        <v>1011</v>
      </c>
      <c r="BF336" s="9" t="s">
        <v>1012</v>
      </c>
      <c r="BG336" s="9" t="s">
        <v>1013</v>
      </c>
      <c r="BH336" s="9"/>
      <c r="BI336" s="9"/>
      <c r="BJ336" s="9"/>
      <c r="BK336" s="9"/>
      <c r="BL336" s="9" t="s">
        <v>1014</v>
      </c>
      <c r="BM336" s="9"/>
      <c r="BN336" s="93"/>
      <c r="BO336" s="93"/>
      <c r="BP336" s="93"/>
      <c r="BQ336" s="93"/>
      <c r="BR336" s="93"/>
      <c r="BS336" s="10"/>
      <c r="BU336" t="str">
        <f t="shared" si="20"/>
        <v>VLEP QUARKS : 8H = RC 500 ppm - 1210 mg/m³ (FR)
RI 500 ppm - 1210 mg/m³ (EU) - CT = RC 1000 ppm - 2420 mg/m³ (FR)</v>
      </c>
      <c r="BV336" s="41">
        <f>_xlfn.XLOOKUP($L336,VLEP!$C:$C,VLEP!I:I)</f>
        <v>500</v>
      </c>
      <c r="BW336" s="41">
        <f>_xlfn.XLOOKUP($L336,VLEP!$C:$C,VLEP!J:J)</f>
        <v>1210</v>
      </c>
      <c r="BX336" s="41">
        <f>_xlfn.XLOOKUP($L336,VLEP!$C:$C,VLEP!K:K)</f>
        <v>1000</v>
      </c>
      <c r="BY336" s="41">
        <f>_xlfn.XLOOKUP($L336,VLEP!$C:$C,VLEP!L:L)</f>
        <v>2420</v>
      </c>
      <c r="BZ336" s="27" t="str">
        <f>_xlfn.XLOOKUP($L336,VLEP!$C:$C,VLEP!M:M)</f>
        <v>Valeurs limites réglementaires contraignantes (article R. 4412-149 du Code du travail)</v>
      </c>
      <c r="CA336" s="38"/>
      <c r="CB336" t="str">
        <f t="shared" si="21"/>
        <v>VLEP INRS en PPM : 8H = 500 - CT = 1000</v>
      </c>
      <c r="CC336" t="str">
        <f t="shared" si="22"/>
        <v>VLEP INRS en mg/m3 : 8H = 1210 - CT = 2420</v>
      </c>
      <c r="CD336" t="str">
        <f t="shared" si="23"/>
        <v>VLEP QUARKS : 8H = RC 500 ppm - 1210 mg/m³ (FR)
RI 500 ppm - 1210 mg/m³ (EU) - CT = RC 1000 ppm - 2420 mg/m³ (FR) / VLEP INRS en PPM : 8H = 500 - CT = 1000 / VLEP INRS en mg/m3 : 8H = 1210 - CT = 2420</v>
      </c>
    </row>
    <row r="337" spans="1:82" ht="14.45" customHeight="1" x14ac:dyDescent="0.25">
      <c r="A337" s="3"/>
      <c r="B337" s="3"/>
      <c r="C337" s="3"/>
      <c r="D337" s="3"/>
      <c r="E337" s="3"/>
      <c r="F337" s="88"/>
      <c r="G337" s="88"/>
      <c r="H337" s="88"/>
      <c r="I337" s="88"/>
      <c r="J337" s="5" t="s">
        <v>1212</v>
      </c>
      <c r="K337" s="5" t="s">
        <v>949</v>
      </c>
      <c r="L337" s="5" t="s">
        <v>115</v>
      </c>
      <c r="M337" s="5" t="s">
        <v>1213</v>
      </c>
      <c r="N337" s="5"/>
      <c r="O337" s="5"/>
      <c r="P337" s="5"/>
      <c r="Q337" s="5"/>
      <c r="R337" s="5" t="s">
        <v>973</v>
      </c>
      <c r="S337" s="5"/>
      <c r="T337" s="5"/>
      <c r="U337" s="5"/>
      <c r="V337" s="5"/>
      <c r="W337" s="5"/>
      <c r="X337" s="5"/>
      <c r="Y337" s="5"/>
      <c r="Z337" s="5"/>
      <c r="AA337" s="5"/>
      <c r="AB337" s="5"/>
      <c r="AC337" s="5" t="s">
        <v>980</v>
      </c>
      <c r="AD337" s="5"/>
      <c r="AE337" s="97"/>
      <c r="AF337" s="97"/>
      <c r="AG337" s="97"/>
      <c r="AH337" s="97"/>
      <c r="AI337" s="97"/>
      <c r="AJ337" s="97"/>
      <c r="AK337" s="97"/>
      <c r="AL337" s="97"/>
      <c r="AM337" s="97"/>
      <c r="AN337" s="95"/>
      <c r="AO337" s="95"/>
      <c r="AP337" s="95"/>
      <c r="AQ337" s="95"/>
      <c r="AR337" s="95"/>
      <c r="AS337" s="94"/>
      <c r="AT337" s="94"/>
      <c r="AU337" s="94"/>
      <c r="AV337" s="94"/>
      <c r="AW337" s="94"/>
      <c r="AX337" s="94"/>
      <c r="AY337" s="94"/>
      <c r="AZ337" s="94"/>
      <c r="BA337" s="94"/>
      <c r="BB337" s="94"/>
      <c r="BC337" s="94"/>
      <c r="BD337" s="94"/>
      <c r="BE337" s="9" t="s">
        <v>1011</v>
      </c>
      <c r="BF337" s="9" t="s">
        <v>1214</v>
      </c>
      <c r="BG337" s="9"/>
      <c r="BH337" s="9"/>
      <c r="BI337" s="9"/>
      <c r="BJ337" s="9"/>
      <c r="BK337" s="9"/>
      <c r="BL337" s="9" t="s">
        <v>1215</v>
      </c>
      <c r="BM337" s="9"/>
      <c r="BN337" s="93"/>
      <c r="BO337" s="93"/>
      <c r="BP337" s="93"/>
      <c r="BQ337" s="93"/>
      <c r="BR337" s="93"/>
      <c r="BS337" s="10"/>
      <c r="BU337" t="str">
        <f t="shared" si="20"/>
        <v xml:space="preserve">VLEP QUARKS : 8H = I 5 mg/m³ (FR) - CT = </v>
      </c>
      <c r="BV337" s="41">
        <f>_xlfn.XLOOKUP($L337,VLEP!$C:$C,VLEP!I:I)</f>
        <v>0</v>
      </c>
      <c r="BW337" s="41">
        <f>_xlfn.XLOOKUP($L337,VLEP!$C:$C,VLEP!J:J)</f>
        <v>5</v>
      </c>
      <c r="BX337" s="41">
        <f>_xlfn.XLOOKUP($L337,VLEP!$C:$C,VLEP!K:K)</f>
        <v>0</v>
      </c>
      <c r="BY337" s="41">
        <f>_xlfn.XLOOKUP($L337,VLEP!$C:$C,VLEP!L:L)</f>
        <v>0</v>
      </c>
      <c r="BZ337" s="27">
        <f>_xlfn.XLOOKUP($L337,VLEP!$C:$C,VLEP!M:M)</f>
        <v>0</v>
      </c>
      <c r="CA337" s="38"/>
      <c r="CB337" t="str">
        <f t="shared" si="21"/>
        <v>VLEP INRS en PPM : 8H = 0 - CT = 0</v>
      </c>
      <c r="CC337" t="str">
        <f t="shared" si="22"/>
        <v>VLEP INRS en mg/m3 : 8H = 5 - CT = 0</v>
      </c>
      <c r="CD337" t="str">
        <f t="shared" si="23"/>
        <v>VLEP QUARKS : 8H = I 5 mg/m³ (FR) - CT =  / VLEP INRS en PPM : 8H = 0 - CT = 0 / VLEP INRS en mg/m3 : 8H = 5 - CT = 0</v>
      </c>
    </row>
    <row r="338" spans="1:82" ht="14.45" customHeight="1" x14ac:dyDescent="0.25">
      <c r="A338" s="3"/>
      <c r="B338" s="3"/>
      <c r="C338" s="3"/>
      <c r="D338" s="3"/>
      <c r="E338" s="3"/>
      <c r="F338" s="88"/>
      <c r="G338" s="88"/>
      <c r="H338" s="88"/>
      <c r="I338" s="88"/>
      <c r="J338" s="5" t="s">
        <v>1216</v>
      </c>
      <c r="K338" s="5" t="s">
        <v>949</v>
      </c>
      <c r="L338" s="5" t="s">
        <v>117</v>
      </c>
      <c r="M338" s="5" t="s">
        <v>1217</v>
      </c>
      <c r="N338" s="5" t="s">
        <v>1218</v>
      </c>
      <c r="O338" s="5"/>
      <c r="P338" s="5" t="s">
        <v>1211</v>
      </c>
      <c r="Q338" s="5"/>
      <c r="R338" s="5" t="s">
        <v>1124</v>
      </c>
      <c r="S338" s="5" t="s">
        <v>967</v>
      </c>
      <c r="T338" s="5"/>
      <c r="U338" s="5"/>
      <c r="V338" s="5"/>
      <c r="W338" s="5"/>
      <c r="X338" s="5"/>
      <c r="Y338" s="5"/>
      <c r="Z338" s="5"/>
      <c r="AA338" s="5"/>
      <c r="AB338" s="5"/>
      <c r="AC338" s="5" t="s">
        <v>980</v>
      </c>
      <c r="AD338" s="5"/>
      <c r="AE338" s="97"/>
      <c r="AF338" s="97"/>
      <c r="AG338" s="97"/>
      <c r="AH338" s="97"/>
      <c r="AI338" s="97"/>
      <c r="AJ338" s="97"/>
      <c r="AK338" s="97"/>
      <c r="AL338" s="97"/>
      <c r="AM338" s="97"/>
      <c r="AN338" s="95"/>
      <c r="AO338" s="95"/>
      <c r="AP338" s="95"/>
      <c r="AQ338" s="95"/>
      <c r="AR338" s="95"/>
      <c r="AS338" s="94"/>
      <c r="AT338" s="94"/>
      <c r="AU338" s="94"/>
      <c r="AV338" s="94"/>
      <c r="AW338" s="94"/>
      <c r="AX338" s="94"/>
      <c r="AY338" s="94"/>
      <c r="AZ338" s="94"/>
      <c r="BA338" s="94"/>
      <c r="BB338" s="94"/>
      <c r="BC338" s="94"/>
      <c r="BD338" s="94"/>
      <c r="BE338" s="9" t="s">
        <v>1011</v>
      </c>
      <c r="BF338" s="9" t="s">
        <v>1219</v>
      </c>
      <c r="BG338" s="9" t="s">
        <v>1220</v>
      </c>
      <c r="BH338" s="9"/>
      <c r="BI338" s="9"/>
      <c r="BJ338" s="9" t="s">
        <v>969</v>
      </c>
      <c r="BK338" s="9"/>
      <c r="BL338" s="9" t="s">
        <v>1221</v>
      </c>
      <c r="BM338" s="9"/>
      <c r="BN338" s="93"/>
      <c r="BO338" s="93"/>
      <c r="BP338" s="93"/>
      <c r="BQ338" s="93"/>
      <c r="BR338" s="93"/>
      <c r="BS338" s="10"/>
      <c r="BU338" t="str">
        <f t="shared" si="20"/>
        <v xml:space="preserve">VLEP QUARKS : 8H = I 5 mg/m³ (FR) - CT = </v>
      </c>
      <c r="BV338" s="41">
        <f>_xlfn.XLOOKUP($L338,VLEP!$C:$C,VLEP!I:I)</f>
        <v>0</v>
      </c>
      <c r="BW338" s="41">
        <f>_xlfn.XLOOKUP($L338,VLEP!$C:$C,VLEP!J:J)</f>
        <v>5</v>
      </c>
      <c r="BX338" s="41">
        <f>_xlfn.XLOOKUP($L338,VLEP!$C:$C,VLEP!K:K)</f>
        <v>0</v>
      </c>
      <c r="BY338" s="41">
        <f>_xlfn.XLOOKUP($L338,VLEP!$C:$C,VLEP!L:L)</f>
        <v>0</v>
      </c>
      <c r="BZ338" s="27">
        <f>_xlfn.XLOOKUP($L338,VLEP!$C:$C,VLEP!M:M)</f>
        <v>0</v>
      </c>
      <c r="CA338" s="38"/>
      <c r="CB338" t="str">
        <f t="shared" si="21"/>
        <v>VLEP INRS en PPM : 8H = 0 - CT = 0</v>
      </c>
      <c r="CC338" t="str">
        <f t="shared" si="22"/>
        <v>VLEP INRS en mg/m3 : 8H = 5 - CT = 0</v>
      </c>
      <c r="CD338" t="str">
        <f t="shared" si="23"/>
        <v>VLEP QUARKS : 8H = I 5 mg/m³ (FR) - CT =  / VLEP INRS en PPM : 8H = 0 - CT = 0 / VLEP INRS en mg/m3 : 8H = 5 - CT = 0</v>
      </c>
    </row>
    <row r="339" spans="1:82" x14ac:dyDescent="0.25">
      <c r="A339" s="3"/>
      <c r="B339" s="3"/>
      <c r="C339" s="3"/>
      <c r="D339" s="3"/>
      <c r="E339" s="3"/>
      <c r="F339" s="88"/>
      <c r="G339" s="88"/>
      <c r="H339" s="88"/>
      <c r="I339" s="88"/>
      <c r="J339" s="5" t="s">
        <v>1222</v>
      </c>
      <c r="K339" s="5" t="s">
        <v>949</v>
      </c>
      <c r="L339" s="5" t="s">
        <v>54</v>
      </c>
      <c r="M339" s="5" t="s">
        <v>1223</v>
      </c>
      <c r="N339" s="5"/>
      <c r="O339" s="5"/>
      <c r="P339" s="5"/>
      <c r="Q339" s="5"/>
      <c r="R339" s="5" t="s">
        <v>973</v>
      </c>
      <c r="S339" s="5"/>
      <c r="T339" s="5"/>
      <c r="U339" s="5"/>
      <c r="V339" s="5"/>
      <c r="W339" s="5"/>
      <c r="X339" s="5"/>
      <c r="Y339" s="5"/>
      <c r="Z339" s="5"/>
      <c r="AA339" s="5"/>
      <c r="AB339" s="5"/>
      <c r="AC339" s="5" t="s">
        <v>980</v>
      </c>
      <c r="AD339" s="5"/>
      <c r="AE339" s="97"/>
      <c r="AF339" s="97"/>
      <c r="AG339" s="97"/>
      <c r="AH339" s="97"/>
      <c r="AI339" s="97"/>
      <c r="AJ339" s="97"/>
      <c r="AK339" s="97"/>
      <c r="AL339" s="97"/>
      <c r="AM339" s="97"/>
      <c r="AN339" s="95"/>
      <c r="AO339" s="95"/>
      <c r="AP339" s="95"/>
      <c r="AQ339" s="95"/>
      <c r="AR339" s="95"/>
      <c r="AS339" s="94"/>
      <c r="AT339" s="94"/>
      <c r="AU339" s="94"/>
      <c r="AV339" s="94"/>
      <c r="AW339" s="94"/>
      <c r="AX339" s="94"/>
      <c r="AY339" s="94"/>
      <c r="AZ339" s="94"/>
      <c r="BA339" s="94"/>
      <c r="BB339" s="94"/>
      <c r="BC339" s="94"/>
      <c r="BD339" s="94"/>
      <c r="BE339" s="9"/>
      <c r="BF339" s="9"/>
      <c r="BG339" s="9"/>
      <c r="BH339" s="9"/>
      <c r="BI339" s="9"/>
      <c r="BJ339" s="9"/>
      <c r="BK339" s="9"/>
      <c r="BL339" s="9"/>
      <c r="BM339" s="9"/>
      <c r="BN339" s="93"/>
      <c r="BO339" s="93"/>
      <c r="BP339" s="93"/>
      <c r="BQ339" s="93"/>
      <c r="BR339" s="93"/>
      <c r="BS339" s="10"/>
      <c r="BU339" t="str">
        <f t="shared" si="20"/>
        <v xml:space="preserve">VLEP QUARKS : 8H = I 5 mg/m³ (FR) - CT = </v>
      </c>
      <c r="BV339" s="41">
        <f>_xlfn.XLOOKUP($L339,VLEP!$C:$C,VLEP!I:I)</f>
        <v>0</v>
      </c>
      <c r="BW339" s="41">
        <f>_xlfn.XLOOKUP($L339,VLEP!$C:$C,VLEP!J:J)</f>
        <v>5</v>
      </c>
      <c r="BX339" s="41">
        <f>_xlfn.XLOOKUP($L339,VLEP!$C:$C,VLEP!K:K)</f>
        <v>0</v>
      </c>
      <c r="BY339" s="41">
        <f>_xlfn.XLOOKUP($L339,VLEP!$C:$C,VLEP!L:L)</f>
        <v>0</v>
      </c>
      <c r="BZ339" s="27">
        <f>_xlfn.XLOOKUP($L339,VLEP!$C:$C,VLEP!M:M)</f>
        <v>0</v>
      </c>
      <c r="CA339" s="38"/>
      <c r="CB339" t="str">
        <f t="shared" si="21"/>
        <v>VLEP INRS en PPM : 8H = 0 - CT = 0</v>
      </c>
      <c r="CC339" t="str">
        <f t="shared" si="22"/>
        <v>VLEP INRS en mg/m3 : 8H = 5 - CT = 0</v>
      </c>
      <c r="CD339" t="str">
        <f t="shared" si="23"/>
        <v>VLEP QUARKS : 8H = I 5 mg/m³ (FR) - CT =  / VLEP INRS en PPM : 8H = 0 - CT = 0 / VLEP INRS en mg/m3 : 8H = 5 - CT = 0</v>
      </c>
    </row>
    <row r="340" spans="1:82" ht="14.45" customHeight="1" x14ac:dyDescent="0.25">
      <c r="A340" s="3"/>
      <c r="B340" s="3"/>
      <c r="C340" s="3"/>
      <c r="D340" s="3"/>
      <c r="E340" s="3"/>
      <c r="F340" s="88"/>
      <c r="G340" s="88"/>
      <c r="H340" s="88"/>
      <c r="I340" s="88"/>
      <c r="J340" s="5" t="s">
        <v>1224</v>
      </c>
      <c r="K340" s="5" t="s">
        <v>949</v>
      </c>
      <c r="L340" s="5" t="s">
        <v>41</v>
      </c>
      <c r="M340" s="5" t="s">
        <v>1225</v>
      </c>
      <c r="N340" s="5" t="s">
        <v>1226</v>
      </c>
      <c r="O340" s="5"/>
      <c r="P340" s="5" t="s">
        <v>1133</v>
      </c>
      <c r="Q340" s="5" t="s">
        <v>1031</v>
      </c>
      <c r="R340" s="5" t="s">
        <v>1124</v>
      </c>
      <c r="S340" s="5" t="s">
        <v>276</v>
      </c>
      <c r="T340" s="5"/>
      <c r="U340" s="5"/>
      <c r="V340" s="5"/>
      <c r="W340" s="5"/>
      <c r="X340" s="5"/>
      <c r="Y340" s="5"/>
      <c r="Z340" s="5"/>
      <c r="AA340" s="5"/>
      <c r="AB340" s="5"/>
      <c r="AC340" s="5" t="s">
        <v>980</v>
      </c>
      <c r="AD340" s="5"/>
      <c r="AE340" s="97"/>
      <c r="AF340" s="97"/>
      <c r="AG340" s="97"/>
      <c r="AH340" s="97"/>
      <c r="AI340" s="97"/>
      <c r="AJ340" s="97"/>
      <c r="AK340" s="97"/>
      <c r="AL340" s="97"/>
      <c r="AM340" s="97"/>
      <c r="AN340" s="95"/>
      <c r="AO340" s="95"/>
      <c r="AP340" s="95"/>
      <c r="AQ340" s="95"/>
      <c r="AR340" s="95"/>
      <c r="AS340" s="94"/>
      <c r="AT340" s="94"/>
      <c r="AU340" s="94"/>
      <c r="AV340" s="94"/>
      <c r="AW340" s="94"/>
      <c r="AX340" s="94"/>
      <c r="AY340" s="94"/>
      <c r="AZ340" s="94"/>
      <c r="BA340" s="94"/>
      <c r="BB340" s="94"/>
      <c r="BC340" s="94"/>
      <c r="BD340" s="94"/>
      <c r="BE340" s="9" t="s">
        <v>1011</v>
      </c>
      <c r="BF340" s="9" t="s">
        <v>1227</v>
      </c>
      <c r="BG340" s="9" t="s">
        <v>1228</v>
      </c>
      <c r="BH340" s="9"/>
      <c r="BI340" s="9"/>
      <c r="BJ340" s="9" t="s">
        <v>969</v>
      </c>
      <c r="BK340" s="9"/>
      <c r="BL340" s="9" t="s">
        <v>1229</v>
      </c>
      <c r="BM340" s="9"/>
      <c r="BN340" s="93"/>
      <c r="BO340" s="93"/>
      <c r="BP340" s="93"/>
      <c r="BQ340" s="93"/>
      <c r="BR340" s="93"/>
      <c r="BS340" s="10"/>
      <c r="BU340" t="str">
        <f t="shared" si="20"/>
        <v xml:space="preserve">VLEP QUARKS : 8H = I 5 mg/m³ (FR) - CT = </v>
      </c>
      <c r="BV340" s="41">
        <f>_xlfn.XLOOKUP($L340,VLEP!$C:$C,VLEP!I:I)</f>
        <v>0</v>
      </c>
      <c r="BW340" s="41">
        <f>_xlfn.XLOOKUP($L340,VLEP!$C:$C,VLEP!J:J)</f>
        <v>5</v>
      </c>
      <c r="BX340" s="41">
        <f>_xlfn.XLOOKUP($L340,VLEP!$C:$C,VLEP!K:K)</f>
        <v>0</v>
      </c>
      <c r="BY340" s="41">
        <f>_xlfn.XLOOKUP($L340,VLEP!$C:$C,VLEP!L:L)</f>
        <v>0</v>
      </c>
      <c r="BZ340" s="27">
        <f>_xlfn.XLOOKUP($L340,VLEP!$C:$C,VLEP!M:M)</f>
        <v>0</v>
      </c>
      <c r="CA340" s="38"/>
      <c r="CB340" t="str">
        <f t="shared" si="21"/>
        <v>VLEP INRS en PPM : 8H = 0 - CT = 0</v>
      </c>
      <c r="CC340" t="str">
        <f t="shared" si="22"/>
        <v>VLEP INRS en mg/m3 : 8H = 5 - CT = 0</v>
      </c>
      <c r="CD340" t="str">
        <f t="shared" si="23"/>
        <v>VLEP QUARKS : 8H = I 5 mg/m³ (FR) - CT =  / VLEP INRS en PPM : 8H = 0 - CT = 0 / VLEP INRS en mg/m3 : 8H = 5 - CT = 0</v>
      </c>
    </row>
    <row r="341" spans="1:82" x14ac:dyDescent="0.25">
      <c r="A341" s="3"/>
      <c r="B341" s="3"/>
      <c r="C341" s="3"/>
      <c r="D341" s="3"/>
      <c r="E341" s="3"/>
      <c r="F341" s="88"/>
      <c r="G341" s="88"/>
      <c r="H341" s="88"/>
      <c r="I341" s="88"/>
      <c r="J341" s="5" t="s">
        <v>1212</v>
      </c>
      <c r="K341" s="5" t="s">
        <v>1230</v>
      </c>
      <c r="L341" s="5" t="s">
        <v>115</v>
      </c>
      <c r="M341" s="5" t="s">
        <v>1213</v>
      </c>
      <c r="N341" s="5"/>
      <c r="O341" s="5"/>
      <c r="P341" s="5"/>
      <c r="Q341" s="5"/>
      <c r="R341" s="5" t="s">
        <v>973</v>
      </c>
      <c r="S341" s="5"/>
      <c r="T341" s="5"/>
      <c r="U341" s="5"/>
      <c r="V341" s="5"/>
      <c r="W341" s="5"/>
      <c r="X341" s="5"/>
      <c r="Y341" s="5"/>
      <c r="Z341" s="5"/>
      <c r="AA341" s="5"/>
      <c r="AB341" s="5"/>
      <c r="AC341" s="5" t="s">
        <v>980</v>
      </c>
      <c r="AD341" s="5"/>
      <c r="AE341" s="97"/>
      <c r="AF341" s="97"/>
      <c r="AG341" s="97"/>
      <c r="AH341" s="97"/>
      <c r="AI341" s="97"/>
      <c r="AJ341" s="97"/>
      <c r="AK341" s="97"/>
      <c r="AL341" s="97"/>
      <c r="AM341" s="97"/>
      <c r="AN341" s="95"/>
      <c r="AO341" s="95"/>
      <c r="AP341" s="95"/>
      <c r="AQ341" s="95"/>
      <c r="AR341" s="95"/>
      <c r="AS341" s="94"/>
      <c r="AT341" s="94"/>
      <c r="AU341" s="94"/>
      <c r="AV341" s="94"/>
      <c r="AW341" s="94"/>
      <c r="AX341" s="94"/>
      <c r="AY341" s="94"/>
      <c r="AZ341" s="94"/>
      <c r="BA341" s="94"/>
      <c r="BB341" s="94"/>
      <c r="BC341" s="94"/>
      <c r="BD341" s="94"/>
      <c r="BE341" s="9" t="s">
        <v>1011</v>
      </c>
      <c r="BF341" s="9" t="s">
        <v>1214</v>
      </c>
      <c r="BG341" s="9"/>
      <c r="BH341" s="9"/>
      <c r="BI341" s="9"/>
      <c r="BJ341" s="9"/>
      <c r="BK341" s="9"/>
      <c r="BL341" s="9" t="s">
        <v>1215</v>
      </c>
      <c r="BM341" s="9"/>
      <c r="BN341" s="93"/>
      <c r="BO341" s="93"/>
      <c r="BP341" s="93"/>
      <c r="BQ341" s="93"/>
      <c r="BR341" s="93"/>
      <c r="BS341" s="10"/>
      <c r="BU341" t="str">
        <f t="shared" si="20"/>
        <v xml:space="preserve">VLEP QUARKS : 8H = I 5 mg/m³ (FR) - CT = </v>
      </c>
      <c r="BV341" s="41">
        <f>_xlfn.XLOOKUP($L341,VLEP!$C:$C,VLEP!I:I)</f>
        <v>0</v>
      </c>
      <c r="BW341" s="41">
        <f>_xlfn.XLOOKUP($L341,VLEP!$C:$C,VLEP!J:J)</f>
        <v>5</v>
      </c>
      <c r="BX341" s="41">
        <f>_xlfn.XLOOKUP($L341,VLEP!$C:$C,VLEP!K:K)</f>
        <v>0</v>
      </c>
      <c r="BY341" s="41">
        <f>_xlfn.XLOOKUP($L341,VLEP!$C:$C,VLEP!L:L)</f>
        <v>0</v>
      </c>
      <c r="BZ341" s="27">
        <f>_xlfn.XLOOKUP($L341,VLEP!$C:$C,VLEP!M:M)</f>
        <v>0</v>
      </c>
      <c r="CA341" s="38"/>
      <c r="CB341" t="str">
        <f t="shared" si="21"/>
        <v>VLEP INRS en PPM : 8H = 0 - CT = 0</v>
      </c>
      <c r="CC341" t="str">
        <f t="shared" si="22"/>
        <v>VLEP INRS en mg/m3 : 8H = 5 - CT = 0</v>
      </c>
      <c r="CD341" t="str">
        <f t="shared" si="23"/>
        <v>VLEP QUARKS : 8H = I 5 mg/m³ (FR) - CT =  / VLEP INRS en PPM : 8H = 0 - CT = 0 / VLEP INRS en mg/m3 : 8H = 5 - CT = 0</v>
      </c>
    </row>
    <row r="342" spans="1:82" ht="14.45" customHeight="1" x14ac:dyDescent="0.25">
      <c r="A342" s="3"/>
      <c r="B342" s="3"/>
      <c r="C342" s="3"/>
      <c r="D342" s="3"/>
      <c r="E342" s="3"/>
      <c r="F342" s="77"/>
      <c r="G342" s="77"/>
      <c r="H342" s="77"/>
      <c r="I342" s="77"/>
      <c r="J342" s="5" t="s">
        <v>1222</v>
      </c>
      <c r="K342" s="5" t="s">
        <v>1230</v>
      </c>
      <c r="L342" s="5" t="s">
        <v>54</v>
      </c>
      <c r="M342" s="5" t="s">
        <v>1223</v>
      </c>
      <c r="N342" s="5"/>
      <c r="O342" s="5"/>
      <c r="P342" s="5"/>
      <c r="Q342" s="5"/>
      <c r="R342" s="5" t="s">
        <v>973</v>
      </c>
      <c r="S342" s="5"/>
      <c r="T342" s="5"/>
      <c r="U342" s="5"/>
      <c r="V342" s="5"/>
      <c r="W342" s="5"/>
      <c r="X342" s="5"/>
      <c r="Y342" s="5"/>
      <c r="Z342" s="5"/>
      <c r="AA342" s="5"/>
      <c r="AB342" s="5"/>
      <c r="AC342" s="5" t="s">
        <v>980</v>
      </c>
      <c r="AD342" s="5"/>
      <c r="AE342" s="85"/>
      <c r="AF342" s="85"/>
      <c r="AG342" s="85"/>
      <c r="AH342" s="85"/>
      <c r="AI342" s="85"/>
      <c r="AJ342" s="85"/>
      <c r="AK342" s="85"/>
      <c r="AL342" s="85"/>
      <c r="AM342" s="85"/>
      <c r="AN342" s="83"/>
      <c r="AO342" s="83"/>
      <c r="AP342" s="83"/>
      <c r="AQ342" s="83"/>
      <c r="AR342" s="83"/>
      <c r="AS342" s="79"/>
      <c r="AT342" s="79"/>
      <c r="AU342" s="79"/>
      <c r="AV342" s="79"/>
      <c r="AW342" s="79"/>
      <c r="AX342" s="79"/>
      <c r="AY342" s="79"/>
      <c r="AZ342" s="79"/>
      <c r="BA342" s="79"/>
      <c r="BB342" s="79"/>
      <c r="BC342" s="79"/>
      <c r="BD342" s="79"/>
      <c r="BE342" s="9"/>
      <c r="BF342" s="9"/>
      <c r="BG342" s="9"/>
      <c r="BH342" s="9"/>
      <c r="BI342" s="9"/>
      <c r="BJ342" s="9"/>
      <c r="BK342" s="9"/>
      <c r="BL342" s="9"/>
      <c r="BM342" s="9"/>
      <c r="BN342" s="81"/>
      <c r="BO342" s="81"/>
      <c r="BP342" s="81"/>
      <c r="BQ342" s="81"/>
      <c r="BR342" s="81"/>
      <c r="BS342" s="10"/>
      <c r="BU342" t="str">
        <f t="shared" si="20"/>
        <v xml:space="preserve">VLEP QUARKS : 8H = I 5 mg/m³ (FR) - CT = </v>
      </c>
      <c r="BV342" s="41">
        <f>_xlfn.XLOOKUP($L342,VLEP!$C:$C,VLEP!I:I)</f>
        <v>0</v>
      </c>
      <c r="BW342" s="41">
        <f>_xlfn.XLOOKUP($L342,VLEP!$C:$C,VLEP!J:J)</f>
        <v>5</v>
      </c>
      <c r="BX342" s="41">
        <f>_xlfn.XLOOKUP($L342,VLEP!$C:$C,VLEP!K:K)</f>
        <v>0</v>
      </c>
      <c r="BY342" s="41">
        <f>_xlfn.XLOOKUP($L342,VLEP!$C:$C,VLEP!L:L)</f>
        <v>0</v>
      </c>
      <c r="BZ342" s="27">
        <f>_xlfn.XLOOKUP($L342,VLEP!$C:$C,VLEP!M:M)</f>
        <v>0</v>
      </c>
      <c r="CA342" s="38"/>
      <c r="CB342" t="str">
        <f t="shared" si="21"/>
        <v>VLEP INRS en PPM : 8H = 0 - CT = 0</v>
      </c>
      <c r="CC342" t="str">
        <f t="shared" si="22"/>
        <v>VLEP INRS en mg/m3 : 8H = 5 - CT = 0</v>
      </c>
      <c r="CD342" t="str">
        <f t="shared" si="23"/>
        <v>VLEP QUARKS : 8H = I 5 mg/m³ (FR) - CT =  / VLEP INRS en PPM : 8H = 0 - CT = 0 / VLEP INRS en mg/m3 : 8H = 5 - CT = 0</v>
      </c>
    </row>
    <row r="343" spans="1:82" ht="150" x14ac:dyDescent="0.25">
      <c r="A343" s="3"/>
      <c r="B343" s="3"/>
      <c r="C343" s="86" t="s">
        <v>1125</v>
      </c>
      <c r="D343" s="86"/>
      <c r="E343" s="86"/>
      <c r="F343" s="76" t="s">
        <v>867</v>
      </c>
      <c r="G343" s="76" t="s">
        <v>310</v>
      </c>
      <c r="H343" s="76" t="s">
        <v>798</v>
      </c>
      <c r="I343" s="76" t="s">
        <v>326</v>
      </c>
      <c r="J343" s="5" t="s">
        <v>1178</v>
      </c>
      <c r="K343" s="5" t="s">
        <v>1179</v>
      </c>
      <c r="L343" s="5" t="s">
        <v>56</v>
      </c>
      <c r="M343" s="5" t="s">
        <v>1180</v>
      </c>
      <c r="N343" s="5" t="s">
        <v>1181</v>
      </c>
      <c r="O343" s="5"/>
      <c r="P343" s="5"/>
      <c r="Q343" s="5"/>
      <c r="R343" s="5" t="s">
        <v>1182</v>
      </c>
      <c r="S343" s="5"/>
      <c r="T343" s="5"/>
      <c r="U343" s="5"/>
      <c r="V343" s="5" t="s">
        <v>977</v>
      </c>
      <c r="W343" s="5"/>
      <c r="X343" s="5"/>
      <c r="Y343" s="5" t="s">
        <v>968</v>
      </c>
      <c r="Z343" s="5"/>
      <c r="AA343" s="5"/>
      <c r="AB343" s="5"/>
      <c r="AC343" s="5" t="s">
        <v>1183</v>
      </c>
      <c r="AD343" s="5" t="s">
        <v>1184</v>
      </c>
      <c r="AE343" s="84" t="s">
        <v>151</v>
      </c>
      <c r="AF343" s="84">
        <v>139</v>
      </c>
      <c r="AG343" s="84"/>
      <c r="AH343" s="84" t="s">
        <v>946</v>
      </c>
      <c r="AI343" s="84"/>
      <c r="AJ343" s="84"/>
      <c r="AK343" s="84">
        <v>29</v>
      </c>
      <c r="AL343" s="84"/>
      <c r="AM343" s="84"/>
      <c r="AN343" s="82" t="s">
        <v>324</v>
      </c>
      <c r="AO343" s="82" t="s">
        <v>1499</v>
      </c>
      <c r="AP343" s="82"/>
      <c r="AQ343" s="82"/>
      <c r="AR343" s="82"/>
      <c r="AS343" s="78"/>
      <c r="AT343" s="78" t="s">
        <v>134</v>
      </c>
      <c r="AU343" s="78"/>
      <c r="AV343" s="78"/>
      <c r="AW343" s="78"/>
      <c r="AX343" s="78"/>
      <c r="AY343" s="78" t="s">
        <v>134</v>
      </c>
      <c r="AZ343" s="78" t="s">
        <v>134</v>
      </c>
      <c r="BA343" s="78"/>
      <c r="BB343" s="78"/>
      <c r="BC343" s="78" t="s">
        <v>325</v>
      </c>
      <c r="BD343" s="78" t="s">
        <v>1185</v>
      </c>
      <c r="BE343" s="9" t="s">
        <v>1186</v>
      </c>
      <c r="BF343" s="9" t="s">
        <v>1187</v>
      </c>
      <c r="BG343" s="9" t="s">
        <v>1188</v>
      </c>
      <c r="BH343" s="9" t="s">
        <v>1040</v>
      </c>
      <c r="BI343" s="9"/>
      <c r="BJ343" s="9"/>
      <c r="BK343" s="9"/>
      <c r="BL343" s="9" t="s">
        <v>1189</v>
      </c>
      <c r="BM343" s="9"/>
      <c r="BN343" s="80"/>
      <c r="BO343" s="80"/>
      <c r="BP343" s="80"/>
      <c r="BQ343" s="80"/>
      <c r="BR343" s="80"/>
      <c r="BS343" s="10"/>
      <c r="BU343" t="str">
        <f t="shared" si="20"/>
        <v>VLEP QUARKS : 8H = RC 50 ppm - 221 mg/m³ (FR)
RI 50 ppm - 221 mg/m³ (EU) - CT = RC 100 ppm - 442 mg/m³ (FR)
RI 100 ppm - 442 mg/m³ (EU)</v>
      </c>
      <c r="BV343" s="41">
        <f>_xlfn.XLOOKUP($L343,VLEP!$C:$C,VLEP!I:I)</f>
        <v>50</v>
      </c>
      <c r="BW343" s="41">
        <f>_xlfn.XLOOKUP($L343,VLEP!$C:$C,VLEP!J:J)</f>
        <v>221</v>
      </c>
      <c r="BX343" s="41">
        <f>_xlfn.XLOOKUP($L343,VLEP!$C:$C,VLEP!K:K)</f>
        <v>100</v>
      </c>
      <c r="BY343" s="41">
        <f>_xlfn.XLOOKUP($L343,VLEP!$C:$C,VLEP!L:L)</f>
        <v>442</v>
      </c>
      <c r="BZ343" s="27" t="str">
        <f>_xlfn.XLOOKUP($L343,VLEP!$C:$C,VLEP!M:M)</f>
        <v>Valeurs limites réglementaires contraignantes (article R. 4412-149 du Code du travail)</v>
      </c>
      <c r="CA343" s="38"/>
      <c r="CB343" t="str">
        <f t="shared" si="21"/>
        <v>VLEP INRS en PPM : 8H = 50 - CT = 100</v>
      </c>
      <c r="CC343" t="str">
        <f t="shared" si="22"/>
        <v>VLEP INRS en mg/m3 : 8H = 221 - CT = 442</v>
      </c>
      <c r="CD343" t="str">
        <f t="shared" si="23"/>
        <v>VLEP QUARKS : 8H = RC 50 ppm - 221 mg/m³ (FR)
RI 50 ppm - 221 mg/m³ (EU) - CT = RC 100 ppm - 442 mg/m³ (FR)
RI 100 ppm - 442 mg/m³ (EU) / VLEP INRS en PPM : 8H = 50 - CT = 100 / VLEP INRS en mg/m3 : 8H = 221 - CT = 442</v>
      </c>
    </row>
    <row r="344" spans="1:82" ht="150" x14ac:dyDescent="0.25">
      <c r="A344" s="3"/>
      <c r="B344" s="3"/>
      <c r="C344" s="87"/>
      <c r="D344" s="87"/>
      <c r="E344" s="87"/>
      <c r="F344" s="77"/>
      <c r="G344" s="77"/>
      <c r="H344" s="77"/>
      <c r="I344" s="77"/>
      <c r="J344" s="5" t="s">
        <v>806</v>
      </c>
      <c r="K344" s="5" t="s">
        <v>1190</v>
      </c>
      <c r="L344" s="5" t="s">
        <v>0</v>
      </c>
      <c r="M344" s="5" t="s">
        <v>1191</v>
      </c>
      <c r="N344" s="5" t="s">
        <v>1192</v>
      </c>
      <c r="O344" s="5"/>
      <c r="P344" s="5"/>
      <c r="Q344" s="5" t="s">
        <v>1031</v>
      </c>
      <c r="R344" s="5" t="s">
        <v>962</v>
      </c>
      <c r="S344" s="5"/>
      <c r="T344" s="5"/>
      <c r="U344" s="5"/>
      <c r="V344" s="5"/>
      <c r="W344" s="5" t="s">
        <v>968</v>
      </c>
      <c r="X344" s="5"/>
      <c r="Y344" s="5" t="s">
        <v>968</v>
      </c>
      <c r="Z344" s="5"/>
      <c r="AA344" s="5"/>
      <c r="AB344" s="5"/>
      <c r="AC344" s="5" t="s">
        <v>1193</v>
      </c>
      <c r="AD344" s="5" t="s">
        <v>1194</v>
      </c>
      <c r="AE344" s="85"/>
      <c r="AF344" s="85"/>
      <c r="AG344" s="85"/>
      <c r="AH344" s="85"/>
      <c r="AI344" s="85"/>
      <c r="AJ344" s="85"/>
      <c r="AK344" s="85"/>
      <c r="AL344" s="85"/>
      <c r="AM344" s="85"/>
      <c r="AN344" s="83"/>
      <c r="AO344" s="83"/>
      <c r="AP344" s="83"/>
      <c r="AQ344" s="83"/>
      <c r="AR344" s="83"/>
      <c r="AS344" s="79"/>
      <c r="AT344" s="79"/>
      <c r="AU344" s="79"/>
      <c r="AV344" s="79"/>
      <c r="AW344" s="79"/>
      <c r="AX344" s="79"/>
      <c r="AY344" s="79"/>
      <c r="AZ344" s="79"/>
      <c r="BA344" s="79"/>
      <c r="BB344" s="79"/>
      <c r="BC344" s="79"/>
      <c r="BD344" s="79"/>
      <c r="BE344" s="9" t="s">
        <v>1011</v>
      </c>
      <c r="BF344" s="9" t="s">
        <v>1195</v>
      </c>
      <c r="BG344" s="9" t="s">
        <v>1196</v>
      </c>
      <c r="BH344" s="9" t="s">
        <v>1040</v>
      </c>
      <c r="BI344" s="9"/>
      <c r="BJ344" s="9"/>
      <c r="BK344" s="9"/>
      <c r="BL344" s="9" t="s">
        <v>1197</v>
      </c>
      <c r="BM344" s="9"/>
      <c r="BN344" s="81"/>
      <c r="BO344" s="81"/>
      <c r="BP344" s="81"/>
      <c r="BQ344" s="81"/>
      <c r="BR344" s="81"/>
      <c r="BS344" s="10"/>
      <c r="BU344" t="str">
        <f t="shared" si="20"/>
        <v>VLEP QUARKS : 8H = RC 20 ppm - 88.4 mg/m³ (FR) - CT = RC 442 mg/m³ - 100 ppm (FR)</v>
      </c>
      <c r="BV344" s="41">
        <f>_xlfn.XLOOKUP($L344,VLEP!$C:$C,VLEP!I:I)</f>
        <v>20</v>
      </c>
      <c r="BW344" s="41">
        <f>_xlfn.XLOOKUP($L344,VLEP!$C:$C,VLEP!J:J)</f>
        <v>88.4</v>
      </c>
      <c r="BX344" s="41">
        <f>_xlfn.XLOOKUP($L344,VLEP!$C:$C,VLEP!K:K)</f>
        <v>100</v>
      </c>
      <c r="BY344" s="41">
        <f>_xlfn.XLOOKUP($L344,VLEP!$C:$C,VLEP!L:L)</f>
        <v>442</v>
      </c>
      <c r="BZ344" s="27" t="str">
        <f>_xlfn.XLOOKUP($L344,VLEP!$C:$C,VLEP!M:M)</f>
        <v>Valeurs limites réglementaires contraignantes (article R. 4412-149 du Code du travail)</v>
      </c>
      <c r="CA344" s="38"/>
      <c r="CB344" t="str">
        <f t="shared" si="21"/>
        <v>VLEP INRS en PPM : 8H = 20 - CT = 100</v>
      </c>
      <c r="CC344" t="str">
        <f t="shared" si="22"/>
        <v>VLEP INRS en mg/m3 : 8H = 88,4 - CT = 442</v>
      </c>
      <c r="CD344" t="str">
        <f t="shared" si="23"/>
        <v>VLEP QUARKS : 8H = RC 20 ppm - 88.4 mg/m³ (FR) - CT = RC 442 mg/m³ - 100 ppm (FR) / VLEP INRS en PPM : 8H = 20 - CT = 100 / VLEP INRS en mg/m3 : 8H = 88,4 - CT = 442</v>
      </c>
    </row>
    <row r="345" spans="1:82" ht="14.45" customHeight="1" x14ac:dyDescent="0.25">
      <c r="A345" s="3"/>
      <c r="B345" s="3"/>
      <c r="C345" s="86" t="s">
        <v>1125</v>
      </c>
      <c r="D345" s="86"/>
      <c r="E345" s="86"/>
      <c r="F345" s="76" t="s">
        <v>261</v>
      </c>
      <c r="G345" s="76" t="s">
        <v>310</v>
      </c>
      <c r="H345" s="76" t="s">
        <v>796</v>
      </c>
      <c r="I345" s="76" t="s">
        <v>326</v>
      </c>
      <c r="J345" s="5" t="s">
        <v>1178</v>
      </c>
      <c r="K345" s="5" t="s">
        <v>1179</v>
      </c>
      <c r="L345" s="5" t="s">
        <v>56</v>
      </c>
      <c r="M345" s="5" t="s">
        <v>1180</v>
      </c>
      <c r="N345" s="5" t="s">
        <v>1181</v>
      </c>
      <c r="O345" s="5"/>
      <c r="P345" s="5"/>
      <c r="Q345" s="5"/>
      <c r="R345" s="5" t="s">
        <v>1182</v>
      </c>
      <c r="S345" s="5"/>
      <c r="T345" s="5"/>
      <c r="U345" s="5"/>
      <c r="V345" s="5" t="s">
        <v>977</v>
      </c>
      <c r="W345" s="5"/>
      <c r="X345" s="5"/>
      <c r="Y345" s="5" t="s">
        <v>968</v>
      </c>
      <c r="Z345" s="5"/>
      <c r="AA345" s="5"/>
      <c r="AB345" s="5"/>
      <c r="AC345" s="5" t="s">
        <v>1183</v>
      </c>
      <c r="AD345" s="5" t="s">
        <v>1184</v>
      </c>
      <c r="AE345" s="84" t="s">
        <v>151</v>
      </c>
      <c r="AF345" s="84">
        <v>139</v>
      </c>
      <c r="AG345" s="84"/>
      <c r="AH345" s="84" t="s">
        <v>946</v>
      </c>
      <c r="AI345" s="84"/>
      <c r="AJ345" s="84"/>
      <c r="AK345" s="84">
        <v>29</v>
      </c>
      <c r="AL345" s="84"/>
      <c r="AM345" s="84"/>
      <c r="AN345" s="82" t="s">
        <v>324</v>
      </c>
      <c r="AO345" s="82" t="s">
        <v>1499</v>
      </c>
      <c r="AP345" s="82"/>
      <c r="AQ345" s="82"/>
      <c r="AR345" s="82"/>
      <c r="AS345" s="78"/>
      <c r="AT345" s="78" t="s">
        <v>134</v>
      </c>
      <c r="AU345" s="78"/>
      <c r="AV345" s="78"/>
      <c r="AW345" s="78"/>
      <c r="AX345" s="78"/>
      <c r="AY345" s="78" t="s">
        <v>134</v>
      </c>
      <c r="AZ345" s="78" t="s">
        <v>134</v>
      </c>
      <c r="BA345" s="78"/>
      <c r="BB345" s="78"/>
      <c r="BC345" s="78" t="s">
        <v>325</v>
      </c>
      <c r="BD345" s="78" t="s">
        <v>1185</v>
      </c>
      <c r="BE345" s="9" t="s">
        <v>1186</v>
      </c>
      <c r="BF345" s="9" t="s">
        <v>1187</v>
      </c>
      <c r="BG345" s="9" t="s">
        <v>1188</v>
      </c>
      <c r="BH345" s="9" t="s">
        <v>1040</v>
      </c>
      <c r="BI345" s="9"/>
      <c r="BJ345" s="9"/>
      <c r="BK345" s="9"/>
      <c r="BL345" s="9" t="s">
        <v>1189</v>
      </c>
      <c r="BM345" s="9"/>
      <c r="BN345" s="80"/>
      <c r="BO345" s="80"/>
      <c r="BP345" s="80"/>
      <c r="BQ345" s="80"/>
      <c r="BR345" s="80"/>
      <c r="BS345" s="10"/>
      <c r="BU345" t="str">
        <f t="shared" si="20"/>
        <v>VLEP QUARKS : 8H = RC 50 ppm - 221 mg/m³ (FR)
RI 50 ppm - 221 mg/m³ (EU) - CT = RC 100 ppm - 442 mg/m³ (FR)
RI 100 ppm - 442 mg/m³ (EU)</v>
      </c>
      <c r="BV345" s="41">
        <f>_xlfn.XLOOKUP($L345,VLEP!$C:$C,VLEP!I:I)</f>
        <v>50</v>
      </c>
      <c r="BW345" s="41">
        <f>_xlfn.XLOOKUP($L345,VLEP!$C:$C,VLEP!J:J)</f>
        <v>221</v>
      </c>
      <c r="BX345" s="41">
        <f>_xlfn.XLOOKUP($L345,VLEP!$C:$C,VLEP!K:K)</f>
        <v>100</v>
      </c>
      <c r="BY345" s="41">
        <f>_xlfn.XLOOKUP($L345,VLEP!$C:$C,VLEP!L:L)</f>
        <v>442</v>
      </c>
      <c r="BZ345" s="27" t="str">
        <f>_xlfn.XLOOKUP($L345,VLEP!$C:$C,VLEP!M:M)</f>
        <v>Valeurs limites réglementaires contraignantes (article R. 4412-149 du Code du travail)</v>
      </c>
      <c r="CA345" s="38"/>
      <c r="CB345" t="str">
        <f t="shared" si="21"/>
        <v>VLEP INRS en PPM : 8H = 50 - CT = 100</v>
      </c>
      <c r="CC345" t="str">
        <f t="shared" si="22"/>
        <v>VLEP INRS en mg/m3 : 8H = 221 - CT = 442</v>
      </c>
      <c r="CD345" t="str">
        <f t="shared" si="23"/>
        <v>VLEP QUARKS : 8H = RC 50 ppm - 221 mg/m³ (FR)
RI 50 ppm - 221 mg/m³ (EU) - CT = RC 100 ppm - 442 mg/m³ (FR)
RI 100 ppm - 442 mg/m³ (EU) / VLEP INRS en PPM : 8H = 50 - CT = 100 / VLEP INRS en mg/m3 : 8H = 221 - CT = 442</v>
      </c>
    </row>
    <row r="346" spans="1:82" ht="150" x14ac:dyDescent="0.25">
      <c r="A346" s="3"/>
      <c r="B346" s="3"/>
      <c r="C346" s="87"/>
      <c r="D346" s="87"/>
      <c r="E346" s="87"/>
      <c r="F346" s="77"/>
      <c r="G346" s="77"/>
      <c r="H346" s="77"/>
      <c r="I346" s="77"/>
      <c r="J346" s="5" t="s">
        <v>806</v>
      </c>
      <c r="K346" s="5" t="s">
        <v>1190</v>
      </c>
      <c r="L346" s="5" t="s">
        <v>0</v>
      </c>
      <c r="M346" s="5" t="s">
        <v>1191</v>
      </c>
      <c r="N346" s="5" t="s">
        <v>1192</v>
      </c>
      <c r="O346" s="5"/>
      <c r="P346" s="5"/>
      <c r="Q346" s="5" t="s">
        <v>1031</v>
      </c>
      <c r="R346" s="5" t="s">
        <v>962</v>
      </c>
      <c r="S346" s="5"/>
      <c r="T346" s="5"/>
      <c r="U346" s="5"/>
      <c r="V346" s="5"/>
      <c r="W346" s="5" t="s">
        <v>968</v>
      </c>
      <c r="X346" s="5"/>
      <c r="Y346" s="5" t="s">
        <v>968</v>
      </c>
      <c r="Z346" s="5"/>
      <c r="AA346" s="5"/>
      <c r="AB346" s="5"/>
      <c r="AC346" s="5" t="s">
        <v>1193</v>
      </c>
      <c r="AD346" s="5" t="s">
        <v>1194</v>
      </c>
      <c r="AE346" s="85"/>
      <c r="AF346" s="85"/>
      <c r="AG346" s="85"/>
      <c r="AH346" s="85"/>
      <c r="AI346" s="85"/>
      <c r="AJ346" s="85"/>
      <c r="AK346" s="85"/>
      <c r="AL346" s="85"/>
      <c r="AM346" s="85"/>
      <c r="AN346" s="83"/>
      <c r="AO346" s="83"/>
      <c r="AP346" s="83"/>
      <c r="AQ346" s="83"/>
      <c r="AR346" s="83"/>
      <c r="AS346" s="79"/>
      <c r="AT346" s="79"/>
      <c r="AU346" s="79"/>
      <c r="AV346" s="79"/>
      <c r="AW346" s="79"/>
      <c r="AX346" s="79"/>
      <c r="AY346" s="79"/>
      <c r="AZ346" s="79"/>
      <c r="BA346" s="79"/>
      <c r="BB346" s="79"/>
      <c r="BC346" s="79"/>
      <c r="BD346" s="79"/>
      <c r="BE346" s="9" t="s">
        <v>1011</v>
      </c>
      <c r="BF346" s="9" t="s">
        <v>1195</v>
      </c>
      <c r="BG346" s="9" t="s">
        <v>1196</v>
      </c>
      <c r="BH346" s="9" t="s">
        <v>1040</v>
      </c>
      <c r="BI346" s="9"/>
      <c r="BJ346" s="9"/>
      <c r="BK346" s="9"/>
      <c r="BL346" s="9" t="s">
        <v>1197</v>
      </c>
      <c r="BM346" s="9"/>
      <c r="BN346" s="81"/>
      <c r="BO346" s="81"/>
      <c r="BP346" s="81"/>
      <c r="BQ346" s="81"/>
      <c r="BR346" s="81"/>
      <c r="BS346" s="10"/>
      <c r="BU346" t="str">
        <f t="shared" si="20"/>
        <v>VLEP QUARKS : 8H = RC 20 ppm - 88.4 mg/m³ (FR) - CT = RC 442 mg/m³ - 100 ppm (FR)</v>
      </c>
      <c r="BV346" s="41">
        <f>_xlfn.XLOOKUP($L346,VLEP!$C:$C,VLEP!I:I)</f>
        <v>20</v>
      </c>
      <c r="BW346" s="41">
        <f>_xlfn.XLOOKUP($L346,VLEP!$C:$C,VLEP!J:J)</f>
        <v>88.4</v>
      </c>
      <c r="BX346" s="41">
        <f>_xlfn.XLOOKUP($L346,VLEP!$C:$C,VLEP!K:K)</f>
        <v>100</v>
      </c>
      <c r="BY346" s="41">
        <f>_xlfn.XLOOKUP($L346,VLEP!$C:$C,VLEP!L:L)</f>
        <v>442</v>
      </c>
      <c r="BZ346" s="27" t="str">
        <f>_xlfn.XLOOKUP($L346,VLEP!$C:$C,VLEP!M:M)</f>
        <v>Valeurs limites réglementaires contraignantes (article R. 4412-149 du Code du travail)</v>
      </c>
      <c r="CA346" s="38"/>
      <c r="CB346" t="str">
        <f t="shared" si="21"/>
        <v>VLEP INRS en PPM : 8H = 20 - CT = 100</v>
      </c>
      <c r="CC346" t="str">
        <f t="shared" si="22"/>
        <v>VLEP INRS en mg/m3 : 8H = 88,4 - CT = 442</v>
      </c>
      <c r="CD346" t="str">
        <f t="shared" si="23"/>
        <v>VLEP QUARKS : 8H = RC 20 ppm - 88.4 mg/m³ (FR) - CT = RC 442 mg/m³ - 100 ppm (FR) / VLEP INRS en PPM : 8H = 20 - CT = 100 / VLEP INRS en mg/m3 : 8H = 88,4 - CT = 442</v>
      </c>
    </row>
    <row r="347" spans="1:82" ht="14.45" customHeight="1" x14ac:dyDescent="0.25">
      <c r="A347" s="3"/>
      <c r="B347" s="3"/>
      <c r="C347" s="3" t="s">
        <v>1002</v>
      </c>
      <c r="D347" s="3" t="s">
        <v>945</v>
      </c>
      <c r="E347" s="3"/>
      <c r="F347" s="4" t="s">
        <v>833</v>
      </c>
      <c r="G347" s="4" t="s">
        <v>170</v>
      </c>
      <c r="H347" s="4" t="s">
        <v>722</v>
      </c>
      <c r="I347" s="34" t="s">
        <v>387</v>
      </c>
      <c r="J347" s="5" t="s">
        <v>1162</v>
      </c>
      <c r="K347" s="5" t="s">
        <v>1004</v>
      </c>
      <c r="L347" s="5" t="s">
        <v>74</v>
      </c>
      <c r="M347" s="5" t="s">
        <v>1163</v>
      </c>
      <c r="N347" s="5" t="s">
        <v>1164</v>
      </c>
      <c r="O347" s="5"/>
      <c r="P347" s="5"/>
      <c r="Q347" s="5"/>
      <c r="R347" s="5" t="s">
        <v>1165</v>
      </c>
      <c r="S347" s="5"/>
      <c r="T347" s="5" t="s">
        <v>1166</v>
      </c>
      <c r="U347" s="5"/>
      <c r="V347" s="5" t="s">
        <v>1167</v>
      </c>
      <c r="W347" s="5"/>
      <c r="X347" s="5"/>
      <c r="Y347" s="5"/>
      <c r="Z347" s="5"/>
      <c r="AA347" s="5"/>
      <c r="AB347" s="5"/>
      <c r="AC347" s="5" t="s">
        <v>1168</v>
      </c>
      <c r="AD347" s="5" t="s">
        <v>1169</v>
      </c>
      <c r="AE347" s="6" t="s">
        <v>151</v>
      </c>
      <c r="AF347" s="6"/>
      <c r="AG347" s="6"/>
      <c r="AH347" s="6"/>
      <c r="AI347" s="6"/>
      <c r="AJ347" s="6"/>
      <c r="AK347" s="6">
        <v>9.6999999999999993</v>
      </c>
      <c r="AL347" s="6"/>
      <c r="AM347" s="6"/>
      <c r="AN347" s="7" t="s">
        <v>386</v>
      </c>
      <c r="AO347" s="7" t="s">
        <v>2198</v>
      </c>
      <c r="AP347" s="7"/>
      <c r="AQ347" s="7"/>
      <c r="AR347" s="7"/>
      <c r="AS347" s="8"/>
      <c r="AT347" s="8" t="s">
        <v>134</v>
      </c>
      <c r="AU347" s="8"/>
      <c r="AV347" s="8"/>
      <c r="AW347" s="8" t="s">
        <v>134</v>
      </c>
      <c r="AX347" s="8" t="s">
        <v>134</v>
      </c>
      <c r="AY347" s="8"/>
      <c r="AZ347" s="8" t="s">
        <v>134</v>
      </c>
      <c r="BA347" s="8"/>
      <c r="BB347" s="8"/>
      <c r="BC347" s="8" t="s">
        <v>325</v>
      </c>
      <c r="BD347" s="8" t="s">
        <v>1421</v>
      </c>
      <c r="BE347" s="9" t="s">
        <v>1011</v>
      </c>
      <c r="BF347" s="9" t="s">
        <v>1171</v>
      </c>
      <c r="BG347" s="9" t="s">
        <v>1172</v>
      </c>
      <c r="BH347" s="9" t="s">
        <v>1040</v>
      </c>
      <c r="BI347" s="9"/>
      <c r="BJ347" s="9"/>
      <c r="BK347" s="9"/>
      <c r="BL347" s="9" t="s">
        <v>1173</v>
      </c>
      <c r="BM347" s="9"/>
      <c r="BN347" s="9"/>
      <c r="BO347" s="9"/>
      <c r="BP347" s="9"/>
      <c r="BQ347" s="9"/>
      <c r="BR347" s="9"/>
      <c r="BS347" s="10"/>
      <c r="BU347" t="str">
        <f t="shared" si="20"/>
        <v>VLEP QUARKS : 8H = RC 200 ppm - 260 mg/m³ (FR)
RI 200 ppm - 260 mg/m³ (EU) - CT = I 1300 mg/m³ - 1000 ppm (FR)</v>
      </c>
      <c r="BV347" s="41">
        <f>_xlfn.XLOOKUP($L347,VLEP!$C:$C,VLEP!I:I)</f>
        <v>200</v>
      </c>
      <c r="BW347" s="41">
        <f>_xlfn.XLOOKUP($L347,VLEP!$C:$C,VLEP!J:J)</f>
        <v>260</v>
      </c>
      <c r="BX347" s="41">
        <f>_xlfn.XLOOKUP($L347,VLEP!$C:$C,VLEP!K:K)</f>
        <v>1000</v>
      </c>
      <c r="BY347" s="41">
        <f>_xlfn.XLOOKUP($L347,VLEP!$C:$C,VLEP!L:L)</f>
        <v>1300</v>
      </c>
      <c r="BZ347" s="27" t="str">
        <f>_xlfn.XLOOKUP($L347,VLEP!$C:$C,VLEP!M:M)</f>
        <v>Valeurs limites réglementaires contraignantes (article R. 4412-149 du Code du travail)</v>
      </c>
      <c r="CA347" s="38"/>
      <c r="CB347" t="str">
        <f t="shared" si="21"/>
        <v>VLEP INRS en PPM : 8H = 200 - CT = 1000</v>
      </c>
      <c r="CC347" t="str">
        <f t="shared" si="22"/>
        <v>VLEP INRS en mg/m3 : 8H = 260 - CT = 1300</v>
      </c>
      <c r="CD347" t="str">
        <f t="shared" si="23"/>
        <v>VLEP QUARKS : 8H = RC 200 ppm - 260 mg/m³ (FR)
RI 200 ppm - 260 mg/m³ (EU) - CT = I 1300 mg/m³ - 1000 ppm (FR) / VLEP INRS en PPM : 8H = 200 - CT = 1000 / VLEP INRS en mg/m3 : 8H = 260 - CT = 1300</v>
      </c>
    </row>
    <row r="348" spans="1:82" ht="30" x14ac:dyDescent="0.25">
      <c r="A348" s="3"/>
      <c r="B348" s="3"/>
      <c r="C348" s="3" t="s">
        <v>1002</v>
      </c>
      <c r="D348" s="3" t="s">
        <v>945</v>
      </c>
      <c r="E348" s="3"/>
      <c r="F348" s="4" t="s">
        <v>439</v>
      </c>
      <c r="G348" s="4" t="s">
        <v>141</v>
      </c>
      <c r="H348" s="4" t="s">
        <v>773</v>
      </c>
      <c r="I348" s="4" t="s">
        <v>300</v>
      </c>
      <c r="J348" s="5" t="s">
        <v>439</v>
      </c>
      <c r="K348" s="5" t="s">
        <v>984</v>
      </c>
      <c r="L348" s="5" t="s">
        <v>43</v>
      </c>
      <c r="M348" s="5" t="s">
        <v>1563</v>
      </c>
      <c r="N348" s="5" t="s">
        <v>1564</v>
      </c>
      <c r="O348" s="5"/>
      <c r="P348" s="5"/>
      <c r="Q348" s="5"/>
      <c r="R348" s="5"/>
      <c r="S348" s="5"/>
      <c r="T348" s="5" t="s">
        <v>977</v>
      </c>
      <c r="U348" s="5"/>
      <c r="V348" s="5" t="s">
        <v>977</v>
      </c>
      <c r="W348" s="5"/>
      <c r="X348" s="5"/>
      <c r="Y348" s="5"/>
      <c r="Z348" s="5"/>
      <c r="AA348" s="5"/>
      <c r="AB348" s="5"/>
      <c r="AC348" s="5" t="s">
        <v>1565</v>
      </c>
      <c r="AD348" s="5" t="s">
        <v>1566</v>
      </c>
      <c r="AE348" s="6" t="s">
        <v>151</v>
      </c>
      <c r="AF348" s="6">
        <v>88.8</v>
      </c>
      <c r="AG348" s="6"/>
      <c r="AH348" s="6" t="s">
        <v>946</v>
      </c>
      <c r="AI348" s="6"/>
      <c r="AJ348" s="6"/>
      <c r="AK348" s="6">
        <v>-11</v>
      </c>
      <c r="AL348" s="6">
        <v>12.7</v>
      </c>
      <c r="AM348" s="6"/>
      <c r="AN348" s="7" t="s">
        <v>440</v>
      </c>
      <c r="AO348" s="7" t="s">
        <v>458</v>
      </c>
      <c r="AP348" s="7"/>
      <c r="AQ348" s="7"/>
      <c r="AR348" s="7"/>
      <c r="AS348" s="8"/>
      <c r="AT348" s="8" t="s">
        <v>134</v>
      </c>
      <c r="AU348" s="8"/>
      <c r="AV348" s="8"/>
      <c r="AW348" s="8" t="s">
        <v>134</v>
      </c>
      <c r="AX348" s="8" t="s">
        <v>134</v>
      </c>
      <c r="AY348" s="8" t="s">
        <v>134</v>
      </c>
      <c r="AZ348" s="8"/>
      <c r="BA348" s="8"/>
      <c r="BB348" s="8"/>
      <c r="BC348" s="8" t="s">
        <v>156</v>
      </c>
      <c r="BD348" s="8" t="s">
        <v>1461</v>
      </c>
      <c r="BE348" s="9" t="s">
        <v>1061</v>
      </c>
      <c r="BF348" s="9"/>
      <c r="BG348" s="9" t="s">
        <v>1567</v>
      </c>
      <c r="BH348" s="9" t="s">
        <v>1040</v>
      </c>
      <c r="BI348" s="9"/>
      <c r="BJ348" s="9"/>
      <c r="BK348" s="9"/>
      <c r="BL348" s="9"/>
      <c r="BM348" s="9"/>
      <c r="BN348" s="9"/>
      <c r="BO348" s="9"/>
      <c r="BP348" s="9"/>
      <c r="BQ348" s="9"/>
      <c r="BR348" s="9"/>
      <c r="BS348" s="10"/>
      <c r="BU348" t="str">
        <f t="shared" si="20"/>
        <v>VLEP QUARKS : 8H = RC 1 ppm - 4.2 mg/m³ (FR)
RI 2 ppm - 8.4 mg/m³ (EU) - CT = RC 3 ppm - 12.6 mg/m³ (FR)
RI 3 ppm - 12.6 mg/m³ (EU)</v>
      </c>
      <c r="BV348" s="41">
        <f>_xlfn.XLOOKUP($L348,VLEP!$C:$C,VLEP!I:I)</f>
        <v>1</v>
      </c>
      <c r="BW348" s="41">
        <f>_xlfn.XLOOKUP($L348,VLEP!$C:$C,VLEP!J:J)</f>
        <v>4.2</v>
      </c>
      <c r="BX348" s="41">
        <f>_xlfn.XLOOKUP($L348,VLEP!$C:$C,VLEP!K:K)</f>
        <v>3</v>
      </c>
      <c r="BY348" s="41">
        <f>_xlfn.XLOOKUP($L348,VLEP!$C:$C,VLEP!L:L)</f>
        <v>12.6</v>
      </c>
      <c r="BZ348" s="27" t="str">
        <f>_xlfn.XLOOKUP($L348,VLEP!$C:$C,VLEP!M:M)</f>
        <v>Valeurs limites réglementaires contraignantes (article R. 4412-149 du Code du travail)</v>
      </c>
      <c r="CA348" s="38"/>
      <c r="CB348" t="str">
        <f t="shared" si="21"/>
        <v>VLEP INRS en PPM : 8H = 1 - CT = 3</v>
      </c>
      <c r="CC348" t="str">
        <f t="shared" si="22"/>
        <v>VLEP INRS en mg/m3 : 8H = 4,2 - CT = 12,6</v>
      </c>
      <c r="CD348" t="str">
        <f t="shared" si="23"/>
        <v>VLEP QUARKS : 8H = RC 1 ppm - 4.2 mg/m³ (FR)
RI 2 ppm - 8.4 mg/m³ (EU) - CT = RC 3 ppm - 12.6 mg/m³ (FR)
RI 3 ppm - 12.6 mg/m³ (EU) / VLEP INRS en PPM : 8H = 1 - CT = 3 / VLEP INRS en mg/m3 : 8H = 4,2 - CT = 12,6</v>
      </c>
    </row>
    <row r="349" spans="1:82" ht="14.45" customHeight="1" x14ac:dyDescent="0.25">
      <c r="A349" s="3"/>
      <c r="B349" s="3"/>
      <c r="C349" s="3" t="s">
        <v>1002</v>
      </c>
      <c r="D349" s="3" t="s">
        <v>945</v>
      </c>
      <c r="E349" s="3"/>
      <c r="F349" s="4" t="s">
        <v>388</v>
      </c>
      <c r="G349" s="4" t="s">
        <v>141</v>
      </c>
      <c r="H349" s="4" t="s">
        <v>687</v>
      </c>
      <c r="I349" s="34" t="s">
        <v>390</v>
      </c>
      <c r="J349" s="5" t="s">
        <v>1162</v>
      </c>
      <c r="K349" s="5" t="s">
        <v>1004</v>
      </c>
      <c r="L349" s="5" t="s">
        <v>74</v>
      </c>
      <c r="M349" s="5" t="s">
        <v>1163</v>
      </c>
      <c r="N349" s="5" t="s">
        <v>1164</v>
      </c>
      <c r="O349" s="5"/>
      <c r="P349" s="5"/>
      <c r="Q349" s="5"/>
      <c r="R349" s="5" t="s">
        <v>1165</v>
      </c>
      <c r="S349" s="5"/>
      <c r="T349" s="5" t="s">
        <v>1166</v>
      </c>
      <c r="U349" s="5"/>
      <c r="V349" s="5" t="s">
        <v>1167</v>
      </c>
      <c r="W349" s="5"/>
      <c r="X349" s="5"/>
      <c r="Y349" s="5"/>
      <c r="Z349" s="5"/>
      <c r="AA349" s="5"/>
      <c r="AB349" s="5"/>
      <c r="AC349" s="5" t="s">
        <v>1168</v>
      </c>
      <c r="AD349" s="5" t="s">
        <v>1169</v>
      </c>
      <c r="AE349" s="6" t="s">
        <v>151</v>
      </c>
      <c r="AF349" s="6">
        <v>64.7</v>
      </c>
      <c r="AG349" s="6"/>
      <c r="AH349" s="6" t="s">
        <v>946</v>
      </c>
      <c r="AI349" s="6"/>
      <c r="AJ349" s="6"/>
      <c r="AK349" s="6">
        <v>9.6999999999999993</v>
      </c>
      <c r="AL349" s="6"/>
      <c r="AM349" s="6"/>
      <c r="AN349" s="7" t="s">
        <v>389</v>
      </c>
      <c r="AO349" s="7"/>
      <c r="AP349" s="7"/>
      <c r="AQ349" s="7"/>
      <c r="AR349" s="7"/>
      <c r="AS349" s="8"/>
      <c r="AT349" s="8" t="s">
        <v>134</v>
      </c>
      <c r="AU349" s="8"/>
      <c r="AV349" s="8"/>
      <c r="AW349" s="8"/>
      <c r="AX349" s="8" t="s">
        <v>134</v>
      </c>
      <c r="AY349" s="8"/>
      <c r="AZ349" s="8" t="s">
        <v>134</v>
      </c>
      <c r="BA349" s="8"/>
      <c r="BB349" s="8"/>
      <c r="BC349" s="8" t="s">
        <v>169</v>
      </c>
      <c r="BD349" s="8" t="s">
        <v>1608</v>
      </c>
      <c r="BE349" s="9" t="s">
        <v>1011</v>
      </c>
      <c r="BF349" s="9" t="s">
        <v>1171</v>
      </c>
      <c r="BG349" s="9" t="s">
        <v>1172</v>
      </c>
      <c r="BH349" s="9" t="s">
        <v>1040</v>
      </c>
      <c r="BI349" s="9"/>
      <c r="BJ349" s="9"/>
      <c r="BK349" s="9"/>
      <c r="BL349" s="9" t="s">
        <v>1173</v>
      </c>
      <c r="BM349" s="9"/>
      <c r="BN349" s="9"/>
      <c r="BO349" s="9"/>
      <c r="BP349" s="9"/>
      <c r="BQ349" s="9"/>
      <c r="BR349" s="9"/>
      <c r="BS349" s="10"/>
      <c r="BU349" t="str">
        <f t="shared" si="20"/>
        <v>VLEP QUARKS : 8H = RC 200 ppm - 260 mg/m³ (FR)
RI 200 ppm - 260 mg/m³ (EU) - CT = I 1300 mg/m³ - 1000 ppm (FR)</v>
      </c>
      <c r="BV349" s="41">
        <f>_xlfn.XLOOKUP($L349,VLEP!$C:$C,VLEP!I:I)</f>
        <v>200</v>
      </c>
      <c r="BW349" s="41">
        <f>_xlfn.XLOOKUP($L349,VLEP!$C:$C,VLEP!J:J)</f>
        <v>260</v>
      </c>
      <c r="BX349" s="41">
        <f>_xlfn.XLOOKUP($L349,VLEP!$C:$C,VLEP!K:K)</f>
        <v>1000</v>
      </c>
      <c r="BY349" s="41">
        <f>_xlfn.XLOOKUP($L349,VLEP!$C:$C,VLEP!L:L)</f>
        <v>1300</v>
      </c>
      <c r="BZ349" s="27" t="str">
        <f>_xlfn.XLOOKUP($L349,VLEP!$C:$C,VLEP!M:M)</f>
        <v>Valeurs limites réglementaires contraignantes (article R. 4412-149 du Code du travail)</v>
      </c>
      <c r="CA349" s="38"/>
      <c r="CB349" t="str">
        <f t="shared" si="21"/>
        <v>VLEP INRS en PPM : 8H = 200 - CT = 1000</v>
      </c>
      <c r="CC349" t="str">
        <f t="shared" si="22"/>
        <v>VLEP INRS en mg/m3 : 8H = 260 - CT = 1300</v>
      </c>
      <c r="CD349" t="str">
        <f t="shared" si="23"/>
        <v>VLEP QUARKS : 8H = RC 200 ppm - 260 mg/m³ (FR)
RI 200 ppm - 260 mg/m³ (EU) - CT = I 1300 mg/m³ - 1000 ppm (FR) / VLEP INRS en PPM : 8H = 200 - CT = 1000 / VLEP INRS en mg/m3 : 8H = 260 - CT = 1300</v>
      </c>
    </row>
    <row r="350" spans="1:82" ht="14.45" customHeight="1" x14ac:dyDescent="0.25">
      <c r="A350" s="3"/>
      <c r="B350" s="3"/>
      <c r="C350" s="3" t="s">
        <v>1002</v>
      </c>
      <c r="D350" s="3"/>
      <c r="E350" s="3"/>
      <c r="F350" s="4" t="s">
        <v>198</v>
      </c>
      <c r="G350" s="4" t="s">
        <v>149</v>
      </c>
      <c r="H350" s="4" t="s">
        <v>769</v>
      </c>
      <c r="I350" s="34" t="s">
        <v>199</v>
      </c>
      <c r="J350" s="42" t="s">
        <v>198</v>
      </c>
      <c r="K350" s="42" t="s">
        <v>984</v>
      </c>
      <c r="L350" s="42" t="s">
        <v>28</v>
      </c>
      <c r="M350" s="42" t="s">
        <v>1463</v>
      </c>
      <c r="N350" s="42" t="s">
        <v>1464</v>
      </c>
      <c r="O350" s="42"/>
      <c r="P350" s="42" t="s">
        <v>1151</v>
      </c>
      <c r="Q350" s="42" t="s">
        <v>1031</v>
      </c>
      <c r="R350" s="42"/>
      <c r="S350" s="42"/>
      <c r="T350" s="42" t="s">
        <v>977</v>
      </c>
      <c r="U350" s="42"/>
      <c r="V350" s="42"/>
      <c r="W350" s="42"/>
      <c r="X350" s="42"/>
      <c r="Y350" s="42"/>
      <c r="Z350" s="42"/>
      <c r="AA350" s="42"/>
      <c r="AB350" s="42"/>
      <c r="AC350" s="42" t="s">
        <v>1465</v>
      </c>
      <c r="AD350" s="42" t="s">
        <v>1466</v>
      </c>
      <c r="AE350" s="6" t="s">
        <v>151</v>
      </c>
      <c r="AF350" s="6"/>
      <c r="AG350" s="6"/>
      <c r="AH350" s="6"/>
      <c r="AI350" s="6"/>
      <c r="AJ350" s="6"/>
      <c r="AK350" s="6"/>
      <c r="AL350" s="6"/>
      <c r="AM350" s="6"/>
      <c r="AN350" s="7" t="s">
        <v>200</v>
      </c>
      <c r="AO350" s="7"/>
      <c r="AP350" s="7"/>
      <c r="AQ350" s="7" t="s">
        <v>493</v>
      </c>
      <c r="AR350" s="7"/>
      <c r="AS350" s="8"/>
      <c r="AT350" s="8" t="s">
        <v>134</v>
      </c>
      <c r="AU350" s="8"/>
      <c r="AV350" s="8"/>
      <c r="AW350" s="8"/>
      <c r="AX350" s="8"/>
      <c r="AY350" s="8" t="s">
        <v>134</v>
      </c>
      <c r="AZ350" s="8" t="s">
        <v>134</v>
      </c>
      <c r="BA350" s="8"/>
      <c r="BB350" s="8" t="s">
        <v>134</v>
      </c>
      <c r="BC350" s="8" t="s">
        <v>173</v>
      </c>
      <c r="BD350" s="8" t="s">
        <v>1158</v>
      </c>
      <c r="BE350" s="9" t="s">
        <v>1011</v>
      </c>
      <c r="BF350" s="9" t="s">
        <v>1467</v>
      </c>
      <c r="BG350" s="9" t="s">
        <v>1468</v>
      </c>
      <c r="BH350" s="9" t="s">
        <v>1040</v>
      </c>
      <c r="BI350" s="9"/>
      <c r="BJ350" s="9"/>
      <c r="BK350" s="9"/>
      <c r="BL350" s="9" t="s">
        <v>1469</v>
      </c>
      <c r="BM350" s="9"/>
      <c r="BN350" s="9"/>
      <c r="BO350" s="9"/>
      <c r="BP350" s="9"/>
      <c r="BQ350" s="9"/>
      <c r="BR350" s="9"/>
      <c r="BS350" s="10"/>
      <c r="BU350" t="str">
        <f t="shared" si="20"/>
        <v>VLEP QUARKS : 8H = RC 50 ppm - 150 mg/m³ (FR)
RI 50 ppm - 150 mg/m³ (EU) - CT = RC 100 ppm - 300 mg/m³ (FR)
RI 100 ppm - 300 mg/m³ (EU)</v>
      </c>
      <c r="BV350" s="41">
        <f>_xlfn.XLOOKUP($L350,VLEP!$C:$C,VLEP!I:I)</f>
        <v>50</v>
      </c>
      <c r="BW350" s="41">
        <f>_xlfn.XLOOKUP($L350,VLEP!$C:$C,VLEP!J:J)</f>
        <v>150</v>
      </c>
      <c r="BX350" s="41">
        <f>_xlfn.XLOOKUP($L350,VLEP!$C:$C,VLEP!K:K)</f>
        <v>100</v>
      </c>
      <c r="BY350" s="41">
        <f>_xlfn.XLOOKUP($L350,VLEP!$C:$C,VLEP!L:L)</f>
        <v>300</v>
      </c>
      <c r="BZ350" s="27" t="str">
        <f>_xlfn.XLOOKUP($L350,VLEP!$C:$C,VLEP!M:M)</f>
        <v>Valeurs limites réglementaires contraignantes (article R. 4412-149 du Code du travail)</v>
      </c>
      <c r="CA350" s="38"/>
      <c r="CB350" t="str">
        <f t="shared" si="21"/>
        <v>VLEP INRS en PPM : 8H = 50 - CT = 100</v>
      </c>
      <c r="CC350" t="str">
        <f t="shared" si="22"/>
        <v>VLEP INRS en mg/m3 : 8H = 150 - CT = 300</v>
      </c>
      <c r="CD350" t="str">
        <f t="shared" si="23"/>
        <v>VLEP QUARKS : 8H = RC 50 ppm - 150 mg/m³ (FR)
RI 50 ppm - 150 mg/m³ (EU) - CT = RC 100 ppm - 300 mg/m³ (FR)
RI 100 ppm - 300 mg/m³ (EU) / VLEP INRS en PPM : 8H = 50 - CT = 100 / VLEP INRS en mg/m3 : 8H = 150 - CT = 300</v>
      </c>
    </row>
    <row r="351" spans="1:82" ht="14.45" customHeight="1" x14ac:dyDescent="0.25">
      <c r="A351" s="3"/>
      <c r="B351" s="3"/>
      <c r="C351" s="3" t="s">
        <v>1002</v>
      </c>
      <c r="D351" s="3" t="s">
        <v>945</v>
      </c>
      <c r="E351" s="3"/>
      <c r="F351" s="4" t="s">
        <v>881</v>
      </c>
      <c r="G351" s="4" t="s">
        <v>141</v>
      </c>
      <c r="H351" s="4" t="s">
        <v>776</v>
      </c>
      <c r="I351" s="4" t="s">
        <v>165</v>
      </c>
      <c r="J351" s="5" t="s">
        <v>1646</v>
      </c>
      <c r="K351" s="5" t="s">
        <v>984</v>
      </c>
      <c r="L351" s="5" t="s">
        <v>91</v>
      </c>
      <c r="M351" s="5" t="s">
        <v>1647</v>
      </c>
      <c r="N351" s="5" t="s">
        <v>1648</v>
      </c>
      <c r="O351" s="5"/>
      <c r="P351" s="5"/>
      <c r="Q351" s="5"/>
      <c r="R351" s="5"/>
      <c r="S351" s="5"/>
      <c r="T351" s="5" t="s">
        <v>977</v>
      </c>
      <c r="U351" s="5"/>
      <c r="V351" s="5" t="s">
        <v>1649</v>
      </c>
      <c r="W351" s="5"/>
      <c r="X351" s="5"/>
      <c r="Y351" s="5"/>
      <c r="Z351" s="5"/>
      <c r="AA351" s="5"/>
      <c r="AB351" s="5"/>
      <c r="AC351" s="5" t="s">
        <v>1650</v>
      </c>
      <c r="AD351" s="5"/>
      <c r="AE351" s="6" t="s">
        <v>151</v>
      </c>
      <c r="AF351" s="6">
        <v>83</v>
      </c>
      <c r="AG351" s="6"/>
      <c r="AH351" s="6" t="s">
        <v>946</v>
      </c>
      <c r="AI351" s="6"/>
      <c r="AJ351" s="6"/>
      <c r="AK351" s="6">
        <v>15</v>
      </c>
      <c r="AL351" s="6">
        <v>20</v>
      </c>
      <c r="AM351" s="6"/>
      <c r="AN351" s="7" t="s">
        <v>443</v>
      </c>
      <c r="AO351" s="7"/>
      <c r="AP351" s="7"/>
      <c r="AQ351" s="7"/>
      <c r="AR351" s="7"/>
      <c r="AS351" s="8"/>
      <c r="AT351" s="8" t="s">
        <v>134</v>
      </c>
      <c r="AU351" s="8"/>
      <c r="AV351" s="8"/>
      <c r="AW351" s="8"/>
      <c r="AX351" s="8"/>
      <c r="AY351" s="8" t="s">
        <v>134</v>
      </c>
      <c r="AZ351" s="8"/>
      <c r="BA351" s="8"/>
      <c r="BB351" s="8"/>
      <c r="BC351" s="8" t="s">
        <v>156</v>
      </c>
      <c r="BD351" s="8" t="s">
        <v>1010</v>
      </c>
      <c r="BE351" s="9" t="s">
        <v>1011</v>
      </c>
      <c r="BF351" s="9"/>
      <c r="BG351" s="9"/>
      <c r="BH351" s="9"/>
      <c r="BI351" s="9"/>
      <c r="BJ351" s="9"/>
      <c r="BK351" s="9"/>
      <c r="BL351" s="9"/>
      <c r="BM351" s="9"/>
      <c r="BN351" s="9"/>
      <c r="BO351" s="9"/>
      <c r="BP351" s="9"/>
      <c r="BQ351" s="9"/>
      <c r="BR351" s="9"/>
      <c r="BS351" s="10"/>
      <c r="BU351" t="str">
        <f t="shared" si="20"/>
        <v xml:space="preserve">VLEP QUARKS : 8H = I 100 ppm - 300 mg/m³ (FR) - CT = </v>
      </c>
      <c r="BV351" s="41">
        <f>_xlfn.XLOOKUP($L351,VLEP!$C:$C,VLEP!I:I)</f>
        <v>100</v>
      </c>
      <c r="BW351" s="41">
        <f>_xlfn.XLOOKUP($L351,VLEP!$C:$C,VLEP!J:J)</f>
        <v>300</v>
      </c>
      <c r="BX351" s="41">
        <f>_xlfn.XLOOKUP($L351,VLEP!$C:$C,VLEP!K:K)</f>
        <v>0</v>
      </c>
      <c r="BY351" s="41">
        <f>_xlfn.XLOOKUP($L351,VLEP!$C:$C,VLEP!L:L)</f>
        <v>0</v>
      </c>
      <c r="BZ351" s="27">
        <f>_xlfn.XLOOKUP($L351,VLEP!$C:$C,VLEP!M:M)</f>
        <v>0</v>
      </c>
      <c r="CA351" s="38"/>
      <c r="CB351" t="str">
        <f t="shared" si="21"/>
        <v>VLEP INRS en PPM : 8H = 100 - CT = 0</v>
      </c>
      <c r="CC351" t="str">
        <f t="shared" si="22"/>
        <v>VLEP INRS en mg/m3 : 8H = 300 - CT = 0</v>
      </c>
      <c r="CD351" t="str">
        <f t="shared" si="23"/>
        <v>VLEP QUARKS : 8H = I 100 ppm - 300 mg/m³ (FR) - CT =  / VLEP INRS en PPM : 8H = 100 - CT = 0 / VLEP INRS en mg/m3 : 8H = 300 - CT = 0</v>
      </c>
    </row>
    <row r="352" spans="1:82" ht="30" x14ac:dyDescent="0.25">
      <c r="A352" s="3"/>
      <c r="B352" s="3"/>
      <c r="C352" s="3" t="s">
        <v>1002</v>
      </c>
      <c r="D352" s="3" t="s">
        <v>945</v>
      </c>
      <c r="E352" s="3"/>
      <c r="F352" s="4" t="s">
        <v>814</v>
      </c>
      <c r="G352" s="4" t="s">
        <v>392</v>
      </c>
      <c r="H352" s="4" t="s">
        <v>815</v>
      </c>
      <c r="I352" s="34" t="s">
        <v>817</v>
      </c>
      <c r="J352" s="5" t="s">
        <v>1503</v>
      </c>
      <c r="K352" s="5" t="s">
        <v>1004</v>
      </c>
      <c r="L352" s="5" t="s">
        <v>62</v>
      </c>
      <c r="M352" s="5" t="s">
        <v>1504</v>
      </c>
      <c r="N352" s="5" t="s">
        <v>1505</v>
      </c>
      <c r="O352" s="5"/>
      <c r="P352" s="5"/>
      <c r="Q352" s="5"/>
      <c r="R352" s="5"/>
      <c r="S352" s="5"/>
      <c r="T352" s="5"/>
      <c r="U352" s="5"/>
      <c r="V352" s="5"/>
      <c r="W352" s="5"/>
      <c r="X352" s="5"/>
      <c r="Y352" s="5"/>
      <c r="Z352" s="5"/>
      <c r="AA352" s="5"/>
      <c r="AB352" s="5"/>
      <c r="AC352" s="5" t="s">
        <v>1506</v>
      </c>
      <c r="AD352" s="5" t="s">
        <v>1507</v>
      </c>
      <c r="AE352" s="6" t="s">
        <v>151</v>
      </c>
      <c r="AF352" s="6">
        <v>55</v>
      </c>
      <c r="AG352" s="6"/>
      <c r="AH352" s="6" t="s">
        <v>946</v>
      </c>
      <c r="AI352" s="6"/>
      <c r="AJ352" s="6"/>
      <c r="AK352" s="6">
        <v>-33</v>
      </c>
      <c r="AL352" s="6"/>
      <c r="AM352" s="6"/>
      <c r="AN352" s="7" t="s">
        <v>816</v>
      </c>
      <c r="AO352" s="7"/>
      <c r="AP352" s="7"/>
      <c r="AQ352" s="7"/>
      <c r="AR352" s="7"/>
      <c r="AS352" s="8"/>
      <c r="AT352" s="8" t="s">
        <v>134</v>
      </c>
      <c r="AU352" s="8"/>
      <c r="AV352" s="8"/>
      <c r="AW352" s="8"/>
      <c r="AX352" s="8"/>
      <c r="AY352" s="8" t="s">
        <v>134</v>
      </c>
      <c r="AZ352" s="8"/>
      <c r="BA352" s="8" t="s">
        <v>134</v>
      </c>
      <c r="BB352" s="8"/>
      <c r="BC352" s="8" t="s">
        <v>166</v>
      </c>
      <c r="BD352" s="8" t="s">
        <v>1054</v>
      </c>
      <c r="BE352" s="9" t="s">
        <v>1011</v>
      </c>
      <c r="BF352" s="9"/>
      <c r="BG352" s="9" t="s">
        <v>1508</v>
      </c>
      <c r="BH352" s="9"/>
      <c r="BI352" s="9"/>
      <c r="BJ352" s="9"/>
      <c r="BK352" s="9"/>
      <c r="BL352" s="9"/>
      <c r="BM352" s="9"/>
      <c r="BN352" s="9"/>
      <c r="BO352" s="9"/>
      <c r="BP352" s="9"/>
      <c r="BQ352" s="9"/>
      <c r="BR352" s="9"/>
      <c r="BS352" s="10"/>
      <c r="BU352" t="str">
        <f t="shared" si="20"/>
        <v>VLEP QUARKS : 8H = RC 50 ppm - 183.5 mg/m³ (FR)
RI 50 ppm - 183.5 mg/m³ (EU) - CT = RC 100 ppm - 367 mg/m³ (FR)
RI 100 ppm - 367 mg/m³ (EU)</v>
      </c>
      <c r="BV352" s="41">
        <f>_xlfn.XLOOKUP($L352,VLEP!$C:$C,VLEP!I:I)</f>
        <v>50</v>
      </c>
      <c r="BW352" s="41">
        <f>_xlfn.XLOOKUP($L352,VLEP!$C:$C,VLEP!J:J)</f>
        <v>183.5</v>
      </c>
      <c r="BX352" s="41">
        <f>_xlfn.XLOOKUP($L352,VLEP!$C:$C,VLEP!K:K)</f>
        <v>100</v>
      </c>
      <c r="BY352" s="41">
        <f>_xlfn.XLOOKUP($L352,VLEP!$C:$C,VLEP!L:L)</f>
        <v>367</v>
      </c>
      <c r="BZ352" s="27" t="str">
        <f>_xlfn.XLOOKUP($L352,VLEP!$C:$C,VLEP!M:M)</f>
        <v>Valeurs limites réglementaires contraignantes (article R. 4412-149 du Code du travail)</v>
      </c>
      <c r="CA352" s="38"/>
      <c r="CB352" t="str">
        <f t="shared" si="21"/>
        <v>VLEP INRS en PPM : 8H = 50 - CT = 100</v>
      </c>
      <c r="CC352" t="str">
        <f t="shared" si="22"/>
        <v>VLEP INRS en mg/m3 : 8H = 183,5 - CT = 367</v>
      </c>
      <c r="CD352" t="str">
        <f t="shared" si="23"/>
        <v>VLEP QUARKS : 8H = RC 50 ppm - 183.5 mg/m³ (FR)
RI 50 ppm - 183.5 mg/m³ (EU) - CT = RC 100 ppm - 367 mg/m³ (FR)
RI 100 ppm - 367 mg/m³ (EU) / VLEP INRS en PPM : 8H = 50 - CT = 100 / VLEP INRS en mg/m3 : 8H = 183,5 - CT = 367</v>
      </c>
    </row>
    <row r="353" spans="1:82" ht="150" x14ac:dyDescent="0.25">
      <c r="A353" s="3"/>
      <c r="B353" s="3"/>
      <c r="C353" s="3" t="s">
        <v>1002</v>
      </c>
      <c r="D353" s="3"/>
      <c r="E353" s="3"/>
      <c r="F353" s="4" t="s">
        <v>223</v>
      </c>
      <c r="G353" s="4" t="s">
        <v>149</v>
      </c>
      <c r="H353" s="4" t="s">
        <v>771</v>
      </c>
      <c r="I353" s="4" t="s">
        <v>150</v>
      </c>
      <c r="J353" s="5" t="s">
        <v>223</v>
      </c>
      <c r="K353" s="5" t="s">
        <v>984</v>
      </c>
      <c r="L353" s="5" t="s">
        <v>1</v>
      </c>
      <c r="M353" s="5" t="s">
        <v>1509</v>
      </c>
      <c r="N353" s="5" t="s">
        <v>1510</v>
      </c>
      <c r="O353" s="5"/>
      <c r="P353" s="5" t="s">
        <v>1309</v>
      </c>
      <c r="Q353" s="5" t="s">
        <v>985</v>
      </c>
      <c r="R353" s="5" t="s">
        <v>1051</v>
      </c>
      <c r="S353" s="5"/>
      <c r="T353" s="5"/>
      <c r="U353" s="5"/>
      <c r="V353" s="5"/>
      <c r="W353" s="5" t="s">
        <v>654</v>
      </c>
      <c r="X353" s="5"/>
      <c r="Y353" s="5"/>
      <c r="Z353" s="5"/>
      <c r="AA353" s="5"/>
      <c r="AB353" s="5"/>
      <c r="AC353" s="5" t="s">
        <v>1511</v>
      </c>
      <c r="AD353" s="5" t="s">
        <v>1512</v>
      </c>
      <c r="AE353" s="6" t="s">
        <v>151</v>
      </c>
      <c r="AF353" s="6"/>
      <c r="AG353" s="6"/>
      <c r="AH353" s="6"/>
      <c r="AI353" s="6"/>
      <c r="AJ353" s="6"/>
      <c r="AK353" s="6"/>
      <c r="AL353" s="6"/>
      <c r="AM353" s="6"/>
      <c r="AN353" s="7" t="s">
        <v>224</v>
      </c>
      <c r="AO353" s="7" t="s">
        <v>219</v>
      </c>
      <c r="AP353" s="7"/>
      <c r="AQ353" s="7" t="s">
        <v>220</v>
      </c>
      <c r="AR353" s="7"/>
      <c r="AS353" s="8"/>
      <c r="AT353" s="8" t="s">
        <v>134</v>
      </c>
      <c r="AU353" s="8"/>
      <c r="AV353" s="8"/>
      <c r="AW353" s="8"/>
      <c r="AX353" s="8"/>
      <c r="AY353" s="8" t="s">
        <v>134</v>
      </c>
      <c r="AZ353" s="8" t="s">
        <v>134</v>
      </c>
      <c r="BA353" s="8"/>
      <c r="BB353" s="8" t="s">
        <v>134</v>
      </c>
      <c r="BC353" s="8" t="s">
        <v>221</v>
      </c>
      <c r="BD353" s="8" t="s">
        <v>1158</v>
      </c>
      <c r="BE353" s="9" t="s">
        <v>1513</v>
      </c>
      <c r="BF353" s="9" t="s">
        <v>1514</v>
      </c>
      <c r="BG353" s="9" t="s">
        <v>1515</v>
      </c>
      <c r="BH353" s="9" t="s">
        <v>1040</v>
      </c>
      <c r="BI353" s="9" t="s">
        <v>1040</v>
      </c>
      <c r="BJ353" s="9"/>
      <c r="BK353" s="9"/>
      <c r="BL353" s="9" t="s">
        <v>1516</v>
      </c>
      <c r="BM353" s="9"/>
      <c r="BN353" s="9"/>
      <c r="BO353" s="9"/>
      <c r="BP353" s="9"/>
      <c r="BQ353" s="9"/>
      <c r="BR353" s="9"/>
      <c r="BS353" s="10"/>
      <c r="BU353" t="str">
        <f t="shared" si="20"/>
        <v>VLEP QUARKS : 8H = RC 23.3 ppm - 100 mg/m³ (FR) - CT = RC 46.6 ppm - 200 mg/m³ (FR)</v>
      </c>
      <c r="BV353" s="41">
        <f>_xlfn.XLOOKUP($L353,VLEP!$C:$C,VLEP!I:I)</f>
        <v>23.3</v>
      </c>
      <c r="BW353" s="41">
        <f>_xlfn.XLOOKUP($L353,VLEP!$C:$C,VLEP!J:J)</f>
        <v>100</v>
      </c>
      <c r="BX353" s="41">
        <f>_xlfn.XLOOKUP($L353,VLEP!$C:$C,VLEP!K:K)</f>
        <v>46.6</v>
      </c>
      <c r="BY353" s="41">
        <f>_xlfn.XLOOKUP($L353,VLEP!$C:$C,VLEP!L:L)</f>
        <v>200</v>
      </c>
      <c r="BZ353" s="27" t="str">
        <f>_xlfn.XLOOKUP($L353,VLEP!$C:$C,VLEP!M:M)</f>
        <v>Valeurs limites réglementaires contraignantes (article R. 4412-149 du Code du travail)</v>
      </c>
      <c r="CA353" s="38"/>
      <c r="CB353" t="str">
        <f t="shared" si="21"/>
        <v>VLEP INRS en PPM : 8H = 23,3 - CT = 46,6</v>
      </c>
      <c r="CC353" t="str">
        <f t="shared" si="22"/>
        <v>VLEP INRS en mg/m3 : 8H = 100 - CT = 200</v>
      </c>
      <c r="CD353" t="str">
        <f t="shared" si="23"/>
        <v>VLEP QUARKS : 8H = RC 23.3 ppm - 100 mg/m³ (FR) - CT = RC 46.6 ppm - 200 mg/m³ (FR) / VLEP INRS en PPM : 8H = 23,3 - CT = 46,6 / VLEP INRS en mg/m3 : 8H = 100 - CT = 200</v>
      </c>
    </row>
    <row r="354" spans="1:82" ht="14.45" customHeight="1" x14ac:dyDescent="0.25">
      <c r="A354" s="3"/>
      <c r="B354" s="3"/>
      <c r="C354" s="86"/>
      <c r="D354" s="86"/>
      <c r="E354" s="86"/>
      <c r="F354" s="76"/>
      <c r="G354" s="76"/>
      <c r="H354" s="76"/>
      <c r="I354" s="76"/>
      <c r="J354" s="5" t="s">
        <v>1224</v>
      </c>
      <c r="K354" s="5"/>
      <c r="L354" s="5" t="s">
        <v>41</v>
      </c>
      <c r="M354" s="5" t="s">
        <v>1225</v>
      </c>
      <c r="N354" s="5" t="s">
        <v>1226</v>
      </c>
      <c r="O354" s="5"/>
      <c r="P354" s="5" t="s">
        <v>1133</v>
      </c>
      <c r="Q354" s="5" t="s">
        <v>1031</v>
      </c>
      <c r="R354" s="5" t="s">
        <v>1124</v>
      </c>
      <c r="S354" s="5" t="s">
        <v>276</v>
      </c>
      <c r="T354" s="5"/>
      <c r="U354" s="5"/>
      <c r="V354" s="5"/>
      <c r="W354" s="5"/>
      <c r="X354" s="5"/>
      <c r="Y354" s="5"/>
      <c r="Z354" s="5"/>
      <c r="AA354" s="5"/>
      <c r="AB354" s="5"/>
      <c r="AC354" s="5" t="s">
        <v>980</v>
      </c>
      <c r="AD354" s="5"/>
      <c r="AE354" s="84"/>
      <c r="AF354" s="84"/>
      <c r="AG354" s="84"/>
      <c r="AH354" s="84"/>
      <c r="AI354" s="84"/>
      <c r="AJ354" s="84"/>
      <c r="AK354" s="84"/>
      <c r="AL354" s="84"/>
      <c r="AM354" s="84"/>
      <c r="AN354" s="82"/>
      <c r="AO354" s="82"/>
      <c r="AP354" s="82"/>
      <c r="AQ354" s="82"/>
      <c r="AR354" s="82"/>
      <c r="AS354" s="78"/>
      <c r="AT354" s="78"/>
      <c r="AU354" s="78"/>
      <c r="AV354" s="78"/>
      <c r="AW354" s="78"/>
      <c r="AX354" s="78"/>
      <c r="AY354" s="78"/>
      <c r="AZ354" s="78"/>
      <c r="BA354" s="78"/>
      <c r="BB354" s="78"/>
      <c r="BC354" s="78"/>
      <c r="BD354" s="78"/>
      <c r="BE354" s="9" t="s">
        <v>1011</v>
      </c>
      <c r="BF354" s="9" t="s">
        <v>1227</v>
      </c>
      <c r="BG354" s="9" t="s">
        <v>1228</v>
      </c>
      <c r="BH354" s="9"/>
      <c r="BI354" s="9"/>
      <c r="BJ354" s="9" t="s">
        <v>969</v>
      </c>
      <c r="BK354" s="9"/>
      <c r="BL354" s="9" t="s">
        <v>1229</v>
      </c>
      <c r="BM354" s="9"/>
      <c r="BN354" s="80"/>
      <c r="BO354" s="80"/>
      <c r="BP354" s="80"/>
      <c r="BQ354" s="80"/>
      <c r="BR354" s="80"/>
      <c r="BS354" s="10"/>
      <c r="BU354" t="str">
        <f t="shared" si="20"/>
        <v xml:space="preserve">VLEP QUARKS : 8H = I 5 mg/m³ (FR) - CT = </v>
      </c>
      <c r="BV354" s="41">
        <f>_xlfn.XLOOKUP($L354,VLEP!$C:$C,VLEP!I:I)</f>
        <v>0</v>
      </c>
      <c r="BW354" s="41">
        <f>_xlfn.XLOOKUP($L354,VLEP!$C:$C,VLEP!J:J)</f>
        <v>5</v>
      </c>
      <c r="BX354" s="41">
        <f>_xlfn.XLOOKUP($L354,VLEP!$C:$C,VLEP!K:K)</f>
        <v>0</v>
      </c>
      <c r="BY354" s="41">
        <f>_xlfn.XLOOKUP($L354,VLEP!$C:$C,VLEP!L:L)</f>
        <v>0</v>
      </c>
      <c r="BZ354" s="27">
        <f>_xlfn.XLOOKUP($L354,VLEP!$C:$C,VLEP!M:M)</f>
        <v>0</v>
      </c>
      <c r="CA354" s="38"/>
      <c r="CB354" t="str">
        <f t="shared" si="21"/>
        <v>VLEP INRS en PPM : 8H = 0 - CT = 0</v>
      </c>
      <c r="CC354" t="str">
        <f t="shared" si="22"/>
        <v>VLEP INRS en mg/m3 : 8H = 5 - CT = 0</v>
      </c>
      <c r="CD354" t="str">
        <f t="shared" si="23"/>
        <v>VLEP QUARKS : 8H = I 5 mg/m³ (FR) - CT =  / VLEP INRS en PPM : 8H = 0 - CT = 0 / VLEP INRS en mg/m3 : 8H = 5 - CT = 0</v>
      </c>
    </row>
    <row r="355" spans="1:82" ht="14.45" customHeight="1" x14ac:dyDescent="0.25">
      <c r="A355" s="3"/>
      <c r="B355" s="3"/>
      <c r="C355" s="96"/>
      <c r="D355" s="96"/>
      <c r="E355" s="96"/>
      <c r="F355" s="88"/>
      <c r="G355" s="88"/>
      <c r="H355" s="88"/>
      <c r="I355" s="88"/>
      <c r="J355" s="5" t="s">
        <v>1216</v>
      </c>
      <c r="K355" s="5"/>
      <c r="L355" s="5" t="s">
        <v>117</v>
      </c>
      <c r="M355" s="5" t="s">
        <v>1217</v>
      </c>
      <c r="N355" s="5" t="s">
        <v>1218</v>
      </c>
      <c r="O355" s="5"/>
      <c r="P355" s="5" t="s">
        <v>1211</v>
      </c>
      <c r="Q355" s="5"/>
      <c r="R355" s="5" t="s">
        <v>1124</v>
      </c>
      <c r="S355" s="5" t="s">
        <v>967</v>
      </c>
      <c r="T355" s="5"/>
      <c r="U355" s="5"/>
      <c r="V355" s="5"/>
      <c r="W355" s="5"/>
      <c r="X355" s="5"/>
      <c r="Y355" s="5"/>
      <c r="Z355" s="5"/>
      <c r="AA355" s="5"/>
      <c r="AB355" s="5"/>
      <c r="AC355" s="5" t="s">
        <v>980</v>
      </c>
      <c r="AD355" s="5"/>
      <c r="AE355" s="97"/>
      <c r="AF355" s="97"/>
      <c r="AG355" s="97"/>
      <c r="AH355" s="97"/>
      <c r="AI355" s="97"/>
      <c r="AJ355" s="97"/>
      <c r="AK355" s="97"/>
      <c r="AL355" s="97"/>
      <c r="AM355" s="97"/>
      <c r="AN355" s="95"/>
      <c r="AO355" s="95"/>
      <c r="AP355" s="95"/>
      <c r="AQ355" s="95"/>
      <c r="AR355" s="95"/>
      <c r="AS355" s="94"/>
      <c r="AT355" s="94"/>
      <c r="AU355" s="94"/>
      <c r="AV355" s="94"/>
      <c r="AW355" s="94"/>
      <c r="AX355" s="94"/>
      <c r="AY355" s="94"/>
      <c r="AZ355" s="94"/>
      <c r="BA355" s="94"/>
      <c r="BB355" s="94"/>
      <c r="BC355" s="94"/>
      <c r="BD355" s="94"/>
      <c r="BE355" s="9" t="s">
        <v>1011</v>
      </c>
      <c r="BF355" s="9" t="s">
        <v>1219</v>
      </c>
      <c r="BG355" s="9" t="s">
        <v>1220</v>
      </c>
      <c r="BH355" s="9"/>
      <c r="BI355" s="9"/>
      <c r="BJ355" s="9" t="s">
        <v>969</v>
      </c>
      <c r="BK355" s="9"/>
      <c r="BL355" s="9" t="s">
        <v>1221</v>
      </c>
      <c r="BM355" s="9"/>
      <c r="BN355" s="93"/>
      <c r="BO355" s="93"/>
      <c r="BP355" s="93"/>
      <c r="BQ355" s="93"/>
      <c r="BR355" s="93"/>
      <c r="BS355" s="26"/>
      <c r="BU355" t="str">
        <f t="shared" si="20"/>
        <v xml:space="preserve">VLEP QUARKS : 8H = I 5 mg/m³ (FR) - CT = </v>
      </c>
      <c r="BV355" s="41">
        <f>_xlfn.XLOOKUP($L355,VLEP!$C:$C,VLEP!I:I)</f>
        <v>0</v>
      </c>
      <c r="BW355" s="41">
        <f>_xlfn.XLOOKUP($L355,VLEP!$C:$C,VLEP!J:J)</f>
        <v>5</v>
      </c>
      <c r="BX355" s="41">
        <f>_xlfn.XLOOKUP($L355,VLEP!$C:$C,VLEP!K:K)</f>
        <v>0</v>
      </c>
      <c r="BY355" s="41">
        <f>_xlfn.XLOOKUP($L355,VLEP!$C:$C,VLEP!L:L)</f>
        <v>0</v>
      </c>
      <c r="BZ355" s="27">
        <f>_xlfn.XLOOKUP($L355,VLEP!$C:$C,VLEP!M:M)</f>
        <v>0</v>
      </c>
      <c r="CA355" s="38"/>
      <c r="CB355" t="str">
        <f t="shared" si="21"/>
        <v>VLEP INRS en PPM : 8H = 0 - CT = 0</v>
      </c>
      <c r="CC355" t="str">
        <f t="shared" si="22"/>
        <v>VLEP INRS en mg/m3 : 8H = 5 - CT = 0</v>
      </c>
      <c r="CD355" t="str">
        <f t="shared" si="23"/>
        <v>VLEP QUARKS : 8H = I 5 mg/m³ (FR) - CT =  / VLEP INRS en PPM : 8H = 0 - CT = 0 / VLEP INRS en mg/m3 : 8H = 5 - CT = 0</v>
      </c>
    </row>
    <row r="356" spans="1:82" ht="14.45" customHeight="1" x14ac:dyDescent="0.25">
      <c r="A356" s="3"/>
      <c r="B356" s="3"/>
      <c r="C356" s="87"/>
      <c r="D356" s="87"/>
      <c r="E356" s="87"/>
      <c r="F356" s="77"/>
      <c r="G356" s="77"/>
      <c r="H356" s="77"/>
      <c r="I356" s="77"/>
      <c r="J356" s="5" t="s">
        <v>259</v>
      </c>
      <c r="K356" s="5"/>
      <c r="L356" s="5" t="s">
        <v>30</v>
      </c>
      <c r="M356" s="5" t="s">
        <v>1201</v>
      </c>
      <c r="N356" s="5" t="s">
        <v>1202</v>
      </c>
      <c r="O356" s="5"/>
      <c r="P356" s="5" t="s">
        <v>1203</v>
      </c>
      <c r="Q356" s="5"/>
      <c r="R356" s="5"/>
      <c r="S356" s="5" t="s">
        <v>1176</v>
      </c>
      <c r="T356" s="5" t="s">
        <v>1007</v>
      </c>
      <c r="U356" s="5"/>
      <c r="V356" s="5" t="s">
        <v>1007</v>
      </c>
      <c r="W356" s="5" t="s">
        <v>968</v>
      </c>
      <c r="X356" s="5"/>
      <c r="Y356" s="5" t="s">
        <v>968</v>
      </c>
      <c r="Z356" s="5"/>
      <c r="AA356" s="5"/>
      <c r="AB356" s="5"/>
      <c r="AC356" s="5" t="s">
        <v>1204</v>
      </c>
      <c r="AD356" s="5"/>
      <c r="AE356" s="85"/>
      <c r="AF356" s="85"/>
      <c r="AG356" s="85"/>
      <c r="AH356" s="85"/>
      <c r="AI356" s="85"/>
      <c r="AJ356" s="85"/>
      <c r="AK356" s="85"/>
      <c r="AL356" s="85"/>
      <c r="AM356" s="85"/>
      <c r="AN356" s="83"/>
      <c r="AO356" s="83"/>
      <c r="AP356" s="83"/>
      <c r="AQ356" s="83"/>
      <c r="AR356" s="83"/>
      <c r="AS356" s="79"/>
      <c r="AT356" s="79"/>
      <c r="AU356" s="79"/>
      <c r="AV356" s="79"/>
      <c r="AW356" s="79"/>
      <c r="AX356" s="79"/>
      <c r="AY356" s="79"/>
      <c r="AZ356" s="79"/>
      <c r="BA356" s="79"/>
      <c r="BB356" s="79"/>
      <c r="BC356" s="79"/>
      <c r="BD356" s="79"/>
      <c r="BE356" s="9" t="s">
        <v>1206</v>
      </c>
      <c r="BF356" s="9" t="s">
        <v>1207</v>
      </c>
      <c r="BG356" s="9" t="s">
        <v>1208</v>
      </c>
      <c r="BH356" s="9"/>
      <c r="BI356" s="9"/>
      <c r="BJ356" s="9"/>
      <c r="BK356" s="9"/>
      <c r="BL356" s="9"/>
      <c r="BM356" s="9"/>
      <c r="BN356" s="81"/>
      <c r="BO356" s="81"/>
      <c r="BP356" s="81"/>
      <c r="BQ356" s="81"/>
      <c r="BR356" s="81"/>
      <c r="BS356" s="25"/>
      <c r="BU356" t="str">
        <f t="shared" si="20"/>
        <v xml:space="preserve">VLEP QUARKS : 8H = RC 20 ppm - 72 mg/m³ (FR)
RI 20 ppm - 72 mg/m³ (EU) - CT = </v>
      </c>
      <c r="BV356" s="41">
        <f>_xlfn.XLOOKUP($L356,VLEP!$C:$C,VLEP!I:I)</f>
        <v>20</v>
      </c>
      <c r="BW356" s="41">
        <f>_xlfn.XLOOKUP($L356,VLEP!$C:$C,VLEP!J:J)</f>
        <v>72</v>
      </c>
      <c r="BX356" s="41">
        <f>_xlfn.XLOOKUP($L356,VLEP!$C:$C,VLEP!K:K)</f>
        <v>0</v>
      </c>
      <c r="BY356" s="41">
        <f>_xlfn.XLOOKUP($L356,VLEP!$C:$C,VLEP!L:L)</f>
        <v>0</v>
      </c>
      <c r="BZ356" s="27" t="str">
        <f>_xlfn.XLOOKUP($L356,VLEP!$C:$C,VLEP!M:M)</f>
        <v>Valeurs limites réglementaires contraignantes (article R. 4412-149 du Code du travail)</v>
      </c>
      <c r="CA356" s="38"/>
      <c r="CB356" t="str">
        <f t="shared" si="21"/>
        <v>VLEP INRS en PPM : 8H = 20 - CT = 0</v>
      </c>
      <c r="CC356" t="str">
        <f t="shared" si="22"/>
        <v>VLEP INRS en mg/m3 : 8H = 72 - CT = 0</v>
      </c>
      <c r="CD356" t="str">
        <f t="shared" si="23"/>
        <v>VLEP QUARKS : 8H = RC 20 ppm - 72 mg/m³ (FR)
RI 20 ppm - 72 mg/m³ (EU) - CT =  / VLEP INRS en PPM : 8H = 20 - CT = 0 / VLEP INRS en mg/m3 : 8H = 72 - CT = 0</v>
      </c>
    </row>
    <row r="357" spans="1:82" ht="150" x14ac:dyDescent="0.25">
      <c r="A357" s="3"/>
      <c r="B357" s="3"/>
      <c r="C357" s="3" t="s">
        <v>1002</v>
      </c>
      <c r="D357" s="3" t="s">
        <v>945</v>
      </c>
      <c r="E357" s="3"/>
      <c r="F357" s="4" t="s">
        <v>391</v>
      </c>
      <c r="G357" s="4" t="s">
        <v>392</v>
      </c>
      <c r="H357" s="4" t="s">
        <v>695</v>
      </c>
      <c r="I357" s="34" t="s">
        <v>394</v>
      </c>
      <c r="J357" s="5" t="s">
        <v>500</v>
      </c>
      <c r="K357" s="5" t="s">
        <v>1004</v>
      </c>
      <c r="L357" s="5" t="s">
        <v>22</v>
      </c>
      <c r="M357" s="5" t="s">
        <v>1307</v>
      </c>
      <c r="N357" s="5" t="s">
        <v>1308</v>
      </c>
      <c r="O357" s="5"/>
      <c r="P357" s="5" t="s">
        <v>1309</v>
      </c>
      <c r="Q357" s="5"/>
      <c r="R357" s="5" t="s">
        <v>1051</v>
      </c>
      <c r="S357" s="5" t="s">
        <v>546</v>
      </c>
      <c r="T357" s="5" t="s">
        <v>1007</v>
      </c>
      <c r="U357" s="5"/>
      <c r="V357" s="5" t="s">
        <v>1007</v>
      </c>
      <c r="W357" s="5" t="s">
        <v>968</v>
      </c>
      <c r="X357" s="5"/>
      <c r="Y357" s="5" t="s">
        <v>968</v>
      </c>
      <c r="Z357" s="5"/>
      <c r="AA357" s="5"/>
      <c r="AB357" s="5"/>
      <c r="AC357" s="5" t="s">
        <v>1310</v>
      </c>
      <c r="AD357" s="5" t="s">
        <v>1311</v>
      </c>
      <c r="AE357" s="6" t="s">
        <v>151</v>
      </c>
      <c r="AF357" s="6">
        <v>110</v>
      </c>
      <c r="AG357" s="6"/>
      <c r="AH357" s="6" t="s">
        <v>946</v>
      </c>
      <c r="AI357" s="6"/>
      <c r="AJ357" s="6"/>
      <c r="AK357" s="6">
        <v>4</v>
      </c>
      <c r="AL357" s="6"/>
      <c r="AM357" s="6"/>
      <c r="AN357" s="7" t="s">
        <v>393</v>
      </c>
      <c r="AO357" s="7" t="s">
        <v>235</v>
      </c>
      <c r="AP357" s="7"/>
      <c r="AQ357" s="7" t="s">
        <v>220</v>
      </c>
      <c r="AR357" s="7"/>
      <c r="AS357" s="8"/>
      <c r="AT357" s="8" t="s">
        <v>134</v>
      </c>
      <c r="AU357" s="8"/>
      <c r="AV357" s="8"/>
      <c r="AW357" s="8"/>
      <c r="AX357" s="8"/>
      <c r="AY357" s="8" t="s">
        <v>134</v>
      </c>
      <c r="AZ357" s="8" t="s">
        <v>134</v>
      </c>
      <c r="BA357" s="8"/>
      <c r="BB357" s="8" t="s">
        <v>134</v>
      </c>
      <c r="BC357" s="8" t="s">
        <v>221</v>
      </c>
      <c r="BD357" s="8" t="s">
        <v>1158</v>
      </c>
      <c r="BE357" s="9" t="s">
        <v>1186</v>
      </c>
      <c r="BF357" s="9" t="s">
        <v>1312</v>
      </c>
      <c r="BG357" s="9" t="s">
        <v>1313</v>
      </c>
      <c r="BH357" s="9" t="s">
        <v>1040</v>
      </c>
      <c r="BI357" s="9"/>
      <c r="BJ357" s="9"/>
      <c r="BK357" s="9"/>
      <c r="BL357" s="9" t="s">
        <v>1314</v>
      </c>
      <c r="BM357" s="9"/>
      <c r="BN357" s="9"/>
      <c r="BO357" s="9"/>
      <c r="BP357" s="9"/>
      <c r="BQ357" s="9"/>
      <c r="BR357" s="9"/>
      <c r="BS357" s="10"/>
      <c r="BU357" t="str">
        <f t="shared" si="20"/>
        <v>VLEP QUARKS : 8H = RC 20 ppm - 76.8 mg/m³ (FR)
RI 50 ppm - 192 mg/m³ (EU) - CT = RC 100 ppm - 384 mg/m³ (FR)
RI 100 ppm - 384 mg/m³ (EU)</v>
      </c>
      <c r="BV357" s="41">
        <f>_xlfn.XLOOKUP($L357,VLEP!$C:$C,VLEP!I:I)</f>
        <v>20</v>
      </c>
      <c r="BW357" s="41">
        <f>_xlfn.XLOOKUP($L357,VLEP!$C:$C,VLEP!J:J)</f>
        <v>76.8</v>
      </c>
      <c r="BX357" s="41">
        <f>_xlfn.XLOOKUP($L357,VLEP!$C:$C,VLEP!K:K)</f>
        <v>100</v>
      </c>
      <c r="BY357" s="41">
        <f>_xlfn.XLOOKUP($L357,VLEP!$C:$C,VLEP!L:L)</f>
        <v>384</v>
      </c>
      <c r="BZ357" s="27" t="str">
        <f>_xlfn.XLOOKUP($L357,VLEP!$C:$C,VLEP!M:M)</f>
        <v>Valeurs limites réglementaires contraignantes (article R. 4412-149 du Code du travail)</v>
      </c>
      <c r="CA357" s="38"/>
      <c r="CB357" t="str">
        <f t="shared" si="21"/>
        <v>VLEP INRS en PPM : 8H = 20 - CT = 100</v>
      </c>
      <c r="CC357" t="str">
        <f t="shared" si="22"/>
        <v>VLEP INRS en mg/m3 : 8H = 76,8 - CT = 384</v>
      </c>
      <c r="CD357" t="str">
        <f t="shared" si="23"/>
        <v>VLEP QUARKS : 8H = RC 20 ppm - 76.8 mg/m³ (FR)
RI 50 ppm - 192 mg/m³ (EU) - CT = RC 100 ppm - 384 mg/m³ (FR)
RI 100 ppm - 384 mg/m³ (EU) / VLEP INRS en PPM : 8H = 20 - CT = 100 / VLEP INRS en mg/m3 : 8H = 76,8 - CT = 384</v>
      </c>
    </row>
    <row r="358" spans="1:82" ht="14.45" customHeight="1" x14ac:dyDescent="0.25">
      <c r="A358" s="3"/>
      <c r="B358" s="3"/>
      <c r="C358" s="3" t="s">
        <v>1002</v>
      </c>
      <c r="D358" s="3" t="s">
        <v>945</v>
      </c>
      <c r="E358" s="3"/>
      <c r="F358" s="4" t="s">
        <v>35</v>
      </c>
      <c r="G358" s="4" t="s">
        <v>141</v>
      </c>
      <c r="H358" s="4" t="s">
        <v>780</v>
      </c>
      <c r="I358" s="4" t="s">
        <v>271</v>
      </c>
      <c r="J358" s="5" t="s">
        <v>35</v>
      </c>
      <c r="K358" s="5" t="s">
        <v>984</v>
      </c>
      <c r="L358" s="5" t="s">
        <v>36</v>
      </c>
      <c r="M358" s="5" t="s">
        <v>1661</v>
      </c>
      <c r="N358" s="5" t="s">
        <v>1662</v>
      </c>
      <c r="O358" s="5"/>
      <c r="P358" s="5"/>
      <c r="Q358" s="5" t="s">
        <v>1031</v>
      </c>
      <c r="R358" s="5" t="s">
        <v>1165</v>
      </c>
      <c r="S358" s="5"/>
      <c r="T358" s="5"/>
      <c r="U358" s="5"/>
      <c r="V358" s="5"/>
      <c r="W358" s="5"/>
      <c r="X358" s="5"/>
      <c r="Y358" s="5"/>
      <c r="Z358" s="5"/>
      <c r="AA358" s="5"/>
      <c r="AB358" s="5"/>
      <c r="AC358" s="5" t="s">
        <v>1663</v>
      </c>
      <c r="AD358" s="5" t="s">
        <v>1664</v>
      </c>
      <c r="AE358" s="6" t="s">
        <v>151</v>
      </c>
      <c r="AF358" s="6">
        <v>115</v>
      </c>
      <c r="AG358" s="6"/>
      <c r="AH358" s="6" t="s">
        <v>946</v>
      </c>
      <c r="AI358" s="6"/>
      <c r="AJ358" s="6"/>
      <c r="AK358" s="6">
        <v>20</v>
      </c>
      <c r="AL358" s="6">
        <v>8.81</v>
      </c>
      <c r="AM358" s="6"/>
      <c r="AN358" s="7" t="s">
        <v>445</v>
      </c>
      <c r="AO358" s="7"/>
      <c r="AP358" s="7"/>
      <c r="AQ358" s="7"/>
      <c r="AR358" s="7"/>
      <c r="AS358" s="8"/>
      <c r="AT358" s="8" t="s">
        <v>134</v>
      </c>
      <c r="AU358" s="8"/>
      <c r="AV358" s="8"/>
      <c r="AW358" s="8"/>
      <c r="AX358" s="8"/>
      <c r="AY358" s="8" t="s">
        <v>134</v>
      </c>
      <c r="AZ358" s="8"/>
      <c r="BA358" s="8"/>
      <c r="BB358" s="8"/>
      <c r="BC358" s="8"/>
      <c r="BD358" s="8" t="s">
        <v>1010</v>
      </c>
      <c r="BE358" s="9" t="s">
        <v>1011</v>
      </c>
      <c r="BF358" s="9"/>
      <c r="BG358" s="9" t="s">
        <v>1665</v>
      </c>
      <c r="BH358" s="9"/>
      <c r="BI358" s="9"/>
      <c r="BJ358" s="9"/>
      <c r="BK358" s="9"/>
      <c r="BL358" s="9"/>
      <c r="BM358" s="9"/>
      <c r="BN358" s="9"/>
      <c r="BO358" s="9"/>
      <c r="BP358" s="9"/>
      <c r="BQ358" s="9"/>
      <c r="BR358" s="9"/>
      <c r="BS358" s="10"/>
      <c r="BU358" t="str">
        <f t="shared" si="20"/>
        <v>VLEP QUARKS : 8H = I 5 ppm - 15 mg/m³ (FR)
RI 5 ppm - 15 mg/m³ (EU) - CT = I 10 ppm - 30 mg/m³ (FR)</v>
      </c>
      <c r="BV358" s="41">
        <f>_xlfn.XLOOKUP($L358,VLEP!$C:$C,VLEP!I:I)</f>
        <v>5</v>
      </c>
      <c r="BW358" s="41">
        <f>_xlfn.XLOOKUP($L358,VLEP!$C:$C,VLEP!J:J)</f>
        <v>15</v>
      </c>
      <c r="BX358" s="41">
        <f>_xlfn.XLOOKUP($L358,VLEP!$C:$C,VLEP!K:K)</f>
        <v>10</v>
      </c>
      <c r="BY358" s="41">
        <f>_xlfn.XLOOKUP($L358,VLEP!$C:$C,VLEP!L:L)</f>
        <v>30</v>
      </c>
      <c r="BZ358" s="27">
        <f>_xlfn.XLOOKUP($L358,VLEP!$C:$C,VLEP!M:M)</f>
        <v>0</v>
      </c>
      <c r="CA358" s="38"/>
      <c r="CB358" t="str">
        <f t="shared" si="21"/>
        <v>VLEP INRS en PPM : 8H = 5 - CT = 10</v>
      </c>
      <c r="CC358" t="str">
        <f t="shared" si="22"/>
        <v>VLEP INRS en mg/m3 : 8H = 15 - CT = 30</v>
      </c>
      <c r="CD358" t="str">
        <f t="shared" si="23"/>
        <v>VLEP QUARKS : 8H = I 5 ppm - 15 mg/m³ (FR)
RI 5 ppm - 15 mg/m³ (EU) - CT = I 10 ppm - 30 mg/m³ (FR) / VLEP INRS en PPM : 8H = 5 - CT = 10 / VLEP INRS en mg/m3 : 8H = 15 - CT = 30</v>
      </c>
    </row>
    <row r="359" spans="1:82" ht="150" x14ac:dyDescent="0.25">
      <c r="A359" s="3"/>
      <c r="B359" s="3"/>
      <c r="C359" s="3" t="s">
        <v>1002</v>
      </c>
      <c r="D359" s="3" t="s">
        <v>945</v>
      </c>
      <c r="E359" s="3"/>
      <c r="F359" s="4" t="s">
        <v>433</v>
      </c>
      <c r="G359" s="4" t="s">
        <v>141</v>
      </c>
      <c r="H359" s="4" t="s">
        <v>716</v>
      </c>
      <c r="I359" s="34" t="s">
        <v>435</v>
      </c>
      <c r="J359" s="5" t="s">
        <v>500</v>
      </c>
      <c r="K359" s="5" t="s">
        <v>1004</v>
      </c>
      <c r="L359" s="5" t="s">
        <v>22</v>
      </c>
      <c r="M359" s="5" t="s">
        <v>1307</v>
      </c>
      <c r="N359" s="5" t="s">
        <v>1308</v>
      </c>
      <c r="O359" s="5"/>
      <c r="P359" s="5" t="s">
        <v>1309</v>
      </c>
      <c r="Q359" s="5"/>
      <c r="R359" s="5" t="s">
        <v>1051</v>
      </c>
      <c r="S359" s="5" t="s">
        <v>219</v>
      </c>
      <c r="T359" s="5" t="s">
        <v>1007</v>
      </c>
      <c r="U359" s="5"/>
      <c r="V359" s="5" t="s">
        <v>1007</v>
      </c>
      <c r="W359" s="5" t="s">
        <v>968</v>
      </c>
      <c r="X359" s="5"/>
      <c r="Y359" s="5" t="s">
        <v>968</v>
      </c>
      <c r="Z359" s="5"/>
      <c r="AA359" s="5"/>
      <c r="AB359" s="5"/>
      <c r="AC359" s="5" t="s">
        <v>1310</v>
      </c>
      <c r="AD359" s="5" t="s">
        <v>1311</v>
      </c>
      <c r="AE359" s="6" t="s">
        <v>151</v>
      </c>
      <c r="AF359" s="6"/>
      <c r="AG359" s="6"/>
      <c r="AH359" s="6"/>
      <c r="AI359" s="6"/>
      <c r="AJ359" s="6"/>
      <c r="AK359" s="6"/>
      <c r="AL359" s="6"/>
      <c r="AM359" s="6"/>
      <c r="AN359" s="7" t="s">
        <v>434</v>
      </c>
      <c r="AO359" s="7"/>
      <c r="AP359" s="7"/>
      <c r="AQ359" s="7" t="s">
        <v>1145</v>
      </c>
      <c r="AR359" s="7"/>
      <c r="AS359" s="8"/>
      <c r="AT359" s="8" t="s">
        <v>134</v>
      </c>
      <c r="AU359" s="8"/>
      <c r="AV359" s="8"/>
      <c r="AW359" s="8"/>
      <c r="AX359" s="8"/>
      <c r="AY359" s="8" t="s">
        <v>134</v>
      </c>
      <c r="AZ359" s="8" t="s">
        <v>134</v>
      </c>
      <c r="BA359" s="8" t="s">
        <v>134</v>
      </c>
      <c r="BB359" s="8" t="s">
        <v>134</v>
      </c>
      <c r="BC359" s="8" t="s">
        <v>193</v>
      </c>
      <c r="BD359" s="8" t="s">
        <v>1205</v>
      </c>
      <c r="BE359" s="9" t="s">
        <v>1186</v>
      </c>
      <c r="BF359" s="9" t="s">
        <v>1312</v>
      </c>
      <c r="BG359" s="9" t="s">
        <v>1313</v>
      </c>
      <c r="BH359" s="9" t="s">
        <v>1040</v>
      </c>
      <c r="BI359" s="9"/>
      <c r="BJ359" s="9"/>
      <c r="BK359" s="9"/>
      <c r="BL359" s="9" t="s">
        <v>1314</v>
      </c>
      <c r="BM359" s="9"/>
      <c r="BN359" s="9"/>
      <c r="BO359" s="9"/>
      <c r="BP359" s="9"/>
      <c r="BQ359" s="9"/>
      <c r="BR359" s="9"/>
      <c r="BS359" s="10"/>
      <c r="BU359" t="str">
        <f t="shared" si="20"/>
        <v>VLEP QUARKS : 8H = RC 20 ppm - 76.8 mg/m³ (FR)
RI 50 ppm - 192 mg/m³ (EU) - CT = RC 100 ppm - 384 mg/m³ (FR)
RI 100 ppm - 384 mg/m³ (EU)</v>
      </c>
      <c r="BV359" s="41">
        <f>_xlfn.XLOOKUP($L359,VLEP!$C:$C,VLEP!I:I)</f>
        <v>20</v>
      </c>
      <c r="BW359" s="41">
        <f>_xlfn.XLOOKUP($L359,VLEP!$C:$C,VLEP!J:J)</f>
        <v>76.8</v>
      </c>
      <c r="BX359" s="41">
        <f>_xlfn.XLOOKUP($L359,VLEP!$C:$C,VLEP!K:K)</f>
        <v>100</v>
      </c>
      <c r="BY359" s="41">
        <f>_xlfn.XLOOKUP($L359,VLEP!$C:$C,VLEP!L:L)</f>
        <v>384</v>
      </c>
      <c r="BZ359" s="27" t="str">
        <f>_xlfn.XLOOKUP($L359,VLEP!$C:$C,VLEP!M:M)</f>
        <v>Valeurs limites réglementaires contraignantes (article R. 4412-149 du Code du travail)</v>
      </c>
      <c r="CA359" s="38"/>
      <c r="CB359" t="str">
        <f t="shared" si="21"/>
        <v>VLEP INRS en PPM : 8H = 20 - CT = 100</v>
      </c>
      <c r="CC359" t="str">
        <f t="shared" si="22"/>
        <v>VLEP INRS en mg/m3 : 8H = 76,8 - CT = 384</v>
      </c>
      <c r="CD359" t="str">
        <f t="shared" si="23"/>
        <v>VLEP QUARKS : 8H = RC 20 ppm - 76.8 mg/m³ (FR)
RI 50 ppm - 192 mg/m³ (EU) - CT = RC 100 ppm - 384 mg/m³ (FR)
RI 100 ppm - 384 mg/m³ (EU) / VLEP INRS en PPM : 8H = 20 - CT = 100 / VLEP INRS en mg/m3 : 8H = 76,8 - CT = 384</v>
      </c>
    </row>
    <row r="360" spans="1:82" ht="150" x14ac:dyDescent="0.25">
      <c r="A360" s="3"/>
      <c r="B360" s="3"/>
      <c r="C360" s="86"/>
      <c r="D360" s="86"/>
      <c r="E360" s="86"/>
      <c r="F360" s="76"/>
      <c r="G360" s="76"/>
      <c r="H360" s="76"/>
      <c r="I360" s="88"/>
      <c r="J360" s="5" t="s">
        <v>500</v>
      </c>
      <c r="K360" s="5" t="s">
        <v>1254</v>
      </c>
      <c r="L360" s="5" t="s">
        <v>22</v>
      </c>
      <c r="M360" s="5" t="s">
        <v>1307</v>
      </c>
      <c r="N360" s="5" t="s">
        <v>1308</v>
      </c>
      <c r="O360" s="5"/>
      <c r="P360" s="5" t="s">
        <v>1309</v>
      </c>
      <c r="Q360" s="5"/>
      <c r="R360" s="5" t="s">
        <v>1051</v>
      </c>
      <c r="S360" s="5" t="s">
        <v>219</v>
      </c>
      <c r="T360" s="5" t="s">
        <v>1007</v>
      </c>
      <c r="U360" s="5"/>
      <c r="V360" s="5" t="s">
        <v>1007</v>
      </c>
      <c r="W360" s="5" t="s">
        <v>968</v>
      </c>
      <c r="X360" s="5"/>
      <c r="Y360" s="5" t="s">
        <v>968</v>
      </c>
      <c r="Z360" s="5"/>
      <c r="AA360" s="5"/>
      <c r="AB360" s="5"/>
      <c r="AC360" s="5" t="s">
        <v>1310</v>
      </c>
      <c r="AD360" s="5" t="s">
        <v>1311</v>
      </c>
      <c r="AE360" s="84"/>
      <c r="AF360" s="84"/>
      <c r="AG360" s="84"/>
      <c r="AH360" s="84"/>
      <c r="AI360" s="84"/>
      <c r="AJ360" s="84"/>
      <c r="AK360" s="84"/>
      <c r="AL360" s="84"/>
      <c r="AM360" s="84"/>
      <c r="AN360" s="82"/>
      <c r="AO360" s="82"/>
      <c r="AP360" s="82"/>
      <c r="AQ360" s="82"/>
      <c r="AR360" s="82"/>
      <c r="AS360" s="78"/>
      <c r="AT360" s="78"/>
      <c r="AU360" s="78"/>
      <c r="AV360" s="78"/>
      <c r="AW360" s="78"/>
      <c r="AX360" s="78"/>
      <c r="AY360" s="78"/>
      <c r="AZ360" s="78"/>
      <c r="BA360" s="78"/>
      <c r="BB360" s="78"/>
      <c r="BC360" s="78"/>
      <c r="BD360" s="78"/>
      <c r="BE360" s="9" t="s">
        <v>1186</v>
      </c>
      <c r="BF360" s="9" t="s">
        <v>1312</v>
      </c>
      <c r="BG360" s="9" t="s">
        <v>1313</v>
      </c>
      <c r="BH360" s="9" t="s">
        <v>1040</v>
      </c>
      <c r="BI360" s="9"/>
      <c r="BJ360" s="9"/>
      <c r="BK360" s="9"/>
      <c r="BL360" s="9" t="s">
        <v>1314</v>
      </c>
      <c r="BM360" s="9"/>
      <c r="BN360" s="80"/>
      <c r="BO360" s="80"/>
      <c r="BP360" s="80"/>
      <c r="BQ360" s="80"/>
      <c r="BR360" s="80"/>
      <c r="BS360" s="91"/>
      <c r="BU360" t="str">
        <f t="shared" si="20"/>
        <v>VLEP QUARKS : 8H = RC 20 ppm - 76.8 mg/m³ (FR)
RI 50 ppm - 192 mg/m³ (EU) - CT = RC 100 ppm - 384 mg/m³ (FR)
RI 100 ppm - 384 mg/m³ (EU)</v>
      </c>
      <c r="BV360" s="41">
        <f>_xlfn.XLOOKUP($L360,VLEP!$C:$C,VLEP!I:I)</f>
        <v>20</v>
      </c>
      <c r="BW360" s="41">
        <f>_xlfn.XLOOKUP($L360,VLEP!$C:$C,VLEP!J:J)</f>
        <v>76.8</v>
      </c>
      <c r="BX360" s="41">
        <f>_xlfn.XLOOKUP($L360,VLEP!$C:$C,VLEP!K:K)</f>
        <v>100</v>
      </c>
      <c r="BY360" s="41">
        <f>_xlfn.XLOOKUP($L360,VLEP!$C:$C,VLEP!L:L)</f>
        <v>384</v>
      </c>
      <c r="BZ360" s="27" t="str">
        <f>_xlfn.XLOOKUP($L360,VLEP!$C:$C,VLEP!M:M)</f>
        <v>Valeurs limites réglementaires contraignantes (article R. 4412-149 du Code du travail)</v>
      </c>
      <c r="CA360" s="38"/>
      <c r="CB360" t="str">
        <f t="shared" si="21"/>
        <v>VLEP INRS en PPM : 8H = 20 - CT = 100</v>
      </c>
      <c r="CC360" t="str">
        <f t="shared" si="22"/>
        <v>VLEP INRS en mg/m3 : 8H = 76,8 - CT = 384</v>
      </c>
      <c r="CD360" t="str">
        <f t="shared" si="23"/>
        <v>VLEP QUARKS : 8H = RC 20 ppm - 76.8 mg/m³ (FR)
RI 50 ppm - 192 mg/m³ (EU) - CT = RC 100 ppm - 384 mg/m³ (FR)
RI 100 ppm - 384 mg/m³ (EU) / VLEP INRS en PPM : 8H = 20 - CT = 100 / VLEP INRS en mg/m3 : 8H = 76,8 - CT = 384</v>
      </c>
    </row>
    <row r="361" spans="1:82" ht="150" x14ac:dyDescent="0.25">
      <c r="A361" s="3"/>
      <c r="B361" s="3"/>
      <c r="C361" s="96"/>
      <c r="D361" s="96"/>
      <c r="E361" s="96"/>
      <c r="F361" s="88"/>
      <c r="G361" s="88"/>
      <c r="H361" s="88"/>
      <c r="I361" s="88"/>
      <c r="J361" s="5" t="s">
        <v>504</v>
      </c>
      <c r="K361" s="5" t="s">
        <v>1107</v>
      </c>
      <c r="L361" s="5" t="s">
        <v>121</v>
      </c>
      <c r="M361" s="5" t="s">
        <v>1265</v>
      </c>
      <c r="N361" s="5" t="s">
        <v>1266</v>
      </c>
      <c r="O361" s="5"/>
      <c r="P361" s="5" t="s">
        <v>1151</v>
      </c>
      <c r="Q361" s="5" t="s">
        <v>1031</v>
      </c>
      <c r="R361" s="5"/>
      <c r="S361" s="5" t="s">
        <v>492</v>
      </c>
      <c r="T361" s="5"/>
      <c r="U361" s="5"/>
      <c r="V361" s="5"/>
      <c r="W361" s="5"/>
      <c r="X361" s="5"/>
      <c r="Y361" s="5"/>
      <c r="Z361" s="5"/>
      <c r="AA361" s="5"/>
      <c r="AB361" s="5"/>
      <c r="AC361" s="5" t="s">
        <v>1267</v>
      </c>
      <c r="AD361" s="5"/>
      <c r="AE361" s="97"/>
      <c r="AF361" s="97"/>
      <c r="AG361" s="97"/>
      <c r="AH361" s="97"/>
      <c r="AI361" s="97"/>
      <c r="AJ361" s="97"/>
      <c r="AK361" s="97"/>
      <c r="AL361" s="97"/>
      <c r="AM361" s="97"/>
      <c r="AN361" s="95"/>
      <c r="AO361" s="95"/>
      <c r="AP361" s="95"/>
      <c r="AQ361" s="95"/>
      <c r="AR361" s="95"/>
      <c r="AS361" s="94"/>
      <c r="AT361" s="94"/>
      <c r="AU361" s="94"/>
      <c r="AV361" s="94"/>
      <c r="AW361" s="94"/>
      <c r="AX361" s="94"/>
      <c r="AY361" s="94"/>
      <c r="AZ361" s="94"/>
      <c r="BA361" s="94"/>
      <c r="BB361" s="94"/>
      <c r="BC361" s="94"/>
      <c r="BD361" s="94"/>
      <c r="BE361" s="9" t="s">
        <v>1011</v>
      </c>
      <c r="BF361" s="9" t="s">
        <v>1268</v>
      </c>
      <c r="BG361" s="9" t="s">
        <v>1269</v>
      </c>
      <c r="BH361" s="9" t="s">
        <v>1040</v>
      </c>
      <c r="BI361" s="9"/>
      <c r="BJ361" s="9"/>
      <c r="BK361" s="9"/>
      <c r="BL361" s="9"/>
      <c r="BM361" s="9"/>
      <c r="BN361" s="93"/>
      <c r="BO361" s="93"/>
      <c r="BP361" s="93"/>
      <c r="BQ361" s="93"/>
      <c r="BR361" s="93"/>
      <c r="BS361" s="92"/>
      <c r="BU361" t="str">
        <f t="shared" si="20"/>
        <v xml:space="preserve">VLEP QUARKS : 8H = I 10 ppm - 50 mg/m³ (FR)
RI 10 ppm - 50 mg/m³ (EU) - CT = </v>
      </c>
      <c r="BV361" s="41">
        <f>_xlfn.XLOOKUP($L361,VLEP!$C:$C,VLEP!I:I)</f>
        <v>10</v>
      </c>
      <c r="BW361" s="41">
        <f>_xlfn.XLOOKUP($L361,VLEP!$C:$C,VLEP!J:J)</f>
        <v>50</v>
      </c>
      <c r="BX361" s="41">
        <f>_xlfn.XLOOKUP($L361,VLEP!$C:$C,VLEP!K:K)</f>
        <v>0</v>
      </c>
      <c r="BY361" s="41">
        <f>_xlfn.XLOOKUP($L361,VLEP!$C:$C,VLEP!L:L)</f>
        <v>0</v>
      </c>
      <c r="BZ361" s="27">
        <f>_xlfn.XLOOKUP($L361,VLEP!$C:$C,VLEP!M:M)</f>
        <v>0</v>
      </c>
      <c r="CA361" s="38"/>
      <c r="CB361" t="str">
        <f t="shared" si="21"/>
        <v>VLEP INRS en PPM : 8H = 10 - CT = 0</v>
      </c>
      <c r="CC361" t="str">
        <f t="shared" si="22"/>
        <v>VLEP INRS en mg/m3 : 8H = 50 - CT = 0</v>
      </c>
      <c r="CD361" t="str">
        <f t="shared" si="23"/>
        <v>VLEP QUARKS : 8H = I 10 ppm - 50 mg/m³ (FR)
RI 10 ppm - 50 mg/m³ (EU) - CT =  / VLEP INRS en PPM : 8H = 10 - CT = 0 / VLEP INRS en mg/m3 : 8H = 50 - CT = 0</v>
      </c>
    </row>
    <row r="362" spans="1:82" ht="150" x14ac:dyDescent="0.25">
      <c r="A362" s="3"/>
      <c r="B362" s="3"/>
      <c r="C362" s="87"/>
      <c r="D362" s="87"/>
      <c r="E362" s="87"/>
      <c r="F362" s="77"/>
      <c r="G362" s="77"/>
      <c r="H362" s="77"/>
      <c r="I362" s="77"/>
      <c r="J362" s="5" t="s">
        <v>1315</v>
      </c>
      <c r="K362" s="5" t="s">
        <v>1107</v>
      </c>
      <c r="L362" s="5" t="s">
        <v>124</v>
      </c>
      <c r="M362" s="5" t="s">
        <v>1316</v>
      </c>
      <c r="N362" s="5" t="s">
        <v>1317</v>
      </c>
      <c r="O362" s="5"/>
      <c r="P362" s="5"/>
      <c r="Q362" s="5"/>
      <c r="R362" s="5"/>
      <c r="S362" s="5"/>
      <c r="T362" s="5" t="s">
        <v>977</v>
      </c>
      <c r="U362" s="5"/>
      <c r="V362" s="5" t="s">
        <v>977</v>
      </c>
      <c r="W362" s="5"/>
      <c r="X362" s="5"/>
      <c r="Y362" s="5"/>
      <c r="Z362" s="5"/>
      <c r="AA362" s="5"/>
      <c r="AB362" s="5"/>
      <c r="AC362" s="5" t="s">
        <v>1318</v>
      </c>
      <c r="AD362" s="5"/>
      <c r="AE362" s="85"/>
      <c r="AF362" s="85"/>
      <c r="AG362" s="85"/>
      <c r="AH362" s="85"/>
      <c r="AI362" s="85"/>
      <c r="AJ362" s="85"/>
      <c r="AK362" s="85"/>
      <c r="AL362" s="85"/>
      <c r="AM362" s="85"/>
      <c r="AN362" s="83"/>
      <c r="AO362" s="83"/>
      <c r="AP362" s="83"/>
      <c r="AQ362" s="83"/>
      <c r="AR362" s="83"/>
      <c r="AS362" s="79"/>
      <c r="AT362" s="79"/>
      <c r="AU362" s="79"/>
      <c r="AV362" s="79"/>
      <c r="AW362" s="79"/>
      <c r="AX362" s="79"/>
      <c r="AY362" s="79"/>
      <c r="AZ362" s="79"/>
      <c r="BA362" s="79"/>
      <c r="BB362" s="79"/>
      <c r="BC362" s="79"/>
      <c r="BD362" s="79"/>
      <c r="BE362" s="9" t="s">
        <v>1011</v>
      </c>
      <c r="BF362" s="9"/>
      <c r="BG362" s="9" t="s">
        <v>1319</v>
      </c>
      <c r="BH362" s="9"/>
      <c r="BI362" s="9"/>
      <c r="BJ362" s="9"/>
      <c r="BK362" s="9"/>
      <c r="BL362" s="9"/>
      <c r="BM362" s="9"/>
      <c r="BN362" s="81"/>
      <c r="BO362" s="81"/>
      <c r="BP362" s="81"/>
      <c r="BQ362" s="81"/>
      <c r="BR362" s="81"/>
      <c r="BS362" s="90"/>
      <c r="BU362" t="str">
        <f t="shared" si="20"/>
        <v xml:space="preserve">VLEP QUARKS : 8H = I 0.2 ppm - 1.5 mg/m³ (FR) - CT = </v>
      </c>
      <c r="BV362" s="41">
        <f>_xlfn.XLOOKUP($L362,VLEP!$C:$C,VLEP!I:I)</f>
        <v>0.2</v>
      </c>
      <c r="BW362" s="41">
        <f>_xlfn.XLOOKUP($L362,VLEP!$C:$C,VLEP!J:J)</f>
        <v>1.5</v>
      </c>
      <c r="BX362" s="41">
        <f>_xlfn.XLOOKUP($L362,VLEP!$C:$C,VLEP!K:K)</f>
        <v>0</v>
      </c>
      <c r="BY362" s="41">
        <f>_xlfn.XLOOKUP($L362,VLEP!$C:$C,VLEP!L:L)</f>
        <v>0</v>
      </c>
      <c r="BZ362" s="27">
        <f>_xlfn.XLOOKUP($L362,VLEP!$C:$C,VLEP!M:M)</f>
        <v>0</v>
      </c>
      <c r="CA362" s="38"/>
      <c r="CB362" t="str">
        <f t="shared" si="21"/>
        <v>VLEP INRS en PPM : 8H = 0,2 - CT = 0</v>
      </c>
      <c r="CC362" t="str">
        <f t="shared" si="22"/>
        <v>VLEP INRS en mg/m3 : 8H = 1,5 - CT = 0</v>
      </c>
      <c r="CD362" t="str">
        <f t="shared" si="23"/>
        <v>VLEP QUARKS : 8H = I 0.2 ppm - 1.5 mg/m³ (FR) - CT =  / VLEP INRS en PPM : 8H = 0,2 - CT = 0 / VLEP INRS en mg/m3 : 8H = 1,5 - CT = 0</v>
      </c>
    </row>
    <row r="363" spans="1:82" ht="150" x14ac:dyDescent="0.25">
      <c r="A363" s="3"/>
      <c r="B363" s="3"/>
      <c r="C363" s="86" t="s">
        <v>1125</v>
      </c>
      <c r="D363" s="86" t="s">
        <v>945</v>
      </c>
      <c r="E363" s="86"/>
      <c r="F363" s="76" t="s">
        <v>756</v>
      </c>
      <c r="G363" s="76" t="s">
        <v>270</v>
      </c>
      <c r="H363" s="76" t="s">
        <v>757</v>
      </c>
      <c r="I363" s="76" t="s">
        <v>346</v>
      </c>
      <c r="J363" s="5" t="s">
        <v>500</v>
      </c>
      <c r="K363" s="5" t="s">
        <v>1198</v>
      </c>
      <c r="L363" s="5" t="s">
        <v>22</v>
      </c>
      <c r="M363" s="5" t="s">
        <v>1307</v>
      </c>
      <c r="N363" s="5" t="s">
        <v>1308</v>
      </c>
      <c r="O363" s="5"/>
      <c r="P363" s="5" t="s">
        <v>1309</v>
      </c>
      <c r="Q363" s="5"/>
      <c r="R363" s="5" t="s">
        <v>1051</v>
      </c>
      <c r="S363" s="5" t="s">
        <v>219</v>
      </c>
      <c r="T363" s="5" t="s">
        <v>1007</v>
      </c>
      <c r="U363" s="5"/>
      <c r="V363" s="5" t="s">
        <v>1007</v>
      </c>
      <c r="W363" s="5" t="s">
        <v>968</v>
      </c>
      <c r="X363" s="5"/>
      <c r="Y363" s="5" t="s">
        <v>968</v>
      </c>
      <c r="Z363" s="5"/>
      <c r="AA363" s="5"/>
      <c r="AB363" s="5"/>
      <c r="AC363" s="5" t="s">
        <v>1310</v>
      </c>
      <c r="AD363" s="5" t="s">
        <v>1311</v>
      </c>
      <c r="AE363" s="84" t="s">
        <v>151</v>
      </c>
      <c r="AF363" s="84">
        <v>110</v>
      </c>
      <c r="AG363" s="84"/>
      <c r="AH363" s="84" t="s">
        <v>946</v>
      </c>
      <c r="AI363" s="84"/>
      <c r="AJ363" s="84"/>
      <c r="AK363" s="84">
        <v>4</v>
      </c>
      <c r="AL363" s="84"/>
      <c r="AM363" s="84"/>
      <c r="AN363" s="82" t="s">
        <v>758</v>
      </c>
      <c r="AO363" s="82"/>
      <c r="AP363" s="82"/>
      <c r="AQ363" s="82" t="s">
        <v>1300</v>
      </c>
      <c r="AR363" s="82"/>
      <c r="AS363" s="78"/>
      <c r="AT363" s="78" t="s">
        <v>134</v>
      </c>
      <c r="AU363" s="78"/>
      <c r="AV363" s="78"/>
      <c r="AW363" s="78"/>
      <c r="AX363" s="78"/>
      <c r="AY363" s="78" t="s">
        <v>134</v>
      </c>
      <c r="AZ363" s="78" t="s">
        <v>134</v>
      </c>
      <c r="BA363" s="78" t="s">
        <v>134</v>
      </c>
      <c r="BB363" s="78" t="s">
        <v>134</v>
      </c>
      <c r="BC363" s="78" t="s">
        <v>401</v>
      </c>
      <c r="BD363" s="78" t="s">
        <v>1205</v>
      </c>
      <c r="BE363" s="9" t="s">
        <v>1186</v>
      </c>
      <c r="BF363" s="9" t="s">
        <v>1312</v>
      </c>
      <c r="BG363" s="9" t="s">
        <v>1313</v>
      </c>
      <c r="BH363" s="9" t="s">
        <v>1040</v>
      </c>
      <c r="BI363" s="9"/>
      <c r="BJ363" s="9"/>
      <c r="BK363" s="9"/>
      <c r="BL363" s="9" t="s">
        <v>1314</v>
      </c>
      <c r="BM363" s="9"/>
      <c r="BN363" s="80"/>
      <c r="BO363" s="80"/>
      <c r="BP363" s="80"/>
      <c r="BQ363" s="80"/>
      <c r="BR363" s="80"/>
      <c r="BS363" s="10"/>
      <c r="BU363" t="str">
        <f t="shared" si="20"/>
        <v>VLEP QUARKS : 8H = RC 20 ppm - 76.8 mg/m³ (FR)
RI 50 ppm - 192 mg/m³ (EU) - CT = RC 100 ppm - 384 mg/m³ (FR)
RI 100 ppm - 384 mg/m³ (EU)</v>
      </c>
      <c r="BV363" s="41">
        <f>_xlfn.XLOOKUP($L363,VLEP!$C:$C,VLEP!I:I)</f>
        <v>20</v>
      </c>
      <c r="BW363" s="41">
        <f>_xlfn.XLOOKUP($L363,VLEP!$C:$C,VLEP!J:J)</f>
        <v>76.8</v>
      </c>
      <c r="BX363" s="41">
        <f>_xlfn.XLOOKUP($L363,VLEP!$C:$C,VLEP!K:K)</f>
        <v>100</v>
      </c>
      <c r="BY363" s="41">
        <f>_xlfn.XLOOKUP($L363,VLEP!$C:$C,VLEP!L:L)</f>
        <v>384</v>
      </c>
      <c r="BZ363" s="27" t="str">
        <f>_xlfn.XLOOKUP($L363,VLEP!$C:$C,VLEP!M:M)</f>
        <v>Valeurs limites réglementaires contraignantes (article R. 4412-149 du Code du travail)</v>
      </c>
      <c r="CA363" s="38"/>
      <c r="CB363" t="str">
        <f t="shared" si="21"/>
        <v>VLEP INRS en PPM : 8H = 20 - CT = 100</v>
      </c>
      <c r="CC363" t="str">
        <f t="shared" si="22"/>
        <v>VLEP INRS en mg/m3 : 8H = 76,8 - CT = 384</v>
      </c>
      <c r="CD363" t="str">
        <f t="shared" si="23"/>
        <v>VLEP QUARKS : 8H = RC 20 ppm - 76.8 mg/m³ (FR)
RI 50 ppm - 192 mg/m³ (EU) - CT = RC 100 ppm - 384 mg/m³ (FR)
RI 100 ppm - 384 mg/m³ (EU) / VLEP INRS en PPM : 8H = 20 - CT = 100 / VLEP INRS en mg/m3 : 8H = 76,8 - CT = 384</v>
      </c>
    </row>
    <row r="364" spans="1:82" ht="150" x14ac:dyDescent="0.25">
      <c r="A364" s="3"/>
      <c r="B364" s="3"/>
      <c r="C364" s="87"/>
      <c r="D364" s="87"/>
      <c r="E364" s="87"/>
      <c r="F364" s="77"/>
      <c r="G364" s="77"/>
      <c r="H364" s="77"/>
      <c r="I364" s="77"/>
      <c r="J364" s="5" t="s">
        <v>504</v>
      </c>
      <c r="K364" s="5" t="s">
        <v>1107</v>
      </c>
      <c r="L364" s="5" t="s">
        <v>121</v>
      </c>
      <c r="M364" s="5" t="s">
        <v>1265</v>
      </c>
      <c r="N364" s="5" t="s">
        <v>1266</v>
      </c>
      <c r="O364" s="5"/>
      <c r="P364" s="5" t="s">
        <v>1151</v>
      </c>
      <c r="Q364" s="5" t="s">
        <v>1031</v>
      </c>
      <c r="R364" s="5"/>
      <c r="S364" s="5" t="s">
        <v>492</v>
      </c>
      <c r="T364" s="5"/>
      <c r="U364" s="5"/>
      <c r="V364" s="5"/>
      <c r="W364" s="5"/>
      <c r="X364" s="5"/>
      <c r="Y364" s="5"/>
      <c r="Z364" s="5"/>
      <c r="AA364" s="5"/>
      <c r="AB364" s="5"/>
      <c r="AC364" s="5" t="s">
        <v>1267</v>
      </c>
      <c r="AD364" s="5"/>
      <c r="AE364" s="85"/>
      <c r="AF364" s="85"/>
      <c r="AG364" s="85"/>
      <c r="AH364" s="85"/>
      <c r="AI364" s="85"/>
      <c r="AJ364" s="85"/>
      <c r="AK364" s="85"/>
      <c r="AL364" s="85"/>
      <c r="AM364" s="85"/>
      <c r="AN364" s="83"/>
      <c r="AO364" s="83"/>
      <c r="AP364" s="83"/>
      <c r="AQ364" s="83"/>
      <c r="AR364" s="83"/>
      <c r="AS364" s="79"/>
      <c r="AT364" s="79"/>
      <c r="AU364" s="79"/>
      <c r="AV364" s="79"/>
      <c r="AW364" s="79"/>
      <c r="AX364" s="79"/>
      <c r="AY364" s="79"/>
      <c r="AZ364" s="79"/>
      <c r="BA364" s="79"/>
      <c r="BB364" s="79"/>
      <c r="BC364" s="79"/>
      <c r="BD364" s="79"/>
      <c r="BE364" s="9" t="s">
        <v>1011</v>
      </c>
      <c r="BF364" s="9" t="s">
        <v>1268</v>
      </c>
      <c r="BG364" s="9" t="s">
        <v>1269</v>
      </c>
      <c r="BH364" s="9" t="s">
        <v>1040</v>
      </c>
      <c r="BI364" s="9"/>
      <c r="BJ364" s="9"/>
      <c r="BK364" s="9"/>
      <c r="BL364" s="9"/>
      <c r="BM364" s="9"/>
      <c r="BN364" s="81"/>
      <c r="BO364" s="81"/>
      <c r="BP364" s="81"/>
      <c r="BQ364" s="81"/>
      <c r="BR364" s="81"/>
      <c r="BS364" s="10"/>
      <c r="BU364" t="str">
        <f t="shared" si="20"/>
        <v xml:space="preserve">VLEP QUARKS : 8H = I 10 ppm - 50 mg/m³ (FR)
RI 10 ppm - 50 mg/m³ (EU) - CT = </v>
      </c>
      <c r="BV364" s="41">
        <f>_xlfn.XLOOKUP($L364,VLEP!$C:$C,VLEP!I:I)</f>
        <v>10</v>
      </c>
      <c r="BW364" s="41">
        <f>_xlfn.XLOOKUP($L364,VLEP!$C:$C,VLEP!J:J)</f>
        <v>50</v>
      </c>
      <c r="BX364" s="41">
        <f>_xlfn.XLOOKUP($L364,VLEP!$C:$C,VLEP!K:K)</f>
        <v>0</v>
      </c>
      <c r="BY364" s="41">
        <f>_xlfn.XLOOKUP($L364,VLEP!$C:$C,VLEP!L:L)</f>
        <v>0</v>
      </c>
      <c r="BZ364" s="27">
        <f>_xlfn.XLOOKUP($L364,VLEP!$C:$C,VLEP!M:M)</f>
        <v>0</v>
      </c>
      <c r="CA364" s="38"/>
      <c r="CB364" t="str">
        <f t="shared" si="21"/>
        <v>VLEP INRS en PPM : 8H = 10 - CT = 0</v>
      </c>
      <c r="CC364" t="str">
        <f t="shared" si="22"/>
        <v>VLEP INRS en mg/m3 : 8H = 50 - CT = 0</v>
      </c>
      <c r="CD364" t="str">
        <f t="shared" si="23"/>
        <v>VLEP QUARKS : 8H = I 10 ppm - 50 mg/m³ (FR)
RI 10 ppm - 50 mg/m³ (EU) - CT =  / VLEP INRS en PPM : 8H = 10 - CT = 0 / VLEP INRS en mg/m3 : 8H = 50 - CT = 0</v>
      </c>
    </row>
    <row r="365" spans="1:82" ht="14.45" customHeight="1" x14ac:dyDescent="0.25">
      <c r="A365" s="3"/>
      <c r="B365" s="3"/>
      <c r="C365" s="3" t="s">
        <v>1002</v>
      </c>
      <c r="D365" s="3" t="s">
        <v>945</v>
      </c>
      <c r="E365" s="3"/>
      <c r="F365" s="4" t="s">
        <v>127</v>
      </c>
      <c r="G365" s="4" t="s">
        <v>141</v>
      </c>
      <c r="H365" s="4" t="s">
        <v>774</v>
      </c>
      <c r="I365" s="4" t="s">
        <v>282</v>
      </c>
      <c r="J365" s="5" t="s">
        <v>1609</v>
      </c>
      <c r="K365" s="5" t="s">
        <v>984</v>
      </c>
      <c r="L365" s="5" t="s">
        <v>128</v>
      </c>
      <c r="M365" s="5" t="s">
        <v>1610</v>
      </c>
      <c r="N365" s="5" t="s">
        <v>1181</v>
      </c>
      <c r="O365" s="5"/>
      <c r="P365" s="5"/>
      <c r="Q365" s="5"/>
      <c r="R365" s="5" t="s">
        <v>973</v>
      </c>
      <c r="S365" s="5"/>
      <c r="T365" s="5"/>
      <c r="U365" s="5"/>
      <c r="V365" s="5" t="s">
        <v>977</v>
      </c>
      <c r="W365" s="5"/>
      <c r="X365" s="5"/>
      <c r="Y365" s="5"/>
      <c r="Z365" s="5"/>
      <c r="AA365" s="5"/>
      <c r="AB365" s="5"/>
      <c r="AC365" s="5" t="s">
        <v>1183</v>
      </c>
      <c r="AD365" s="5" t="s">
        <v>1184</v>
      </c>
      <c r="AE365" s="6" t="s">
        <v>151</v>
      </c>
      <c r="AF365" s="6">
        <v>143</v>
      </c>
      <c r="AG365" s="6"/>
      <c r="AH365" s="6" t="s">
        <v>946</v>
      </c>
      <c r="AI365" s="6"/>
      <c r="AJ365" s="6"/>
      <c r="AK365" s="6">
        <v>32</v>
      </c>
      <c r="AL365" s="6"/>
      <c r="AM365" s="6"/>
      <c r="AN365" s="7" t="s">
        <v>451</v>
      </c>
      <c r="AO365" s="7"/>
      <c r="AP365" s="7"/>
      <c r="AQ365" s="7"/>
      <c r="AR365" s="7"/>
      <c r="AS365" s="8"/>
      <c r="AT365" s="8" t="s">
        <v>134</v>
      </c>
      <c r="AU365" s="8"/>
      <c r="AV365" s="8"/>
      <c r="AW365" s="8"/>
      <c r="AX365" s="8"/>
      <c r="AY365" s="8" t="s">
        <v>134</v>
      </c>
      <c r="AZ365" s="8" t="s">
        <v>134</v>
      </c>
      <c r="BA365" s="8"/>
      <c r="BB365" s="8"/>
      <c r="BC365" s="8" t="s">
        <v>156</v>
      </c>
      <c r="BD365" s="8" t="s">
        <v>1185</v>
      </c>
      <c r="BE365" s="9" t="s">
        <v>1186</v>
      </c>
      <c r="BF365" s="9" t="s">
        <v>1187</v>
      </c>
      <c r="BG365" s="9" t="s">
        <v>1188</v>
      </c>
      <c r="BH365" s="9" t="s">
        <v>1040</v>
      </c>
      <c r="BI365" s="9"/>
      <c r="BJ365" s="9"/>
      <c r="BK365" s="9"/>
      <c r="BL365" s="9"/>
      <c r="BM365" s="9"/>
      <c r="BN365" s="9"/>
      <c r="BO365" s="9"/>
      <c r="BP365" s="9"/>
      <c r="BQ365" s="9"/>
      <c r="BR365" s="9"/>
      <c r="BS365" s="10"/>
      <c r="BU365" t="str">
        <f t="shared" si="20"/>
        <v>VLEP QUARKS : 8H = RC 50 ppm - 221 mg/m³ (FR)
RI 50 ppm - 221 mg/m³ (EU) - CT = RC 100 ppm - 442 mg/m³ (FR)
RI 100 ppm - 442 mg/m³ (EU)</v>
      </c>
      <c r="BV365" s="41">
        <f>_xlfn.XLOOKUP($L365,VLEP!$C:$C,VLEP!I:I)</f>
        <v>50</v>
      </c>
      <c r="BW365" s="41">
        <f>_xlfn.XLOOKUP($L365,VLEP!$C:$C,VLEP!J:J)</f>
        <v>221</v>
      </c>
      <c r="BX365" s="41">
        <f>_xlfn.XLOOKUP($L365,VLEP!$C:$C,VLEP!K:K)</f>
        <v>100</v>
      </c>
      <c r="BY365" s="41">
        <f>_xlfn.XLOOKUP($L365,VLEP!$C:$C,VLEP!L:L)</f>
        <v>442</v>
      </c>
      <c r="BZ365" s="27" t="str">
        <f>_xlfn.XLOOKUP($L365,VLEP!$C:$C,VLEP!M:M)</f>
        <v>Valeurs limites réglementaires contraignantes (article R. 4412-149 du Code du travail)</v>
      </c>
      <c r="CA365" s="38"/>
      <c r="CB365" t="str">
        <f t="shared" si="21"/>
        <v>VLEP INRS en PPM : 8H = 50 - CT = 100</v>
      </c>
      <c r="CC365" t="str">
        <f t="shared" si="22"/>
        <v>VLEP INRS en mg/m3 : 8H = 221 - CT = 442</v>
      </c>
      <c r="CD365" t="str">
        <f t="shared" si="23"/>
        <v>VLEP QUARKS : 8H = RC 50 ppm - 221 mg/m³ (FR)
RI 50 ppm - 221 mg/m³ (EU) - CT = RC 100 ppm - 442 mg/m³ (FR)
RI 100 ppm - 442 mg/m³ (EU) / VLEP INRS en PPM : 8H = 50 - CT = 100 / VLEP INRS en mg/m3 : 8H = 221 - CT = 442</v>
      </c>
    </row>
    <row r="366" spans="1:82" ht="30" x14ac:dyDescent="0.25">
      <c r="A366" s="3"/>
      <c r="B366" s="3"/>
      <c r="C366" s="3" t="s">
        <v>1002</v>
      </c>
      <c r="D366" s="3" t="s">
        <v>945</v>
      </c>
      <c r="E366" s="3"/>
      <c r="F366" s="4" t="s">
        <v>830</v>
      </c>
      <c r="G366" s="4" t="s">
        <v>141</v>
      </c>
      <c r="H366" s="4" t="s">
        <v>831</v>
      </c>
      <c r="I366" s="4" t="s">
        <v>271</v>
      </c>
      <c r="J366" s="5" t="s">
        <v>1503</v>
      </c>
      <c r="K366" s="5" t="s">
        <v>984</v>
      </c>
      <c r="L366" s="5" t="s">
        <v>62</v>
      </c>
      <c r="M366" s="5" t="s">
        <v>1504</v>
      </c>
      <c r="N366" s="5" t="s">
        <v>1505</v>
      </c>
      <c r="O366" s="5"/>
      <c r="P366" s="5"/>
      <c r="Q366" s="5"/>
      <c r="R366" s="5"/>
      <c r="S366" s="5"/>
      <c r="T366" s="5"/>
      <c r="U366" s="5"/>
      <c r="V366" s="5"/>
      <c r="W366" s="5"/>
      <c r="X366" s="5"/>
      <c r="Y366" s="5"/>
      <c r="Z366" s="5"/>
      <c r="AA366" s="5"/>
      <c r="AB366" s="5"/>
      <c r="AC366" s="5" t="s">
        <v>1506</v>
      </c>
      <c r="AD366" s="5" t="s">
        <v>1507</v>
      </c>
      <c r="AE366" s="6" t="s">
        <v>151</v>
      </c>
      <c r="AF366" s="6">
        <v>55</v>
      </c>
      <c r="AG366" s="6"/>
      <c r="AH366" s="6" t="s">
        <v>946</v>
      </c>
      <c r="AI366" s="6"/>
      <c r="AJ366" s="6"/>
      <c r="AK366" s="6">
        <v>-28</v>
      </c>
      <c r="AL366" s="6"/>
      <c r="AM366" s="6"/>
      <c r="AN366" s="7" t="s">
        <v>397</v>
      </c>
      <c r="AO366" s="7"/>
      <c r="AP366" s="7"/>
      <c r="AQ366" s="7"/>
      <c r="AR366" s="7"/>
      <c r="AS366" s="8"/>
      <c r="AT366" s="8" t="s">
        <v>134</v>
      </c>
      <c r="AU366" s="8"/>
      <c r="AV366" s="8"/>
      <c r="AW366" s="8"/>
      <c r="AX366" s="8"/>
      <c r="AY366" s="8" t="s">
        <v>134</v>
      </c>
      <c r="AZ366" s="8"/>
      <c r="BA366" s="8"/>
      <c r="BB366" s="8"/>
      <c r="BC366" s="8" t="s">
        <v>166</v>
      </c>
      <c r="BD366" s="8" t="s">
        <v>1010</v>
      </c>
      <c r="BE366" s="9" t="s">
        <v>1011</v>
      </c>
      <c r="BF366" s="9"/>
      <c r="BG366" s="9" t="s">
        <v>1508</v>
      </c>
      <c r="BH366" s="9"/>
      <c r="BI366" s="9"/>
      <c r="BJ366" s="9"/>
      <c r="BK366" s="9"/>
      <c r="BL366" s="9"/>
      <c r="BM366" s="9"/>
      <c r="BN366" s="9"/>
      <c r="BO366" s="9"/>
      <c r="BP366" s="9"/>
      <c r="BQ366" s="9"/>
      <c r="BR366" s="9"/>
      <c r="BS366" s="10"/>
      <c r="BU366" t="str">
        <f t="shared" si="20"/>
        <v>VLEP QUARKS : 8H = RC 50 ppm - 183.5 mg/m³ (FR)
RI 50 ppm - 183.5 mg/m³ (EU) - CT = RC 100 ppm - 367 mg/m³ (FR)
RI 100 ppm - 367 mg/m³ (EU)</v>
      </c>
      <c r="BV366" s="41">
        <f>_xlfn.XLOOKUP($L366,VLEP!$C:$C,VLEP!I:I)</f>
        <v>50</v>
      </c>
      <c r="BW366" s="41">
        <f>_xlfn.XLOOKUP($L366,VLEP!$C:$C,VLEP!J:J)</f>
        <v>183.5</v>
      </c>
      <c r="BX366" s="41">
        <f>_xlfn.XLOOKUP($L366,VLEP!$C:$C,VLEP!K:K)</f>
        <v>100</v>
      </c>
      <c r="BY366" s="41">
        <f>_xlfn.XLOOKUP($L366,VLEP!$C:$C,VLEP!L:L)</f>
        <v>367</v>
      </c>
      <c r="BZ366" s="27" t="str">
        <f>_xlfn.XLOOKUP($L366,VLEP!$C:$C,VLEP!M:M)</f>
        <v>Valeurs limites réglementaires contraignantes (article R. 4412-149 du Code du travail)</v>
      </c>
      <c r="CA366" s="38"/>
      <c r="CB366" t="str">
        <f t="shared" si="21"/>
        <v>VLEP INRS en PPM : 8H = 50 - CT = 100</v>
      </c>
      <c r="CC366" t="str">
        <f t="shared" si="22"/>
        <v>VLEP INRS en mg/m3 : 8H = 183,5 - CT = 367</v>
      </c>
      <c r="CD366" t="str">
        <f t="shared" si="23"/>
        <v>VLEP QUARKS : 8H = RC 50 ppm - 183.5 mg/m³ (FR)
RI 50 ppm - 183.5 mg/m³ (EU) - CT = RC 100 ppm - 367 mg/m³ (FR)
RI 100 ppm - 367 mg/m³ (EU) / VLEP INRS en PPM : 8H = 50 - CT = 100 / VLEP INRS en mg/m3 : 8H = 183,5 - CT = 367</v>
      </c>
    </row>
    <row r="367" spans="1:82" ht="14.45" customHeight="1" x14ac:dyDescent="0.25">
      <c r="A367" s="3"/>
      <c r="B367" s="3"/>
      <c r="C367" s="3" t="s">
        <v>1002</v>
      </c>
      <c r="D367" s="3" t="s">
        <v>945</v>
      </c>
      <c r="E367" s="3"/>
      <c r="F367" s="4" t="s">
        <v>452</v>
      </c>
      <c r="G367" s="4" t="s">
        <v>141</v>
      </c>
      <c r="H367" s="4" t="s">
        <v>777</v>
      </c>
      <c r="I367" s="4" t="s">
        <v>285</v>
      </c>
      <c r="J367" s="5" t="s">
        <v>1700</v>
      </c>
      <c r="K367" s="5" t="s">
        <v>984</v>
      </c>
      <c r="L367" s="5" t="s">
        <v>68</v>
      </c>
      <c r="M367" s="5" t="s">
        <v>1701</v>
      </c>
      <c r="N367" s="5" t="s">
        <v>1702</v>
      </c>
      <c r="O367" s="5"/>
      <c r="P367" s="5"/>
      <c r="Q367" s="5"/>
      <c r="R367" s="5" t="s">
        <v>1124</v>
      </c>
      <c r="S367" s="5"/>
      <c r="T367" s="5" t="s">
        <v>1007</v>
      </c>
      <c r="U367" s="5"/>
      <c r="V367" s="5" t="s">
        <v>1007</v>
      </c>
      <c r="W367" s="5"/>
      <c r="X367" s="5"/>
      <c r="Y367" s="5"/>
      <c r="Z367" s="5"/>
      <c r="AA367" s="5"/>
      <c r="AB367" s="5"/>
      <c r="AC367" s="5" t="s">
        <v>1703</v>
      </c>
      <c r="AD367" s="5" t="s">
        <v>1704</v>
      </c>
      <c r="AE367" s="6" t="s">
        <v>151</v>
      </c>
      <c r="AF367" s="6">
        <v>34.6</v>
      </c>
      <c r="AG367" s="6"/>
      <c r="AH367" s="6" t="s">
        <v>946</v>
      </c>
      <c r="AI367" s="6"/>
      <c r="AJ367" s="6"/>
      <c r="AK367" s="6">
        <v>-40</v>
      </c>
      <c r="AL367" s="6"/>
      <c r="AM367" s="6"/>
      <c r="AN367" s="7" t="s">
        <v>453</v>
      </c>
      <c r="AO367" s="7"/>
      <c r="AP367" s="7"/>
      <c r="AQ367" s="7"/>
      <c r="AR367" s="7"/>
      <c r="AS367" s="8"/>
      <c r="AT367" s="8" t="s">
        <v>134</v>
      </c>
      <c r="AU367" s="8"/>
      <c r="AV367" s="8"/>
      <c r="AW367" s="8"/>
      <c r="AX367" s="8"/>
      <c r="AY367" s="8" t="s">
        <v>134</v>
      </c>
      <c r="AZ367" s="8"/>
      <c r="BA367" s="8"/>
      <c r="BB367" s="8"/>
      <c r="BC367" s="8" t="s">
        <v>169</v>
      </c>
      <c r="BD367" s="8" t="s">
        <v>1010</v>
      </c>
      <c r="BE367" s="9" t="s">
        <v>1011</v>
      </c>
      <c r="BF367" s="9"/>
      <c r="BG367" s="9" t="s">
        <v>1705</v>
      </c>
      <c r="BH367" s="9"/>
      <c r="BI367" s="9"/>
      <c r="BJ367" s="9"/>
      <c r="BK367" s="9"/>
      <c r="BL367" s="9" t="s">
        <v>1706</v>
      </c>
      <c r="BM367" s="9"/>
      <c r="BN367" s="9"/>
      <c r="BO367" s="9"/>
      <c r="BP367" s="9"/>
      <c r="BQ367" s="9"/>
      <c r="BR367" s="9"/>
      <c r="BS367" s="10"/>
      <c r="BU367" t="str">
        <f t="shared" si="20"/>
        <v>VLEP QUARKS : 8H = RC 100 ppm - 308 mg/m³ (FR)
RI 200 ppm - 600 mg/m³ - 100 ppm - 308 mg/m³ (EU) - CT = RC 200 ppm - 616 mg/m³ (FR)
RI 300 ppm - 900 mg/m³ - 200 ppm - 616 mg/m³ (EU)</v>
      </c>
      <c r="BV367" s="41">
        <f>_xlfn.XLOOKUP($L367,VLEP!$C:$C,VLEP!I:I)</f>
        <v>100</v>
      </c>
      <c r="BW367" s="41">
        <f>_xlfn.XLOOKUP($L367,VLEP!$C:$C,VLEP!J:J)</f>
        <v>308</v>
      </c>
      <c r="BX367" s="41">
        <f>_xlfn.XLOOKUP($L367,VLEP!$C:$C,VLEP!K:K)</f>
        <v>200</v>
      </c>
      <c r="BY367" s="41">
        <f>_xlfn.XLOOKUP($L367,VLEP!$C:$C,VLEP!L:L)</f>
        <v>616</v>
      </c>
      <c r="BZ367" s="27" t="str">
        <f>_xlfn.XLOOKUP($L367,VLEP!$C:$C,VLEP!M:M)</f>
        <v>Valeurs limites réglementaires contraignantes (article R. 4412-149 du Code du travail)</v>
      </c>
      <c r="CA367" s="38"/>
      <c r="CB367" t="str">
        <f t="shared" si="21"/>
        <v>VLEP INRS en PPM : 8H = 100 - CT = 200</v>
      </c>
      <c r="CC367" t="str">
        <f t="shared" si="22"/>
        <v>VLEP INRS en mg/m3 : 8H = 308 - CT = 616</v>
      </c>
      <c r="CD367" t="str">
        <f t="shared" si="23"/>
        <v>VLEP QUARKS : 8H = RC 100 ppm - 308 mg/m³ (FR)
RI 200 ppm - 600 mg/m³ - 100 ppm - 308 mg/m³ (EU) - CT = RC 200 ppm - 616 mg/m³ (FR)
RI 300 ppm - 900 mg/m³ - 200 ppm - 616 mg/m³ (EU) / VLEP INRS en PPM : 8H = 100 - CT = 200 / VLEP INRS en mg/m3 : 8H = 308 - CT = 616</v>
      </c>
    </row>
    <row r="368" spans="1:82" ht="14.45" customHeight="1" x14ac:dyDescent="0.25">
      <c r="A368" s="3"/>
      <c r="B368" s="3"/>
      <c r="C368" s="3" t="s">
        <v>1125</v>
      </c>
      <c r="D368" s="3"/>
      <c r="E368" s="3"/>
      <c r="F368" s="4" t="s">
        <v>875</v>
      </c>
      <c r="G368" s="4" t="s">
        <v>270</v>
      </c>
      <c r="H368" s="4" t="s">
        <v>764</v>
      </c>
      <c r="I368" s="4" t="s">
        <v>328</v>
      </c>
      <c r="J368" s="5" t="s">
        <v>1385</v>
      </c>
      <c r="K368" s="5" t="s">
        <v>975</v>
      </c>
      <c r="L368" s="5" t="s">
        <v>129</v>
      </c>
      <c r="M368" s="5" t="s">
        <v>1386</v>
      </c>
      <c r="N368" s="5" t="s">
        <v>1387</v>
      </c>
      <c r="O368" s="5"/>
      <c r="P368" s="5" t="s">
        <v>1160</v>
      </c>
      <c r="Q368" s="5" t="s">
        <v>961</v>
      </c>
      <c r="R368" s="5" t="s">
        <v>971</v>
      </c>
      <c r="S368" s="5" t="s">
        <v>351</v>
      </c>
      <c r="T368" s="5"/>
      <c r="U368" s="5"/>
      <c r="V368" s="5"/>
      <c r="W368" s="5"/>
      <c r="X368" s="5"/>
      <c r="Y368" s="5"/>
      <c r="Z368" s="5"/>
      <c r="AA368" s="5"/>
      <c r="AB368" s="5"/>
      <c r="AC368" s="5" t="s">
        <v>1388</v>
      </c>
      <c r="AD368" s="5"/>
      <c r="AE368" s="6" t="s">
        <v>151</v>
      </c>
      <c r="AF368" s="6">
        <v>200</v>
      </c>
      <c r="AG368" s="6"/>
      <c r="AH368" s="6" t="s">
        <v>946</v>
      </c>
      <c r="AI368" s="6"/>
      <c r="AJ368" s="6"/>
      <c r="AK368" s="6">
        <v>85</v>
      </c>
      <c r="AL368" s="6"/>
      <c r="AM368" s="6"/>
      <c r="AN368" s="7" t="s">
        <v>327</v>
      </c>
      <c r="AO368" s="7"/>
      <c r="AP368" s="7"/>
      <c r="AQ368" s="7" t="s">
        <v>352</v>
      </c>
      <c r="AR368" s="7"/>
      <c r="AS368" s="8"/>
      <c r="AT368" s="8"/>
      <c r="AU368" s="8"/>
      <c r="AV368" s="8"/>
      <c r="AW368" s="8"/>
      <c r="AX368" s="8" t="s">
        <v>134</v>
      </c>
      <c r="AY368" s="8" t="s">
        <v>134</v>
      </c>
      <c r="AZ368" s="8" t="s">
        <v>134</v>
      </c>
      <c r="BA368" s="8" t="s">
        <v>134</v>
      </c>
      <c r="BB368" s="8" t="s">
        <v>134</v>
      </c>
      <c r="BC368" s="8" t="s">
        <v>136</v>
      </c>
      <c r="BD368" s="8" t="s">
        <v>1291</v>
      </c>
      <c r="BE368" s="9" t="s">
        <v>1389</v>
      </c>
      <c r="BF368" s="9" t="s">
        <v>1390</v>
      </c>
      <c r="BG368" s="9" t="s">
        <v>1391</v>
      </c>
      <c r="BH368" s="9" t="s">
        <v>1040</v>
      </c>
      <c r="BI368" s="9"/>
      <c r="BJ368" s="9" t="s">
        <v>969</v>
      </c>
      <c r="BK368" s="9" t="s">
        <v>969</v>
      </c>
      <c r="BL368" s="9"/>
      <c r="BM368" s="9"/>
      <c r="BN368" s="9"/>
      <c r="BO368" s="9"/>
      <c r="BP368" s="9"/>
      <c r="BQ368" s="9"/>
      <c r="BR368" s="9"/>
      <c r="BS368" s="10"/>
      <c r="BU368" t="str">
        <f t="shared" si="20"/>
        <v xml:space="preserve">VLEP QUARKS : 8H = RC 0.1 ppm - 0.5 mg/m³ (FR)
RC 0.1 ppm - 0.5 mg/m³ (EU) - CT = </v>
      </c>
      <c r="BV368" s="41">
        <f>_xlfn.XLOOKUP($L368,VLEP!$C:$C,VLEP!I:I)</f>
        <v>0.1</v>
      </c>
      <c r="BW368" s="41">
        <f>_xlfn.XLOOKUP($L368,VLEP!$C:$C,VLEP!J:J)</f>
        <v>0.5</v>
      </c>
      <c r="BX368" s="41">
        <f>_xlfn.XLOOKUP($L368,VLEP!$C:$C,VLEP!K:K)</f>
        <v>0</v>
      </c>
      <c r="BY368" s="41">
        <f>_xlfn.XLOOKUP($L368,VLEP!$C:$C,VLEP!L:L)</f>
        <v>0</v>
      </c>
      <c r="BZ368" s="27" t="str">
        <f>_xlfn.XLOOKUP($L368,VLEP!$C:$C,VLEP!M:M)</f>
        <v>Valeurs limites réglementaires contraignantes (article R. 4412-149 du Code du travail)</v>
      </c>
      <c r="CA368" s="38"/>
      <c r="CB368" t="str">
        <f t="shared" si="21"/>
        <v>VLEP INRS en PPM : 8H = 0,1 - CT = 0</v>
      </c>
      <c r="CC368" t="str">
        <f t="shared" si="22"/>
        <v>VLEP INRS en mg/m3 : 8H = 0,5 - CT = 0</v>
      </c>
      <c r="CD368" t="str">
        <f t="shared" si="23"/>
        <v>VLEP QUARKS : 8H = RC 0.1 ppm - 0.5 mg/m³ (FR)
RC 0.1 ppm - 0.5 mg/m³ (EU) - CT =  / VLEP INRS en PPM : 8H = 0,1 - CT = 0 / VLEP INRS en mg/m3 : 8H = 0,5 - CT = 0</v>
      </c>
    </row>
    <row r="369" spans="1:82" ht="14.45" customHeight="1" x14ac:dyDescent="0.25">
      <c r="A369" s="3"/>
      <c r="B369" s="3"/>
      <c r="C369" s="86" t="s">
        <v>1125</v>
      </c>
      <c r="D369" s="86"/>
      <c r="E369" s="86"/>
      <c r="F369" s="76" t="s">
        <v>1923</v>
      </c>
      <c r="G369" s="76" t="s">
        <v>270</v>
      </c>
      <c r="H369" s="76" t="s">
        <v>1902</v>
      </c>
      <c r="I369" s="76" t="s">
        <v>1925</v>
      </c>
      <c r="J369" s="5" t="s">
        <v>259</v>
      </c>
      <c r="K369" s="5" t="s">
        <v>1982</v>
      </c>
      <c r="L369" s="5" t="s">
        <v>30</v>
      </c>
      <c r="M369" s="5" t="s">
        <v>1201</v>
      </c>
      <c r="N369" s="5" t="s">
        <v>1202</v>
      </c>
      <c r="O369" s="5"/>
      <c r="P369" s="5" t="s">
        <v>1203</v>
      </c>
      <c r="Q369" s="5"/>
      <c r="R369" s="5"/>
      <c r="S369" s="5" t="s">
        <v>1176</v>
      </c>
      <c r="T369" s="5" t="s">
        <v>1007</v>
      </c>
      <c r="U369" s="5"/>
      <c r="V369" s="5" t="s">
        <v>1007</v>
      </c>
      <c r="W369" s="5" t="s">
        <v>968</v>
      </c>
      <c r="X369" s="5"/>
      <c r="Y369" s="5" t="s">
        <v>968</v>
      </c>
      <c r="Z369" s="5"/>
      <c r="AA369" s="5"/>
      <c r="AB369" s="5"/>
      <c r="AC369" s="5" t="s">
        <v>1204</v>
      </c>
      <c r="AD369" s="5"/>
      <c r="AE369" s="84" t="s">
        <v>151</v>
      </c>
      <c r="AF369" s="84">
        <v>35</v>
      </c>
      <c r="AG369" s="84"/>
      <c r="AH369" s="84"/>
      <c r="AI369" s="84"/>
      <c r="AJ369" s="84"/>
      <c r="AK369" s="84">
        <v>23</v>
      </c>
      <c r="AL369" s="84"/>
      <c r="AM369" s="84"/>
      <c r="AN369" s="82" t="s">
        <v>1924</v>
      </c>
      <c r="AO369" s="82"/>
      <c r="AP369" s="82"/>
      <c r="AQ369" s="82" t="s">
        <v>220</v>
      </c>
      <c r="AR369" s="82"/>
      <c r="AS369" s="78"/>
      <c r="AT369" s="78" t="s">
        <v>134</v>
      </c>
      <c r="AU369" s="78"/>
      <c r="AV369" s="78"/>
      <c r="AW369" s="78"/>
      <c r="AX369" s="78"/>
      <c r="AY369" s="78" t="s">
        <v>134</v>
      </c>
      <c r="AZ369" s="78" t="s">
        <v>134</v>
      </c>
      <c r="BA369" s="78" t="s">
        <v>134</v>
      </c>
      <c r="BB369" s="78" t="s">
        <v>134</v>
      </c>
      <c r="BC369" s="78" t="s">
        <v>221</v>
      </c>
      <c r="BD369" s="78" t="s">
        <v>1205</v>
      </c>
      <c r="BE369" s="9" t="s">
        <v>1206</v>
      </c>
      <c r="BF369" s="9" t="s">
        <v>1207</v>
      </c>
      <c r="BG369" s="9" t="s">
        <v>1208</v>
      </c>
      <c r="BH369" s="9"/>
      <c r="BI369" s="9"/>
      <c r="BJ369" s="9"/>
      <c r="BK369" s="9"/>
      <c r="BL369" s="9"/>
      <c r="BM369" s="9"/>
      <c r="BN369" s="80"/>
      <c r="BO369" s="80"/>
      <c r="BP369" s="80"/>
      <c r="BQ369" s="80"/>
      <c r="BR369" s="80"/>
      <c r="BS369" s="10"/>
      <c r="BU369" t="str">
        <f t="shared" si="20"/>
        <v xml:space="preserve">VLEP QUARKS : 8H = RC 20 ppm - 72 mg/m³ (FR)
RI 20 ppm - 72 mg/m³ (EU) - CT = </v>
      </c>
      <c r="BV369" s="41">
        <f>_xlfn.XLOOKUP($L369,VLEP!$C:$C,VLEP!I:I)</f>
        <v>20</v>
      </c>
      <c r="BW369" s="41">
        <f>_xlfn.XLOOKUP($L369,VLEP!$C:$C,VLEP!J:J)</f>
        <v>72</v>
      </c>
      <c r="BX369" s="41">
        <f>_xlfn.XLOOKUP($L369,VLEP!$C:$C,VLEP!K:K)</f>
        <v>0</v>
      </c>
      <c r="BY369" s="41">
        <f>_xlfn.XLOOKUP($L369,VLEP!$C:$C,VLEP!L:L)</f>
        <v>0</v>
      </c>
      <c r="BZ369" s="27" t="str">
        <f>_xlfn.XLOOKUP($L369,VLEP!$C:$C,VLEP!M:M)</f>
        <v>Valeurs limites réglementaires contraignantes (article R. 4412-149 du Code du travail)</v>
      </c>
      <c r="CA369" s="38"/>
      <c r="CB369" t="str">
        <f t="shared" si="21"/>
        <v>VLEP INRS en PPM : 8H = 20 - CT = 0</v>
      </c>
      <c r="CC369" t="str">
        <f t="shared" si="22"/>
        <v>VLEP INRS en mg/m3 : 8H = 72 - CT = 0</v>
      </c>
      <c r="CD369" t="str">
        <f t="shared" si="23"/>
        <v>VLEP QUARKS : 8H = RC 20 ppm - 72 mg/m³ (FR)
RI 20 ppm - 72 mg/m³ (EU) - CT =  / VLEP INRS en PPM : 8H = 20 - CT = 0 / VLEP INRS en mg/m3 : 8H = 72 - CT = 0</v>
      </c>
    </row>
    <row r="370" spans="1:82" ht="150" x14ac:dyDescent="0.25">
      <c r="A370" s="3"/>
      <c r="B370" s="3"/>
      <c r="C370" s="96"/>
      <c r="D370" s="96"/>
      <c r="E370" s="96"/>
      <c r="F370" s="88"/>
      <c r="G370" s="88"/>
      <c r="H370" s="88"/>
      <c r="I370" s="88"/>
      <c r="J370" s="5" t="s">
        <v>500</v>
      </c>
      <c r="K370" s="5" t="s">
        <v>1982</v>
      </c>
      <c r="L370" s="5" t="s">
        <v>22</v>
      </c>
      <c r="M370" s="5" t="s">
        <v>1307</v>
      </c>
      <c r="N370" s="5" t="s">
        <v>1308</v>
      </c>
      <c r="O370" s="5"/>
      <c r="P370" s="5" t="s">
        <v>1309</v>
      </c>
      <c r="Q370" s="5"/>
      <c r="R370" s="5" t="s">
        <v>1051</v>
      </c>
      <c r="S370" s="5" t="s">
        <v>219</v>
      </c>
      <c r="T370" s="5" t="s">
        <v>1007</v>
      </c>
      <c r="U370" s="5"/>
      <c r="V370" s="5" t="s">
        <v>1007</v>
      </c>
      <c r="W370" s="5" t="s">
        <v>968</v>
      </c>
      <c r="X370" s="5"/>
      <c r="Y370" s="5" t="s">
        <v>968</v>
      </c>
      <c r="Z370" s="5"/>
      <c r="AA370" s="5"/>
      <c r="AB370" s="5"/>
      <c r="AC370" s="5" t="s">
        <v>1310</v>
      </c>
      <c r="AD370" s="5" t="s">
        <v>1311</v>
      </c>
      <c r="AE370" s="97"/>
      <c r="AF370" s="97"/>
      <c r="AG370" s="97"/>
      <c r="AH370" s="97"/>
      <c r="AI370" s="97"/>
      <c r="AJ370" s="97"/>
      <c r="AK370" s="97"/>
      <c r="AL370" s="97"/>
      <c r="AM370" s="97"/>
      <c r="AN370" s="95"/>
      <c r="AO370" s="95"/>
      <c r="AP370" s="95"/>
      <c r="AQ370" s="95"/>
      <c r="AR370" s="95"/>
      <c r="AS370" s="94"/>
      <c r="AT370" s="94"/>
      <c r="AU370" s="94"/>
      <c r="AV370" s="94"/>
      <c r="AW370" s="94"/>
      <c r="AX370" s="94"/>
      <c r="AY370" s="94"/>
      <c r="AZ370" s="94"/>
      <c r="BA370" s="94"/>
      <c r="BB370" s="94"/>
      <c r="BC370" s="94"/>
      <c r="BD370" s="94"/>
      <c r="BE370" s="9" t="s">
        <v>1186</v>
      </c>
      <c r="BF370" s="9" t="s">
        <v>1312</v>
      </c>
      <c r="BG370" s="9" t="s">
        <v>1313</v>
      </c>
      <c r="BH370" s="9" t="s">
        <v>1040</v>
      </c>
      <c r="BI370" s="9"/>
      <c r="BJ370" s="9"/>
      <c r="BK370" s="9"/>
      <c r="BL370" s="9" t="s">
        <v>1314</v>
      </c>
      <c r="BM370" s="9"/>
      <c r="BN370" s="93"/>
      <c r="BO370" s="93"/>
      <c r="BP370" s="93"/>
      <c r="BQ370" s="93"/>
      <c r="BR370" s="93"/>
      <c r="BS370" s="91"/>
      <c r="BU370" t="str">
        <f t="shared" si="20"/>
        <v>VLEP QUARKS : 8H = RC 20 ppm - 76.8 mg/m³ (FR)
RI 50 ppm - 192 mg/m³ (EU) - CT = RC 100 ppm - 384 mg/m³ (FR)
RI 100 ppm - 384 mg/m³ (EU)</v>
      </c>
      <c r="BV370" s="41">
        <f>_xlfn.XLOOKUP($L370,VLEP!$C:$C,VLEP!I:I)</f>
        <v>20</v>
      </c>
      <c r="BW370" s="41">
        <f>_xlfn.XLOOKUP($L370,VLEP!$C:$C,VLEP!J:J)</f>
        <v>76.8</v>
      </c>
      <c r="BX370" s="41">
        <f>_xlfn.XLOOKUP($L370,VLEP!$C:$C,VLEP!K:K)</f>
        <v>100</v>
      </c>
      <c r="BY370" s="41">
        <f>_xlfn.XLOOKUP($L370,VLEP!$C:$C,VLEP!L:L)</f>
        <v>384</v>
      </c>
      <c r="BZ370" s="27" t="str">
        <f>_xlfn.XLOOKUP($L370,VLEP!$C:$C,VLEP!M:M)</f>
        <v>Valeurs limites réglementaires contraignantes (article R. 4412-149 du Code du travail)</v>
      </c>
      <c r="CA370" s="38"/>
      <c r="CB370" t="str">
        <f t="shared" si="21"/>
        <v>VLEP INRS en PPM : 8H = 20 - CT = 100</v>
      </c>
      <c r="CC370" t="str">
        <f t="shared" si="22"/>
        <v>VLEP INRS en mg/m3 : 8H = 76,8 - CT = 384</v>
      </c>
      <c r="CD370" t="str">
        <f t="shared" si="23"/>
        <v>VLEP QUARKS : 8H = RC 20 ppm - 76.8 mg/m³ (FR)
RI 50 ppm - 192 mg/m³ (EU) - CT = RC 100 ppm - 384 mg/m³ (FR)
RI 100 ppm - 384 mg/m³ (EU) / VLEP INRS en PPM : 8H = 20 - CT = 100 / VLEP INRS en mg/m3 : 8H = 76,8 - CT = 384</v>
      </c>
    </row>
    <row r="371" spans="1:82" ht="14.45" customHeight="1" x14ac:dyDescent="0.25">
      <c r="A371" s="3"/>
      <c r="B371" s="3"/>
      <c r="C371" s="96"/>
      <c r="D371" s="96"/>
      <c r="E371" s="96"/>
      <c r="F371" s="88"/>
      <c r="G371" s="88"/>
      <c r="H371" s="88"/>
      <c r="I371" s="88"/>
      <c r="J371" s="5" t="s">
        <v>1983</v>
      </c>
      <c r="K371" s="5" t="s">
        <v>1987</v>
      </c>
      <c r="L371" s="5" t="s">
        <v>1984</v>
      </c>
      <c r="M371" s="5" t="s">
        <v>1985</v>
      </c>
      <c r="N371" s="5" t="s">
        <v>1986</v>
      </c>
      <c r="O371" s="5"/>
      <c r="P371" s="5" t="s">
        <v>1151</v>
      </c>
      <c r="Q371" s="5" t="s">
        <v>985</v>
      </c>
      <c r="R371" s="5"/>
      <c r="S371" s="5" t="s">
        <v>492</v>
      </c>
      <c r="T371" s="5"/>
      <c r="U371" s="5"/>
      <c r="V371" s="5"/>
      <c r="W371" s="5" t="s">
        <v>654</v>
      </c>
      <c r="X371" s="5"/>
      <c r="Y371" s="5" t="s">
        <v>654</v>
      </c>
      <c r="Z371" s="5"/>
      <c r="AA371" s="5"/>
      <c r="AB371" s="5"/>
      <c r="AC371" s="5" t="s">
        <v>1988</v>
      </c>
      <c r="AD371" s="5"/>
      <c r="AE371" s="97"/>
      <c r="AF371" s="97"/>
      <c r="AG371" s="97"/>
      <c r="AH371" s="97"/>
      <c r="AI371" s="97"/>
      <c r="AJ371" s="97"/>
      <c r="AK371" s="97"/>
      <c r="AL371" s="97"/>
      <c r="AM371" s="97"/>
      <c r="AN371" s="95"/>
      <c r="AO371" s="95"/>
      <c r="AP371" s="95"/>
      <c r="AQ371" s="95"/>
      <c r="AR371" s="95"/>
      <c r="AS371" s="94"/>
      <c r="AT371" s="94"/>
      <c r="AU371" s="94"/>
      <c r="AV371" s="94"/>
      <c r="AW371" s="94"/>
      <c r="AX371" s="94"/>
      <c r="AY371" s="94"/>
      <c r="AZ371" s="94"/>
      <c r="BA371" s="94"/>
      <c r="BB371" s="94"/>
      <c r="BC371" s="94"/>
      <c r="BD371" s="94"/>
      <c r="BE371" s="9" t="s">
        <v>1157</v>
      </c>
      <c r="BF371" s="9"/>
      <c r="BG371" s="9"/>
      <c r="BH371" s="9" t="s">
        <v>1040</v>
      </c>
      <c r="BI371" s="9"/>
      <c r="BJ371" s="9"/>
      <c r="BK371" s="9"/>
      <c r="BL371" s="9"/>
      <c r="BM371" s="9"/>
      <c r="BN371" s="93"/>
      <c r="BO371" s="93"/>
      <c r="BP371" s="93"/>
      <c r="BQ371" s="93"/>
      <c r="BR371" s="93"/>
      <c r="BS371" s="90"/>
      <c r="BU371" t="str">
        <f t="shared" si="20"/>
        <v xml:space="preserve">VLEP QUARKS : 8H = I 0.25 mg/m³ (FR) - CT = </v>
      </c>
      <c r="BV371" s="41">
        <f>_xlfn.XLOOKUP($L371,VLEP!$C:$C,VLEP!I:I)</f>
        <v>0</v>
      </c>
      <c r="BW371" s="41">
        <f>_xlfn.XLOOKUP($L371,VLEP!$C:$C,VLEP!J:J)</f>
        <v>0.25</v>
      </c>
      <c r="BX371" s="41">
        <f>_xlfn.XLOOKUP($L371,VLEP!$C:$C,VLEP!K:K)</f>
        <v>0</v>
      </c>
      <c r="BY371" s="41">
        <f>_xlfn.XLOOKUP($L371,VLEP!$C:$C,VLEP!L:L)</f>
        <v>0</v>
      </c>
      <c r="BZ371" s="27">
        <f>_xlfn.XLOOKUP($L371,VLEP!$C:$C,VLEP!M:M)</f>
        <v>0</v>
      </c>
      <c r="CA371" s="38"/>
      <c r="CB371" t="str">
        <f t="shared" si="21"/>
        <v>VLEP INRS en PPM : 8H = 0 - CT = 0</v>
      </c>
      <c r="CC371" t="str">
        <f t="shared" si="22"/>
        <v>VLEP INRS en mg/m3 : 8H = 0,25 - CT = 0</v>
      </c>
      <c r="CD371" t="str">
        <f t="shared" si="23"/>
        <v>VLEP QUARKS : 8H = I 0.25 mg/m³ (FR) - CT =  / VLEP INRS en PPM : 8H = 0 - CT = 0 / VLEP INRS en mg/m3 : 8H = 0,25 - CT = 0</v>
      </c>
    </row>
    <row r="372" spans="1:82" x14ac:dyDescent="0.25">
      <c r="A372" s="3"/>
      <c r="B372" s="3"/>
      <c r="C372" s="96"/>
      <c r="D372" s="96"/>
      <c r="E372" s="96"/>
      <c r="F372" s="88"/>
      <c r="G372" s="88"/>
      <c r="H372" s="88"/>
      <c r="I372" s="88"/>
      <c r="J372" s="5" t="s">
        <v>1989</v>
      </c>
      <c r="K372" s="5" t="s">
        <v>1987</v>
      </c>
      <c r="L372" s="5" t="s">
        <v>1990</v>
      </c>
      <c r="M372" s="5" t="s">
        <v>1991</v>
      </c>
      <c r="N372" s="5" t="s">
        <v>1992</v>
      </c>
      <c r="O372" s="5"/>
      <c r="P372" s="5" t="s">
        <v>1993</v>
      </c>
      <c r="Q372" s="5" t="s">
        <v>961</v>
      </c>
      <c r="R372" s="5"/>
      <c r="S372" s="5" t="s">
        <v>1020</v>
      </c>
      <c r="T372" s="5"/>
      <c r="U372" s="5"/>
      <c r="V372" s="5"/>
      <c r="W372" s="5" t="s">
        <v>968</v>
      </c>
      <c r="X372" s="5"/>
      <c r="Y372" s="5" t="s">
        <v>968</v>
      </c>
      <c r="Z372" s="5"/>
      <c r="AA372" s="5"/>
      <c r="AB372" s="5"/>
      <c r="AC372" s="5" t="s">
        <v>972</v>
      </c>
      <c r="AD372" s="5"/>
      <c r="AE372" s="97"/>
      <c r="AF372" s="97"/>
      <c r="AG372" s="97"/>
      <c r="AH372" s="97"/>
      <c r="AI372" s="97"/>
      <c r="AJ372" s="97"/>
      <c r="AK372" s="97"/>
      <c r="AL372" s="97"/>
      <c r="AM372" s="97"/>
      <c r="AN372" s="95"/>
      <c r="AO372" s="95"/>
      <c r="AP372" s="95"/>
      <c r="AQ372" s="95"/>
      <c r="AR372" s="95"/>
      <c r="AS372" s="94"/>
      <c r="AT372" s="94"/>
      <c r="AU372" s="94"/>
      <c r="AV372" s="94"/>
      <c r="AW372" s="94"/>
      <c r="AX372" s="94"/>
      <c r="AY372" s="94"/>
      <c r="AZ372" s="94"/>
      <c r="BA372" s="94"/>
      <c r="BB372" s="94"/>
      <c r="BC372" s="94"/>
      <c r="BD372" s="94"/>
      <c r="BE372" s="9" t="s">
        <v>1157</v>
      </c>
      <c r="BF372" s="9" t="s">
        <v>1994</v>
      </c>
      <c r="BG372" s="9" t="s">
        <v>1995</v>
      </c>
      <c r="BH372" s="9" t="s">
        <v>1040</v>
      </c>
      <c r="BI372" s="9"/>
      <c r="BJ372" s="9" t="s">
        <v>969</v>
      </c>
      <c r="BK372" s="9"/>
      <c r="BL372" s="9"/>
      <c r="BM372" s="9"/>
      <c r="BN372" s="93"/>
      <c r="BO372" s="93"/>
      <c r="BP372" s="93"/>
      <c r="BQ372" s="93"/>
      <c r="BR372" s="93"/>
      <c r="BS372" s="10"/>
      <c r="BU372" t="str">
        <f t="shared" si="20"/>
        <v xml:space="preserve">VLEP QUARKS : 8H = I 0.5 mg/m³ (FR) - CT = </v>
      </c>
      <c r="BV372" s="41">
        <f>_xlfn.XLOOKUP($L372,VLEP!$C:$C,VLEP!I:I)</f>
        <v>0</v>
      </c>
      <c r="BW372" s="41">
        <f>_xlfn.XLOOKUP($L372,VLEP!$C:$C,VLEP!J:J)</f>
        <v>0.5</v>
      </c>
      <c r="BX372" s="41">
        <f>_xlfn.XLOOKUP($L372,VLEP!$C:$C,VLEP!K:K)</f>
        <v>0</v>
      </c>
      <c r="BY372" s="41">
        <f>_xlfn.XLOOKUP($L372,VLEP!$C:$C,VLEP!L:L)</f>
        <v>0</v>
      </c>
      <c r="BZ372" s="27">
        <f>_xlfn.XLOOKUP($L372,VLEP!$C:$C,VLEP!M:M)</f>
        <v>0</v>
      </c>
      <c r="CA372" s="38"/>
      <c r="CB372" t="str">
        <f t="shared" si="21"/>
        <v>VLEP INRS en PPM : 8H = 0 - CT = 0</v>
      </c>
      <c r="CC372" t="str">
        <f t="shared" si="22"/>
        <v>VLEP INRS en mg/m3 : 8H = 0,5 - CT = 0</v>
      </c>
      <c r="CD372" t="str">
        <f t="shared" si="23"/>
        <v>VLEP QUARKS : 8H = I 0.5 mg/m³ (FR) - CT =  / VLEP INRS en PPM : 8H = 0 - CT = 0 / VLEP INRS en mg/m3 : 8H = 0,5 - CT = 0</v>
      </c>
    </row>
    <row r="373" spans="1:82" ht="45" x14ac:dyDescent="0.25">
      <c r="A373" s="3"/>
      <c r="B373" s="3"/>
      <c r="C373" s="96"/>
      <c r="D373" s="96"/>
      <c r="E373" s="96"/>
      <c r="F373" s="88"/>
      <c r="G373" s="88"/>
      <c r="H373" s="88"/>
      <c r="I373" s="88"/>
      <c r="J373" s="5" t="s">
        <v>1996</v>
      </c>
      <c r="K373" s="5" t="s">
        <v>1987</v>
      </c>
      <c r="L373" s="5" t="s">
        <v>1997</v>
      </c>
      <c r="M373" s="5" t="s">
        <v>1998</v>
      </c>
      <c r="N373" s="5" t="s">
        <v>1999</v>
      </c>
      <c r="O373" s="5"/>
      <c r="P373" s="5" t="s">
        <v>1151</v>
      </c>
      <c r="Q373" s="5" t="s">
        <v>985</v>
      </c>
      <c r="R373" s="5"/>
      <c r="S373" s="5" t="s">
        <v>492</v>
      </c>
      <c r="T373" s="5"/>
      <c r="U373" s="5"/>
      <c r="V373" s="5"/>
      <c r="W373" s="5" t="s">
        <v>654</v>
      </c>
      <c r="X373" s="5"/>
      <c r="Y373" s="5" t="s">
        <v>654</v>
      </c>
      <c r="Z373" s="5"/>
      <c r="AA373" s="5"/>
      <c r="AB373" s="5"/>
      <c r="AC373" s="5" t="s">
        <v>1017</v>
      </c>
      <c r="AD373" s="5"/>
      <c r="AE373" s="97"/>
      <c r="AF373" s="97"/>
      <c r="AG373" s="97"/>
      <c r="AH373" s="97"/>
      <c r="AI373" s="97"/>
      <c r="AJ373" s="97"/>
      <c r="AK373" s="97"/>
      <c r="AL373" s="97"/>
      <c r="AM373" s="97"/>
      <c r="AN373" s="95"/>
      <c r="AO373" s="95"/>
      <c r="AP373" s="95"/>
      <c r="AQ373" s="95"/>
      <c r="AR373" s="95"/>
      <c r="AS373" s="94"/>
      <c r="AT373" s="94"/>
      <c r="AU373" s="94"/>
      <c r="AV373" s="94"/>
      <c r="AW373" s="94"/>
      <c r="AX373" s="94"/>
      <c r="AY373" s="94"/>
      <c r="AZ373" s="94"/>
      <c r="BA373" s="94"/>
      <c r="BB373" s="94"/>
      <c r="BC373" s="94"/>
      <c r="BD373" s="94"/>
      <c r="BE373" s="9" t="s">
        <v>2000</v>
      </c>
      <c r="BF373" s="9"/>
      <c r="BG373" s="9"/>
      <c r="BH373" s="9"/>
      <c r="BI373" s="9"/>
      <c r="BJ373" s="9"/>
      <c r="BK373" s="9"/>
      <c r="BL373" s="9"/>
      <c r="BM373" s="9"/>
      <c r="BN373" s="93"/>
      <c r="BO373" s="93"/>
      <c r="BP373" s="93"/>
      <c r="BQ373" s="93"/>
      <c r="BR373" s="93"/>
      <c r="BS373" s="10"/>
      <c r="BU373" t="str">
        <f t="shared" si="20"/>
        <v xml:space="preserve">VLEP QUARKS : 8H = I 1 mg/m³ (FR) - CT = </v>
      </c>
      <c r="BV373" s="41">
        <f>_xlfn.XLOOKUP($L373,VLEP!$C:$C,VLEP!I:I)</f>
        <v>0</v>
      </c>
      <c r="BW373" s="41">
        <f>_xlfn.XLOOKUP($L373,VLEP!$C:$C,VLEP!J:J)</f>
        <v>1</v>
      </c>
      <c r="BX373" s="41">
        <f>_xlfn.XLOOKUP($L373,VLEP!$C:$C,VLEP!K:K)</f>
        <v>0</v>
      </c>
      <c r="BY373" s="41">
        <f>_xlfn.XLOOKUP($L373,VLEP!$C:$C,VLEP!L:L)</f>
        <v>0</v>
      </c>
      <c r="BZ373" s="27">
        <f>_xlfn.XLOOKUP($L373,VLEP!$C:$C,VLEP!M:M)</f>
        <v>0</v>
      </c>
      <c r="CA373" s="38"/>
      <c r="CB373" t="str">
        <f t="shared" si="21"/>
        <v>VLEP INRS en PPM : 8H = 0 - CT = 0</v>
      </c>
      <c r="CC373" t="str">
        <f t="shared" si="22"/>
        <v>VLEP INRS en mg/m3 : 8H = 1 - CT = 0</v>
      </c>
      <c r="CD373" t="str">
        <f t="shared" si="23"/>
        <v>VLEP QUARKS : 8H = I 1 mg/m³ (FR) - CT =  / VLEP INRS en PPM : 8H = 0 - CT = 0 / VLEP INRS en mg/m3 : 8H = 1 - CT = 0</v>
      </c>
    </row>
    <row r="374" spans="1:82" ht="29.1" customHeight="1" x14ac:dyDescent="0.25">
      <c r="A374" s="3"/>
      <c r="B374" s="3"/>
      <c r="C374" s="96"/>
      <c r="D374" s="96"/>
      <c r="E374" s="96"/>
      <c r="F374" s="88"/>
      <c r="G374" s="88"/>
      <c r="H374" s="88"/>
      <c r="I374" s="88"/>
      <c r="J374" s="5" t="s">
        <v>2001</v>
      </c>
      <c r="K374" s="5" t="s">
        <v>1987</v>
      </c>
      <c r="L374" s="5" t="s">
        <v>2002</v>
      </c>
      <c r="M374" s="5" t="s">
        <v>2003</v>
      </c>
      <c r="N374" s="5" t="s">
        <v>2004</v>
      </c>
      <c r="O374" s="5"/>
      <c r="P374" s="5" t="s">
        <v>1151</v>
      </c>
      <c r="Q374" s="5" t="s">
        <v>985</v>
      </c>
      <c r="R374" s="5"/>
      <c r="S374" s="5" t="s">
        <v>492</v>
      </c>
      <c r="T374" s="5"/>
      <c r="U374" s="5"/>
      <c r="V374" s="5"/>
      <c r="W374" s="5" t="s">
        <v>654</v>
      </c>
      <c r="X374" s="5"/>
      <c r="Y374" s="5" t="s">
        <v>654</v>
      </c>
      <c r="Z374" s="5"/>
      <c r="AA374" s="5"/>
      <c r="AB374" s="5"/>
      <c r="AC374" s="5" t="s">
        <v>1988</v>
      </c>
      <c r="AD374" s="5"/>
      <c r="AE374" s="97"/>
      <c r="AF374" s="97"/>
      <c r="AG374" s="97"/>
      <c r="AH374" s="97"/>
      <c r="AI374" s="97"/>
      <c r="AJ374" s="97"/>
      <c r="AK374" s="97"/>
      <c r="AL374" s="97"/>
      <c r="AM374" s="97"/>
      <c r="AN374" s="95"/>
      <c r="AO374" s="95"/>
      <c r="AP374" s="95"/>
      <c r="AQ374" s="95"/>
      <c r="AR374" s="95"/>
      <c r="AS374" s="94"/>
      <c r="AT374" s="94"/>
      <c r="AU374" s="94"/>
      <c r="AV374" s="94"/>
      <c r="AW374" s="94"/>
      <c r="AX374" s="94"/>
      <c r="AY374" s="94"/>
      <c r="AZ374" s="94"/>
      <c r="BA374" s="94"/>
      <c r="BB374" s="94"/>
      <c r="BC374" s="94"/>
      <c r="BD374" s="94"/>
      <c r="BE374" s="9" t="s">
        <v>1157</v>
      </c>
      <c r="BF374" s="9"/>
      <c r="BG374" s="9" t="s">
        <v>2005</v>
      </c>
      <c r="BH374" s="9" t="s">
        <v>1040</v>
      </c>
      <c r="BI374" s="9"/>
      <c r="BJ374" s="9"/>
      <c r="BK374" s="9"/>
      <c r="BL374" s="9"/>
      <c r="BM374" s="9"/>
      <c r="BN374" s="93"/>
      <c r="BO374" s="93"/>
      <c r="BP374" s="93"/>
      <c r="BQ374" s="93"/>
      <c r="BR374" s="93"/>
      <c r="BS374" s="10"/>
      <c r="BU374" t="str">
        <f t="shared" si="20"/>
        <v xml:space="preserve">VLEP QUARKS : 8H = I 0.25 mg/m³ (FR) - CT = </v>
      </c>
      <c r="BV374" s="41">
        <f>_xlfn.XLOOKUP($L374,VLEP!$C:$C,VLEP!I:I)</f>
        <v>0</v>
      </c>
      <c r="BW374" s="41">
        <f>_xlfn.XLOOKUP($L374,VLEP!$C:$C,VLEP!J:J)</f>
        <v>0.25</v>
      </c>
      <c r="BX374" s="41">
        <f>_xlfn.XLOOKUP($L374,VLEP!$C:$C,VLEP!K:K)</f>
        <v>0</v>
      </c>
      <c r="BY374" s="41">
        <f>_xlfn.XLOOKUP($L374,VLEP!$C:$C,VLEP!L:L)</f>
        <v>0</v>
      </c>
      <c r="BZ374" s="27">
        <f>_xlfn.XLOOKUP($L374,VLEP!$C:$C,VLEP!M:M)</f>
        <v>0</v>
      </c>
      <c r="CA374" s="38"/>
      <c r="CB374" t="str">
        <f t="shared" si="21"/>
        <v>VLEP INRS en PPM : 8H = 0 - CT = 0</v>
      </c>
      <c r="CC374" t="str">
        <f t="shared" si="22"/>
        <v>VLEP INRS en mg/m3 : 8H = 0,25 - CT = 0</v>
      </c>
      <c r="CD374" t="str">
        <f t="shared" si="23"/>
        <v>VLEP QUARKS : 8H = I 0.25 mg/m³ (FR) - CT =  / VLEP INRS en PPM : 8H = 0 - CT = 0 / VLEP INRS en mg/m3 : 8H = 0,25 - CT = 0</v>
      </c>
    </row>
    <row r="375" spans="1:82" ht="14.45" customHeight="1" x14ac:dyDescent="0.25">
      <c r="A375" s="3"/>
      <c r="B375" s="3"/>
      <c r="C375" s="96"/>
      <c r="D375" s="96"/>
      <c r="E375" s="96"/>
      <c r="F375" s="88"/>
      <c r="G375" s="88"/>
      <c r="H375" s="88"/>
      <c r="I375" s="88"/>
      <c r="J375" s="5" t="s">
        <v>2006</v>
      </c>
      <c r="K375" s="5" t="s">
        <v>1987</v>
      </c>
      <c r="L375" s="5" t="s">
        <v>2007</v>
      </c>
      <c r="M375" s="5" t="s">
        <v>2008</v>
      </c>
      <c r="N375" s="5" t="s">
        <v>2009</v>
      </c>
      <c r="O375" s="5"/>
      <c r="P375" s="5"/>
      <c r="Q375" s="5"/>
      <c r="R375" s="5"/>
      <c r="S375" s="5"/>
      <c r="T375" s="5"/>
      <c r="U375" s="5"/>
      <c r="V375" s="5"/>
      <c r="W375" s="5"/>
      <c r="X375" s="5"/>
      <c r="Y375" s="5"/>
      <c r="Z375" s="5"/>
      <c r="AA375" s="5"/>
      <c r="AB375" s="5"/>
      <c r="AC375" s="5" t="s">
        <v>983</v>
      </c>
      <c r="AD375" s="5"/>
      <c r="AE375" s="97"/>
      <c r="AF375" s="97"/>
      <c r="AG375" s="97"/>
      <c r="AH375" s="97"/>
      <c r="AI375" s="97"/>
      <c r="AJ375" s="97"/>
      <c r="AK375" s="97"/>
      <c r="AL375" s="97"/>
      <c r="AM375" s="97"/>
      <c r="AN375" s="95"/>
      <c r="AO375" s="95"/>
      <c r="AP375" s="95"/>
      <c r="AQ375" s="95"/>
      <c r="AR375" s="95"/>
      <c r="AS375" s="94"/>
      <c r="AT375" s="94"/>
      <c r="AU375" s="94"/>
      <c r="AV375" s="94"/>
      <c r="AW375" s="94"/>
      <c r="AX375" s="94"/>
      <c r="AY375" s="94"/>
      <c r="AZ375" s="94"/>
      <c r="BA375" s="94"/>
      <c r="BB375" s="94"/>
      <c r="BC375" s="94"/>
      <c r="BD375" s="94"/>
      <c r="BE375" s="9" t="s">
        <v>1157</v>
      </c>
      <c r="BF375" s="9"/>
      <c r="BG375" s="9"/>
      <c r="BH375" s="9" t="s">
        <v>1040</v>
      </c>
      <c r="BI375" s="9"/>
      <c r="BJ375" s="9"/>
      <c r="BK375" s="9"/>
      <c r="BL375" s="9"/>
      <c r="BM375" s="9"/>
      <c r="BN375" s="93"/>
      <c r="BO375" s="93"/>
      <c r="BP375" s="93"/>
      <c r="BQ375" s="93"/>
      <c r="BR375" s="93"/>
      <c r="BS375" s="10"/>
      <c r="BU375" t="str">
        <f t="shared" si="20"/>
        <v xml:space="preserve">VLEP QUARKS : 8H = I 0.1 mg/m³ (FR) - CT = </v>
      </c>
      <c r="BV375" s="41">
        <f>_xlfn.XLOOKUP($L375,VLEP!$C:$C,VLEP!I:I)</f>
        <v>0</v>
      </c>
      <c r="BW375" s="41">
        <f>_xlfn.XLOOKUP($L375,VLEP!$C:$C,VLEP!J:J)</f>
        <v>0.1</v>
      </c>
      <c r="BX375" s="41">
        <f>_xlfn.XLOOKUP($L375,VLEP!$C:$C,VLEP!K:K)</f>
        <v>0</v>
      </c>
      <c r="BY375" s="41">
        <f>_xlfn.XLOOKUP($L375,VLEP!$C:$C,VLEP!L:L)</f>
        <v>0</v>
      </c>
      <c r="BZ375" s="27">
        <f>_xlfn.XLOOKUP($L375,VLEP!$C:$C,VLEP!M:M)</f>
        <v>0</v>
      </c>
      <c r="CA375" s="38"/>
      <c r="CB375" t="str">
        <f t="shared" si="21"/>
        <v>VLEP INRS en PPM : 8H = 0 - CT = 0</v>
      </c>
      <c r="CC375" t="str">
        <f t="shared" si="22"/>
        <v>VLEP INRS en mg/m3 : 8H = 0,1 - CT = 0</v>
      </c>
      <c r="CD375" t="str">
        <f t="shared" si="23"/>
        <v>VLEP QUARKS : 8H = I 0.1 mg/m³ (FR) - CT =  / VLEP INRS en PPM : 8H = 0 - CT = 0 / VLEP INRS en mg/m3 : 8H = 0,1 - CT = 0</v>
      </c>
    </row>
    <row r="376" spans="1:82" ht="14.45" customHeight="1" x14ac:dyDescent="0.25">
      <c r="A376" s="3"/>
      <c r="B376" s="3"/>
      <c r="C376" s="96"/>
      <c r="D376" s="96"/>
      <c r="E376" s="96"/>
      <c r="F376" s="88"/>
      <c r="G376" s="88"/>
      <c r="H376" s="88"/>
      <c r="I376" s="88"/>
      <c r="J376" s="5" t="s">
        <v>2010</v>
      </c>
      <c r="K376" s="5" t="s">
        <v>1987</v>
      </c>
      <c r="L376" s="5" t="s">
        <v>2011</v>
      </c>
      <c r="M376" s="5" t="s">
        <v>2012</v>
      </c>
      <c r="N376" s="5" t="s">
        <v>2013</v>
      </c>
      <c r="O376" s="5"/>
      <c r="P376" s="5" t="s">
        <v>1151</v>
      </c>
      <c r="Q376" s="5" t="s">
        <v>1031</v>
      </c>
      <c r="R376" s="5"/>
      <c r="S376" s="5" t="s">
        <v>492</v>
      </c>
      <c r="T376" s="5"/>
      <c r="U376" s="5"/>
      <c r="V376" s="5"/>
      <c r="W376" s="5" t="s">
        <v>968</v>
      </c>
      <c r="X376" s="5"/>
      <c r="Y376" s="5" t="s">
        <v>968</v>
      </c>
      <c r="Z376" s="5"/>
      <c r="AA376" s="5"/>
      <c r="AB376" s="5"/>
      <c r="AC376" s="5" t="s">
        <v>2014</v>
      </c>
      <c r="AD376" s="5"/>
      <c r="AE376" s="97"/>
      <c r="AF376" s="97"/>
      <c r="AG376" s="97"/>
      <c r="AH376" s="97"/>
      <c r="AI376" s="97"/>
      <c r="AJ376" s="97"/>
      <c r="AK376" s="97"/>
      <c r="AL376" s="97"/>
      <c r="AM376" s="97"/>
      <c r="AN376" s="95"/>
      <c r="AO376" s="95"/>
      <c r="AP376" s="95"/>
      <c r="AQ376" s="95"/>
      <c r="AR376" s="95"/>
      <c r="AS376" s="94"/>
      <c r="AT376" s="94"/>
      <c r="AU376" s="94"/>
      <c r="AV376" s="94"/>
      <c r="AW376" s="94"/>
      <c r="AX376" s="94"/>
      <c r="AY376" s="94"/>
      <c r="AZ376" s="94"/>
      <c r="BA376" s="94"/>
      <c r="BB376" s="94"/>
      <c r="BC376" s="94"/>
      <c r="BD376" s="94"/>
      <c r="BE376" s="9" t="s">
        <v>1157</v>
      </c>
      <c r="BF376" s="9"/>
      <c r="BG376" s="9"/>
      <c r="BH376" s="9"/>
      <c r="BI376" s="9"/>
      <c r="BJ376" s="9"/>
      <c r="BK376" s="9"/>
      <c r="BL376" s="9"/>
      <c r="BM376" s="9"/>
      <c r="BN376" s="93"/>
      <c r="BO376" s="93"/>
      <c r="BP376" s="93"/>
      <c r="BQ376" s="93"/>
      <c r="BR376" s="93"/>
      <c r="BS376" s="10"/>
      <c r="BU376" t="str">
        <f t="shared" si="20"/>
        <v xml:space="preserve">VLEP QUARKS : 8H = I 0.03 ppm - 0.5 mg/m³ (FR) - CT = </v>
      </c>
      <c r="BV376" s="41">
        <f>_xlfn.XLOOKUP($L376,VLEP!$C:$C,VLEP!I:I)</f>
        <v>0.03</v>
      </c>
      <c r="BW376" s="41">
        <f>_xlfn.XLOOKUP($L376,VLEP!$C:$C,VLEP!J:J)</f>
        <v>0.5</v>
      </c>
      <c r="BX376" s="41">
        <f>_xlfn.XLOOKUP($L376,VLEP!$C:$C,VLEP!K:K)</f>
        <v>0</v>
      </c>
      <c r="BY376" s="41">
        <f>_xlfn.XLOOKUP($L376,VLEP!$C:$C,VLEP!L:L)</f>
        <v>0</v>
      </c>
      <c r="BZ376" s="27">
        <f>_xlfn.XLOOKUP($L376,VLEP!$C:$C,VLEP!M:M)</f>
        <v>0</v>
      </c>
      <c r="CA376" s="38"/>
      <c r="CB376" t="str">
        <f t="shared" si="21"/>
        <v>VLEP INRS en PPM : 8H = 0,03 - CT = 0</v>
      </c>
      <c r="CC376" t="str">
        <f t="shared" si="22"/>
        <v>VLEP INRS en mg/m3 : 8H = 0,5 - CT = 0</v>
      </c>
      <c r="CD376" t="str">
        <f t="shared" si="23"/>
        <v>VLEP QUARKS : 8H = I 0.03 ppm - 0.5 mg/m³ (FR) - CT =  / VLEP INRS en PPM : 8H = 0,03 - CT = 0 / VLEP INRS en mg/m3 : 8H = 0,5 - CT = 0</v>
      </c>
    </row>
    <row r="377" spans="1:82" x14ac:dyDescent="0.25">
      <c r="A377" s="3"/>
      <c r="B377" s="3"/>
      <c r="C377" s="87"/>
      <c r="D377" s="87"/>
      <c r="E377" s="87"/>
      <c r="F377" s="77"/>
      <c r="G377" s="77"/>
      <c r="H377" s="77"/>
      <c r="I377" s="77"/>
      <c r="J377" s="5" t="s">
        <v>2015</v>
      </c>
      <c r="K377" s="5" t="s">
        <v>1987</v>
      </c>
      <c r="L377" s="5" t="s">
        <v>2016</v>
      </c>
      <c r="M377" s="5" t="s">
        <v>2017</v>
      </c>
      <c r="N377" s="5"/>
      <c r="O377" s="5"/>
      <c r="P377" s="5"/>
      <c r="Q377" s="5"/>
      <c r="R377" s="5" t="s">
        <v>1165</v>
      </c>
      <c r="S377" s="5"/>
      <c r="T377" s="5"/>
      <c r="U377" s="5"/>
      <c r="V377" s="5"/>
      <c r="W377" s="5"/>
      <c r="X377" s="5"/>
      <c r="Y377" s="5"/>
      <c r="Z377" s="5"/>
      <c r="AA377" s="5"/>
      <c r="AB377" s="5"/>
      <c r="AC377" s="5" t="s">
        <v>989</v>
      </c>
      <c r="AD377" s="5"/>
      <c r="AE377" s="85"/>
      <c r="AF377" s="85"/>
      <c r="AG377" s="85"/>
      <c r="AH377" s="85"/>
      <c r="AI377" s="85"/>
      <c r="AJ377" s="85"/>
      <c r="AK377" s="85"/>
      <c r="AL377" s="85"/>
      <c r="AM377" s="85"/>
      <c r="AN377" s="83"/>
      <c r="AO377" s="83"/>
      <c r="AP377" s="83"/>
      <c r="AQ377" s="83"/>
      <c r="AR377" s="83"/>
      <c r="AS377" s="79"/>
      <c r="AT377" s="79"/>
      <c r="AU377" s="79"/>
      <c r="AV377" s="79"/>
      <c r="AW377" s="79"/>
      <c r="AX377" s="79"/>
      <c r="AY377" s="79"/>
      <c r="AZ377" s="79"/>
      <c r="BA377" s="79"/>
      <c r="BB377" s="79"/>
      <c r="BC377" s="79"/>
      <c r="BD377" s="79"/>
      <c r="BE377" s="9" t="s">
        <v>1157</v>
      </c>
      <c r="BF377" s="9"/>
      <c r="BG377" s="9"/>
      <c r="BH377" s="9"/>
      <c r="BI377" s="9"/>
      <c r="BJ377" s="9"/>
      <c r="BK377" s="9"/>
      <c r="BL377" s="9"/>
      <c r="BM377" s="9"/>
      <c r="BN377" s="81"/>
      <c r="BO377" s="81"/>
      <c r="BP377" s="81"/>
      <c r="BQ377" s="81"/>
      <c r="BR377" s="81"/>
      <c r="BS377" s="10"/>
      <c r="BU377" t="str">
        <f t="shared" si="20"/>
        <v xml:space="preserve">VLEP QUARKS : 8H = I 10 mg/m³ (FR) - CT = </v>
      </c>
      <c r="BV377" s="41">
        <f>_xlfn.XLOOKUP($L377,VLEP!$C:$C,VLEP!I:I)</f>
        <v>0</v>
      </c>
      <c r="BW377" s="41">
        <f>_xlfn.XLOOKUP($L377,VLEP!$C:$C,VLEP!J:J)</f>
        <v>10</v>
      </c>
      <c r="BX377" s="41">
        <f>_xlfn.XLOOKUP($L377,VLEP!$C:$C,VLEP!K:K)</f>
        <v>0</v>
      </c>
      <c r="BY377" s="41">
        <f>_xlfn.XLOOKUP($L377,VLEP!$C:$C,VLEP!L:L)</f>
        <v>0</v>
      </c>
      <c r="BZ377" s="27">
        <f>_xlfn.XLOOKUP($L377,VLEP!$C:$C,VLEP!M:M)</f>
        <v>0</v>
      </c>
      <c r="CA377" s="38"/>
      <c r="CB377" t="str">
        <f t="shared" si="21"/>
        <v>VLEP INRS en PPM : 8H = 0 - CT = 0</v>
      </c>
      <c r="CC377" t="str">
        <f t="shared" si="22"/>
        <v>VLEP INRS en mg/m3 : 8H = 10 - CT = 0</v>
      </c>
      <c r="CD377" t="str">
        <f t="shared" si="23"/>
        <v>VLEP QUARKS : 8H = I 10 mg/m³ (FR) - CT =  / VLEP INRS en PPM : 8H = 0 - CT = 0 / VLEP INRS en mg/m3 : 8H = 10 - CT = 0</v>
      </c>
    </row>
    <row r="378" spans="1:82" ht="14.45" customHeight="1" x14ac:dyDescent="0.25">
      <c r="A378" s="3"/>
      <c r="B378" s="3"/>
      <c r="C378" s="3" t="s">
        <v>1002</v>
      </c>
      <c r="D378" s="3" t="s">
        <v>945</v>
      </c>
      <c r="E378" s="3"/>
      <c r="F378" s="4" t="s">
        <v>138</v>
      </c>
      <c r="G378" s="4" t="s">
        <v>141</v>
      </c>
      <c r="H378" s="4" t="s">
        <v>730</v>
      </c>
      <c r="I378" s="4" t="s">
        <v>274</v>
      </c>
      <c r="J378" s="5" t="s">
        <v>1824</v>
      </c>
      <c r="K378" s="5" t="s">
        <v>984</v>
      </c>
      <c r="L378" s="5" t="s">
        <v>78</v>
      </c>
      <c r="M378" s="5" t="s">
        <v>1825</v>
      </c>
      <c r="N378" s="5" t="s">
        <v>1826</v>
      </c>
      <c r="O378" s="5"/>
      <c r="P378" s="5" t="s">
        <v>970</v>
      </c>
      <c r="Q378" s="5" t="s">
        <v>985</v>
      </c>
      <c r="R378" s="5" t="s">
        <v>1051</v>
      </c>
      <c r="S378" s="5" t="s">
        <v>382</v>
      </c>
      <c r="T378" s="5"/>
      <c r="U378" s="5"/>
      <c r="V378" s="5"/>
      <c r="W378" s="5"/>
      <c r="X378" s="5"/>
      <c r="Y378" s="5"/>
      <c r="Z378" s="5"/>
      <c r="AA378" s="5"/>
      <c r="AB378" s="5"/>
      <c r="AC378" s="5" t="s">
        <v>1827</v>
      </c>
      <c r="AD378" s="5" t="s">
        <v>1828</v>
      </c>
      <c r="AE378" s="6" t="s">
        <v>151</v>
      </c>
      <c r="AF378" s="6">
        <v>153</v>
      </c>
      <c r="AG378" s="6"/>
      <c r="AH378" s="6" t="s">
        <v>946</v>
      </c>
      <c r="AI378" s="6"/>
      <c r="AJ378" s="6"/>
      <c r="AK378" s="6">
        <v>57.5</v>
      </c>
      <c r="AL378" s="6">
        <v>7</v>
      </c>
      <c r="AM378" s="6"/>
      <c r="AN378" s="7" t="s">
        <v>455</v>
      </c>
      <c r="AO378" s="7"/>
      <c r="AP378" s="7"/>
      <c r="AQ378" s="7" t="s">
        <v>153</v>
      </c>
      <c r="AR378" s="7"/>
      <c r="AS378" s="8"/>
      <c r="AT378" s="8" t="s">
        <v>134</v>
      </c>
      <c r="AU378" s="8"/>
      <c r="AV378" s="8"/>
      <c r="AW378" s="8"/>
      <c r="AX378" s="8"/>
      <c r="AY378" s="8" t="s">
        <v>134</v>
      </c>
      <c r="AZ378" s="8" t="s">
        <v>134</v>
      </c>
      <c r="BA378" s="8"/>
      <c r="BB378" s="8" t="s">
        <v>134</v>
      </c>
      <c r="BC378" s="8" t="s">
        <v>137</v>
      </c>
      <c r="BD378" s="8" t="s">
        <v>1158</v>
      </c>
      <c r="BE378" s="9" t="s">
        <v>1011</v>
      </c>
      <c r="BF378" s="9" t="s">
        <v>1829</v>
      </c>
      <c r="BG378" s="9" t="s">
        <v>1830</v>
      </c>
      <c r="BH378" s="9" t="s">
        <v>1040</v>
      </c>
      <c r="BI378" s="9"/>
      <c r="BJ378" s="9" t="s">
        <v>969</v>
      </c>
      <c r="BK378" s="9"/>
      <c r="BL378" s="9" t="s">
        <v>1831</v>
      </c>
      <c r="BM378" s="9"/>
      <c r="BN378" s="9"/>
      <c r="BO378" s="9"/>
      <c r="BP378" s="9"/>
      <c r="BQ378" s="9"/>
      <c r="BR378" s="9"/>
      <c r="BS378" s="10"/>
      <c r="BU378" t="str">
        <f t="shared" si="20"/>
        <v>VLEP QUARKS : 8H = RC 5 ppm - 15 mg/m³ (FR)
RC 5 ppm - 15 mg/m³ (EU) - CT = RC 30 mg/m³ - 10 ppm (FR)
RC 10 ppm - 30 mg/m³ (EU)</v>
      </c>
      <c r="BV378" s="41">
        <f>_xlfn.XLOOKUP($L378,VLEP!$C:$C,VLEP!I:I)</f>
        <v>5</v>
      </c>
      <c r="BW378" s="41">
        <f>_xlfn.XLOOKUP($L378,VLEP!$C:$C,VLEP!J:J)</f>
        <v>15</v>
      </c>
      <c r="BX378" s="41">
        <f>_xlfn.XLOOKUP($L378,VLEP!$C:$C,VLEP!K:K)</f>
        <v>10</v>
      </c>
      <c r="BY378" s="41">
        <f>_xlfn.XLOOKUP($L378,VLEP!$C:$C,VLEP!L:L)</f>
        <v>30</v>
      </c>
      <c r="BZ378" s="27" t="str">
        <f>_xlfn.XLOOKUP($L378,VLEP!$C:$C,VLEP!M:M)</f>
        <v>Valeurs limites réglementaires contraignantes (article R. 4412-149 du Code du travail)</v>
      </c>
      <c r="CA378" s="38"/>
      <c r="CB378" t="str">
        <f t="shared" si="21"/>
        <v>VLEP INRS en PPM : 8H = 5 - CT = 10</v>
      </c>
      <c r="CC378" t="str">
        <f t="shared" si="22"/>
        <v>VLEP INRS en mg/m3 : 8H = 15 - CT = 30</v>
      </c>
      <c r="CD378" t="str">
        <f t="shared" si="23"/>
        <v>VLEP QUARKS : 8H = RC 5 ppm - 15 mg/m³ (FR)
RC 5 ppm - 15 mg/m³ (EU) - CT = RC 30 mg/m³ - 10 ppm (FR)
RC 10 ppm - 30 mg/m³ (EU) / VLEP INRS en PPM : 8H = 5 - CT = 10 / VLEP INRS en mg/m3 : 8H = 15 - CT = 30</v>
      </c>
    </row>
    <row r="379" spans="1:82" ht="14.45" customHeight="1" x14ac:dyDescent="0.25">
      <c r="A379" s="3"/>
      <c r="B379" s="3"/>
      <c r="C379" s="3" t="s">
        <v>1002</v>
      </c>
      <c r="D379" s="3" t="s">
        <v>945</v>
      </c>
      <c r="E379" s="3"/>
      <c r="F379" s="4" t="s">
        <v>456</v>
      </c>
      <c r="G379" s="4" t="s">
        <v>141</v>
      </c>
      <c r="H379" s="4" t="s">
        <v>712</v>
      </c>
      <c r="I379" s="4" t="s">
        <v>274</v>
      </c>
      <c r="J379" s="5" t="s">
        <v>1651</v>
      </c>
      <c r="K379" s="5" t="s">
        <v>984</v>
      </c>
      <c r="L379" s="5" t="s">
        <v>48</v>
      </c>
      <c r="M379" s="5" t="s">
        <v>1653</v>
      </c>
      <c r="N379" s="5" t="s">
        <v>1654</v>
      </c>
      <c r="O379" s="5"/>
      <c r="P379" s="5" t="s">
        <v>970</v>
      </c>
      <c r="Q379" s="5" t="s">
        <v>1031</v>
      </c>
      <c r="R379" s="5" t="s">
        <v>1124</v>
      </c>
      <c r="S379" s="5" t="s">
        <v>382</v>
      </c>
      <c r="T379" s="5"/>
      <c r="U379" s="5"/>
      <c r="V379" s="5"/>
      <c r="W379" s="5"/>
      <c r="X379" s="5"/>
      <c r="Y379" s="5"/>
      <c r="Z379" s="5"/>
      <c r="AA379" s="5"/>
      <c r="AB379" s="5"/>
      <c r="AC379" s="5" t="s">
        <v>1655</v>
      </c>
      <c r="AD379" s="5" t="s">
        <v>1656</v>
      </c>
      <c r="AE379" s="6" t="s">
        <v>151</v>
      </c>
      <c r="AF379" s="6">
        <v>164.5</v>
      </c>
      <c r="AG379" s="6"/>
      <c r="AH379" s="6" t="s">
        <v>946</v>
      </c>
      <c r="AI379" s="6"/>
      <c r="AJ379" s="6"/>
      <c r="AK379" s="6">
        <v>64</v>
      </c>
      <c r="AL379" s="6">
        <v>4</v>
      </c>
      <c r="AM379" s="6"/>
      <c r="AN379" s="7" t="s">
        <v>457</v>
      </c>
      <c r="AO379" s="7"/>
      <c r="AP379" s="7"/>
      <c r="AQ379" s="7" t="s">
        <v>153</v>
      </c>
      <c r="AR379" s="7"/>
      <c r="AS379" s="8"/>
      <c r="AT379" s="8"/>
      <c r="AU379" s="8"/>
      <c r="AV379" s="8"/>
      <c r="AW379" s="8"/>
      <c r="AX379" s="8"/>
      <c r="AY379" s="8" t="s">
        <v>134</v>
      </c>
      <c r="AZ379" s="8" t="s">
        <v>134</v>
      </c>
      <c r="BA379" s="8"/>
      <c r="BB379" s="8" t="s">
        <v>134</v>
      </c>
      <c r="BC379" s="8" t="s">
        <v>137</v>
      </c>
      <c r="BD379" s="8" t="s">
        <v>986</v>
      </c>
      <c r="BE379" s="9" t="s">
        <v>1011</v>
      </c>
      <c r="BF379" s="9" t="s">
        <v>1658</v>
      </c>
      <c r="BG379" s="9" t="s">
        <v>1659</v>
      </c>
      <c r="BH379" s="9" t="s">
        <v>1040</v>
      </c>
      <c r="BI379" s="9"/>
      <c r="BJ379" s="9" t="s">
        <v>969</v>
      </c>
      <c r="BK379" s="9"/>
      <c r="BL379" s="9"/>
      <c r="BM379" s="9"/>
      <c r="BN379" s="9"/>
      <c r="BO379" s="9"/>
      <c r="BP379" s="9"/>
      <c r="BQ379" s="9"/>
      <c r="BR379" s="9"/>
      <c r="BS379" s="10"/>
      <c r="BU379" t="str">
        <f t="shared" si="20"/>
        <v>VLEP QUARKS : 8H = RC 2 ppm - 7.2 mg/m³ (FR)
RC 10 ppm - 36 mg/m³ (EU) - CT = RC 10 ppm - 36 mg/m³ (FR)
RC 20 ppm - 72 mg/m³ (EU)</v>
      </c>
      <c r="BV379" s="41">
        <f>_xlfn.XLOOKUP($L379,VLEP!$C:$C,VLEP!I:I)</f>
        <v>2</v>
      </c>
      <c r="BW379" s="41">
        <f>_xlfn.XLOOKUP($L379,VLEP!$C:$C,VLEP!J:J)</f>
        <v>7.2</v>
      </c>
      <c r="BX379" s="41">
        <f>_xlfn.XLOOKUP($L379,VLEP!$C:$C,VLEP!K:K)</f>
        <v>10</v>
      </c>
      <c r="BY379" s="41">
        <f>_xlfn.XLOOKUP($L379,VLEP!$C:$C,VLEP!L:L)</f>
        <v>36</v>
      </c>
      <c r="BZ379" s="27" t="str">
        <f>_xlfn.XLOOKUP($L379,VLEP!$C:$C,VLEP!M:M)</f>
        <v>Valeurs limites réglementaires contraignantes (article R. 4412-149 du Code du travail)</v>
      </c>
      <c r="CA379" s="38"/>
      <c r="CB379" t="str">
        <f t="shared" si="21"/>
        <v>VLEP INRS en PPM : 8H = 2 - CT = 10</v>
      </c>
      <c r="CC379" t="str">
        <f t="shared" si="22"/>
        <v>VLEP INRS en mg/m3 : 8H = 7,2 - CT = 36</v>
      </c>
      <c r="CD379" t="str">
        <f t="shared" si="23"/>
        <v>VLEP QUARKS : 8H = RC 2 ppm - 7.2 mg/m³ (FR)
RC 10 ppm - 36 mg/m³ (EU) - CT = RC 10 ppm - 36 mg/m³ (FR)
RC 20 ppm - 72 mg/m³ (EU) / VLEP INRS en PPM : 8H = 2 - CT = 10 / VLEP INRS en mg/m3 : 8H = 7,2 - CT = 36</v>
      </c>
    </row>
    <row r="380" spans="1:82" ht="14.45" customHeight="1" x14ac:dyDescent="0.25">
      <c r="A380" s="3"/>
      <c r="B380" s="3"/>
      <c r="C380" s="3" t="s">
        <v>1002</v>
      </c>
      <c r="D380" s="3" t="s">
        <v>945</v>
      </c>
      <c r="E380" s="3"/>
      <c r="F380" s="4" t="s">
        <v>880</v>
      </c>
      <c r="G380" s="4" t="s">
        <v>141</v>
      </c>
      <c r="H380" s="4" t="s">
        <v>829</v>
      </c>
      <c r="I380" s="4" t="s">
        <v>282</v>
      </c>
      <c r="J380" s="5" t="s">
        <v>1606</v>
      </c>
      <c r="K380" s="5" t="s">
        <v>984</v>
      </c>
      <c r="L380" s="5" t="s">
        <v>18</v>
      </c>
      <c r="M380" s="5" t="s">
        <v>1607</v>
      </c>
      <c r="N380" s="5" t="s">
        <v>1181</v>
      </c>
      <c r="O380" s="5"/>
      <c r="P380" s="5"/>
      <c r="Q380" s="5"/>
      <c r="R380" s="5"/>
      <c r="S380" s="5"/>
      <c r="T380" s="5"/>
      <c r="U380" s="5"/>
      <c r="V380" s="5" t="s">
        <v>977</v>
      </c>
      <c r="W380" s="5"/>
      <c r="X380" s="5"/>
      <c r="Y380" s="5"/>
      <c r="Z380" s="5"/>
      <c r="AA380" s="5"/>
      <c r="AB380" s="5"/>
      <c r="AC380" s="5" t="s">
        <v>1183</v>
      </c>
      <c r="AD380" s="5" t="s">
        <v>1184</v>
      </c>
      <c r="AE380" s="6" t="s">
        <v>151</v>
      </c>
      <c r="AF380" s="6">
        <v>138</v>
      </c>
      <c r="AG380" s="6"/>
      <c r="AH380" s="6" t="s">
        <v>946</v>
      </c>
      <c r="AI380" s="6"/>
      <c r="AJ380" s="6"/>
      <c r="AK380" s="6">
        <v>27</v>
      </c>
      <c r="AL380" s="6"/>
      <c r="AM380" s="6"/>
      <c r="AN380" s="7" t="s">
        <v>451</v>
      </c>
      <c r="AO380" s="7"/>
      <c r="AP380" s="7"/>
      <c r="AQ380" s="7"/>
      <c r="AR380" s="7"/>
      <c r="AS380" s="8"/>
      <c r="AT380" s="8" t="s">
        <v>134</v>
      </c>
      <c r="AU380" s="8"/>
      <c r="AV380" s="8"/>
      <c r="AW380" s="8"/>
      <c r="AX380" s="8"/>
      <c r="AY380" s="8" t="s">
        <v>134</v>
      </c>
      <c r="AZ380" s="8" t="s">
        <v>134</v>
      </c>
      <c r="BA380" s="8"/>
      <c r="BB380" s="8"/>
      <c r="BC380" s="8" t="s">
        <v>156</v>
      </c>
      <c r="BD380" s="8" t="s">
        <v>1185</v>
      </c>
      <c r="BE380" s="9" t="s">
        <v>1186</v>
      </c>
      <c r="BF380" s="9" t="s">
        <v>1187</v>
      </c>
      <c r="BG380" s="9" t="s">
        <v>1188</v>
      </c>
      <c r="BH380" s="9" t="s">
        <v>1040</v>
      </c>
      <c r="BI380" s="9"/>
      <c r="BJ380" s="9"/>
      <c r="BK380" s="9"/>
      <c r="BL380" s="9"/>
      <c r="BM380" s="9"/>
      <c r="BN380" s="9"/>
      <c r="BO380" s="9"/>
      <c r="BP380" s="9"/>
      <c r="BQ380" s="9"/>
      <c r="BR380" s="9"/>
      <c r="BS380" s="10"/>
      <c r="BU380" t="str">
        <f t="shared" si="20"/>
        <v>VLEP QUARKS : 8H = RC 50 ppm - 221 mg/m³ (FR)
RI 50 ppm - 221 mg/m³ (EU) - CT = RC 100 ppm - 442 mg/m³ (FR)
RI 100 ppm - 442 mg/m³ (EU)</v>
      </c>
      <c r="BV380" s="41">
        <f>_xlfn.XLOOKUP($L380,VLEP!$C:$C,VLEP!I:I)</f>
        <v>50</v>
      </c>
      <c r="BW380" s="41">
        <f>_xlfn.XLOOKUP($L380,VLEP!$C:$C,VLEP!J:J)</f>
        <v>221</v>
      </c>
      <c r="BX380" s="41">
        <f>_xlfn.XLOOKUP($L380,VLEP!$C:$C,VLEP!K:K)</f>
        <v>100</v>
      </c>
      <c r="BY380" s="41">
        <f>_xlfn.XLOOKUP($L380,VLEP!$C:$C,VLEP!L:L)</f>
        <v>442</v>
      </c>
      <c r="BZ380" s="27" t="str">
        <f>_xlfn.XLOOKUP($L380,VLEP!$C:$C,VLEP!M:M)</f>
        <v>Valeurs limites réglementaires contraignantes (article R. 4412-149 du Code du travail)</v>
      </c>
      <c r="CA380" s="38"/>
      <c r="CB380" t="str">
        <f t="shared" si="21"/>
        <v>VLEP INRS en PPM : 8H = 50 - CT = 100</v>
      </c>
      <c r="CC380" t="str">
        <f t="shared" si="22"/>
        <v>VLEP INRS en mg/m3 : 8H = 221 - CT = 442</v>
      </c>
      <c r="CD380" t="str">
        <f t="shared" si="23"/>
        <v>VLEP QUARKS : 8H = RC 50 ppm - 221 mg/m³ (FR)
RI 50 ppm - 221 mg/m³ (EU) - CT = RC 100 ppm - 442 mg/m³ (FR)
RI 100 ppm - 442 mg/m³ (EU) / VLEP INRS en PPM : 8H = 50 - CT = 100 / VLEP INRS en mg/m3 : 8H = 221 - CT = 442</v>
      </c>
    </row>
    <row r="381" spans="1:82" ht="30" x14ac:dyDescent="0.25">
      <c r="A381" s="3"/>
      <c r="B381" s="3"/>
      <c r="C381" s="3" t="s">
        <v>1125</v>
      </c>
      <c r="D381" s="3"/>
      <c r="E381" s="3"/>
      <c r="F381" s="4" t="s">
        <v>2102</v>
      </c>
      <c r="G381" s="4" t="s">
        <v>141</v>
      </c>
      <c r="H381" s="4" t="s">
        <v>750</v>
      </c>
      <c r="I381" s="4" t="s">
        <v>299</v>
      </c>
      <c r="J381" s="5" t="s">
        <v>1246</v>
      </c>
      <c r="K381" s="5" t="s">
        <v>984</v>
      </c>
      <c r="L381" s="5" t="s">
        <v>37</v>
      </c>
      <c r="M381" s="5" t="s">
        <v>1247</v>
      </c>
      <c r="N381" s="5" t="s">
        <v>1248</v>
      </c>
      <c r="O381" s="5"/>
      <c r="P381" s="5"/>
      <c r="Q381" s="5"/>
      <c r="R381" s="5" t="s">
        <v>973</v>
      </c>
      <c r="S381" s="5" t="s">
        <v>446</v>
      </c>
      <c r="T381" s="5"/>
      <c r="U381" s="5"/>
      <c r="V381" s="5"/>
      <c r="W381" s="5"/>
      <c r="X381" s="5"/>
      <c r="Y381" s="5"/>
      <c r="Z381" s="5"/>
      <c r="AA381" s="5"/>
      <c r="AB381" s="5"/>
      <c r="AC381" s="5" t="s">
        <v>1249</v>
      </c>
      <c r="AD381" s="5" t="s">
        <v>1204</v>
      </c>
      <c r="AE381" s="6" t="s">
        <v>151</v>
      </c>
      <c r="AF381" s="6">
        <v>127</v>
      </c>
      <c r="AG381" s="6"/>
      <c r="AH381" s="6" t="s">
        <v>946</v>
      </c>
      <c r="AI381" s="6"/>
      <c r="AJ381" s="6"/>
      <c r="AK381" s="6">
        <v>31</v>
      </c>
      <c r="AL381" s="6">
        <v>10.6</v>
      </c>
      <c r="AM381" s="6"/>
      <c r="AN381" s="7" t="s">
        <v>550</v>
      </c>
      <c r="AO381" s="7"/>
      <c r="AP381" s="7"/>
      <c r="AQ381" s="7" t="s">
        <v>220</v>
      </c>
      <c r="AR381" s="7"/>
      <c r="AS381" s="8"/>
      <c r="AT381" s="8" t="s">
        <v>134</v>
      </c>
      <c r="AU381" s="8"/>
      <c r="AV381" s="8"/>
      <c r="AW381" s="8" t="s">
        <v>134</v>
      </c>
      <c r="AX381" s="8" t="s">
        <v>134</v>
      </c>
      <c r="AY381" s="8" t="s">
        <v>134</v>
      </c>
      <c r="AZ381" s="8" t="s">
        <v>134</v>
      </c>
      <c r="BA381" s="8"/>
      <c r="BB381" s="8" t="s">
        <v>134</v>
      </c>
      <c r="BC381" s="8" t="s">
        <v>137</v>
      </c>
      <c r="BD381" s="8" t="s">
        <v>1250</v>
      </c>
      <c r="BE381" s="9" t="s">
        <v>1011</v>
      </c>
      <c r="BF381" s="9"/>
      <c r="BG381" s="9" t="s">
        <v>1251</v>
      </c>
      <c r="BH381" s="9"/>
      <c r="BI381" s="9"/>
      <c r="BJ381" s="9"/>
      <c r="BK381" s="9"/>
      <c r="BL381" s="9"/>
      <c r="BM381" s="9"/>
      <c r="BN381" s="9"/>
      <c r="BO381" s="9"/>
      <c r="BP381" s="9"/>
      <c r="BQ381" s="9"/>
      <c r="BR381" s="9"/>
      <c r="BS381" s="10"/>
      <c r="BU381" t="str">
        <f t="shared" si="20"/>
        <v>VLEP QUARKS : 8H = RC 10 ppm - 36 mg/m³ (FR)
RI 10 ppm - 36 mg/m³ (EU) - CT = RC 20 ppm - 72 mg/m³ (FR)
RI 20 ppm - 72 mg/m³ (EU)</v>
      </c>
      <c r="BV381" s="41">
        <f>_xlfn.XLOOKUP($L381,VLEP!$C:$C,VLEP!I:I)</f>
        <v>10</v>
      </c>
      <c r="BW381" s="41">
        <f>_xlfn.XLOOKUP($L381,VLEP!$C:$C,VLEP!J:J)</f>
        <v>36</v>
      </c>
      <c r="BX381" s="41">
        <f>_xlfn.XLOOKUP($L381,VLEP!$C:$C,VLEP!K:K)</f>
        <v>20</v>
      </c>
      <c r="BY381" s="41">
        <f>_xlfn.XLOOKUP($L381,VLEP!$C:$C,VLEP!L:L)</f>
        <v>72</v>
      </c>
      <c r="BZ381" s="27" t="str">
        <f>_xlfn.XLOOKUP($L381,VLEP!$C:$C,VLEP!M:M)</f>
        <v>Valeurs limites réglementaires contraignantes (article R. 4412-149 du Code du travail)</v>
      </c>
      <c r="CA381" s="38"/>
      <c r="CB381" t="str">
        <f t="shared" si="21"/>
        <v>VLEP INRS en PPM : 8H = 10 - CT = 20</v>
      </c>
      <c r="CC381" t="str">
        <f t="shared" si="22"/>
        <v>VLEP INRS en mg/m3 : 8H = 36 - CT = 72</v>
      </c>
      <c r="CD381" t="str">
        <f t="shared" si="23"/>
        <v>VLEP QUARKS : 8H = RC 10 ppm - 36 mg/m³ (FR)
RI 10 ppm - 36 mg/m³ (EU) - CT = RC 20 ppm - 72 mg/m³ (FR)
RI 20 ppm - 72 mg/m³ (EU) / VLEP INRS en PPM : 8H = 10 - CT = 20 / VLEP INRS en mg/m3 : 8H = 36 - CT = 72</v>
      </c>
    </row>
    <row r="382" spans="1:82" ht="14.45" customHeight="1" x14ac:dyDescent="0.25">
      <c r="A382" s="3"/>
      <c r="B382" s="3"/>
      <c r="C382" s="3" t="s">
        <v>1002</v>
      </c>
      <c r="D382" s="3" t="s">
        <v>945</v>
      </c>
      <c r="E382" s="3"/>
      <c r="F382" s="4" t="s">
        <v>461</v>
      </c>
      <c r="G382" s="4" t="s">
        <v>141</v>
      </c>
      <c r="H382" s="4" t="s">
        <v>707</v>
      </c>
      <c r="I382" s="4" t="s">
        <v>313</v>
      </c>
      <c r="J382" s="5" t="s">
        <v>1724</v>
      </c>
      <c r="K382" s="5" t="s">
        <v>984</v>
      </c>
      <c r="L382" s="5" t="s">
        <v>15</v>
      </c>
      <c r="M382" s="5" t="s">
        <v>1725</v>
      </c>
      <c r="N382" s="5" t="s">
        <v>1726</v>
      </c>
      <c r="O382" s="5"/>
      <c r="P382" s="5" t="s">
        <v>1151</v>
      </c>
      <c r="Q382" s="5" t="s">
        <v>1031</v>
      </c>
      <c r="R382" s="5"/>
      <c r="S382" s="5" t="s">
        <v>492</v>
      </c>
      <c r="T382" s="5" t="s">
        <v>1007</v>
      </c>
      <c r="U382" s="5"/>
      <c r="V382" s="5" t="s">
        <v>1649</v>
      </c>
      <c r="W382" s="5"/>
      <c r="X382" s="5"/>
      <c r="Y382" s="5"/>
      <c r="Z382" s="5"/>
      <c r="AA382" s="5"/>
      <c r="AB382" s="5"/>
      <c r="AC382" s="5" t="s">
        <v>1727</v>
      </c>
      <c r="AD382" s="5" t="s">
        <v>1728</v>
      </c>
      <c r="AE382" s="6" t="s">
        <v>151</v>
      </c>
      <c r="AF382" s="6">
        <v>115.8</v>
      </c>
      <c r="AG382" s="6"/>
      <c r="AH382" s="6" t="s">
        <v>946</v>
      </c>
      <c r="AI382" s="6"/>
      <c r="AJ382" s="6"/>
      <c r="AK382" s="6">
        <v>14</v>
      </c>
      <c r="AL382" s="6">
        <v>20</v>
      </c>
      <c r="AM382" s="6"/>
      <c r="AN382" s="7" t="s">
        <v>462</v>
      </c>
      <c r="AO382" s="7"/>
      <c r="AP382" s="7"/>
      <c r="AQ382" s="7" t="s">
        <v>493</v>
      </c>
      <c r="AR382" s="7"/>
      <c r="AS382" s="8"/>
      <c r="AT382" s="8" t="s">
        <v>134</v>
      </c>
      <c r="AU382" s="8"/>
      <c r="AV382" s="8"/>
      <c r="AW382" s="8"/>
      <c r="AX382" s="8"/>
      <c r="AY382" s="8" t="s">
        <v>134</v>
      </c>
      <c r="AZ382" s="8" t="s">
        <v>134</v>
      </c>
      <c r="BA382" s="8"/>
      <c r="BB382" s="8" t="s">
        <v>134</v>
      </c>
      <c r="BC382" s="8" t="s">
        <v>205</v>
      </c>
      <c r="BD382" s="8" t="s">
        <v>1158</v>
      </c>
      <c r="BE382" s="9" t="s">
        <v>1011</v>
      </c>
      <c r="BF382" s="9" t="s">
        <v>1729</v>
      </c>
      <c r="BG382" s="9" t="s">
        <v>1730</v>
      </c>
      <c r="BH382" s="9"/>
      <c r="BI382" s="9"/>
      <c r="BJ382" s="9"/>
      <c r="BK382" s="9"/>
      <c r="BL382" s="9"/>
      <c r="BM382" s="9"/>
      <c r="BN382" s="9"/>
      <c r="BO382" s="9"/>
      <c r="BP382" s="9"/>
      <c r="BQ382" s="9"/>
      <c r="BR382" s="9"/>
      <c r="BS382" s="10"/>
      <c r="BU382" t="str">
        <f t="shared" si="20"/>
        <v>VLEP QUARKS : 8H = RC 20 ppm - 83 mg/m³ (FR) - CT = RC 50 ppm - 208 mg/m³ (FR)</v>
      </c>
      <c r="BV382" s="41">
        <f>_xlfn.XLOOKUP($L382,VLEP!$C:$C,VLEP!I:I)</f>
        <v>20</v>
      </c>
      <c r="BW382" s="41">
        <f>_xlfn.XLOOKUP($L382,VLEP!$C:$C,VLEP!J:J)</f>
        <v>83</v>
      </c>
      <c r="BX382" s="41">
        <f>_xlfn.XLOOKUP($L382,VLEP!$C:$C,VLEP!K:K)</f>
        <v>50</v>
      </c>
      <c r="BY382" s="41">
        <f>_xlfn.XLOOKUP($L382,VLEP!$C:$C,VLEP!L:L)</f>
        <v>208</v>
      </c>
      <c r="BZ382" s="27" t="str">
        <f>_xlfn.XLOOKUP($L382,VLEP!$C:$C,VLEP!M:M)</f>
        <v>Valeurs limites réglementaires contraignantes (article R. 4412-149 du Code du travail)</v>
      </c>
      <c r="CA382" s="38"/>
      <c r="CB382" t="str">
        <f t="shared" si="21"/>
        <v>VLEP INRS en PPM : 8H = 20 - CT = 50</v>
      </c>
      <c r="CC382" t="str">
        <f t="shared" si="22"/>
        <v>VLEP INRS en mg/m3 : 8H = 83 - CT = 208</v>
      </c>
      <c r="CD382" t="str">
        <f t="shared" si="23"/>
        <v>VLEP QUARKS : 8H = RC 20 ppm - 83 mg/m³ (FR) - CT = RC 50 ppm - 208 mg/m³ (FR) / VLEP INRS en PPM : 8H = 20 - CT = 50 / VLEP INRS en mg/m3 : 8H = 83 - CT = 208</v>
      </c>
    </row>
    <row r="383" spans="1:82" ht="14.45" customHeight="1" x14ac:dyDescent="0.25">
      <c r="A383" s="3"/>
      <c r="B383" s="3"/>
      <c r="C383" s="3" t="s">
        <v>1002</v>
      </c>
      <c r="D383" s="3" t="s">
        <v>945</v>
      </c>
      <c r="E383" s="3"/>
      <c r="F383" s="4" t="s">
        <v>60</v>
      </c>
      <c r="G383" s="4" t="s">
        <v>141</v>
      </c>
      <c r="H383" s="4" t="s">
        <v>809</v>
      </c>
      <c r="I383" s="4" t="s">
        <v>285</v>
      </c>
      <c r="J383" s="5" t="s">
        <v>1598</v>
      </c>
      <c r="K383" s="5" t="s">
        <v>984</v>
      </c>
      <c r="L383" s="5" t="s">
        <v>61</v>
      </c>
      <c r="M383" s="5" t="s">
        <v>1599</v>
      </c>
      <c r="N383" s="5" t="s">
        <v>1600</v>
      </c>
      <c r="O383" s="5"/>
      <c r="P383" s="5"/>
      <c r="Q383" s="5"/>
      <c r="R383" s="5" t="s">
        <v>962</v>
      </c>
      <c r="S383" s="5"/>
      <c r="T383" s="5" t="s">
        <v>1007</v>
      </c>
      <c r="U383" s="5"/>
      <c r="V383" s="5" t="s">
        <v>1007</v>
      </c>
      <c r="W383" s="5"/>
      <c r="X383" s="5"/>
      <c r="Y383" s="5"/>
      <c r="Z383" s="5"/>
      <c r="AA383" s="5"/>
      <c r="AB383" s="5"/>
      <c r="AC383" s="5" t="s">
        <v>1601</v>
      </c>
      <c r="AD383" s="5" t="s">
        <v>1602</v>
      </c>
      <c r="AE383" s="6" t="s">
        <v>151</v>
      </c>
      <c r="AF383" s="6">
        <v>98</v>
      </c>
      <c r="AG383" s="6"/>
      <c r="AH383" s="6" t="s">
        <v>946</v>
      </c>
      <c r="AI383" s="6"/>
      <c r="AJ383" s="6"/>
      <c r="AK383" s="6">
        <v>-4</v>
      </c>
      <c r="AL383" s="6"/>
      <c r="AM383" s="6"/>
      <c r="AN383" s="7" t="s">
        <v>491</v>
      </c>
      <c r="AO383" s="7"/>
      <c r="AP383" s="7"/>
      <c r="AQ383" s="7"/>
      <c r="AR383" s="7"/>
      <c r="AS383" s="8"/>
      <c r="AT383" s="8" t="s">
        <v>134</v>
      </c>
      <c r="AU383" s="8"/>
      <c r="AV383" s="8"/>
      <c r="AW383" s="8"/>
      <c r="AX383" s="8"/>
      <c r="AY383" s="8" t="s">
        <v>134</v>
      </c>
      <c r="AZ383" s="8" t="s">
        <v>134</v>
      </c>
      <c r="BA383" s="8" t="s">
        <v>134</v>
      </c>
      <c r="BB383" s="8"/>
      <c r="BC383" s="8" t="s">
        <v>156</v>
      </c>
      <c r="BD383" s="8" t="s">
        <v>1542</v>
      </c>
      <c r="BE383" s="9" t="s">
        <v>1011</v>
      </c>
      <c r="BF383" s="9" t="s">
        <v>1603</v>
      </c>
      <c r="BG383" s="9" t="s">
        <v>1604</v>
      </c>
      <c r="BH383" s="9"/>
      <c r="BI383" s="9"/>
      <c r="BJ383" s="9"/>
      <c r="BK383" s="9"/>
      <c r="BL383" s="9"/>
      <c r="BM383" s="9"/>
      <c r="BN383" s="9"/>
      <c r="BO383" s="9"/>
      <c r="BP383" s="9"/>
      <c r="BQ383" s="9"/>
      <c r="BR383" s="9"/>
      <c r="BS383" s="10"/>
      <c r="BU383" t="str">
        <f t="shared" si="20"/>
        <v>VLEP QUARKS : 8H = RC 400 ppm - 1668 mg/m³ (FR)
RI 500 ppm - 2085 mg/m³ (EU) - CT = RC 2085 mg/m³ - 500 ppm (FR)</v>
      </c>
      <c r="BV383" s="41">
        <f>_xlfn.XLOOKUP($L383,VLEP!$C:$C,VLEP!I:I)</f>
        <v>400</v>
      </c>
      <c r="BW383" s="41">
        <f>_xlfn.XLOOKUP($L383,VLEP!$C:$C,VLEP!J:J)</f>
        <v>1668</v>
      </c>
      <c r="BX383" s="41">
        <f>_xlfn.XLOOKUP($L383,VLEP!$C:$C,VLEP!K:K)</f>
        <v>500</v>
      </c>
      <c r="BY383" s="41">
        <f>_xlfn.XLOOKUP($L383,VLEP!$C:$C,VLEP!L:L)</f>
        <v>2085</v>
      </c>
      <c r="BZ383" s="27" t="str">
        <f>_xlfn.XLOOKUP($L383,VLEP!$C:$C,VLEP!M:M)</f>
        <v>Valeurs limites réglementaires contraignantes (article R. 4412-149 du Code du travail)</v>
      </c>
      <c r="CA383" s="38"/>
      <c r="CB383" t="str">
        <f t="shared" si="21"/>
        <v>VLEP INRS en PPM : 8H = 400 - CT = 500</v>
      </c>
      <c r="CC383" t="str">
        <f t="shared" si="22"/>
        <v>VLEP INRS en mg/m3 : 8H = 1668 - CT = 2085</v>
      </c>
      <c r="CD383" t="str">
        <f t="shared" si="23"/>
        <v>VLEP QUARKS : 8H = RC 400 ppm - 1668 mg/m³ (FR)
RI 500 ppm - 2085 mg/m³ (EU) - CT = RC 2085 mg/m³ - 500 ppm (FR) / VLEP INRS en PPM : 8H = 400 - CT = 500 / VLEP INRS en mg/m3 : 8H = 1668 - CT = 2085</v>
      </c>
    </row>
    <row r="384" spans="1:82" ht="28.7" customHeight="1" x14ac:dyDescent="0.25">
      <c r="A384" s="3"/>
      <c r="B384" s="3"/>
      <c r="C384" s="3" t="s">
        <v>1002</v>
      </c>
      <c r="D384" s="3" t="s">
        <v>945</v>
      </c>
      <c r="E384" s="86"/>
      <c r="F384" s="4" t="s">
        <v>145</v>
      </c>
      <c r="G384" s="4" t="s">
        <v>141</v>
      </c>
      <c r="H384" s="4" t="s">
        <v>708</v>
      </c>
      <c r="I384" s="4" t="s">
        <v>466</v>
      </c>
      <c r="J384" s="5" t="s">
        <v>1731</v>
      </c>
      <c r="K384" s="5" t="s">
        <v>984</v>
      </c>
      <c r="L384" s="5" t="s">
        <v>146</v>
      </c>
      <c r="M384" s="5" t="s">
        <v>1732</v>
      </c>
      <c r="N384" s="5" t="s">
        <v>1733</v>
      </c>
      <c r="O384" s="5"/>
      <c r="P384" s="5" t="s">
        <v>1151</v>
      </c>
      <c r="Q384" s="5"/>
      <c r="R384" s="5"/>
      <c r="S384" s="5" t="s">
        <v>492</v>
      </c>
      <c r="T384" s="5" t="s">
        <v>977</v>
      </c>
      <c r="U384" s="5"/>
      <c r="V384" s="5" t="s">
        <v>977</v>
      </c>
      <c r="W384" s="5"/>
      <c r="X384" s="5"/>
      <c r="Y384" s="5"/>
      <c r="Z384" s="5"/>
      <c r="AA384" s="5"/>
      <c r="AB384" s="5"/>
      <c r="AC384" s="5"/>
      <c r="AD384" s="5" t="s">
        <v>1734</v>
      </c>
      <c r="AE384" s="6" t="s">
        <v>151</v>
      </c>
      <c r="AF384" s="6">
        <v>162</v>
      </c>
      <c r="AG384" s="6"/>
      <c r="AH384" s="6" t="s">
        <v>946</v>
      </c>
      <c r="AI384" s="6"/>
      <c r="AJ384" s="6"/>
      <c r="AK384" s="6">
        <v>58</v>
      </c>
      <c r="AL384" s="6"/>
      <c r="AM384" s="6"/>
      <c r="AN384" s="7" t="s">
        <v>465</v>
      </c>
      <c r="AO384" s="7"/>
      <c r="AP384" s="7"/>
      <c r="AQ384" s="7" t="s">
        <v>493</v>
      </c>
      <c r="AR384" s="7"/>
      <c r="AS384" s="8"/>
      <c r="AT384" s="8" t="s">
        <v>134</v>
      </c>
      <c r="AU384" s="8"/>
      <c r="AV384" s="8"/>
      <c r="AW384" s="8"/>
      <c r="AX384" s="8" t="s">
        <v>134</v>
      </c>
      <c r="AY384" s="8" t="s">
        <v>134</v>
      </c>
      <c r="AZ384" s="8" t="s">
        <v>134</v>
      </c>
      <c r="BA384" s="8"/>
      <c r="BB384" s="8" t="s">
        <v>134</v>
      </c>
      <c r="BC384" s="8" t="s">
        <v>205</v>
      </c>
      <c r="BD384" s="8" t="s">
        <v>1572</v>
      </c>
      <c r="BE384" s="9" t="s">
        <v>1735</v>
      </c>
      <c r="BF384" s="9" t="s">
        <v>1736</v>
      </c>
      <c r="BG384" s="9" t="s">
        <v>1737</v>
      </c>
      <c r="BH384" s="9"/>
      <c r="BI384" s="9"/>
      <c r="BJ384" s="9"/>
      <c r="BK384" s="9"/>
      <c r="BL384" s="9"/>
      <c r="BM384" s="9"/>
      <c r="BN384" s="9"/>
      <c r="BO384" s="9"/>
      <c r="BP384" s="9"/>
      <c r="BQ384" s="9"/>
      <c r="BR384" s="9"/>
      <c r="BS384" s="10"/>
      <c r="BU384" t="str">
        <f t="shared" si="20"/>
        <v>VLEP QUARKS : 8H =  - CT = I 2 ppm - 8 mg/m³ (FR)</v>
      </c>
      <c r="BV384" s="41">
        <f>_xlfn.XLOOKUP($L384,VLEP!$C:$C,VLEP!I:I)</f>
        <v>0</v>
      </c>
      <c r="BW384" s="41">
        <f>_xlfn.XLOOKUP($L384,VLEP!$C:$C,VLEP!J:J)</f>
        <v>0</v>
      </c>
      <c r="BX384" s="41">
        <f>_xlfn.XLOOKUP($L384,VLEP!$C:$C,VLEP!K:K)</f>
        <v>2</v>
      </c>
      <c r="BY384" s="41">
        <f>_xlfn.XLOOKUP($L384,VLEP!$C:$C,VLEP!L:L)</f>
        <v>8</v>
      </c>
      <c r="BZ384" s="27">
        <f>_xlfn.XLOOKUP($L384,VLEP!$C:$C,VLEP!M:M)</f>
        <v>0</v>
      </c>
      <c r="CA384" s="38"/>
      <c r="CB384" t="str">
        <f t="shared" si="21"/>
        <v>VLEP INRS en PPM : 8H = 0 - CT = 2</v>
      </c>
      <c r="CC384" t="str">
        <f t="shared" si="22"/>
        <v>VLEP INRS en mg/m3 : 8H = 0 - CT = 8</v>
      </c>
      <c r="CD384" t="str">
        <f t="shared" si="23"/>
        <v>VLEP QUARKS : 8H =  - CT = I 2 ppm - 8 mg/m³ (FR) / VLEP INRS en PPM : 8H = 0 - CT = 2 / VLEP INRS en mg/m3 : 8H = 0 - CT = 8</v>
      </c>
    </row>
    <row r="385" spans="1:82" ht="29.1" customHeight="1" x14ac:dyDescent="0.25">
      <c r="A385" s="3"/>
      <c r="B385" s="3"/>
      <c r="C385" s="3"/>
      <c r="D385" s="3"/>
      <c r="E385" s="96"/>
      <c r="F385" s="4"/>
      <c r="G385" s="4"/>
      <c r="H385" s="4"/>
      <c r="I385" s="65"/>
      <c r="J385" s="5" t="s">
        <v>1503</v>
      </c>
      <c r="K385" s="5" t="s">
        <v>1004</v>
      </c>
      <c r="L385" s="5" t="s">
        <v>62</v>
      </c>
      <c r="M385" s="5" t="s">
        <v>1504</v>
      </c>
      <c r="N385" s="5" t="s">
        <v>1505</v>
      </c>
      <c r="O385" s="5"/>
      <c r="P385" s="5"/>
      <c r="Q385" s="5"/>
      <c r="R385" s="5"/>
      <c r="S385" s="5"/>
      <c r="T385" s="5"/>
      <c r="U385" s="5"/>
      <c r="V385" s="5"/>
      <c r="W385" s="5"/>
      <c r="X385" s="5"/>
      <c r="Y385" s="5"/>
      <c r="Z385" s="5"/>
      <c r="AA385" s="5"/>
      <c r="AB385" s="5"/>
      <c r="AC385" s="5" t="s">
        <v>1506</v>
      </c>
      <c r="AD385" s="5" t="s">
        <v>1507</v>
      </c>
      <c r="AE385" s="6"/>
      <c r="AF385" s="6"/>
      <c r="AG385" s="6"/>
      <c r="AH385" s="6"/>
      <c r="AI385" s="6"/>
      <c r="AJ385" s="6"/>
      <c r="AK385" s="6"/>
      <c r="AL385" s="6"/>
      <c r="AM385" s="6"/>
      <c r="AN385" s="7"/>
      <c r="AO385" s="7"/>
      <c r="AP385" s="7"/>
      <c r="AQ385" s="7"/>
      <c r="AR385" s="7"/>
      <c r="AS385" s="8"/>
      <c r="AT385" s="8"/>
      <c r="AU385" s="8"/>
      <c r="AV385" s="8"/>
      <c r="AW385" s="8"/>
      <c r="AX385" s="8"/>
      <c r="AY385" s="8"/>
      <c r="AZ385" s="8"/>
      <c r="BA385" s="8"/>
      <c r="BB385" s="8"/>
      <c r="BC385" s="8"/>
      <c r="BD385" s="8"/>
      <c r="BE385" s="9" t="s">
        <v>1011</v>
      </c>
      <c r="BF385" s="9"/>
      <c r="BG385" s="9" t="s">
        <v>1508</v>
      </c>
      <c r="BH385" s="9"/>
      <c r="BI385" s="9"/>
      <c r="BJ385" s="9"/>
      <c r="BK385" s="9"/>
      <c r="BL385" s="9"/>
      <c r="BM385" s="9"/>
      <c r="BN385" s="9"/>
      <c r="BO385" s="9"/>
      <c r="BP385" s="9"/>
      <c r="BQ385" s="9"/>
      <c r="BR385" s="9"/>
      <c r="BS385" s="10"/>
      <c r="BU385" t="str">
        <f t="shared" si="20"/>
        <v>VLEP QUARKS : 8H = RC 50 ppm - 183.5 mg/m³ (FR)
RI 50 ppm - 183.5 mg/m³ (EU) - CT = RC 100 ppm - 367 mg/m³ (FR)
RI 100 ppm - 367 mg/m³ (EU)</v>
      </c>
      <c r="BV385" s="41">
        <f>_xlfn.XLOOKUP($L385,VLEP!$C:$C,VLEP!I:I)</f>
        <v>50</v>
      </c>
      <c r="BW385" s="41">
        <f>_xlfn.XLOOKUP($L385,VLEP!$C:$C,VLEP!J:J)</f>
        <v>183.5</v>
      </c>
      <c r="BX385" s="41">
        <f>_xlfn.XLOOKUP($L385,VLEP!$C:$C,VLEP!K:K)</f>
        <v>100</v>
      </c>
      <c r="BY385" s="41">
        <f>_xlfn.XLOOKUP($L385,VLEP!$C:$C,VLEP!L:L)</f>
        <v>367</v>
      </c>
      <c r="BZ385" s="27" t="str">
        <f>_xlfn.XLOOKUP($L385,VLEP!$C:$C,VLEP!M:M)</f>
        <v>Valeurs limites réglementaires contraignantes (article R. 4412-149 du Code du travail)</v>
      </c>
      <c r="CA385" s="38"/>
      <c r="CB385" t="str">
        <f t="shared" si="21"/>
        <v>VLEP INRS en PPM : 8H = 50 - CT = 100</v>
      </c>
      <c r="CC385" t="str">
        <f t="shared" si="22"/>
        <v>VLEP INRS en mg/m3 : 8H = 183,5 - CT = 367</v>
      </c>
      <c r="CD385" t="str">
        <f t="shared" si="23"/>
        <v>VLEP QUARKS : 8H = RC 50 ppm - 183.5 mg/m³ (FR)
RI 50 ppm - 183.5 mg/m³ (EU) - CT = RC 100 ppm - 367 mg/m³ (FR)
RI 100 ppm - 367 mg/m³ (EU) / VLEP INRS en PPM : 8H = 50 - CT = 100 / VLEP INRS en mg/m3 : 8H = 183,5 - CT = 367</v>
      </c>
    </row>
    <row r="386" spans="1:82" ht="14.45" customHeight="1" x14ac:dyDescent="0.25">
      <c r="A386" s="3"/>
      <c r="B386" s="3"/>
      <c r="C386" s="3"/>
      <c r="D386" s="3"/>
      <c r="E386" s="96"/>
      <c r="F386" s="4"/>
      <c r="G386" s="4"/>
      <c r="H386" s="4"/>
      <c r="I386" s="65"/>
      <c r="J386" s="5" t="s">
        <v>1503</v>
      </c>
      <c r="K386" s="5" t="s">
        <v>1004</v>
      </c>
      <c r="L386" s="5" t="s">
        <v>62</v>
      </c>
      <c r="M386" s="5" t="s">
        <v>1504</v>
      </c>
      <c r="N386" s="5" t="s">
        <v>1505</v>
      </c>
      <c r="O386" s="5"/>
      <c r="P386" s="5"/>
      <c r="Q386" s="5"/>
      <c r="R386" s="5"/>
      <c r="S386" s="5"/>
      <c r="T386" s="5"/>
      <c r="U386" s="5"/>
      <c r="V386" s="5"/>
      <c r="W386" s="5"/>
      <c r="X386" s="5"/>
      <c r="Y386" s="5"/>
      <c r="Z386" s="5"/>
      <c r="AA386" s="5"/>
      <c r="AB386" s="5"/>
      <c r="AC386" s="5" t="s">
        <v>1506</v>
      </c>
      <c r="AD386" s="5" t="s">
        <v>1507</v>
      </c>
      <c r="AE386" s="6"/>
      <c r="AF386" s="6"/>
      <c r="AG386" s="6"/>
      <c r="AH386" s="6"/>
      <c r="AI386" s="6"/>
      <c r="AJ386" s="6"/>
      <c r="AK386" s="6"/>
      <c r="AL386" s="6"/>
      <c r="AM386" s="6"/>
      <c r="AN386" s="7"/>
      <c r="AO386" s="7"/>
      <c r="AP386" s="7"/>
      <c r="AQ386" s="7"/>
      <c r="AR386" s="7"/>
      <c r="AS386" s="8"/>
      <c r="AT386" s="8"/>
      <c r="AU386" s="8"/>
      <c r="AV386" s="8"/>
      <c r="AW386" s="8"/>
      <c r="AX386" s="8"/>
      <c r="AY386" s="8"/>
      <c r="AZ386" s="8"/>
      <c r="BA386" s="8"/>
      <c r="BB386" s="8"/>
      <c r="BC386" s="8"/>
      <c r="BD386" s="8"/>
      <c r="BE386" s="9" t="s">
        <v>1011</v>
      </c>
      <c r="BF386" s="9"/>
      <c r="BG386" s="9" t="s">
        <v>1508</v>
      </c>
      <c r="BH386" s="9"/>
      <c r="BI386" s="9"/>
      <c r="BJ386" s="9"/>
      <c r="BK386" s="9"/>
      <c r="BL386" s="9"/>
      <c r="BM386" s="9"/>
      <c r="BN386" s="9"/>
      <c r="BO386" s="9"/>
      <c r="BP386" s="9"/>
      <c r="BQ386" s="9"/>
      <c r="BR386" s="9"/>
      <c r="BS386" s="10"/>
      <c r="BU386" t="str">
        <f t="shared" si="20"/>
        <v>VLEP QUARKS : 8H = RC 50 ppm - 183.5 mg/m³ (FR)
RI 50 ppm - 183.5 mg/m³ (EU) - CT = RC 100 ppm - 367 mg/m³ (FR)
RI 100 ppm - 367 mg/m³ (EU)</v>
      </c>
      <c r="BV386" s="41">
        <f>_xlfn.XLOOKUP($L386,VLEP!$C:$C,VLEP!I:I)</f>
        <v>50</v>
      </c>
      <c r="BW386" s="41">
        <f>_xlfn.XLOOKUP($L386,VLEP!$C:$C,VLEP!J:J)</f>
        <v>183.5</v>
      </c>
      <c r="BX386" s="41">
        <f>_xlfn.XLOOKUP($L386,VLEP!$C:$C,VLEP!K:K)</f>
        <v>100</v>
      </c>
      <c r="BY386" s="41">
        <f>_xlfn.XLOOKUP($L386,VLEP!$C:$C,VLEP!L:L)</f>
        <v>367</v>
      </c>
      <c r="BZ386" s="27" t="str">
        <f>_xlfn.XLOOKUP($L386,VLEP!$C:$C,VLEP!M:M)</f>
        <v>Valeurs limites réglementaires contraignantes (article R. 4412-149 du Code du travail)</v>
      </c>
      <c r="CA386" s="38"/>
      <c r="CB386" t="str">
        <f t="shared" si="21"/>
        <v>VLEP INRS en PPM : 8H = 50 - CT = 100</v>
      </c>
      <c r="CC386" t="str">
        <f t="shared" si="22"/>
        <v>VLEP INRS en mg/m3 : 8H = 183,5 - CT = 367</v>
      </c>
      <c r="CD386" t="str">
        <f t="shared" si="23"/>
        <v>VLEP QUARKS : 8H = RC 50 ppm - 183.5 mg/m³ (FR)
RI 50 ppm - 183.5 mg/m³ (EU) - CT = RC 100 ppm - 367 mg/m³ (FR)
RI 100 ppm - 367 mg/m³ (EU) / VLEP INRS en PPM : 8H = 50 - CT = 100 / VLEP INRS en mg/m3 : 8H = 183,5 - CT = 367</v>
      </c>
    </row>
    <row r="387" spans="1:82" ht="14.45" customHeight="1" x14ac:dyDescent="0.25">
      <c r="A387" s="3"/>
      <c r="B387" s="3"/>
      <c r="C387" s="3" t="s">
        <v>1002</v>
      </c>
      <c r="D387" s="3" t="s">
        <v>945</v>
      </c>
      <c r="E387" s="87"/>
      <c r="F387" s="76" t="s">
        <v>179</v>
      </c>
      <c r="G387" s="76" t="s">
        <v>141</v>
      </c>
      <c r="H387" s="76" t="s">
        <v>737</v>
      </c>
      <c r="I387" s="76" t="s">
        <v>336</v>
      </c>
      <c r="J387" s="5" t="s">
        <v>1876</v>
      </c>
      <c r="K387" s="5" t="s">
        <v>1877</v>
      </c>
      <c r="L387" s="5" t="s">
        <v>64</v>
      </c>
      <c r="M387" s="5" t="s">
        <v>1878</v>
      </c>
      <c r="N387" s="5" t="s">
        <v>1879</v>
      </c>
      <c r="O387" s="5"/>
      <c r="P387" s="5" t="s">
        <v>1161</v>
      </c>
      <c r="Q387" s="5" t="s">
        <v>961</v>
      </c>
      <c r="R387" s="5"/>
      <c r="S387" s="5" t="s">
        <v>1093</v>
      </c>
      <c r="T387" s="5" t="s">
        <v>977</v>
      </c>
      <c r="U387" s="5"/>
      <c r="V387" s="5" t="s">
        <v>977</v>
      </c>
      <c r="W387" s="5"/>
      <c r="X387" s="5"/>
      <c r="Y387" s="5"/>
      <c r="Z387" s="5" t="s">
        <v>163</v>
      </c>
      <c r="AA387" s="5"/>
      <c r="AB387" s="5" t="s">
        <v>163</v>
      </c>
      <c r="AC387" s="5" t="s">
        <v>1880</v>
      </c>
      <c r="AD387" s="5" t="s">
        <v>1881</v>
      </c>
      <c r="AE387" s="84" t="s">
        <v>151</v>
      </c>
      <c r="AF387" s="84">
        <v>100</v>
      </c>
      <c r="AG387" s="84"/>
      <c r="AH387" s="84" t="s">
        <v>946</v>
      </c>
      <c r="AI387" s="84"/>
      <c r="AJ387" s="84"/>
      <c r="AK387" s="84">
        <v>56</v>
      </c>
      <c r="AL387" s="84"/>
      <c r="AM387" s="84"/>
      <c r="AN387" s="82" t="s">
        <v>416</v>
      </c>
      <c r="AO387" s="82"/>
      <c r="AP387" s="82"/>
      <c r="AQ387" s="82" t="s">
        <v>1094</v>
      </c>
      <c r="AR387" s="82"/>
      <c r="AS387" s="78"/>
      <c r="AT387" s="78" t="s">
        <v>134</v>
      </c>
      <c r="AU387" s="78"/>
      <c r="AV387" s="78"/>
      <c r="AW387" s="78" t="s">
        <v>134</v>
      </c>
      <c r="AX387" s="78" t="s">
        <v>134</v>
      </c>
      <c r="AY387" s="78" t="s">
        <v>134</v>
      </c>
      <c r="AZ387" s="78" t="s">
        <v>134</v>
      </c>
      <c r="BA387" s="78"/>
      <c r="BB387" s="78" t="s">
        <v>134</v>
      </c>
      <c r="BC387" s="78" t="s">
        <v>180</v>
      </c>
      <c r="BD387" s="78" t="s">
        <v>1250</v>
      </c>
      <c r="BE387" s="9" t="s">
        <v>1882</v>
      </c>
      <c r="BF387" s="9" t="s">
        <v>1883</v>
      </c>
      <c r="BG387" s="9" t="s">
        <v>1884</v>
      </c>
      <c r="BH387" s="9"/>
      <c r="BI387" s="9"/>
      <c r="BJ387" s="9"/>
      <c r="BK387" s="9"/>
      <c r="BL387" s="9" t="s">
        <v>1885</v>
      </c>
      <c r="BM387" s="9" t="s">
        <v>1040</v>
      </c>
      <c r="BN387" s="80"/>
      <c r="BO387" s="80"/>
      <c r="BP387" s="80"/>
      <c r="BQ387" s="80"/>
      <c r="BR387" s="80"/>
      <c r="BS387" s="10"/>
      <c r="BU387" t="str">
        <f t="shared" si="20"/>
        <v>VLEP QUARKS : 8H = RC 0.3 ppm - 0.37 mg/m³ (FR)
RC 0.3 ppm - 0.37 mg/m³ (EU) - CT = RC 0.6 ppm - 0.74 mg/m³ (FR)
RC 0.6 ppm - 0.74 mg/m³ (EU)</v>
      </c>
      <c r="BV387" s="41">
        <f>_xlfn.XLOOKUP($L387,VLEP!$C:$C,VLEP!I:I)</f>
        <v>0.3</v>
      </c>
      <c r="BW387" s="41">
        <f>_xlfn.XLOOKUP($L387,VLEP!$C:$C,VLEP!J:J)</f>
        <v>0.37</v>
      </c>
      <c r="BX387" s="41">
        <f>_xlfn.XLOOKUP($L387,VLEP!$C:$C,VLEP!K:K)</f>
        <v>0.6</v>
      </c>
      <c r="BY387" s="41">
        <f>_xlfn.XLOOKUP($L387,VLEP!$C:$C,VLEP!L:L)</f>
        <v>0.74</v>
      </c>
      <c r="BZ387" s="27" t="str">
        <f>_xlfn.XLOOKUP($L387,VLEP!$C:$C,VLEP!M:M)</f>
        <v>Valeurs limites réglementaires contraignantes (article R. 4412-149 du Code du travail)</v>
      </c>
      <c r="CA387" s="38"/>
      <c r="CB387" t="str">
        <f t="shared" si="21"/>
        <v>VLEP INRS en PPM : 8H = 0,3 - CT = 0,6</v>
      </c>
      <c r="CC387" t="str">
        <f t="shared" si="22"/>
        <v>VLEP INRS en mg/m3 : 8H = 0,37 - CT = 0,74</v>
      </c>
      <c r="CD387" t="str">
        <f t="shared" si="23"/>
        <v>VLEP QUARKS : 8H = RC 0.3 ppm - 0.37 mg/m³ (FR)
RC 0.3 ppm - 0.37 mg/m³ (EU) - CT = RC 0.6 ppm - 0.74 mg/m³ (FR)
RC 0.6 ppm - 0.74 mg/m³ (EU) / VLEP INRS en PPM : 8H = 0,3 - CT = 0,6 / VLEP INRS en mg/m3 : 8H = 0,37 - CT = 0,74</v>
      </c>
    </row>
    <row r="388" spans="1:82" ht="14.45" customHeight="1" x14ac:dyDescent="0.25">
      <c r="A388" s="3"/>
      <c r="B388" s="3"/>
      <c r="C388" s="3"/>
      <c r="D388" s="3"/>
      <c r="E388" s="3"/>
      <c r="F388" s="77"/>
      <c r="G388" s="77"/>
      <c r="H388" s="77"/>
      <c r="I388" s="77"/>
      <c r="J388" s="5" t="s">
        <v>1162</v>
      </c>
      <c r="K388" s="5" t="s">
        <v>1067</v>
      </c>
      <c r="L388" s="5" t="s">
        <v>74</v>
      </c>
      <c r="M388" s="5" t="s">
        <v>1163</v>
      </c>
      <c r="N388" s="5" t="s">
        <v>1164</v>
      </c>
      <c r="O388" s="5"/>
      <c r="P388" s="5"/>
      <c r="Q388" s="5"/>
      <c r="R388" s="5" t="s">
        <v>1165</v>
      </c>
      <c r="S388" s="5"/>
      <c r="T388" s="5" t="s">
        <v>1166</v>
      </c>
      <c r="U388" s="5"/>
      <c r="V388" s="5" t="s">
        <v>1167</v>
      </c>
      <c r="W388" s="5"/>
      <c r="X388" s="5"/>
      <c r="Y388" s="5"/>
      <c r="Z388" s="5"/>
      <c r="AA388" s="5"/>
      <c r="AB388" s="5"/>
      <c r="AC388" s="5" t="s">
        <v>1168</v>
      </c>
      <c r="AD388" s="5" t="s">
        <v>1169</v>
      </c>
      <c r="AE388" s="85"/>
      <c r="AF388" s="85"/>
      <c r="AG388" s="85"/>
      <c r="AH388" s="85"/>
      <c r="AI388" s="85"/>
      <c r="AJ388" s="85"/>
      <c r="AK388" s="85"/>
      <c r="AL388" s="85"/>
      <c r="AM388" s="85"/>
      <c r="AN388" s="83"/>
      <c r="AO388" s="83"/>
      <c r="AP388" s="83"/>
      <c r="AQ388" s="83"/>
      <c r="AR388" s="83"/>
      <c r="AS388" s="79"/>
      <c r="AT388" s="79"/>
      <c r="AU388" s="79"/>
      <c r="AV388" s="79"/>
      <c r="AW388" s="79"/>
      <c r="AX388" s="79"/>
      <c r="AY388" s="79"/>
      <c r="AZ388" s="79"/>
      <c r="BA388" s="79"/>
      <c r="BB388" s="79"/>
      <c r="BC388" s="79"/>
      <c r="BD388" s="79"/>
      <c r="BE388" s="9" t="s">
        <v>1011</v>
      </c>
      <c r="BF388" s="9" t="s">
        <v>1171</v>
      </c>
      <c r="BG388" s="9" t="s">
        <v>1172</v>
      </c>
      <c r="BH388" s="9" t="s">
        <v>1040</v>
      </c>
      <c r="BI388" s="9"/>
      <c r="BJ388" s="9"/>
      <c r="BK388" s="9"/>
      <c r="BL388" s="9" t="s">
        <v>1173</v>
      </c>
      <c r="BM388" s="9"/>
      <c r="BN388" s="81"/>
      <c r="BO388" s="81"/>
      <c r="BP388" s="81"/>
      <c r="BQ388" s="81"/>
      <c r="BR388" s="81"/>
      <c r="BS388" s="10"/>
      <c r="BU388" t="str">
        <f t="shared" si="20"/>
        <v>VLEP QUARKS : 8H = RC 200 ppm - 260 mg/m³ (FR)
RI 200 ppm - 260 mg/m³ (EU) - CT = I 1300 mg/m³ - 1000 ppm (FR)</v>
      </c>
      <c r="BV388" s="41">
        <f>_xlfn.XLOOKUP($L388,VLEP!$C:$C,VLEP!I:I)</f>
        <v>200</v>
      </c>
      <c r="BW388" s="41">
        <f>_xlfn.XLOOKUP($L388,VLEP!$C:$C,VLEP!J:J)</f>
        <v>260</v>
      </c>
      <c r="BX388" s="41">
        <f>_xlfn.XLOOKUP($L388,VLEP!$C:$C,VLEP!K:K)</f>
        <v>1000</v>
      </c>
      <c r="BY388" s="41">
        <f>_xlfn.XLOOKUP($L388,VLEP!$C:$C,VLEP!L:L)</f>
        <v>1300</v>
      </c>
      <c r="BZ388" s="27" t="str">
        <f>_xlfn.XLOOKUP($L388,VLEP!$C:$C,VLEP!M:M)</f>
        <v>Valeurs limites réglementaires contraignantes (article R. 4412-149 du Code du travail)</v>
      </c>
      <c r="CA388" s="38"/>
      <c r="CB388" t="str">
        <f t="shared" si="21"/>
        <v>VLEP INRS en PPM : 8H = 200 - CT = 1000</v>
      </c>
      <c r="CC388" t="str">
        <f t="shared" si="22"/>
        <v>VLEP INRS en mg/m3 : 8H = 260 - CT = 1300</v>
      </c>
      <c r="CD388" t="str">
        <f t="shared" si="23"/>
        <v>VLEP QUARKS : 8H = RC 200 ppm - 260 mg/m³ (FR)
RI 200 ppm - 260 mg/m³ (EU) - CT = I 1300 mg/m³ - 1000 ppm (FR) / VLEP INRS en PPM : 8H = 200 - CT = 1000 / VLEP INRS en mg/m3 : 8H = 260 - CT = 1300</v>
      </c>
    </row>
    <row r="389" spans="1:82" ht="14.45" customHeight="1" x14ac:dyDescent="0.25">
      <c r="A389" s="3"/>
      <c r="B389" s="3"/>
      <c r="C389" s="3" t="s">
        <v>1002</v>
      </c>
      <c r="D389" s="3" t="s">
        <v>945</v>
      </c>
      <c r="E389" s="3"/>
      <c r="F389" s="4" t="s">
        <v>412</v>
      </c>
      <c r="G389" s="4" t="s">
        <v>141</v>
      </c>
      <c r="H389" s="4" t="s">
        <v>696</v>
      </c>
      <c r="I389" s="4" t="s">
        <v>414</v>
      </c>
      <c r="J389" s="5" t="s">
        <v>1270</v>
      </c>
      <c r="K389" s="5" t="s">
        <v>1004</v>
      </c>
      <c r="L389" s="5" t="s">
        <v>83</v>
      </c>
      <c r="M389" s="5" t="s">
        <v>1271</v>
      </c>
      <c r="N389" s="5" t="s">
        <v>1272</v>
      </c>
      <c r="O389" s="5"/>
      <c r="P389" s="5"/>
      <c r="Q389" s="5"/>
      <c r="R389" s="5" t="s">
        <v>1124</v>
      </c>
      <c r="S389" s="5"/>
      <c r="T389" s="5"/>
      <c r="U389" s="5"/>
      <c r="V389" s="5"/>
      <c r="W389" s="5"/>
      <c r="X389" s="5"/>
      <c r="Y389" s="5"/>
      <c r="Z389" s="5"/>
      <c r="AA389" s="5"/>
      <c r="AB389" s="5"/>
      <c r="AC389" s="5" t="s">
        <v>1273</v>
      </c>
      <c r="AD389" s="5"/>
      <c r="AE389" s="6" t="s">
        <v>151</v>
      </c>
      <c r="AF389" s="6">
        <v>55.3</v>
      </c>
      <c r="AG389" s="6"/>
      <c r="AH389" s="6"/>
      <c r="AI389" s="6"/>
      <c r="AJ389" s="6"/>
      <c r="AK389" s="6">
        <v>6</v>
      </c>
      <c r="AL389" s="6"/>
      <c r="AM389" s="6"/>
      <c r="AN389" s="7" t="s">
        <v>413</v>
      </c>
      <c r="AO389" s="7"/>
      <c r="AP389" s="7"/>
      <c r="AQ389" s="7"/>
      <c r="AR389" s="7"/>
      <c r="AS389" s="8"/>
      <c r="AT389" s="8" t="s">
        <v>134</v>
      </c>
      <c r="AU389" s="8"/>
      <c r="AV389" s="8"/>
      <c r="AW389" s="8"/>
      <c r="AX389" s="8"/>
      <c r="AY389" s="8" t="s">
        <v>134</v>
      </c>
      <c r="AZ389" s="8"/>
      <c r="BA389" s="8"/>
      <c r="BB389" s="8"/>
      <c r="BC389" s="8"/>
      <c r="BD389" s="8" t="s">
        <v>1010</v>
      </c>
      <c r="BE389" s="9" t="s">
        <v>1011</v>
      </c>
      <c r="BF389" s="9"/>
      <c r="BG389" s="9" t="s">
        <v>1274</v>
      </c>
      <c r="BH389" s="9" t="s">
        <v>1040</v>
      </c>
      <c r="BI389" s="9"/>
      <c r="BJ389" s="9"/>
      <c r="BK389" s="9"/>
      <c r="BL389" s="9" t="s">
        <v>1275</v>
      </c>
      <c r="BM389" s="9"/>
      <c r="BN389" s="9"/>
      <c r="BO389" s="9"/>
      <c r="BP389" s="9"/>
      <c r="BQ389" s="9"/>
      <c r="BR389" s="9"/>
      <c r="BS389" s="10"/>
      <c r="BU389" t="str">
        <f t="shared" ref="BU389:BU452" si="24">CONCATENATE("VLEP QUARKS : 8H = ",AC389," - CT = ",AD389)</f>
        <v xml:space="preserve">VLEP QUARKS : 8H = RC 40 ppm - 70 mg/m³ (FR)
RI 40 ppm - 70 mg/m³ (EU) - CT = </v>
      </c>
      <c r="BV389" s="41">
        <f>_xlfn.XLOOKUP($L389,VLEP!$C:$C,VLEP!I:I)</f>
        <v>40</v>
      </c>
      <c r="BW389" s="41">
        <f>_xlfn.XLOOKUP($L389,VLEP!$C:$C,VLEP!J:J)</f>
        <v>70</v>
      </c>
      <c r="BX389" s="41">
        <f>_xlfn.XLOOKUP($L389,VLEP!$C:$C,VLEP!K:K)</f>
        <v>0</v>
      </c>
      <c r="BY389" s="41">
        <f>_xlfn.XLOOKUP($L389,VLEP!$C:$C,VLEP!L:L)</f>
        <v>0</v>
      </c>
      <c r="BZ389" s="27" t="str">
        <f>_xlfn.XLOOKUP($L389,VLEP!$C:$C,VLEP!M:M)</f>
        <v>Valeurs limites réglementaires contraignantes (article R. 4412-149 du Code du travail)</v>
      </c>
      <c r="CA389" s="38"/>
      <c r="CB389" t="str">
        <f t="shared" ref="CB389:CB452" si="25">CONCATENATE("VLEP INRS en PPM : 8H = ",BV389," - CT = ",BX389)</f>
        <v>VLEP INRS en PPM : 8H = 40 - CT = 0</v>
      </c>
      <c r="CC389" t="str">
        <f t="shared" ref="CC389:CC452" si="26">CONCATENATE("VLEP INRS en mg/m3 : 8H = ",BW389," - CT = ",BY389)</f>
        <v>VLEP INRS en mg/m3 : 8H = 70 - CT = 0</v>
      </c>
      <c r="CD389" t="str">
        <f t="shared" ref="CD389:CD452" si="27">CONCATENATE(BU389," / ",CB389," / ",CC389)</f>
        <v>VLEP QUARKS : 8H = RC 40 ppm - 70 mg/m³ (FR)
RI 40 ppm - 70 mg/m³ (EU) - CT =  / VLEP INRS en PPM : 8H = 40 - CT = 0 / VLEP INRS en mg/m3 : 8H = 70 - CT = 0</v>
      </c>
    </row>
    <row r="390" spans="1:82" ht="30" x14ac:dyDescent="0.25">
      <c r="A390" s="3"/>
      <c r="B390" s="3"/>
      <c r="C390" s="3" t="s">
        <v>1002</v>
      </c>
      <c r="D390" s="3" t="s">
        <v>945</v>
      </c>
      <c r="E390" s="3"/>
      <c r="F390" s="4" t="s">
        <v>410</v>
      </c>
      <c r="G390" s="4" t="s">
        <v>141</v>
      </c>
      <c r="H390" s="4" t="s">
        <v>702</v>
      </c>
      <c r="I390" s="4" t="s">
        <v>411</v>
      </c>
      <c r="J390" s="5" t="s">
        <v>1503</v>
      </c>
      <c r="K390" s="5" t="s">
        <v>1004</v>
      </c>
      <c r="L390" s="5" t="s">
        <v>62</v>
      </c>
      <c r="M390" s="5" t="s">
        <v>1504</v>
      </c>
      <c r="N390" s="5" t="s">
        <v>1505</v>
      </c>
      <c r="O390" s="5"/>
      <c r="P390" s="5"/>
      <c r="Q390" s="5"/>
      <c r="R390" s="5"/>
      <c r="S390" s="5"/>
      <c r="T390" s="5"/>
      <c r="U390" s="5"/>
      <c r="V390" s="5"/>
      <c r="W390" s="5"/>
      <c r="X390" s="5"/>
      <c r="Y390" s="5"/>
      <c r="Z390" s="5"/>
      <c r="AA390" s="5"/>
      <c r="AB390" s="5"/>
      <c r="AC390" s="5" t="s">
        <v>1506</v>
      </c>
      <c r="AD390" s="5" t="s">
        <v>1507</v>
      </c>
      <c r="AE390" s="6" t="s">
        <v>151</v>
      </c>
      <c r="AF390" s="6">
        <v>55.3</v>
      </c>
      <c r="AG390" s="6"/>
      <c r="AH390" s="6"/>
      <c r="AI390" s="6"/>
      <c r="AJ390" s="6"/>
      <c r="AK390" s="6">
        <v>-28</v>
      </c>
      <c r="AL390" s="6"/>
      <c r="AM390" s="6"/>
      <c r="AN390" s="7" t="s">
        <v>397</v>
      </c>
      <c r="AO390" s="7"/>
      <c r="AP390" s="7"/>
      <c r="AQ390" s="7"/>
      <c r="AR390" s="7"/>
      <c r="AS390" s="8"/>
      <c r="AT390" s="8" t="s">
        <v>134</v>
      </c>
      <c r="AU390" s="8"/>
      <c r="AV390" s="8"/>
      <c r="AW390" s="8"/>
      <c r="AX390" s="8"/>
      <c r="AY390" s="8" t="s">
        <v>134</v>
      </c>
      <c r="AZ390" s="8"/>
      <c r="BA390" s="8"/>
      <c r="BB390" s="8"/>
      <c r="BC390" s="8" t="s">
        <v>166</v>
      </c>
      <c r="BD390" s="8" t="s">
        <v>1010</v>
      </c>
      <c r="BE390" s="9" t="s">
        <v>1011</v>
      </c>
      <c r="BF390" s="9"/>
      <c r="BG390" s="9" t="s">
        <v>1508</v>
      </c>
      <c r="BH390" s="9"/>
      <c r="BI390" s="9"/>
      <c r="BJ390" s="9"/>
      <c r="BK390" s="9"/>
      <c r="BL390" s="9"/>
      <c r="BM390" s="9"/>
      <c r="BN390" s="9"/>
      <c r="BO390" s="9"/>
      <c r="BP390" s="9"/>
      <c r="BQ390" s="9"/>
      <c r="BR390" s="9"/>
      <c r="BS390" s="10"/>
      <c r="BU390" t="str">
        <f t="shared" si="24"/>
        <v>VLEP QUARKS : 8H = RC 50 ppm - 183.5 mg/m³ (FR)
RI 50 ppm - 183.5 mg/m³ (EU) - CT = RC 100 ppm - 367 mg/m³ (FR)
RI 100 ppm - 367 mg/m³ (EU)</v>
      </c>
      <c r="BV390" s="41">
        <f>_xlfn.XLOOKUP($L390,VLEP!$C:$C,VLEP!I:I)</f>
        <v>50</v>
      </c>
      <c r="BW390" s="41">
        <f>_xlfn.XLOOKUP($L390,VLEP!$C:$C,VLEP!J:J)</f>
        <v>183.5</v>
      </c>
      <c r="BX390" s="41">
        <f>_xlfn.XLOOKUP($L390,VLEP!$C:$C,VLEP!K:K)</f>
        <v>100</v>
      </c>
      <c r="BY390" s="41">
        <f>_xlfn.XLOOKUP($L390,VLEP!$C:$C,VLEP!L:L)</f>
        <v>367</v>
      </c>
      <c r="BZ390" s="27" t="str">
        <f>_xlfn.XLOOKUP($L390,VLEP!$C:$C,VLEP!M:M)</f>
        <v>Valeurs limites réglementaires contraignantes (article R. 4412-149 du Code du travail)</v>
      </c>
      <c r="CA390" s="38"/>
      <c r="CB390" t="str">
        <f t="shared" si="25"/>
        <v>VLEP INRS en PPM : 8H = 50 - CT = 100</v>
      </c>
      <c r="CC390" t="str">
        <f t="shared" si="26"/>
        <v>VLEP INRS en mg/m3 : 8H = 183,5 - CT = 367</v>
      </c>
      <c r="CD390" t="str">
        <f t="shared" si="27"/>
        <v>VLEP QUARKS : 8H = RC 50 ppm - 183.5 mg/m³ (FR)
RI 50 ppm - 183.5 mg/m³ (EU) - CT = RC 100 ppm - 367 mg/m³ (FR)
RI 100 ppm - 367 mg/m³ (EU) / VLEP INRS en PPM : 8H = 50 - CT = 100 / VLEP INRS en mg/m3 : 8H = 183,5 - CT = 367</v>
      </c>
    </row>
    <row r="391" spans="1:82" ht="30" x14ac:dyDescent="0.25">
      <c r="A391" s="3"/>
      <c r="B391" s="3"/>
      <c r="C391" s="3" t="s">
        <v>1002</v>
      </c>
      <c r="D391" s="3" t="s">
        <v>945</v>
      </c>
      <c r="E391" s="3"/>
      <c r="F391" s="4" t="s">
        <v>247</v>
      </c>
      <c r="G391" s="4" t="s">
        <v>141</v>
      </c>
      <c r="H391" s="4" t="s">
        <v>671</v>
      </c>
      <c r="I391" s="4" t="s">
        <v>285</v>
      </c>
      <c r="J391" s="5" t="s">
        <v>1494</v>
      </c>
      <c r="K391" s="5" t="s">
        <v>984</v>
      </c>
      <c r="L391" s="5" t="s">
        <v>39</v>
      </c>
      <c r="M391" s="5" t="s">
        <v>1495</v>
      </c>
      <c r="N391" s="5" t="s">
        <v>1496</v>
      </c>
      <c r="O391" s="5"/>
      <c r="P391" s="5"/>
      <c r="Q391" s="5"/>
      <c r="R391" s="5" t="s">
        <v>973</v>
      </c>
      <c r="S391" s="5"/>
      <c r="T391" s="5"/>
      <c r="U391" s="5"/>
      <c r="V391" s="5"/>
      <c r="W391" s="5"/>
      <c r="X391" s="5"/>
      <c r="Y391" s="5"/>
      <c r="Z391" s="5"/>
      <c r="AA391" s="5"/>
      <c r="AB391" s="5"/>
      <c r="AC391" s="5" t="s">
        <v>1497</v>
      </c>
      <c r="AD391" s="5" t="s">
        <v>1498</v>
      </c>
      <c r="AE391" s="6" t="s">
        <v>151</v>
      </c>
      <c r="AF391" s="6">
        <v>169</v>
      </c>
      <c r="AG391" s="6"/>
      <c r="AH391" s="6"/>
      <c r="AI391" s="6"/>
      <c r="AJ391" s="6"/>
      <c r="AK391" s="6">
        <v>67</v>
      </c>
      <c r="AL391" s="6">
        <v>7</v>
      </c>
      <c r="AM391" s="6"/>
      <c r="AN391" s="7" t="s">
        <v>472</v>
      </c>
      <c r="AO391" s="7" t="s">
        <v>1499</v>
      </c>
      <c r="AP391" s="7"/>
      <c r="AQ391" s="7"/>
      <c r="AR391" s="7"/>
      <c r="AS391" s="8"/>
      <c r="AT391" s="8"/>
      <c r="AU391" s="8"/>
      <c r="AV391" s="8"/>
      <c r="AW391" s="8"/>
      <c r="AX391" s="8"/>
      <c r="AY391" s="8" t="s">
        <v>134</v>
      </c>
      <c r="AZ391" s="8"/>
      <c r="BA391" s="8"/>
      <c r="BB391" s="8"/>
      <c r="BC391" s="8" t="s">
        <v>166</v>
      </c>
      <c r="BD391" s="8" t="s">
        <v>950</v>
      </c>
      <c r="BE391" s="9" t="s">
        <v>1075</v>
      </c>
      <c r="BF391" s="9" t="s">
        <v>1500</v>
      </c>
      <c r="BG391" s="9" t="s">
        <v>1501</v>
      </c>
      <c r="BH391" s="9" t="s">
        <v>1040</v>
      </c>
      <c r="BI391" s="9"/>
      <c r="BJ391" s="9"/>
      <c r="BK391" s="9"/>
      <c r="BL391" s="9" t="s">
        <v>1502</v>
      </c>
      <c r="BM391" s="9"/>
      <c r="BN391" s="9"/>
      <c r="BO391" s="9"/>
      <c r="BP391" s="9"/>
      <c r="BQ391" s="9"/>
      <c r="BR391" s="9"/>
      <c r="BS391" s="10"/>
      <c r="BU391" t="str">
        <f t="shared" si="24"/>
        <v>VLEP QUARKS : 8H = RC 10 ppm - 49 mg/m³ (FR)
RI 20 ppm - 98 mg/m³ (EU) - CT = RC 50 ppm - 246 mg/m³ (FR)
RI 50 ppm - 246 mg/m³ (EU)</v>
      </c>
      <c r="BV391" s="41">
        <f>_xlfn.XLOOKUP($L391,VLEP!$C:$C,VLEP!I:I)</f>
        <v>10</v>
      </c>
      <c r="BW391" s="41">
        <f>_xlfn.XLOOKUP($L391,VLEP!$C:$C,VLEP!J:J)</f>
        <v>49</v>
      </c>
      <c r="BX391" s="41">
        <f>_xlfn.XLOOKUP($L391,VLEP!$C:$C,VLEP!K:K)</f>
        <v>50</v>
      </c>
      <c r="BY391" s="41">
        <f>_xlfn.XLOOKUP($L391,VLEP!$C:$C,VLEP!L:L)</f>
        <v>246</v>
      </c>
      <c r="BZ391" s="27" t="str">
        <f>_xlfn.XLOOKUP($L391,VLEP!$C:$C,VLEP!M:M)</f>
        <v>Valeurs limites réglementaires contraignantes (article R. 4412-149 du Code du travail)</v>
      </c>
      <c r="CA391" s="38"/>
      <c r="CB391" t="str">
        <f t="shared" si="25"/>
        <v>VLEP INRS en PPM : 8H = 10 - CT = 50</v>
      </c>
      <c r="CC391" t="str">
        <f t="shared" si="26"/>
        <v>VLEP INRS en mg/m3 : 8H = 49 - CT = 246</v>
      </c>
      <c r="CD391" t="str">
        <f t="shared" si="27"/>
        <v>VLEP QUARKS : 8H = RC 10 ppm - 49 mg/m³ (FR)
RI 20 ppm - 98 mg/m³ (EU) - CT = RC 50 ppm - 246 mg/m³ (FR)
RI 50 ppm - 246 mg/m³ (EU) / VLEP INRS en PPM : 8H = 10 - CT = 50 / VLEP INRS en mg/m3 : 8H = 49 - CT = 246</v>
      </c>
    </row>
    <row r="392" spans="1:82" ht="30" x14ac:dyDescent="0.25">
      <c r="A392" s="3"/>
      <c r="B392" s="3"/>
      <c r="C392" s="3" t="s">
        <v>1019</v>
      </c>
      <c r="D392" s="3" t="s">
        <v>945</v>
      </c>
      <c r="E392" s="3"/>
      <c r="F392" s="4" t="s">
        <v>497</v>
      </c>
      <c r="G392" s="4" t="s">
        <v>141</v>
      </c>
      <c r="H392" s="4" t="s">
        <v>663</v>
      </c>
      <c r="I392" s="4" t="s">
        <v>373</v>
      </c>
      <c r="J392" s="5" t="s">
        <v>1055</v>
      </c>
      <c r="K392" s="5" t="s">
        <v>984</v>
      </c>
      <c r="L392" s="5" t="s">
        <v>11</v>
      </c>
      <c r="M392" s="5" t="s">
        <v>1056</v>
      </c>
      <c r="N392" s="5" t="s">
        <v>1057</v>
      </c>
      <c r="O392" s="5"/>
      <c r="P392" s="5"/>
      <c r="Q392" s="5"/>
      <c r="R392" s="5" t="s">
        <v>973</v>
      </c>
      <c r="S392" s="5"/>
      <c r="T392" s="5"/>
      <c r="U392" s="5"/>
      <c r="V392" s="5"/>
      <c r="W392" s="5"/>
      <c r="X392" s="5"/>
      <c r="Y392" s="5"/>
      <c r="Z392" s="5" t="s">
        <v>338</v>
      </c>
      <c r="AA392" s="5"/>
      <c r="AB392" s="5" t="s">
        <v>338</v>
      </c>
      <c r="AC392" s="5" t="s">
        <v>1058</v>
      </c>
      <c r="AD392" s="5" t="s">
        <v>1059</v>
      </c>
      <c r="AE392" s="6" t="s">
        <v>151</v>
      </c>
      <c r="AF392" s="6">
        <v>118</v>
      </c>
      <c r="AG392" s="6"/>
      <c r="AH392" s="6" t="s">
        <v>946</v>
      </c>
      <c r="AI392" s="6"/>
      <c r="AJ392" s="6"/>
      <c r="AK392" s="6">
        <v>38</v>
      </c>
      <c r="AL392" s="6">
        <v>12.2</v>
      </c>
      <c r="AM392" s="6"/>
      <c r="AN392" s="7" t="s">
        <v>498</v>
      </c>
      <c r="AO392" s="7"/>
      <c r="AP392" s="7"/>
      <c r="AQ392" s="7"/>
      <c r="AR392" s="7"/>
      <c r="AS392" s="8"/>
      <c r="AT392" s="8" t="s">
        <v>134</v>
      </c>
      <c r="AU392" s="8"/>
      <c r="AV392" s="8"/>
      <c r="AW392" s="8" t="s">
        <v>134</v>
      </c>
      <c r="AX392" s="8" t="s">
        <v>134</v>
      </c>
      <c r="AY392" s="8" t="s">
        <v>134</v>
      </c>
      <c r="AZ392" s="8" t="s">
        <v>134</v>
      </c>
      <c r="BA392" s="8"/>
      <c r="BB392" s="8"/>
      <c r="BC392" s="8" t="s">
        <v>213</v>
      </c>
      <c r="BD392" s="8" t="s">
        <v>1060</v>
      </c>
      <c r="BE392" s="9" t="s">
        <v>1061</v>
      </c>
      <c r="BF392" s="9"/>
      <c r="BG392" s="9"/>
      <c r="BH392" s="9"/>
      <c r="BI392" s="9"/>
      <c r="BJ392" s="9"/>
      <c r="BK392" s="9"/>
      <c r="BL392" s="9"/>
      <c r="BM392" s="9"/>
      <c r="BN392" s="9"/>
      <c r="BO392" s="9"/>
      <c r="BP392" s="9"/>
      <c r="BQ392" s="9"/>
      <c r="BR392" s="9"/>
      <c r="BS392" s="10"/>
      <c r="BU392" t="str">
        <f t="shared" si="24"/>
        <v>VLEP QUARKS : 8H = I 10 ppm - 25 mg/m³ (FR) - CT = I 15 ppm - 35 mg/m³ (FR)</v>
      </c>
      <c r="BV392" s="41">
        <f>_xlfn.XLOOKUP($L392,VLEP!$C:$C,VLEP!I:I)</f>
        <v>10</v>
      </c>
      <c r="BW392" s="41">
        <f>_xlfn.XLOOKUP($L392,VLEP!$C:$C,VLEP!J:J)</f>
        <v>25</v>
      </c>
      <c r="BX392" s="41">
        <f>_xlfn.XLOOKUP($L392,VLEP!$C:$C,VLEP!K:K)</f>
        <v>15</v>
      </c>
      <c r="BY392" s="41">
        <f>_xlfn.XLOOKUP($L392,VLEP!$C:$C,VLEP!L:L)</f>
        <v>35</v>
      </c>
      <c r="BZ392" s="27">
        <f>_xlfn.XLOOKUP($L392,VLEP!$C:$C,VLEP!M:M)</f>
        <v>0</v>
      </c>
      <c r="CA392" s="38"/>
      <c r="CB392" t="str">
        <f t="shared" si="25"/>
        <v>VLEP INRS en PPM : 8H = 10 - CT = 15</v>
      </c>
      <c r="CC392" t="str">
        <f t="shared" si="26"/>
        <v>VLEP INRS en mg/m3 : 8H = 25 - CT = 35</v>
      </c>
      <c r="CD392" t="str">
        <f t="shared" si="27"/>
        <v>VLEP QUARKS : 8H = I 10 ppm - 25 mg/m³ (FR) - CT = I 15 ppm - 35 mg/m³ (FR) / VLEP INRS en PPM : 8H = 10 - CT = 15 / VLEP INRS en mg/m3 : 8H = 25 - CT = 35</v>
      </c>
    </row>
    <row r="393" spans="1:82" ht="14.45" customHeight="1" x14ac:dyDescent="0.25">
      <c r="A393" s="3"/>
      <c r="B393" s="3"/>
      <c r="C393" s="3" t="s">
        <v>1002</v>
      </c>
      <c r="D393" s="3" t="s">
        <v>945</v>
      </c>
      <c r="E393" s="3"/>
      <c r="F393" s="4" t="s">
        <v>806</v>
      </c>
      <c r="G393" s="4" t="s">
        <v>141</v>
      </c>
      <c r="H393" s="4" t="s">
        <v>807</v>
      </c>
      <c r="I393" s="4" t="s">
        <v>282</v>
      </c>
      <c r="J393" s="5" t="s">
        <v>806</v>
      </c>
      <c r="K393" s="5" t="s">
        <v>984</v>
      </c>
      <c r="L393" s="5" t="s">
        <v>0</v>
      </c>
      <c r="M393" s="5" t="s">
        <v>1191</v>
      </c>
      <c r="N393" s="5" t="s">
        <v>1192</v>
      </c>
      <c r="O393" s="5"/>
      <c r="P393" s="5"/>
      <c r="Q393" s="5" t="s">
        <v>1031</v>
      </c>
      <c r="R393" s="5" t="s">
        <v>962</v>
      </c>
      <c r="S393" s="5"/>
      <c r="T393" s="5"/>
      <c r="U393" s="5"/>
      <c r="V393" s="5"/>
      <c r="W393" s="5" t="s">
        <v>968</v>
      </c>
      <c r="X393" s="5"/>
      <c r="Y393" s="5" t="s">
        <v>968</v>
      </c>
      <c r="Z393" s="5"/>
      <c r="AA393" s="5"/>
      <c r="AB393" s="5"/>
      <c r="AC393" s="5" t="s">
        <v>1193</v>
      </c>
      <c r="AD393" s="5" t="s">
        <v>1194</v>
      </c>
      <c r="AE393" s="6" t="s">
        <v>151</v>
      </c>
      <c r="AF393" s="6">
        <v>136.1</v>
      </c>
      <c r="AG393" s="6"/>
      <c r="AH393" s="6" t="s">
        <v>946</v>
      </c>
      <c r="AI393" s="6"/>
      <c r="AJ393" s="6"/>
      <c r="AK393" s="6">
        <v>22</v>
      </c>
      <c r="AL393" s="6"/>
      <c r="AM393" s="6"/>
      <c r="AN393" s="7" t="s">
        <v>808</v>
      </c>
      <c r="AO393" s="7"/>
      <c r="AP393" s="7"/>
      <c r="AQ393" s="7"/>
      <c r="AR393" s="7"/>
      <c r="AS393" s="8"/>
      <c r="AT393" s="8" t="s">
        <v>134</v>
      </c>
      <c r="AU393" s="8"/>
      <c r="AV393" s="8"/>
      <c r="AW393" s="8"/>
      <c r="AX393" s="8"/>
      <c r="AY393" s="8" t="s">
        <v>134</v>
      </c>
      <c r="AZ393" s="8" t="s">
        <v>134</v>
      </c>
      <c r="BA393" s="8"/>
      <c r="BB393" s="8"/>
      <c r="BC393" s="8" t="s">
        <v>503</v>
      </c>
      <c r="BD393" s="8" t="s">
        <v>1185</v>
      </c>
      <c r="BE393" s="9" t="s">
        <v>1011</v>
      </c>
      <c r="BF393" s="9" t="s">
        <v>1195</v>
      </c>
      <c r="BG393" s="9" t="s">
        <v>1196</v>
      </c>
      <c r="BH393" s="9" t="s">
        <v>1040</v>
      </c>
      <c r="BI393" s="9"/>
      <c r="BJ393" s="9"/>
      <c r="BK393" s="9"/>
      <c r="BL393" s="9" t="s">
        <v>1197</v>
      </c>
      <c r="BM393" s="9"/>
      <c r="BN393" s="9"/>
      <c r="BO393" s="9"/>
      <c r="BP393" s="9"/>
      <c r="BQ393" s="9"/>
      <c r="BR393" s="9"/>
      <c r="BS393" s="10"/>
      <c r="BU393" t="str">
        <f t="shared" si="24"/>
        <v>VLEP QUARKS : 8H = RC 20 ppm - 88.4 mg/m³ (FR) - CT = RC 442 mg/m³ - 100 ppm (FR)</v>
      </c>
      <c r="BV393" s="41">
        <f>_xlfn.XLOOKUP($L393,VLEP!$C:$C,VLEP!I:I)</f>
        <v>20</v>
      </c>
      <c r="BW393" s="41">
        <f>_xlfn.XLOOKUP($L393,VLEP!$C:$C,VLEP!J:J)</f>
        <v>88.4</v>
      </c>
      <c r="BX393" s="41">
        <f>_xlfn.XLOOKUP($L393,VLEP!$C:$C,VLEP!K:K)</f>
        <v>100</v>
      </c>
      <c r="BY393" s="41">
        <f>_xlfn.XLOOKUP($L393,VLEP!$C:$C,VLEP!L:L)</f>
        <v>442</v>
      </c>
      <c r="BZ393" s="27" t="str">
        <f>_xlfn.XLOOKUP($L393,VLEP!$C:$C,VLEP!M:M)</f>
        <v>Valeurs limites réglementaires contraignantes (article R. 4412-149 du Code du travail)</v>
      </c>
      <c r="CA393" s="38"/>
      <c r="CB393" t="str">
        <f t="shared" si="25"/>
        <v>VLEP INRS en PPM : 8H = 20 - CT = 100</v>
      </c>
      <c r="CC393" t="str">
        <f t="shared" si="26"/>
        <v>VLEP INRS en mg/m3 : 8H = 88,4 - CT = 442</v>
      </c>
      <c r="CD393" t="str">
        <f t="shared" si="27"/>
        <v>VLEP QUARKS : 8H = RC 20 ppm - 88.4 mg/m³ (FR) - CT = RC 442 mg/m³ - 100 ppm (FR) / VLEP INRS en PPM : 8H = 20 - CT = 100 / VLEP INRS en mg/m3 : 8H = 88,4 - CT = 442</v>
      </c>
    </row>
    <row r="394" spans="1:82" ht="14.45" customHeight="1" x14ac:dyDescent="0.25">
      <c r="A394" s="3"/>
      <c r="B394" s="3"/>
      <c r="C394" s="3" t="s">
        <v>1125</v>
      </c>
      <c r="D394" s="3"/>
      <c r="E394" s="3"/>
      <c r="F394" s="4" t="s">
        <v>332</v>
      </c>
      <c r="G394" s="4" t="s">
        <v>141</v>
      </c>
      <c r="H394" s="4" t="s">
        <v>749</v>
      </c>
      <c r="I394" s="4" t="s">
        <v>334</v>
      </c>
      <c r="J394" s="5" t="s">
        <v>1238</v>
      </c>
      <c r="K394" s="5" t="s">
        <v>984</v>
      </c>
      <c r="L394" s="5" t="s">
        <v>58</v>
      </c>
      <c r="M394" s="5" t="s">
        <v>1239</v>
      </c>
      <c r="N394" s="5" t="s">
        <v>1240</v>
      </c>
      <c r="O394" s="5"/>
      <c r="P394" s="5"/>
      <c r="Q394" s="5"/>
      <c r="R394" s="5" t="s">
        <v>973</v>
      </c>
      <c r="S394" s="5"/>
      <c r="T394" s="5" t="s">
        <v>977</v>
      </c>
      <c r="U394" s="5"/>
      <c r="V394" s="5" t="s">
        <v>977</v>
      </c>
      <c r="W394" s="5"/>
      <c r="X394" s="5"/>
      <c r="Y394" s="5"/>
      <c r="Z394" s="5"/>
      <c r="AA394" s="5"/>
      <c r="AB394" s="5"/>
      <c r="AC394" s="5" t="s">
        <v>1241</v>
      </c>
      <c r="AD394" s="5" t="s">
        <v>1242</v>
      </c>
      <c r="AE394" s="6" t="s">
        <v>151</v>
      </c>
      <c r="AF394" s="6">
        <v>167</v>
      </c>
      <c r="AG394" s="6"/>
      <c r="AH394" s="6" t="s">
        <v>946</v>
      </c>
      <c r="AI394" s="6"/>
      <c r="AJ394" s="6"/>
      <c r="AK394" s="6">
        <v>91</v>
      </c>
      <c r="AL394" s="6">
        <v>12.1</v>
      </c>
      <c r="AM394" s="6"/>
      <c r="AN394" s="7" t="s">
        <v>333</v>
      </c>
      <c r="AO394" s="7"/>
      <c r="AP394" s="7"/>
      <c r="AQ394" s="7"/>
      <c r="AR394" s="7"/>
      <c r="AS394" s="8"/>
      <c r="AT394" s="8"/>
      <c r="AU394" s="8"/>
      <c r="AV394" s="8"/>
      <c r="AW394" s="8" t="s">
        <v>134</v>
      </c>
      <c r="AX394" s="8"/>
      <c r="AY394" s="8" t="s">
        <v>134</v>
      </c>
      <c r="AZ394" s="8"/>
      <c r="BA394" s="8"/>
      <c r="BB394" s="8"/>
      <c r="BC394" s="8" t="s">
        <v>156</v>
      </c>
      <c r="BD394" s="8" t="s">
        <v>947</v>
      </c>
      <c r="BE394" s="9" t="s">
        <v>1061</v>
      </c>
      <c r="BF394" s="9"/>
      <c r="BG394" s="9" t="s">
        <v>1243</v>
      </c>
      <c r="BH394" s="9" t="s">
        <v>1040</v>
      </c>
      <c r="BI394" s="9"/>
      <c r="BJ394" s="9"/>
      <c r="BK394" s="9"/>
      <c r="BL394" s="9" t="s">
        <v>1244</v>
      </c>
      <c r="BM394" s="9"/>
      <c r="BN394" s="9"/>
      <c r="BO394" s="9"/>
      <c r="BP394" s="9"/>
      <c r="BQ394" s="9"/>
      <c r="BR394" s="9"/>
      <c r="BS394" s="10"/>
      <c r="BU394" t="str">
        <f t="shared" si="24"/>
        <v>VLEP QUARKS : 8H = RC 1 ppm - 2.5 mg/m³ (FR)
RI 1 ppm - 2.5 mg/m³ (EU) - CT = RC 3 ppm - 7.6 mg/m³ (FR)
RI 3 ppm - 7.6 mg/m³ (EU)</v>
      </c>
      <c r="BV394" s="41">
        <f>_xlfn.XLOOKUP($L394,VLEP!$C:$C,VLEP!I:I)</f>
        <v>1</v>
      </c>
      <c r="BW394" s="41">
        <f>_xlfn.XLOOKUP($L394,VLEP!$C:$C,VLEP!J:J)</f>
        <v>2.5</v>
      </c>
      <c r="BX394" s="41">
        <f>_xlfn.XLOOKUP($L394,VLEP!$C:$C,VLEP!K:K)</f>
        <v>3</v>
      </c>
      <c r="BY394" s="41">
        <f>_xlfn.XLOOKUP($L394,VLEP!$C:$C,VLEP!L:L)</f>
        <v>7.6</v>
      </c>
      <c r="BZ394" s="27" t="str">
        <f>_xlfn.XLOOKUP($L394,VLEP!$C:$C,VLEP!M:M)</f>
        <v>Valeurs limites réglementaires contraignantes (article R. 4412-149 du Code du travail)</v>
      </c>
      <c r="CA394" s="38"/>
      <c r="CB394" t="str">
        <f t="shared" si="25"/>
        <v>VLEP INRS en PPM : 8H = 1 - CT = 3</v>
      </c>
      <c r="CC394" t="str">
        <f t="shared" si="26"/>
        <v>VLEP INRS en mg/m3 : 8H = 2,5 - CT = 7,6</v>
      </c>
      <c r="CD394" t="str">
        <f t="shared" si="27"/>
        <v>VLEP QUARKS : 8H = RC 1 ppm - 2.5 mg/m³ (FR)
RI 1 ppm - 2.5 mg/m³ (EU) - CT = RC 3 ppm - 7.6 mg/m³ (FR)
RI 3 ppm - 7.6 mg/m³ (EU) / VLEP INRS en PPM : 8H = 1 - CT = 3 / VLEP INRS en mg/m3 : 8H = 2,5 - CT = 7,6</v>
      </c>
    </row>
    <row r="395" spans="1:82" ht="29.1" customHeight="1" x14ac:dyDescent="0.25">
      <c r="A395" s="3"/>
      <c r="B395" s="3"/>
      <c r="C395" s="3" t="s">
        <v>1125</v>
      </c>
      <c r="D395" s="3"/>
      <c r="E395" s="3"/>
      <c r="F395" s="4" t="s">
        <v>1927</v>
      </c>
      <c r="G395" s="4" t="s">
        <v>310</v>
      </c>
      <c r="H395" s="4" t="s">
        <v>1901</v>
      </c>
      <c r="I395" s="4" t="s">
        <v>300</v>
      </c>
      <c r="J395" s="5" t="s">
        <v>1042</v>
      </c>
      <c r="K395" s="5" t="s">
        <v>975</v>
      </c>
      <c r="L395" s="5" t="s">
        <v>70</v>
      </c>
      <c r="M395" s="5" t="s">
        <v>1044</v>
      </c>
      <c r="N395" s="5" t="s">
        <v>1045</v>
      </c>
      <c r="O395" s="5"/>
      <c r="P395" s="5"/>
      <c r="Q395" s="5"/>
      <c r="R395" s="5" t="s">
        <v>962</v>
      </c>
      <c r="S395" s="5"/>
      <c r="T395" s="5"/>
      <c r="U395" s="5"/>
      <c r="V395" s="5"/>
      <c r="W395" s="5"/>
      <c r="X395" s="5"/>
      <c r="Y395" s="5"/>
      <c r="Z395" s="5"/>
      <c r="AA395" s="5"/>
      <c r="AB395" s="5"/>
      <c r="AC395" s="5" t="s">
        <v>1046</v>
      </c>
      <c r="AD395" s="5" t="s">
        <v>1047</v>
      </c>
      <c r="AE395" s="6" t="s">
        <v>151</v>
      </c>
      <c r="AF395" s="6">
        <v>78.3</v>
      </c>
      <c r="AG395" s="6"/>
      <c r="AH395" s="6" t="s">
        <v>946</v>
      </c>
      <c r="AI395" s="6"/>
      <c r="AJ395" s="6"/>
      <c r="AK395" s="6">
        <v>12</v>
      </c>
      <c r="AL395" s="6">
        <v>7</v>
      </c>
      <c r="AM395" s="6"/>
      <c r="AN395" s="7" t="s">
        <v>826</v>
      </c>
      <c r="AO395" s="7"/>
      <c r="AP395" s="7"/>
      <c r="AQ395" s="7"/>
      <c r="AR395" s="7"/>
      <c r="AS395" s="8"/>
      <c r="AT395" s="8" t="s">
        <v>134</v>
      </c>
      <c r="AU395" s="8"/>
      <c r="AV395" s="8"/>
      <c r="AW395" s="8"/>
      <c r="AX395" s="8"/>
      <c r="AY395" s="8" t="s">
        <v>134</v>
      </c>
      <c r="AZ395" s="8"/>
      <c r="BA395" s="8"/>
      <c r="BB395" s="8"/>
      <c r="BC395" s="8" t="s">
        <v>166</v>
      </c>
      <c r="BD395" s="8" t="s">
        <v>1010</v>
      </c>
      <c r="BE395" s="9" t="s">
        <v>1011</v>
      </c>
      <c r="BF395" s="9" t="s">
        <v>1048</v>
      </c>
      <c r="BG395" s="9" t="s">
        <v>1049</v>
      </c>
      <c r="BH395" s="9"/>
      <c r="BI395" s="9"/>
      <c r="BJ395" s="9"/>
      <c r="BK395" s="9"/>
      <c r="BL395" s="9" t="s">
        <v>1050</v>
      </c>
      <c r="BM395" s="9"/>
      <c r="BN395" s="9"/>
      <c r="BO395" s="9"/>
      <c r="BP395" s="9"/>
      <c r="BQ395" s="9"/>
      <c r="BR395" s="9"/>
      <c r="BS395" s="10"/>
      <c r="BU395" t="str">
        <f t="shared" si="24"/>
        <v>VLEP QUARKS : 8H = I 1000 ppm - 1900 mg/m³ (FR) - CT = I 9500 mg/m³ - 5000 ppm (FR)</v>
      </c>
      <c r="BV395" s="41">
        <f>_xlfn.XLOOKUP($L395,VLEP!$C:$C,VLEP!I:I)</f>
        <v>1000</v>
      </c>
      <c r="BW395" s="41">
        <f>_xlfn.XLOOKUP($L395,VLEP!$C:$C,VLEP!J:J)</f>
        <v>1900</v>
      </c>
      <c r="BX395" s="41">
        <f>_xlfn.XLOOKUP($L395,VLEP!$C:$C,VLEP!K:K)</f>
        <v>5000</v>
      </c>
      <c r="BY395" s="41">
        <f>_xlfn.XLOOKUP($L395,VLEP!$C:$C,VLEP!L:L)</f>
        <v>9500</v>
      </c>
      <c r="BZ395" s="27">
        <f>_xlfn.XLOOKUP($L395,VLEP!$C:$C,VLEP!M:M)</f>
        <v>0</v>
      </c>
      <c r="CA395" s="38"/>
      <c r="CB395" t="str">
        <f t="shared" si="25"/>
        <v>VLEP INRS en PPM : 8H = 1000 - CT = 5000</v>
      </c>
      <c r="CC395" t="str">
        <f t="shared" si="26"/>
        <v>VLEP INRS en mg/m3 : 8H = 1900 - CT = 9500</v>
      </c>
      <c r="CD395" t="str">
        <f t="shared" si="27"/>
        <v>VLEP QUARKS : 8H = I 1000 ppm - 1900 mg/m³ (FR) - CT = I 9500 mg/m³ - 5000 ppm (FR) / VLEP INRS en PPM : 8H = 1000 - CT = 5000 / VLEP INRS en mg/m3 : 8H = 1900 - CT = 9500</v>
      </c>
    </row>
    <row r="396" spans="1:82" ht="30" x14ac:dyDescent="0.25">
      <c r="A396" s="3"/>
      <c r="B396" s="3"/>
      <c r="C396" s="3" t="s">
        <v>1002</v>
      </c>
      <c r="D396" s="3" t="s">
        <v>945</v>
      </c>
      <c r="E396" s="3"/>
      <c r="F396" s="4" t="s">
        <v>824</v>
      </c>
      <c r="G396" s="4" t="s">
        <v>149</v>
      </c>
      <c r="H396" s="4" t="s">
        <v>825</v>
      </c>
      <c r="I396" s="4" t="s">
        <v>285</v>
      </c>
      <c r="J396" s="5" t="s">
        <v>1042</v>
      </c>
      <c r="K396" s="5" t="s">
        <v>984</v>
      </c>
      <c r="L396" s="5" t="s">
        <v>70</v>
      </c>
      <c r="M396" s="5" t="s">
        <v>1044</v>
      </c>
      <c r="N396" s="5" t="s">
        <v>1045</v>
      </c>
      <c r="O396" s="5"/>
      <c r="P396" s="5"/>
      <c r="Q396" s="5"/>
      <c r="R396" s="5" t="s">
        <v>962</v>
      </c>
      <c r="S396" s="5"/>
      <c r="T396" s="5"/>
      <c r="U396" s="5"/>
      <c r="V396" s="5"/>
      <c r="W396" s="5"/>
      <c r="X396" s="5"/>
      <c r="Y396" s="5"/>
      <c r="Z396" s="5"/>
      <c r="AA396" s="5"/>
      <c r="AB396" s="5"/>
      <c r="AC396" s="5" t="s">
        <v>1046</v>
      </c>
      <c r="AD396" s="5" t="s">
        <v>1047</v>
      </c>
      <c r="AE396" s="6" t="s">
        <v>151</v>
      </c>
      <c r="AF396" s="6">
        <v>78</v>
      </c>
      <c r="AG396" s="6"/>
      <c r="AH396" s="6" t="s">
        <v>946</v>
      </c>
      <c r="AI396" s="6"/>
      <c r="AJ396" s="6"/>
      <c r="AK396" s="6">
        <v>13</v>
      </c>
      <c r="AL396" s="6">
        <v>7</v>
      </c>
      <c r="AM396" s="6"/>
      <c r="AN396" s="7" t="s">
        <v>826</v>
      </c>
      <c r="AO396" s="7"/>
      <c r="AP396" s="7"/>
      <c r="AQ396" s="7"/>
      <c r="AR396" s="7"/>
      <c r="AS396" s="8"/>
      <c r="AT396" s="8" t="s">
        <v>134</v>
      </c>
      <c r="AU396" s="8"/>
      <c r="AV396" s="8"/>
      <c r="AW396" s="8"/>
      <c r="AX396" s="8"/>
      <c r="AY396" s="8" t="s">
        <v>134</v>
      </c>
      <c r="AZ396" s="8"/>
      <c r="BA396" s="8"/>
      <c r="BB396" s="8"/>
      <c r="BC396" s="8" t="s">
        <v>166</v>
      </c>
      <c r="BD396" s="8" t="s">
        <v>1010</v>
      </c>
      <c r="BE396" s="9" t="s">
        <v>1011</v>
      </c>
      <c r="BF396" s="9" t="s">
        <v>1048</v>
      </c>
      <c r="BG396" s="9" t="s">
        <v>1049</v>
      </c>
      <c r="BH396" s="9"/>
      <c r="BI396" s="9"/>
      <c r="BJ396" s="9"/>
      <c r="BK396" s="9"/>
      <c r="BL396" s="9" t="s">
        <v>1050</v>
      </c>
      <c r="BM396" s="9"/>
      <c r="BN396" s="9"/>
      <c r="BO396" s="9"/>
      <c r="BP396" s="9"/>
      <c r="BQ396" s="9"/>
      <c r="BR396" s="9"/>
      <c r="BS396" s="10"/>
      <c r="BU396" t="str">
        <f t="shared" si="24"/>
        <v>VLEP QUARKS : 8H = I 1000 ppm - 1900 mg/m³ (FR) - CT = I 9500 mg/m³ - 5000 ppm (FR)</v>
      </c>
      <c r="BV396" s="41">
        <f>_xlfn.XLOOKUP($L396,VLEP!$C:$C,VLEP!I:I)</f>
        <v>1000</v>
      </c>
      <c r="BW396" s="41">
        <f>_xlfn.XLOOKUP($L396,VLEP!$C:$C,VLEP!J:J)</f>
        <v>1900</v>
      </c>
      <c r="BX396" s="41">
        <f>_xlfn.XLOOKUP($L396,VLEP!$C:$C,VLEP!K:K)</f>
        <v>5000</v>
      </c>
      <c r="BY396" s="41">
        <f>_xlfn.XLOOKUP($L396,VLEP!$C:$C,VLEP!L:L)</f>
        <v>9500</v>
      </c>
      <c r="BZ396" s="27">
        <f>_xlfn.XLOOKUP($L396,VLEP!$C:$C,VLEP!M:M)</f>
        <v>0</v>
      </c>
      <c r="CA396" s="38"/>
      <c r="CB396" t="str">
        <f t="shared" si="25"/>
        <v>VLEP INRS en PPM : 8H = 1000 - CT = 5000</v>
      </c>
      <c r="CC396" t="str">
        <f t="shared" si="26"/>
        <v>VLEP INRS en mg/m3 : 8H = 1900 - CT = 9500</v>
      </c>
      <c r="CD396" t="str">
        <f t="shared" si="27"/>
        <v>VLEP QUARKS : 8H = I 1000 ppm - 1900 mg/m³ (FR) - CT = I 9500 mg/m³ - 5000 ppm (FR) / VLEP INRS en PPM : 8H = 1000 - CT = 5000 / VLEP INRS en mg/m3 : 8H = 1900 - CT = 9500</v>
      </c>
    </row>
    <row r="397" spans="1:82" ht="14.45" customHeight="1" x14ac:dyDescent="0.25">
      <c r="A397" s="3"/>
      <c r="B397" s="3"/>
      <c r="C397" s="3"/>
      <c r="D397" s="3"/>
      <c r="E397" s="3"/>
      <c r="F397" s="4"/>
      <c r="G397" s="4"/>
      <c r="H397" s="4"/>
      <c r="I397" s="65"/>
      <c r="J397" s="5" t="s">
        <v>992</v>
      </c>
      <c r="K397" s="5" t="s">
        <v>993</v>
      </c>
      <c r="L397" s="5" t="s">
        <v>100</v>
      </c>
      <c r="M397" s="5" t="s">
        <v>957</v>
      </c>
      <c r="N397" s="5" t="s">
        <v>1022</v>
      </c>
      <c r="O397" s="5"/>
      <c r="P397" s="5"/>
      <c r="Q397" s="5"/>
      <c r="R397" s="5"/>
      <c r="S397" s="5"/>
      <c r="T397" s="5"/>
      <c r="U397" s="5"/>
      <c r="V397" s="5"/>
      <c r="W397" s="5"/>
      <c r="X397" s="5"/>
      <c r="Y397" s="5"/>
      <c r="Z397" s="5"/>
      <c r="AA397" s="5"/>
      <c r="AB397" s="5"/>
      <c r="AC397" s="5"/>
      <c r="AD397" s="5" t="s">
        <v>1023</v>
      </c>
      <c r="AE397" s="6"/>
      <c r="AF397" s="6"/>
      <c r="AG397" s="6"/>
      <c r="AH397" s="6"/>
      <c r="AI397" s="6"/>
      <c r="AJ397" s="6"/>
      <c r="AK397" s="6"/>
      <c r="AL397" s="6"/>
      <c r="AM397" s="6"/>
      <c r="AN397" s="7"/>
      <c r="AO397" s="7"/>
      <c r="AP397" s="7"/>
      <c r="AQ397" s="7"/>
      <c r="AR397" s="7"/>
      <c r="AS397" s="8"/>
      <c r="AT397" s="8"/>
      <c r="AU397" s="8"/>
      <c r="AV397" s="8"/>
      <c r="AW397" s="8"/>
      <c r="AX397" s="8"/>
      <c r="AY397" s="8"/>
      <c r="AZ397" s="8"/>
      <c r="BA397" s="8"/>
      <c r="BB397" s="8"/>
      <c r="BC397" s="8"/>
      <c r="BD397" s="8"/>
      <c r="BE397" s="9"/>
      <c r="BF397" s="9"/>
      <c r="BG397" s="9" t="s">
        <v>998</v>
      </c>
      <c r="BH397" s="9"/>
      <c r="BI397" s="9"/>
      <c r="BJ397" s="9"/>
      <c r="BK397" s="9"/>
      <c r="BL397" s="9"/>
      <c r="BM397" s="9"/>
      <c r="BN397" s="9"/>
      <c r="BO397" s="9"/>
      <c r="BP397" s="9"/>
      <c r="BQ397" s="9"/>
      <c r="BR397" s="9"/>
      <c r="BS397" s="10"/>
      <c r="BU397" t="str">
        <f t="shared" si="24"/>
        <v>VLEP QUARKS : 8H =  - CT = RI 1 ppm - 2.6 mg/m³ (FR)</v>
      </c>
      <c r="BV397" s="41">
        <f>_xlfn.XLOOKUP($L397,VLEP!$C:$C,VLEP!I:I)</f>
        <v>0</v>
      </c>
      <c r="BW397" s="41">
        <f>_xlfn.XLOOKUP($L397,VLEP!$C:$C,VLEP!J:J)</f>
        <v>0</v>
      </c>
      <c r="BX397" s="41">
        <f>_xlfn.XLOOKUP($L397,VLEP!$C:$C,VLEP!K:K)</f>
        <v>1</v>
      </c>
      <c r="BY397" s="41">
        <f>_xlfn.XLOOKUP($L397,VLEP!$C:$C,VLEP!L:L)</f>
        <v>2.6</v>
      </c>
      <c r="BZ397" s="27" t="str">
        <f>_xlfn.XLOOKUP($L397,VLEP!$C:$C,VLEP!M:M)</f>
        <v>Valeurs limites réglementaires indicatives (arrêté du 30-06-2004 modifié)</v>
      </c>
      <c r="CA397" s="38"/>
      <c r="CB397" t="str">
        <f t="shared" si="25"/>
        <v>VLEP INRS en PPM : 8H = 0 - CT = 1</v>
      </c>
      <c r="CC397" t="str">
        <f t="shared" si="26"/>
        <v>VLEP INRS en mg/m3 : 8H = 0 - CT = 2,6</v>
      </c>
      <c r="CD397" t="str">
        <f t="shared" si="27"/>
        <v>VLEP QUARKS : 8H =  - CT = RI 1 ppm - 2.6 mg/m³ (FR) / VLEP INRS en PPM : 8H = 0 - CT = 1 / VLEP INRS en mg/m3 : 8H = 0 - CT = 2,6</v>
      </c>
    </row>
    <row r="398" spans="1:82" ht="14.45" customHeight="1" x14ac:dyDescent="0.25">
      <c r="A398" s="3"/>
      <c r="B398" s="3"/>
      <c r="C398" s="3" t="s">
        <v>944</v>
      </c>
      <c r="D398" s="3" t="s">
        <v>945</v>
      </c>
      <c r="E398" s="3"/>
      <c r="F398" s="4" t="s">
        <v>2028</v>
      </c>
      <c r="G398" s="4" t="s">
        <v>524</v>
      </c>
      <c r="H398" s="4" t="s">
        <v>2029</v>
      </c>
      <c r="I398" s="34" t="s">
        <v>563</v>
      </c>
      <c r="J398" s="5" t="s">
        <v>1021</v>
      </c>
      <c r="K398" s="5" t="s">
        <v>993</v>
      </c>
      <c r="L398" s="5" t="s">
        <v>100</v>
      </c>
      <c r="M398" s="5" t="s">
        <v>957</v>
      </c>
      <c r="N398" s="5" t="s">
        <v>1022</v>
      </c>
      <c r="O398" s="5"/>
      <c r="P398" s="5"/>
      <c r="Q398" s="5"/>
      <c r="R398" s="5"/>
      <c r="S398" s="5"/>
      <c r="T398" s="5"/>
      <c r="U398" s="5"/>
      <c r="V398" s="5"/>
      <c r="W398" s="5"/>
      <c r="X398" s="5"/>
      <c r="Y398" s="5"/>
      <c r="Z398" s="5"/>
      <c r="AA398" s="5"/>
      <c r="AB398" s="5"/>
      <c r="AC398" s="5"/>
      <c r="AD398" s="5" t="s">
        <v>1023</v>
      </c>
      <c r="AE398" s="6" t="s">
        <v>371</v>
      </c>
      <c r="AF398" s="6">
        <v>102</v>
      </c>
      <c r="AG398" s="6"/>
      <c r="AH398" s="6"/>
      <c r="AI398" s="6"/>
      <c r="AJ398" s="6"/>
      <c r="AK398" s="6"/>
      <c r="AL398" s="6">
        <v>1</v>
      </c>
      <c r="AM398" s="6"/>
      <c r="AN398" s="7" t="s">
        <v>2030</v>
      </c>
      <c r="AO398" s="7" t="s">
        <v>2033</v>
      </c>
      <c r="AP398" s="7"/>
      <c r="AQ398" s="7"/>
      <c r="AR398" s="7"/>
      <c r="AS398" s="8"/>
      <c r="AT398" s="8"/>
      <c r="AU398" s="8"/>
      <c r="AV398" s="8"/>
      <c r="AW398" s="8" t="s">
        <v>134</v>
      </c>
      <c r="AX398" s="8"/>
      <c r="AY398" s="8"/>
      <c r="AZ398" s="8"/>
      <c r="BA398" s="8"/>
      <c r="BB398" s="8"/>
      <c r="BC398" s="8"/>
      <c r="BD398" s="8" t="s">
        <v>954</v>
      </c>
      <c r="BE398" s="9"/>
      <c r="BF398" s="9"/>
      <c r="BG398" s="9" t="s">
        <v>998</v>
      </c>
      <c r="BH398" s="9"/>
      <c r="BI398" s="9"/>
      <c r="BJ398" s="9"/>
      <c r="BK398" s="9"/>
      <c r="BL398" s="9"/>
      <c r="BM398" s="9"/>
      <c r="BN398" s="9"/>
      <c r="BO398" s="9"/>
      <c r="BP398" s="9"/>
      <c r="BQ398" s="9"/>
      <c r="BR398" s="9"/>
      <c r="BS398" s="10"/>
      <c r="BU398" t="str">
        <f t="shared" si="24"/>
        <v>VLEP QUARKS : 8H =  - CT = RI 1 ppm - 2.6 mg/m³ (FR)</v>
      </c>
      <c r="BV398" s="41">
        <f>_xlfn.XLOOKUP($L398,VLEP!$C:$C,VLEP!I:I)</f>
        <v>0</v>
      </c>
      <c r="BW398" s="41">
        <f>_xlfn.XLOOKUP($L398,VLEP!$C:$C,VLEP!J:J)</f>
        <v>0</v>
      </c>
      <c r="BX398" s="41">
        <f>_xlfn.XLOOKUP($L398,VLEP!$C:$C,VLEP!K:K)</f>
        <v>1</v>
      </c>
      <c r="BY398" s="41">
        <f>_xlfn.XLOOKUP($L398,VLEP!$C:$C,VLEP!L:L)</f>
        <v>2.6</v>
      </c>
      <c r="BZ398" s="27" t="str">
        <f>_xlfn.XLOOKUP($L398,VLEP!$C:$C,VLEP!M:M)</f>
        <v>Valeurs limites réglementaires indicatives (arrêté du 30-06-2004 modifié)</v>
      </c>
      <c r="CA398" s="38"/>
      <c r="CB398" t="str">
        <f t="shared" si="25"/>
        <v>VLEP INRS en PPM : 8H = 0 - CT = 1</v>
      </c>
      <c r="CC398" t="str">
        <f t="shared" si="26"/>
        <v>VLEP INRS en mg/m3 : 8H = 0 - CT = 2,6</v>
      </c>
      <c r="CD398" t="str">
        <f t="shared" si="27"/>
        <v>VLEP QUARKS : 8H =  - CT = RI 1 ppm - 2.6 mg/m³ (FR) / VLEP INRS en PPM : 8H = 0 - CT = 1 / VLEP INRS en mg/m3 : 8H = 0 - CT = 2,6</v>
      </c>
    </row>
    <row r="399" spans="1:82" x14ac:dyDescent="0.25">
      <c r="A399" s="3"/>
      <c r="B399" s="3"/>
      <c r="C399" s="3"/>
      <c r="D399" s="3"/>
      <c r="E399" s="3"/>
      <c r="F399" s="4"/>
      <c r="G399" s="4"/>
      <c r="H399" s="4"/>
      <c r="I399" s="65"/>
      <c r="J399" s="5" t="s">
        <v>1021</v>
      </c>
      <c r="K399" s="5" t="s">
        <v>993</v>
      </c>
      <c r="L399" s="5" t="s">
        <v>100</v>
      </c>
      <c r="M399" s="5" t="s">
        <v>957</v>
      </c>
      <c r="N399" s="5" t="s">
        <v>1022</v>
      </c>
      <c r="O399" s="5"/>
      <c r="P399" s="5"/>
      <c r="Q399" s="5"/>
      <c r="R399" s="5"/>
      <c r="S399" s="5"/>
      <c r="T399" s="5"/>
      <c r="U399" s="5"/>
      <c r="V399" s="5"/>
      <c r="W399" s="5"/>
      <c r="X399" s="5"/>
      <c r="Y399" s="5"/>
      <c r="Z399" s="5"/>
      <c r="AA399" s="5"/>
      <c r="AB399" s="5"/>
      <c r="AC399" s="5"/>
      <c r="AD399" s="5" t="s">
        <v>1023</v>
      </c>
      <c r="AE399" s="6"/>
      <c r="AF399" s="6"/>
      <c r="AG399" s="6"/>
      <c r="AH399" s="6"/>
      <c r="AI399" s="6"/>
      <c r="AJ399" s="6"/>
      <c r="AK399" s="6"/>
      <c r="AL399" s="6"/>
      <c r="AM399" s="6"/>
      <c r="AN399" s="7"/>
      <c r="AO399" s="7"/>
      <c r="AP399" s="7"/>
      <c r="AQ399" s="7"/>
      <c r="AR399" s="7"/>
      <c r="AS399" s="8"/>
      <c r="AT399" s="8"/>
      <c r="AU399" s="8"/>
      <c r="AV399" s="8"/>
      <c r="AW399" s="8"/>
      <c r="AX399" s="8"/>
      <c r="AY399" s="8"/>
      <c r="AZ399" s="8"/>
      <c r="BA399" s="8"/>
      <c r="BB399" s="8"/>
      <c r="BC399" s="8"/>
      <c r="BD399" s="8"/>
      <c r="BE399" s="9"/>
      <c r="BF399" s="9"/>
      <c r="BG399" s="9" t="s">
        <v>998</v>
      </c>
      <c r="BH399" s="9"/>
      <c r="BI399" s="9"/>
      <c r="BJ399" s="9"/>
      <c r="BK399" s="9"/>
      <c r="BL399" s="9"/>
      <c r="BM399" s="9"/>
      <c r="BN399" s="9"/>
      <c r="BO399" s="9"/>
      <c r="BP399" s="9"/>
      <c r="BQ399" s="9"/>
      <c r="BR399" s="9"/>
      <c r="BS399" s="10"/>
      <c r="BU399" t="str">
        <f t="shared" si="24"/>
        <v>VLEP QUARKS : 8H =  - CT = RI 1 ppm - 2.6 mg/m³ (FR)</v>
      </c>
      <c r="BV399" s="41">
        <f>_xlfn.XLOOKUP($L399,VLEP!$C:$C,VLEP!I:I)</f>
        <v>0</v>
      </c>
      <c r="BW399" s="41">
        <f>_xlfn.XLOOKUP($L399,VLEP!$C:$C,VLEP!J:J)</f>
        <v>0</v>
      </c>
      <c r="BX399" s="41">
        <f>_xlfn.XLOOKUP($L399,VLEP!$C:$C,VLEP!K:K)</f>
        <v>1</v>
      </c>
      <c r="BY399" s="41">
        <f>_xlfn.XLOOKUP($L399,VLEP!$C:$C,VLEP!L:L)</f>
        <v>2.6</v>
      </c>
      <c r="BZ399" s="27" t="str">
        <f>_xlfn.XLOOKUP($L399,VLEP!$C:$C,VLEP!M:M)</f>
        <v>Valeurs limites réglementaires indicatives (arrêté du 30-06-2004 modifié)</v>
      </c>
      <c r="CA399" s="38"/>
      <c r="CB399" t="str">
        <f t="shared" si="25"/>
        <v>VLEP INRS en PPM : 8H = 0 - CT = 1</v>
      </c>
      <c r="CC399" t="str">
        <f t="shared" si="26"/>
        <v>VLEP INRS en mg/m3 : 8H = 0 - CT = 2,6</v>
      </c>
      <c r="CD399" t="str">
        <f t="shared" si="27"/>
        <v>VLEP QUARKS : 8H =  - CT = RI 1 ppm - 2.6 mg/m³ (FR) / VLEP INRS en PPM : 8H = 0 - CT = 1 / VLEP INRS en mg/m3 : 8H = 0 - CT = 2,6</v>
      </c>
    </row>
    <row r="400" spans="1:82" ht="14.45" customHeight="1" x14ac:dyDescent="0.25">
      <c r="A400" s="3"/>
      <c r="B400" s="3"/>
      <c r="C400" s="3" t="s">
        <v>1125</v>
      </c>
      <c r="D400" s="3"/>
      <c r="E400" s="3"/>
      <c r="F400" s="4" t="s">
        <v>322</v>
      </c>
      <c r="G400" s="4" t="s">
        <v>141</v>
      </c>
      <c r="H400" s="4" t="s">
        <v>790</v>
      </c>
      <c r="I400" s="34" t="s">
        <v>302</v>
      </c>
      <c r="J400" s="5" t="s">
        <v>2119</v>
      </c>
      <c r="K400" s="5" t="s">
        <v>1953</v>
      </c>
      <c r="L400" s="5" t="s">
        <v>96</v>
      </c>
      <c r="M400" s="5" t="s">
        <v>1018</v>
      </c>
      <c r="N400" s="5" t="s">
        <v>1338</v>
      </c>
      <c r="O400" s="5"/>
      <c r="P400" s="5"/>
      <c r="Q400" s="5"/>
      <c r="R400" s="5" t="s">
        <v>973</v>
      </c>
      <c r="S400" s="5"/>
      <c r="T400" s="5" t="s">
        <v>977</v>
      </c>
      <c r="U400" s="5"/>
      <c r="V400" s="5" t="s">
        <v>977</v>
      </c>
      <c r="W400" s="5"/>
      <c r="X400" s="5"/>
      <c r="Y400" s="5"/>
      <c r="Z400" s="5"/>
      <c r="AA400" s="5"/>
      <c r="AB400" s="5"/>
      <c r="AC400" s="5" t="s">
        <v>1344</v>
      </c>
      <c r="AD400" s="5" t="s">
        <v>1345</v>
      </c>
      <c r="AE400" s="6" t="s">
        <v>151</v>
      </c>
      <c r="AF400" s="6"/>
      <c r="AG400" s="6"/>
      <c r="AH400" s="6"/>
      <c r="AI400" s="6"/>
      <c r="AJ400" s="6"/>
      <c r="AK400" s="6"/>
      <c r="AL400" s="6"/>
      <c r="AM400" s="6"/>
      <c r="AN400" s="7" t="s">
        <v>323</v>
      </c>
      <c r="AO400" s="7" t="s">
        <v>155</v>
      </c>
      <c r="AP400" s="7"/>
      <c r="AQ400" s="7"/>
      <c r="AR400" s="7"/>
      <c r="AS400" s="8"/>
      <c r="AT400" s="8"/>
      <c r="AU400" s="8"/>
      <c r="AV400" s="8"/>
      <c r="AW400" s="8" t="s">
        <v>134</v>
      </c>
      <c r="AX400" s="8"/>
      <c r="AY400" s="8"/>
      <c r="AZ400" s="8"/>
      <c r="BA400" s="8"/>
      <c r="BB400" s="8"/>
      <c r="BC400" s="8"/>
      <c r="BD400" s="8" t="s">
        <v>954</v>
      </c>
      <c r="BE400" s="9" t="s">
        <v>1075</v>
      </c>
      <c r="BF400" s="9"/>
      <c r="BG400" s="9" t="s">
        <v>1346</v>
      </c>
      <c r="BH400" s="9"/>
      <c r="BI400" s="9"/>
      <c r="BJ400" s="9"/>
      <c r="BK400" s="9"/>
      <c r="BL400" s="9"/>
      <c r="BM400" s="9"/>
      <c r="BN400" s="9"/>
      <c r="BO400" s="9"/>
      <c r="BP400" s="9"/>
      <c r="BQ400" s="9"/>
      <c r="BR400" s="9"/>
      <c r="BS400" s="10"/>
      <c r="BU400" t="str">
        <f t="shared" si="24"/>
        <v>VLEP QUARKS : 8H = RI 5 ppm - 8 mg/m³ (EU) - CT = RC 5 ppm - 7.6 mg/m³ (FR)
RI 10 ppm - 15 mg/m³ (EU)</v>
      </c>
      <c r="BV400" s="41">
        <f>_xlfn.XLOOKUP($L400,VLEP!$C:$C,VLEP!I:I)</f>
        <v>0</v>
      </c>
      <c r="BW400" s="41">
        <f>_xlfn.XLOOKUP($L400,VLEP!$C:$C,VLEP!J:J)</f>
        <v>0</v>
      </c>
      <c r="BX400" s="41">
        <f>_xlfn.XLOOKUP($L400,VLEP!$C:$C,VLEP!K:K)</f>
        <v>5</v>
      </c>
      <c r="BY400" s="41">
        <f>_xlfn.XLOOKUP($L400,VLEP!$C:$C,VLEP!L:L)</f>
        <v>7.6</v>
      </c>
      <c r="BZ400" s="27" t="str">
        <f>_xlfn.XLOOKUP($L400,VLEP!$C:$C,VLEP!M:M)</f>
        <v>Valeurs limites réglementaires contraignantes (article R. 4412-149 du Code du travail)</v>
      </c>
      <c r="CA400" s="38"/>
      <c r="CB400" t="str">
        <f t="shared" si="25"/>
        <v>VLEP INRS en PPM : 8H = 0 - CT = 5</v>
      </c>
      <c r="CC400" t="str">
        <f t="shared" si="26"/>
        <v>VLEP INRS en mg/m3 : 8H = 0 - CT = 7,6</v>
      </c>
      <c r="CD400" t="str">
        <f t="shared" si="27"/>
        <v>VLEP QUARKS : 8H = RI 5 ppm - 8 mg/m³ (EU) - CT = RC 5 ppm - 7.6 mg/m³ (FR)
RI 10 ppm - 15 mg/m³ (EU) / VLEP INRS en PPM : 8H = 0 - CT = 5 / VLEP INRS en mg/m3 : 8H = 0 - CT = 7,6</v>
      </c>
    </row>
    <row r="401" spans="1:82" ht="30" x14ac:dyDescent="0.25">
      <c r="A401" s="3"/>
      <c r="B401" s="3"/>
      <c r="C401" s="3" t="s">
        <v>1002</v>
      </c>
      <c r="D401" s="3" t="s">
        <v>945</v>
      </c>
      <c r="E401" s="3"/>
      <c r="F401" s="4" t="s">
        <v>379</v>
      </c>
      <c r="G401" s="4" t="s">
        <v>141</v>
      </c>
      <c r="H401" s="4" t="s">
        <v>724</v>
      </c>
      <c r="I401" s="4" t="s">
        <v>282</v>
      </c>
      <c r="J401" s="5" t="s">
        <v>1798</v>
      </c>
      <c r="K401" s="5" t="s">
        <v>984</v>
      </c>
      <c r="L401" s="5" t="s">
        <v>7</v>
      </c>
      <c r="M401" s="5" t="s">
        <v>1799</v>
      </c>
      <c r="N401" s="5" t="s">
        <v>1800</v>
      </c>
      <c r="O401" s="5"/>
      <c r="P401" s="5" t="s">
        <v>1160</v>
      </c>
      <c r="Q401" s="5" t="s">
        <v>985</v>
      </c>
      <c r="R401" s="5" t="s">
        <v>1052</v>
      </c>
      <c r="S401" s="5" t="s">
        <v>351</v>
      </c>
      <c r="T401" s="5"/>
      <c r="U401" s="5"/>
      <c r="V401" s="5"/>
      <c r="W401" s="5"/>
      <c r="X401" s="5"/>
      <c r="Y401" s="5"/>
      <c r="Z401" s="5" t="s">
        <v>163</v>
      </c>
      <c r="AA401" s="5"/>
      <c r="AB401" s="5" t="s">
        <v>163</v>
      </c>
      <c r="AC401" s="5" t="s">
        <v>1801</v>
      </c>
      <c r="AD401" s="5"/>
      <c r="AE401" s="6" t="s">
        <v>151</v>
      </c>
      <c r="AF401" s="6">
        <v>115</v>
      </c>
      <c r="AG401" s="6"/>
      <c r="AH401" s="6" t="s">
        <v>946</v>
      </c>
      <c r="AI401" s="6"/>
      <c r="AJ401" s="6"/>
      <c r="AK401" s="6">
        <v>28</v>
      </c>
      <c r="AL401" s="6"/>
      <c r="AM401" s="6"/>
      <c r="AN401" s="7" t="s">
        <v>380</v>
      </c>
      <c r="AO401" s="7"/>
      <c r="AP401" s="7"/>
      <c r="AQ401" s="7" t="s">
        <v>352</v>
      </c>
      <c r="AR401" s="7"/>
      <c r="AS401" s="8"/>
      <c r="AT401" s="8" t="s">
        <v>134</v>
      </c>
      <c r="AU401" s="8"/>
      <c r="AV401" s="8"/>
      <c r="AW401" s="8" t="s">
        <v>134</v>
      </c>
      <c r="AX401" s="8" t="s">
        <v>134</v>
      </c>
      <c r="AY401" s="8" t="s">
        <v>134</v>
      </c>
      <c r="AZ401" s="8" t="s">
        <v>134</v>
      </c>
      <c r="BA401" s="8"/>
      <c r="BB401" s="8" t="s">
        <v>134</v>
      </c>
      <c r="BC401" s="8" t="s">
        <v>381</v>
      </c>
      <c r="BD401" s="8" t="s">
        <v>1250</v>
      </c>
      <c r="BE401" s="9" t="s">
        <v>1802</v>
      </c>
      <c r="BF401" s="9"/>
      <c r="BG401" s="9" t="s">
        <v>1803</v>
      </c>
      <c r="BH401" s="9" t="s">
        <v>1040</v>
      </c>
      <c r="BI401" s="9"/>
      <c r="BJ401" s="9"/>
      <c r="BK401" s="9"/>
      <c r="BL401" s="9"/>
      <c r="BM401" s="9"/>
      <c r="BN401" s="9"/>
      <c r="BO401" s="9"/>
      <c r="BP401" s="9"/>
      <c r="BQ401" s="9"/>
      <c r="BR401" s="9"/>
      <c r="BS401" s="10"/>
      <c r="BU401" t="str">
        <f t="shared" si="24"/>
        <v xml:space="preserve">VLEP QUARKS : 8H = I 1.9 mg/m³ (FR)
RC 1.9 mg/m³ - 1.9 ppm (EU) - CT = </v>
      </c>
      <c r="BV401" s="41">
        <f>_xlfn.XLOOKUP($L401,VLEP!$C:$C,VLEP!I:I)</f>
        <v>0</v>
      </c>
      <c r="BW401" s="41">
        <f>_xlfn.XLOOKUP($L401,VLEP!$C:$C,VLEP!J:J)</f>
        <v>1.9</v>
      </c>
      <c r="BX401" s="41">
        <f>_xlfn.XLOOKUP($L401,VLEP!$C:$C,VLEP!K:K)</f>
        <v>0</v>
      </c>
      <c r="BY401" s="41">
        <f>_xlfn.XLOOKUP($L401,VLEP!$C:$C,VLEP!L:L)</f>
        <v>0</v>
      </c>
      <c r="BZ401" s="27" t="str">
        <f>_xlfn.XLOOKUP($L401,VLEP!$C:$C,VLEP!M:M)</f>
        <v>Valeurs limites réglementaires contraignantes (article R. 4412-149 du Code du travail)</v>
      </c>
      <c r="CA401" s="38"/>
      <c r="CB401" t="str">
        <f t="shared" si="25"/>
        <v>VLEP INRS en PPM : 8H = 0 - CT = 0</v>
      </c>
      <c r="CC401" t="str">
        <f t="shared" si="26"/>
        <v>VLEP INRS en mg/m3 : 8H = 1,9 - CT = 0</v>
      </c>
      <c r="CD401" t="str">
        <f t="shared" si="27"/>
        <v>VLEP QUARKS : 8H = I 1.9 mg/m³ (FR)
RC 1.9 mg/m³ - 1.9 ppm (EU) - CT =  / VLEP INRS en PPM : 8H = 0 - CT = 0 / VLEP INRS en mg/m3 : 8H = 1,9 - CT = 0</v>
      </c>
    </row>
    <row r="402" spans="1:82" ht="14.45" customHeight="1" x14ac:dyDescent="0.25">
      <c r="A402" s="3"/>
      <c r="B402" s="3"/>
      <c r="C402" s="3" t="s">
        <v>1002</v>
      </c>
      <c r="D402" s="3" t="s">
        <v>945</v>
      </c>
      <c r="E402" s="3"/>
      <c r="F402" s="4" t="s">
        <v>473</v>
      </c>
      <c r="G402" s="4" t="s">
        <v>141</v>
      </c>
      <c r="H402" s="4" t="s">
        <v>681</v>
      </c>
      <c r="I402" s="4" t="s">
        <v>285</v>
      </c>
      <c r="J402" s="5" t="s">
        <v>473</v>
      </c>
      <c r="K402" s="5" t="s">
        <v>984</v>
      </c>
      <c r="L402" s="5" t="s">
        <v>27</v>
      </c>
      <c r="M402" s="5" t="s">
        <v>1576</v>
      </c>
      <c r="N402" s="5" t="s">
        <v>1577</v>
      </c>
      <c r="O402" s="5"/>
      <c r="P402" s="5"/>
      <c r="Q402" s="5"/>
      <c r="R402" s="5"/>
      <c r="S402" s="5"/>
      <c r="T402" s="5" t="s">
        <v>977</v>
      </c>
      <c r="U402" s="5"/>
      <c r="V402" s="5" t="s">
        <v>977</v>
      </c>
      <c r="W402" s="5"/>
      <c r="X402" s="5"/>
      <c r="Y402" s="5"/>
      <c r="Z402" s="5"/>
      <c r="AA402" s="5"/>
      <c r="AB402" s="5"/>
      <c r="AC402" s="5" t="s">
        <v>1578</v>
      </c>
      <c r="AD402" s="5" t="s">
        <v>1579</v>
      </c>
      <c r="AE402" s="6" t="s">
        <v>151</v>
      </c>
      <c r="AF402" s="6">
        <v>55</v>
      </c>
      <c r="AG402" s="6"/>
      <c r="AH402" s="6" t="s">
        <v>946</v>
      </c>
      <c r="AI402" s="6"/>
      <c r="AJ402" s="6"/>
      <c r="AK402" s="6">
        <v>-26</v>
      </c>
      <c r="AL402" s="6"/>
      <c r="AM402" s="6"/>
      <c r="AN402" s="7" t="s">
        <v>474</v>
      </c>
      <c r="AO402" s="7"/>
      <c r="AP402" s="7"/>
      <c r="AQ402" s="7"/>
      <c r="AR402" s="7"/>
      <c r="AS402" s="8"/>
      <c r="AT402" s="8" t="s">
        <v>134</v>
      </c>
      <c r="AU402" s="8"/>
      <c r="AV402" s="8"/>
      <c r="AW402" s="8" t="s">
        <v>134</v>
      </c>
      <c r="AX402" s="8" t="s">
        <v>134</v>
      </c>
      <c r="AY402" s="8" t="s">
        <v>134</v>
      </c>
      <c r="AZ402" s="8"/>
      <c r="BA402" s="8"/>
      <c r="BB402" s="8"/>
      <c r="BC402" s="8" t="s">
        <v>156</v>
      </c>
      <c r="BD402" s="8" t="s">
        <v>1461</v>
      </c>
      <c r="BE402" s="9" t="s">
        <v>1061</v>
      </c>
      <c r="BF402" s="9"/>
      <c r="BG402" s="9" t="s">
        <v>1215</v>
      </c>
      <c r="BH402" s="9"/>
      <c r="BI402" s="9"/>
      <c r="BJ402" s="9"/>
      <c r="BK402" s="9"/>
      <c r="BL402" s="9"/>
      <c r="BM402" s="9"/>
      <c r="BN402" s="9"/>
      <c r="BO402" s="9"/>
      <c r="BP402" s="9"/>
      <c r="BQ402" s="9"/>
      <c r="BR402" s="9"/>
      <c r="BS402" s="10"/>
      <c r="BU402" t="str">
        <f t="shared" si="24"/>
        <v>VLEP QUARKS : 8H = RC 15 mg/m³ - 5 ppm (FR)
RI 5 ppm - 15 mg/m³ (EU) - CT = RC 10 ppm - 30 mg/m³ (FR)
RI 10 ppm - 30 mg/m³ (EU)</v>
      </c>
      <c r="BV402" s="41">
        <f>_xlfn.XLOOKUP($L402,VLEP!$C:$C,VLEP!I:I)</f>
        <v>5</v>
      </c>
      <c r="BW402" s="41">
        <f>_xlfn.XLOOKUP($L402,VLEP!$C:$C,VLEP!J:J)</f>
        <v>15</v>
      </c>
      <c r="BX402" s="41">
        <f>_xlfn.XLOOKUP($L402,VLEP!$C:$C,VLEP!K:K)</f>
        <v>10</v>
      </c>
      <c r="BY402" s="41">
        <f>_xlfn.XLOOKUP($L402,VLEP!$C:$C,VLEP!L:L)</f>
        <v>30</v>
      </c>
      <c r="BZ402" s="27" t="str">
        <f>_xlfn.XLOOKUP($L402,VLEP!$C:$C,VLEP!M:M)</f>
        <v>Valeurs limites réglementaires contraignantes (article R. 4412-149 du Code du travail)</v>
      </c>
      <c r="CA402" s="38"/>
      <c r="CB402" t="str">
        <f t="shared" si="25"/>
        <v>VLEP INRS en PPM : 8H = 5 - CT = 10</v>
      </c>
      <c r="CC402" t="str">
        <f t="shared" si="26"/>
        <v>VLEP INRS en mg/m3 : 8H = 15 - CT = 30</v>
      </c>
      <c r="CD402" t="str">
        <f t="shared" si="27"/>
        <v>VLEP QUARKS : 8H = RC 15 mg/m³ - 5 ppm (FR)
RI 5 ppm - 15 mg/m³ (EU) - CT = RC 10 ppm - 30 mg/m³ (FR)
RI 10 ppm - 30 mg/m³ (EU) / VLEP INRS en PPM : 8H = 5 - CT = 10 / VLEP INRS en mg/m3 : 8H = 15 - CT = 30</v>
      </c>
    </row>
    <row r="403" spans="1:82" ht="30" x14ac:dyDescent="0.25">
      <c r="A403" s="3"/>
      <c r="B403" s="3"/>
      <c r="C403" s="3" t="s">
        <v>1002</v>
      </c>
      <c r="D403" s="3" t="s">
        <v>945</v>
      </c>
      <c r="E403" s="3"/>
      <c r="F403" s="4" t="s">
        <v>475</v>
      </c>
      <c r="G403" s="4" t="s">
        <v>141</v>
      </c>
      <c r="H403" s="4" t="s">
        <v>670</v>
      </c>
      <c r="I403" s="4" t="s">
        <v>285</v>
      </c>
      <c r="J403" s="5" t="s">
        <v>1253</v>
      </c>
      <c r="K403" s="5" t="s">
        <v>984</v>
      </c>
      <c r="L403" s="5" t="s">
        <v>85</v>
      </c>
      <c r="M403" s="5" t="s">
        <v>1255</v>
      </c>
      <c r="N403" s="5" t="s">
        <v>1256</v>
      </c>
      <c r="O403" s="5"/>
      <c r="P403" s="5" t="s">
        <v>1151</v>
      </c>
      <c r="Q403" s="5" t="s">
        <v>985</v>
      </c>
      <c r="R403" s="5" t="s">
        <v>1257</v>
      </c>
      <c r="S403" s="5" t="s">
        <v>492</v>
      </c>
      <c r="T403" s="5"/>
      <c r="U403" s="5"/>
      <c r="V403" s="5" t="s">
        <v>1007</v>
      </c>
      <c r="W403" s="5"/>
      <c r="X403" s="5"/>
      <c r="Y403" s="5"/>
      <c r="Z403" s="5"/>
      <c r="AA403" s="5"/>
      <c r="AB403" s="5"/>
      <c r="AC403" s="5" t="s">
        <v>1258</v>
      </c>
      <c r="AD403" s="5" t="s">
        <v>1259</v>
      </c>
      <c r="AE403" s="6" t="s">
        <v>154</v>
      </c>
      <c r="AF403" s="6">
        <v>39.799999999999997</v>
      </c>
      <c r="AG403" s="6"/>
      <c r="AH403" s="6" t="s">
        <v>946</v>
      </c>
      <c r="AI403" s="6"/>
      <c r="AJ403" s="6"/>
      <c r="AK403" s="6">
        <v>0</v>
      </c>
      <c r="AL403" s="6"/>
      <c r="AM403" s="6"/>
      <c r="AN403" s="7" t="s">
        <v>476</v>
      </c>
      <c r="AO403" s="7"/>
      <c r="AP403" s="7"/>
      <c r="AQ403" s="7" t="s">
        <v>493</v>
      </c>
      <c r="AR403" s="7"/>
      <c r="AS403" s="8"/>
      <c r="AT403" s="8"/>
      <c r="AU403" s="8"/>
      <c r="AV403" s="8"/>
      <c r="AW403" s="8"/>
      <c r="AX403" s="8"/>
      <c r="AY403" s="8" t="s">
        <v>134</v>
      </c>
      <c r="AZ403" s="8" t="s">
        <v>134</v>
      </c>
      <c r="BA403" s="8"/>
      <c r="BB403" s="8" t="s">
        <v>134</v>
      </c>
      <c r="BC403" s="8" t="s">
        <v>173</v>
      </c>
      <c r="BD403" s="8" t="s">
        <v>986</v>
      </c>
      <c r="BE403" s="9" t="s">
        <v>1037</v>
      </c>
      <c r="BF403" s="9" t="s">
        <v>1262</v>
      </c>
      <c r="BG403" s="9" t="s">
        <v>1263</v>
      </c>
      <c r="BH403" s="9" t="s">
        <v>1040</v>
      </c>
      <c r="BI403" s="9"/>
      <c r="BJ403" s="9"/>
      <c r="BK403" s="9"/>
      <c r="BL403" s="9" t="s">
        <v>1264</v>
      </c>
      <c r="BM403" s="9"/>
      <c r="BN403" s="9"/>
      <c r="BO403" s="9"/>
      <c r="BP403" s="9"/>
      <c r="BQ403" s="9"/>
      <c r="BR403" s="9"/>
      <c r="BS403" s="10"/>
      <c r="BU403" t="str">
        <f t="shared" si="24"/>
        <v>VLEP QUARKS : 8H = RC 50 ppm - 178 mg/m³ (FR)
RI 100 ppm - 353 mg/m³ (EU) - CT = RC 356 mg/m³ - 100 ppm (FR)
RI 200 ppm - 706 mg/m³ (EU)</v>
      </c>
      <c r="BV403" s="41">
        <f>_xlfn.XLOOKUP($L403,VLEP!$C:$C,VLEP!I:I)</f>
        <v>50</v>
      </c>
      <c r="BW403" s="41">
        <f>_xlfn.XLOOKUP($L403,VLEP!$C:$C,VLEP!J:J)</f>
        <v>178</v>
      </c>
      <c r="BX403" s="41">
        <f>_xlfn.XLOOKUP($L403,VLEP!$C:$C,VLEP!K:K)</f>
        <v>100</v>
      </c>
      <c r="BY403" s="41">
        <f>_xlfn.XLOOKUP($L403,VLEP!$C:$C,VLEP!L:L)</f>
        <v>356</v>
      </c>
      <c r="BZ403" s="27" t="str">
        <f>_xlfn.XLOOKUP($L403,VLEP!$C:$C,VLEP!M:M)</f>
        <v>Valeurs limites réglementaires contraignantes (article R. 4412-149 du Code du travail)</v>
      </c>
      <c r="CA403" s="38"/>
      <c r="CB403" t="str">
        <f t="shared" si="25"/>
        <v>VLEP INRS en PPM : 8H = 50 - CT = 100</v>
      </c>
      <c r="CC403" t="str">
        <f t="shared" si="26"/>
        <v>VLEP INRS en mg/m3 : 8H = 178 - CT = 356</v>
      </c>
      <c r="CD403" t="str">
        <f t="shared" si="27"/>
        <v>VLEP QUARKS : 8H = RC 50 ppm - 178 mg/m³ (FR)
RI 100 ppm - 353 mg/m³ (EU) - CT = RC 356 mg/m³ - 100 ppm (FR)
RI 200 ppm - 706 mg/m³ (EU) / VLEP INRS en PPM : 8H = 50 - CT = 100 / VLEP INRS en mg/m3 : 8H = 178 - CT = 356</v>
      </c>
    </row>
    <row r="404" spans="1:82" ht="14.45" customHeight="1" x14ac:dyDescent="0.25">
      <c r="A404" s="3"/>
      <c r="B404" s="3"/>
      <c r="C404" s="86" t="s">
        <v>1125</v>
      </c>
      <c r="D404" s="86" t="s">
        <v>945</v>
      </c>
      <c r="E404" s="86"/>
      <c r="F404" s="76" t="s">
        <v>870</v>
      </c>
      <c r="G404" s="76" t="s">
        <v>141</v>
      </c>
      <c r="H404" s="76" t="s">
        <v>591</v>
      </c>
      <c r="I404" s="76" t="s">
        <v>363</v>
      </c>
      <c r="J404" s="5" t="s">
        <v>1276</v>
      </c>
      <c r="K404" s="5" t="s">
        <v>1277</v>
      </c>
      <c r="L404" s="5" t="s">
        <v>1278</v>
      </c>
      <c r="M404" s="5" t="s">
        <v>1279</v>
      </c>
      <c r="N404" s="5" t="s">
        <v>1280</v>
      </c>
      <c r="O404" s="5"/>
      <c r="P404" s="5"/>
      <c r="Q404" s="5"/>
      <c r="R404" s="5"/>
      <c r="S404" s="5"/>
      <c r="T404" s="5"/>
      <c r="U404" s="5"/>
      <c r="V404" s="5" t="s">
        <v>977</v>
      </c>
      <c r="W404" s="5"/>
      <c r="X404" s="5"/>
      <c r="Y404" s="5"/>
      <c r="Z404" s="5" t="s">
        <v>338</v>
      </c>
      <c r="AA404" s="5"/>
      <c r="AB404" s="5" t="s">
        <v>338</v>
      </c>
      <c r="AC404" s="5" t="s">
        <v>1281</v>
      </c>
      <c r="AD404" s="5" t="s">
        <v>1282</v>
      </c>
      <c r="AE404" s="84" t="s">
        <v>151</v>
      </c>
      <c r="AF404" s="84">
        <v>100.7</v>
      </c>
      <c r="AG404" s="84"/>
      <c r="AH404" s="84" t="s">
        <v>946</v>
      </c>
      <c r="AI404" s="84"/>
      <c r="AJ404" s="84"/>
      <c r="AK404" s="84">
        <v>71</v>
      </c>
      <c r="AL404" s="84">
        <v>3.1</v>
      </c>
      <c r="AM404" s="84"/>
      <c r="AN404" s="82" t="s">
        <v>592</v>
      </c>
      <c r="AO404" s="82" t="s">
        <v>2198</v>
      </c>
      <c r="AP404" s="82"/>
      <c r="AQ404" s="82"/>
      <c r="AR404" s="82"/>
      <c r="AS404" s="78"/>
      <c r="AT404" s="78"/>
      <c r="AU404" s="78"/>
      <c r="AV404" s="78"/>
      <c r="AW404" s="78" t="s">
        <v>134</v>
      </c>
      <c r="AX404" s="78" t="s">
        <v>134</v>
      </c>
      <c r="AY404" s="78" t="s">
        <v>134</v>
      </c>
      <c r="AZ404" s="78" t="s">
        <v>134</v>
      </c>
      <c r="BA404" s="78" t="s">
        <v>134</v>
      </c>
      <c r="BB404" s="78"/>
      <c r="BC404" s="78" t="s">
        <v>419</v>
      </c>
      <c r="BD404" s="78" t="s">
        <v>1283</v>
      </c>
      <c r="BE404" s="9" t="s">
        <v>1025</v>
      </c>
      <c r="BF404" s="9"/>
      <c r="BG404" s="9" t="s">
        <v>1284</v>
      </c>
      <c r="BH404" s="9"/>
      <c r="BI404" s="9"/>
      <c r="BJ404" s="9"/>
      <c r="BK404" s="9"/>
      <c r="BL404" s="9" t="s">
        <v>1285</v>
      </c>
      <c r="BM404" s="9"/>
      <c r="BN404" s="80"/>
      <c r="BO404" s="80"/>
      <c r="BP404" s="80"/>
      <c r="BQ404" s="80"/>
      <c r="BR404" s="80"/>
      <c r="BS404" s="10"/>
      <c r="BU404" t="str">
        <f t="shared" si="24"/>
        <v>VLEP QUARKS : 8H = I 0.4 mg/m³ - 0.1 ppm (FR) - CT = I 0.2 ppm - 0.8 mg/m³ (FR)</v>
      </c>
      <c r="BV404" s="41">
        <f>_xlfn.XLOOKUP($L404,VLEP!$C:$C,VLEP!I:I)</f>
        <v>0.1</v>
      </c>
      <c r="BW404" s="41">
        <f>_xlfn.XLOOKUP($L404,VLEP!$C:$C,VLEP!J:J)</f>
        <v>0.4</v>
      </c>
      <c r="BX404" s="41">
        <f>_xlfn.XLOOKUP($L404,VLEP!$C:$C,VLEP!K:K)</f>
        <v>0.2</v>
      </c>
      <c r="BY404" s="41">
        <f>_xlfn.XLOOKUP($L404,VLEP!$C:$C,VLEP!L:L)</f>
        <v>0.8</v>
      </c>
      <c r="BZ404" s="27">
        <f>_xlfn.XLOOKUP($L404,VLEP!$C:$C,VLEP!M:M)</f>
        <v>0</v>
      </c>
      <c r="CA404" s="38"/>
      <c r="CB404" t="str">
        <f t="shared" si="25"/>
        <v>VLEP INRS en PPM : 8H = 0,1 - CT = 0,2</v>
      </c>
      <c r="CC404" t="str">
        <f t="shared" si="26"/>
        <v>VLEP INRS en mg/m3 : 8H = 0,4 - CT = 0,8</v>
      </c>
      <c r="CD404" t="str">
        <f t="shared" si="27"/>
        <v>VLEP QUARKS : 8H = I 0.4 mg/m³ - 0.1 ppm (FR) - CT = I 0.2 ppm - 0.8 mg/m³ (FR) / VLEP INRS en PPM : 8H = 0,1 - CT = 0,2 / VLEP INRS en mg/m3 : 8H = 0,4 - CT = 0,8</v>
      </c>
    </row>
    <row r="405" spans="1:82" ht="14.45" customHeight="1" x14ac:dyDescent="0.25">
      <c r="A405" s="3"/>
      <c r="B405" s="3"/>
      <c r="C405" s="87"/>
      <c r="D405" s="87"/>
      <c r="E405" s="87"/>
      <c r="F405" s="77"/>
      <c r="G405" s="77"/>
      <c r="H405" s="77"/>
      <c r="I405" s="77"/>
      <c r="J405" s="5" t="s">
        <v>1162</v>
      </c>
      <c r="K405" s="5" t="s">
        <v>1106</v>
      </c>
      <c r="L405" s="5" t="s">
        <v>74</v>
      </c>
      <c r="M405" s="5" t="s">
        <v>1163</v>
      </c>
      <c r="N405" s="5" t="s">
        <v>1164</v>
      </c>
      <c r="O405" s="5"/>
      <c r="P405" s="5"/>
      <c r="Q405" s="5"/>
      <c r="R405" s="5" t="s">
        <v>1165</v>
      </c>
      <c r="S405" s="5"/>
      <c r="T405" s="5" t="s">
        <v>1166</v>
      </c>
      <c r="U405" s="5"/>
      <c r="V405" s="5" t="s">
        <v>1167</v>
      </c>
      <c r="W405" s="5"/>
      <c r="X405" s="5"/>
      <c r="Y405" s="5"/>
      <c r="Z405" s="5"/>
      <c r="AA405" s="5"/>
      <c r="AB405" s="5"/>
      <c r="AC405" s="5" t="s">
        <v>1168</v>
      </c>
      <c r="AD405" s="5" t="s">
        <v>1169</v>
      </c>
      <c r="AE405" s="85"/>
      <c r="AF405" s="85"/>
      <c r="AG405" s="85"/>
      <c r="AH405" s="85"/>
      <c r="AI405" s="85"/>
      <c r="AJ405" s="85"/>
      <c r="AK405" s="85"/>
      <c r="AL405" s="85"/>
      <c r="AM405" s="85"/>
      <c r="AN405" s="83"/>
      <c r="AO405" s="83"/>
      <c r="AP405" s="83"/>
      <c r="AQ405" s="83"/>
      <c r="AR405" s="83"/>
      <c r="AS405" s="79"/>
      <c r="AT405" s="79"/>
      <c r="AU405" s="79"/>
      <c r="AV405" s="79"/>
      <c r="AW405" s="79"/>
      <c r="AX405" s="79"/>
      <c r="AY405" s="79"/>
      <c r="AZ405" s="79"/>
      <c r="BA405" s="79"/>
      <c r="BB405" s="79"/>
      <c r="BC405" s="79"/>
      <c r="BD405" s="79"/>
      <c r="BE405" s="9" t="s">
        <v>1011</v>
      </c>
      <c r="BF405" s="9" t="s">
        <v>1171</v>
      </c>
      <c r="BG405" s="9" t="s">
        <v>1172</v>
      </c>
      <c r="BH405" s="9" t="s">
        <v>1040</v>
      </c>
      <c r="BI405" s="9"/>
      <c r="BJ405" s="9"/>
      <c r="BK405" s="9"/>
      <c r="BL405" s="9" t="s">
        <v>1173</v>
      </c>
      <c r="BM405" s="9"/>
      <c r="BN405" s="81"/>
      <c r="BO405" s="81"/>
      <c r="BP405" s="81"/>
      <c r="BQ405" s="81"/>
      <c r="BR405" s="81"/>
      <c r="BS405" s="10"/>
      <c r="BU405" t="str">
        <f t="shared" si="24"/>
        <v>VLEP QUARKS : 8H = RC 200 ppm - 260 mg/m³ (FR)
RI 200 ppm - 260 mg/m³ (EU) - CT = I 1300 mg/m³ - 1000 ppm (FR)</v>
      </c>
      <c r="BV405" s="41">
        <f>_xlfn.XLOOKUP($L405,VLEP!$C:$C,VLEP!I:I)</f>
        <v>200</v>
      </c>
      <c r="BW405" s="41">
        <f>_xlfn.XLOOKUP($L405,VLEP!$C:$C,VLEP!J:J)</f>
        <v>260</v>
      </c>
      <c r="BX405" s="41">
        <f>_xlfn.XLOOKUP($L405,VLEP!$C:$C,VLEP!K:K)</f>
        <v>1000</v>
      </c>
      <c r="BY405" s="41">
        <f>_xlfn.XLOOKUP($L405,VLEP!$C:$C,VLEP!L:L)</f>
        <v>1300</v>
      </c>
      <c r="BZ405" s="27" t="str">
        <f>_xlfn.XLOOKUP($L405,VLEP!$C:$C,VLEP!M:M)</f>
        <v>Valeurs limites réglementaires contraignantes (article R. 4412-149 du Code du travail)</v>
      </c>
      <c r="CA405" s="38"/>
      <c r="CB405" t="str">
        <f t="shared" si="25"/>
        <v>VLEP INRS en PPM : 8H = 200 - CT = 1000</v>
      </c>
      <c r="CC405" t="str">
        <f t="shared" si="26"/>
        <v>VLEP INRS en mg/m3 : 8H = 260 - CT = 1300</v>
      </c>
      <c r="CD405" t="str">
        <f t="shared" si="27"/>
        <v>VLEP QUARKS : 8H = RC 200 ppm - 260 mg/m³ (FR)
RI 200 ppm - 260 mg/m³ (EU) - CT = I 1300 mg/m³ - 1000 ppm (FR) / VLEP INRS en PPM : 8H = 200 - CT = 1000 / VLEP INRS en mg/m3 : 8H = 260 - CT = 1300</v>
      </c>
    </row>
    <row r="406" spans="1:82" ht="14.45" customHeight="1" x14ac:dyDescent="0.25">
      <c r="A406" s="3"/>
      <c r="B406" s="3"/>
      <c r="C406" s="3" t="s">
        <v>1002</v>
      </c>
      <c r="D406" s="3" t="s">
        <v>945</v>
      </c>
      <c r="E406" s="3"/>
      <c r="F406" s="4" t="s">
        <v>214</v>
      </c>
      <c r="G406" s="4" t="s">
        <v>228</v>
      </c>
      <c r="H406" s="4" t="s">
        <v>677</v>
      </c>
      <c r="I406" s="34" t="s">
        <v>217</v>
      </c>
      <c r="J406" s="5" t="s">
        <v>1042</v>
      </c>
      <c r="K406" s="5" t="s">
        <v>1004</v>
      </c>
      <c r="L406" s="5" t="s">
        <v>70</v>
      </c>
      <c r="M406" s="5" t="s">
        <v>1044</v>
      </c>
      <c r="N406" s="5" t="s">
        <v>1045</v>
      </c>
      <c r="O406" s="5"/>
      <c r="P406" s="5"/>
      <c r="Q406" s="5"/>
      <c r="R406" s="5" t="s">
        <v>962</v>
      </c>
      <c r="S406" s="5"/>
      <c r="T406" s="5"/>
      <c r="U406" s="5"/>
      <c r="V406" s="5"/>
      <c r="W406" s="5"/>
      <c r="X406" s="5"/>
      <c r="Y406" s="5"/>
      <c r="Z406" s="5"/>
      <c r="AA406" s="5"/>
      <c r="AB406" s="5"/>
      <c r="AC406" s="5" t="s">
        <v>1046</v>
      </c>
      <c r="AD406" s="5" t="s">
        <v>1047</v>
      </c>
      <c r="AE406" s="6" t="s">
        <v>151</v>
      </c>
      <c r="AF406" s="6">
        <v>78</v>
      </c>
      <c r="AG406" s="6"/>
      <c r="AH406" s="6"/>
      <c r="AI406" s="6"/>
      <c r="AJ406" s="6"/>
      <c r="AK406" s="6">
        <v>16</v>
      </c>
      <c r="AL406" s="6"/>
      <c r="AM406" s="6"/>
      <c r="AN406" s="7" t="s">
        <v>215</v>
      </c>
      <c r="AO406" s="7"/>
      <c r="AP406" s="7"/>
      <c r="AQ406" s="7"/>
      <c r="AR406" s="7"/>
      <c r="AS406" s="8"/>
      <c r="AT406" s="8" t="s">
        <v>134</v>
      </c>
      <c r="AU406" s="8"/>
      <c r="AV406" s="8"/>
      <c r="AW406" s="8"/>
      <c r="AX406" s="8"/>
      <c r="AY406" s="8" t="s">
        <v>134</v>
      </c>
      <c r="AZ406" s="8"/>
      <c r="BA406" s="8"/>
      <c r="BB406" s="8"/>
      <c r="BC406" s="8" t="s">
        <v>216</v>
      </c>
      <c r="BD406" s="8" t="s">
        <v>1010</v>
      </c>
      <c r="BE406" s="9" t="s">
        <v>1011</v>
      </c>
      <c r="BF406" s="9" t="s">
        <v>1048</v>
      </c>
      <c r="BG406" s="9" t="s">
        <v>1049</v>
      </c>
      <c r="BH406" s="9"/>
      <c r="BI406" s="9"/>
      <c r="BJ406" s="9"/>
      <c r="BK406" s="9"/>
      <c r="BL406" s="9" t="s">
        <v>1050</v>
      </c>
      <c r="BM406" s="9"/>
      <c r="BN406" s="9"/>
      <c r="BO406" s="9"/>
      <c r="BP406" s="9"/>
      <c r="BQ406" s="9"/>
      <c r="BR406" s="9"/>
      <c r="BS406" s="10"/>
      <c r="BU406" t="str">
        <f t="shared" si="24"/>
        <v>VLEP QUARKS : 8H = I 1000 ppm - 1900 mg/m³ (FR) - CT = I 9500 mg/m³ - 5000 ppm (FR)</v>
      </c>
      <c r="BV406" s="41">
        <f>_xlfn.XLOOKUP($L406,VLEP!$C:$C,VLEP!I:I)</f>
        <v>1000</v>
      </c>
      <c r="BW406" s="41">
        <f>_xlfn.XLOOKUP($L406,VLEP!$C:$C,VLEP!J:J)</f>
        <v>1900</v>
      </c>
      <c r="BX406" s="41">
        <f>_xlfn.XLOOKUP($L406,VLEP!$C:$C,VLEP!K:K)</f>
        <v>5000</v>
      </c>
      <c r="BY406" s="41">
        <f>_xlfn.XLOOKUP($L406,VLEP!$C:$C,VLEP!L:L)</f>
        <v>9500</v>
      </c>
      <c r="BZ406" s="27">
        <f>_xlfn.XLOOKUP($L406,VLEP!$C:$C,VLEP!M:M)</f>
        <v>0</v>
      </c>
      <c r="CA406" s="38"/>
      <c r="CB406" t="str">
        <f t="shared" si="25"/>
        <v>VLEP INRS en PPM : 8H = 1000 - CT = 5000</v>
      </c>
      <c r="CC406" t="str">
        <f t="shared" si="26"/>
        <v>VLEP INRS en mg/m3 : 8H = 1900 - CT = 9500</v>
      </c>
      <c r="CD406" t="str">
        <f t="shared" si="27"/>
        <v>VLEP QUARKS : 8H = I 1000 ppm - 1900 mg/m³ (FR) - CT = I 9500 mg/m³ - 5000 ppm (FR) / VLEP INRS en PPM : 8H = 1000 - CT = 5000 / VLEP INRS en mg/m3 : 8H = 1900 - CT = 9500</v>
      </c>
    </row>
    <row r="407" spans="1:82" ht="30" x14ac:dyDescent="0.25">
      <c r="A407" s="3"/>
      <c r="B407" s="3"/>
      <c r="C407" s="3" t="s">
        <v>1125</v>
      </c>
      <c r="D407" s="3"/>
      <c r="E407" s="3"/>
      <c r="F407" s="4" t="s">
        <v>515</v>
      </c>
      <c r="G407" s="4" t="s">
        <v>310</v>
      </c>
      <c r="H407" s="4" t="s">
        <v>765</v>
      </c>
      <c r="I407" s="4" t="s">
        <v>307</v>
      </c>
      <c r="J407" s="5" t="s">
        <v>1401</v>
      </c>
      <c r="K407" s="5" t="s">
        <v>975</v>
      </c>
      <c r="L407" s="5" t="s">
        <v>24</v>
      </c>
      <c r="M407" s="5" t="s">
        <v>1402</v>
      </c>
      <c r="N407" s="5" t="s">
        <v>1403</v>
      </c>
      <c r="O407" s="5"/>
      <c r="P407" s="5"/>
      <c r="Q407" s="5"/>
      <c r="R407" s="5" t="s">
        <v>1052</v>
      </c>
      <c r="S407" s="5"/>
      <c r="T407" s="5"/>
      <c r="U407" s="5"/>
      <c r="V407" s="5"/>
      <c r="W407" s="5"/>
      <c r="X407" s="5"/>
      <c r="Y407" s="5"/>
      <c r="Z407" s="5"/>
      <c r="AA407" s="5"/>
      <c r="AB407" s="5"/>
      <c r="AC407" s="5" t="s">
        <v>1404</v>
      </c>
      <c r="AD407" s="5" t="s">
        <v>1405</v>
      </c>
      <c r="AE407" s="6" t="s">
        <v>151</v>
      </c>
      <c r="AF407" s="6">
        <v>155.6</v>
      </c>
      <c r="AG407" s="6"/>
      <c r="AH407" s="6" t="s">
        <v>946</v>
      </c>
      <c r="AI407" s="6"/>
      <c r="AJ407" s="6"/>
      <c r="AK407" s="6">
        <v>43</v>
      </c>
      <c r="AL407" s="6">
        <v>7</v>
      </c>
      <c r="AM407" s="6"/>
      <c r="AN407" s="7" t="s">
        <v>516</v>
      </c>
      <c r="AO407" s="7"/>
      <c r="AP407" s="7"/>
      <c r="AQ407" s="7"/>
      <c r="AR407" s="7"/>
      <c r="AS407" s="8"/>
      <c r="AT407" s="8" t="s">
        <v>134</v>
      </c>
      <c r="AU407" s="8"/>
      <c r="AV407" s="8"/>
      <c r="AW407" s="8" t="s">
        <v>134</v>
      </c>
      <c r="AX407" s="8"/>
      <c r="AY407" s="8" t="s">
        <v>134</v>
      </c>
      <c r="AZ407" s="8"/>
      <c r="BA407" s="8"/>
      <c r="BB407" s="8"/>
      <c r="BC407" s="8"/>
      <c r="BD407" s="8" t="s">
        <v>1406</v>
      </c>
      <c r="BE407" s="9" t="s">
        <v>1011</v>
      </c>
      <c r="BF407" s="9" t="s">
        <v>1407</v>
      </c>
      <c r="BG407" s="9" t="s">
        <v>1408</v>
      </c>
      <c r="BH407" s="9" t="s">
        <v>1040</v>
      </c>
      <c r="BI407" s="9"/>
      <c r="BJ407" s="9"/>
      <c r="BK407" s="9"/>
      <c r="BL407" s="9" t="s">
        <v>1409</v>
      </c>
      <c r="BM407" s="9"/>
      <c r="BN407" s="9"/>
      <c r="BO407" s="9"/>
      <c r="BP407" s="9"/>
      <c r="BQ407" s="9"/>
      <c r="BR407" s="9"/>
      <c r="BS407" s="10"/>
      <c r="BU407" t="str">
        <f t="shared" si="24"/>
        <v>VLEP QUARKS : 8H = RC 40.8 mg/m³ - 10 ppm (FR)
RI 10 ppm - 40.8 mg/m³ (EU) - CT = RC 81.6 mg/m³ - 20 ppm (FR)
RI 20 ppm - 81.6 mg/m³ (EU)</v>
      </c>
      <c r="BV407" s="41">
        <f>_xlfn.XLOOKUP($L407,VLEP!$C:$C,VLEP!I:I)</f>
        <v>10</v>
      </c>
      <c r="BW407" s="41">
        <f>_xlfn.XLOOKUP($L407,VLEP!$C:$C,VLEP!J:J)</f>
        <v>40.799999999999997</v>
      </c>
      <c r="BX407" s="41">
        <f>_xlfn.XLOOKUP($L407,VLEP!$C:$C,VLEP!K:K)</f>
        <v>20</v>
      </c>
      <c r="BY407" s="41">
        <f>_xlfn.XLOOKUP($L407,VLEP!$C:$C,VLEP!L:L)</f>
        <v>81.599999999999994</v>
      </c>
      <c r="BZ407" s="27" t="str">
        <f>_xlfn.XLOOKUP($L407,VLEP!$C:$C,VLEP!M:M)</f>
        <v>Valeurs limites réglementaires contraignantes (article R. 4412-149 du Code du travail)</v>
      </c>
      <c r="CA407" s="38"/>
      <c r="CB407" t="str">
        <f t="shared" si="25"/>
        <v>VLEP INRS en PPM : 8H = 10 - CT = 20</v>
      </c>
      <c r="CC407" t="str">
        <f t="shared" si="26"/>
        <v>VLEP INRS en mg/m3 : 8H = 40,8 - CT = 81,6</v>
      </c>
      <c r="CD407" t="str">
        <f t="shared" si="27"/>
        <v>VLEP QUARKS : 8H = RC 40.8 mg/m³ - 10 ppm (FR)
RI 10 ppm - 40.8 mg/m³ (EU) - CT = RC 81.6 mg/m³ - 20 ppm (FR)
RI 20 ppm - 81.6 mg/m³ (EU) / VLEP INRS en PPM : 8H = 10 - CT = 20 / VLEP INRS en mg/m3 : 8H = 40,8 - CT = 81,6</v>
      </c>
    </row>
    <row r="408" spans="1:82" ht="14.45" customHeight="1" x14ac:dyDescent="0.25">
      <c r="A408" s="3"/>
      <c r="B408" s="3"/>
      <c r="C408" s="3" t="s">
        <v>1002</v>
      </c>
      <c r="D408" s="3" t="s">
        <v>945</v>
      </c>
      <c r="E408" s="3"/>
      <c r="F408" s="4" t="s">
        <v>33</v>
      </c>
      <c r="G408" s="4" t="s">
        <v>141</v>
      </c>
      <c r="H408" s="4" t="s">
        <v>805</v>
      </c>
      <c r="I408" s="4" t="s">
        <v>285</v>
      </c>
      <c r="J408" s="5" t="s">
        <v>33</v>
      </c>
      <c r="K408" s="5" t="s">
        <v>984</v>
      </c>
      <c r="L408" s="5" t="s">
        <v>34</v>
      </c>
      <c r="M408" s="5" t="s">
        <v>1538</v>
      </c>
      <c r="N408" s="5" t="s">
        <v>1539</v>
      </c>
      <c r="O408" s="5"/>
      <c r="P408" s="5"/>
      <c r="Q408" s="5"/>
      <c r="R408" s="5" t="s">
        <v>973</v>
      </c>
      <c r="S408" s="5"/>
      <c r="T408" s="5" t="s">
        <v>1007</v>
      </c>
      <c r="U408" s="5"/>
      <c r="V408" s="5" t="s">
        <v>1007</v>
      </c>
      <c r="W408" s="5"/>
      <c r="X408" s="5"/>
      <c r="Y408" s="5"/>
      <c r="Z408" s="5"/>
      <c r="AA408" s="5"/>
      <c r="AB408" s="5"/>
      <c r="AC408" s="5" t="s">
        <v>1540</v>
      </c>
      <c r="AD408" s="5" t="s">
        <v>1541</v>
      </c>
      <c r="AE408" s="6" t="s">
        <v>151</v>
      </c>
      <c r="AF408" s="6">
        <v>80.7</v>
      </c>
      <c r="AG408" s="6"/>
      <c r="AH408" s="6" t="s">
        <v>946</v>
      </c>
      <c r="AI408" s="6"/>
      <c r="AJ408" s="6"/>
      <c r="AK408" s="6">
        <v>-20</v>
      </c>
      <c r="AL408" s="6"/>
      <c r="AM408" s="6"/>
      <c r="AN408" s="7" t="s">
        <v>491</v>
      </c>
      <c r="AO408" s="7"/>
      <c r="AP408" s="7"/>
      <c r="AQ408" s="7"/>
      <c r="AR408" s="7"/>
      <c r="AS408" s="8"/>
      <c r="AT408" s="8" t="s">
        <v>134</v>
      </c>
      <c r="AU408" s="8"/>
      <c r="AV408" s="8"/>
      <c r="AW408" s="8"/>
      <c r="AX408" s="8"/>
      <c r="AY408" s="8" t="s">
        <v>134</v>
      </c>
      <c r="AZ408" s="8" t="s">
        <v>134</v>
      </c>
      <c r="BA408" s="8" t="s">
        <v>134</v>
      </c>
      <c r="BB408" s="8"/>
      <c r="BC408" s="8" t="s">
        <v>156</v>
      </c>
      <c r="BD408" s="8" t="s">
        <v>1542</v>
      </c>
      <c r="BE408" s="9" t="s">
        <v>1011</v>
      </c>
      <c r="BF408" s="9" t="s">
        <v>1543</v>
      </c>
      <c r="BG408" s="9" t="s">
        <v>1544</v>
      </c>
      <c r="BH408" s="9"/>
      <c r="BI408" s="9"/>
      <c r="BJ408" s="9"/>
      <c r="BK408" s="9"/>
      <c r="BL408" s="9" t="s">
        <v>1545</v>
      </c>
      <c r="BM408" s="9"/>
      <c r="BN408" s="9"/>
      <c r="BO408" s="9"/>
      <c r="BP408" s="9"/>
      <c r="BQ408" s="9"/>
      <c r="BR408" s="9"/>
      <c r="BS408" s="10"/>
      <c r="BU408" t="str">
        <f t="shared" si="24"/>
        <v>VLEP QUARKS : 8H = RC 200 ppm - 700 mg/m³ (FR)
RI 200 ppm - 700 mg/m³ (EU) - CT = I 375 ppm - 1300 mg/m³ (FR)</v>
      </c>
      <c r="BV408" s="41">
        <f>_xlfn.XLOOKUP($L408,VLEP!$C:$C,VLEP!I:I)</f>
        <v>200</v>
      </c>
      <c r="BW408" s="41">
        <f>_xlfn.XLOOKUP($L408,VLEP!$C:$C,VLEP!J:J)</f>
        <v>700</v>
      </c>
      <c r="BX408" s="41">
        <f>_xlfn.XLOOKUP($L408,VLEP!$C:$C,VLEP!K:K)</f>
        <v>375</v>
      </c>
      <c r="BY408" s="41">
        <f>_xlfn.XLOOKUP($L408,VLEP!$C:$C,VLEP!L:L)</f>
        <v>1300</v>
      </c>
      <c r="BZ408" s="27" t="str">
        <f>_xlfn.XLOOKUP($L408,VLEP!$C:$C,VLEP!M:M)</f>
        <v>Valeurs limites réglementaires contraignantes (article R. 4412-149 du Code du travail)</v>
      </c>
      <c r="CA408" s="38"/>
      <c r="CB408" t="str">
        <f t="shared" si="25"/>
        <v>VLEP INRS en PPM : 8H = 200 - CT = 375</v>
      </c>
      <c r="CC408" t="str">
        <f t="shared" si="26"/>
        <v>VLEP INRS en mg/m3 : 8H = 700 - CT = 1300</v>
      </c>
      <c r="CD408" t="str">
        <f t="shared" si="27"/>
        <v>VLEP QUARKS : 8H = RC 200 ppm - 700 mg/m³ (FR)
RI 200 ppm - 700 mg/m³ (EU) - CT = I 375 ppm - 1300 mg/m³ (FR) / VLEP INRS en PPM : 8H = 200 - CT = 375 / VLEP INRS en mg/m3 : 8H = 700 - CT = 1300</v>
      </c>
    </row>
    <row r="409" spans="1:82" ht="14.45" customHeight="1" x14ac:dyDescent="0.25">
      <c r="A409" s="3"/>
      <c r="B409" s="3"/>
      <c r="C409" s="3" t="s">
        <v>1002</v>
      </c>
      <c r="D409" s="3" t="s">
        <v>945</v>
      </c>
      <c r="E409" s="3"/>
      <c r="F409" s="4" t="s">
        <v>406</v>
      </c>
      <c r="G409" s="4" t="s">
        <v>407</v>
      </c>
      <c r="H409" s="4" t="s">
        <v>674</v>
      </c>
      <c r="I409" s="34" t="s">
        <v>409</v>
      </c>
      <c r="J409" s="5" t="s">
        <v>1162</v>
      </c>
      <c r="K409" s="5" t="s">
        <v>1529</v>
      </c>
      <c r="L409" s="5" t="s">
        <v>74</v>
      </c>
      <c r="M409" s="5" t="s">
        <v>1163</v>
      </c>
      <c r="N409" s="5" t="s">
        <v>1164</v>
      </c>
      <c r="O409" s="5"/>
      <c r="P409" s="5"/>
      <c r="Q409" s="5"/>
      <c r="R409" s="5" t="s">
        <v>1165</v>
      </c>
      <c r="S409" s="5"/>
      <c r="T409" s="5" t="s">
        <v>1166</v>
      </c>
      <c r="U409" s="5"/>
      <c r="V409" s="5" t="s">
        <v>1166</v>
      </c>
      <c r="W409" s="5"/>
      <c r="X409" s="5"/>
      <c r="Y409" s="5"/>
      <c r="Z409" s="5"/>
      <c r="AA409" s="5"/>
      <c r="AB409" s="5"/>
      <c r="AC409" s="5" t="s">
        <v>1168</v>
      </c>
      <c r="AD409" s="5" t="s">
        <v>1169</v>
      </c>
      <c r="AE409" s="6" t="s">
        <v>151</v>
      </c>
      <c r="AF409" s="6">
        <v>65</v>
      </c>
      <c r="AG409" s="6"/>
      <c r="AH409" s="6" t="s">
        <v>1063</v>
      </c>
      <c r="AI409" s="6"/>
      <c r="AJ409" s="6"/>
      <c r="AK409" s="6"/>
      <c r="AL409" s="6"/>
      <c r="AM409" s="6"/>
      <c r="AN409" s="7" t="s">
        <v>408</v>
      </c>
      <c r="AO409" s="7" t="s">
        <v>1499</v>
      </c>
      <c r="AP409" s="7"/>
      <c r="AQ409" s="7" t="s">
        <v>153</v>
      </c>
      <c r="AR409" s="7"/>
      <c r="AS409" s="8"/>
      <c r="AT409" s="8" t="s">
        <v>134</v>
      </c>
      <c r="AU409" s="8"/>
      <c r="AV409" s="8"/>
      <c r="AW409" s="8"/>
      <c r="AX409" s="8" t="s">
        <v>134</v>
      </c>
      <c r="AY409" s="8" t="s">
        <v>134</v>
      </c>
      <c r="AZ409" s="8" t="s">
        <v>134</v>
      </c>
      <c r="BA409" s="8"/>
      <c r="BB409" s="8" t="s">
        <v>134</v>
      </c>
      <c r="BC409" s="8" t="s">
        <v>377</v>
      </c>
      <c r="BD409" s="8" t="s">
        <v>1572</v>
      </c>
      <c r="BE409" s="9" t="s">
        <v>1011</v>
      </c>
      <c r="BF409" s="9" t="s">
        <v>1171</v>
      </c>
      <c r="BG409" s="9" t="s">
        <v>1172</v>
      </c>
      <c r="BH409" s="9" t="s">
        <v>1040</v>
      </c>
      <c r="BI409" s="9"/>
      <c r="BJ409" s="9"/>
      <c r="BK409" s="9"/>
      <c r="BL409" s="9" t="s">
        <v>1173</v>
      </c>
      <c r="BM409" s="9"/>
      <c r="BN409" s="9"/>
      <c r="BO409" s="9"/>
      <c r="BP409" s="9"/>
      <c r="BQ409" s="9"/>
      <c r="BR409" s="9"/>
      <c r="BS409" s="10"/>
      <c r="BU409" t="str">
        <f t="shared" si="24"/>
        <v>VLEP QUARKS : 8H = RC 200 ppm - 260 mg/m³ (FR)
RI 200 ppm - 260 mg/m³ (EU) - CT = I 1300 mg/m³ - 1000 ppm (FR)</v>
      </c>
      <c r="BV409" s="41">
        <f>_xlfn.XLOOKUP($L409,VLEP!$C:$C,VLEP!I:I)</f>
        <v>200</v>
      </c>
      <c r="BW409" s="41">
        <f>_xlfn.XLOOKUP($L409,VLEP!$C:$C,VLEP!J:J)</f>
        <v>260</v>
      </c>
      <c r="BX409" s="41">
        <f>_xlfn.XLOOKUP($L409,VLEP!$C:$C,VLEP!K:K)</f>
        <v>1000</v>
      </c>
      <c r="BY409" s="41">
        <f>_xlfn.XLOOKUP($L409,VLEP!$C:$C,VLEP!L:L)</f>
        <v>1300</v>
      </c>
      <c r="BZ409" s="27" t="str">
        <f>_xlfn.XLOOKUP($L409,VLEP!$C:$C,VLEP!M:M)</f>
        <v>Valeurs limites réglementaires contraignantes (article R. 4412-149 du Code du travail)</v>
      </c>
      <c r="CA409" s="38"/>
      <c r="CB409" t="str">
        <f t="shared" si="25"/>
        <v>VLEP INRS en PPM : 8H = 200 - CT = 1000</v>
      </c>
      <c r="CC409" t="str">
        <f t="shared" si="26"/>
        <v>VLEP INRS en mg/m3 : 8H = 260 - CT = 1300</v>
      </c>
      <c r="CD409" t="str">
        <f t="shared" si="27"/>
        <v>VLEP QUARKS : 8H = RC 200 ppm - 260 mg/m³ (FR)
RI 200 ppm - 260 mg/m³ (EU) - CT = I 1300 mg/m³ - 1000 ppm (FR) / VLEP INRS en PPM : 8H = 200 - CT = 1000 / VLEP INRS en mg/m3 : 8H = 260 - CT = 1300</v>
      </c>
    </row>
    <row r="410" spans="1:82" ht="45" x14ac:dyDescent="0.25">
      <c r="A410" s="3"/>
      <c r="B410" s="3"/>
      <c r="C410" s="3" t="s">
        <v>1002</v>
      </c>
      <c r="D410" s="3" t="s">
        <v>945</v>
      </c>
      <c r="E410" s="3"/>
      <c r="F410" s="4" t="s">
        <v>477</v>
      </c>
      <c r="G410" s="4" t="s">
        <v>141</v>
      </c>
      <c r="H410" s="4" t="s">
        <v>690</v>
      </c>
      <c r="I410" s="4" t="s">
        <v>226</v>
      </c>
      <c r="J410" s="5" t="s">
        <v>477</v>
      </c>
      <c r="K410" s="5" t="s">
        <v>984</v>
      </c>
      <c r="L410" s="5" t="s">
        <v>130</v>
      </c>
      <c r="M410" s="5" t="s">
        <v>1626</v>
      </c>
      <c r="N410" s="5" t="s">
        <v>1627</v>
      </c>
      <c r="O410" s="5"/>
      <c r="P410" s="5" t="s">
        <v>1160</v>
      </c>
      <c r="Q410" s="5" t="s">
        <v>1031</v>
      </c>
      <c r="R410" s="5"/>
      <c r="S410" s="5"/>
      <c r="T410" s="5" t="s">
        <v>977</v>
      </c>
      <c r="U410" s="5"/>
      <c r="V410" s="5" t="s">
        <v>977</v>
      </c>
      <c r="W410" s="5"/>
      <c r="X410" s="5"/>
      <c r="Y410" s="5"/>
      <c r="Z410" s="5"/>
      <c r="AA410" s="5"/>
      <c r="AB410" s="5"/>
      <c r="AC410" s="5" t="s">
        <v>1628</v>
      </c>
      <c r="AD410" s="5" t="s">
        <v>1629</v>
      </c>
      <c r="AE410" s="6" t="s">
        <v>151</v>
      </c>
      <c r="AF410" s="6">
        <v>152</v>
      </c>
      <c r="AG410" s="6"/>
      <c r="AH410" s="6" t="s">
        <v>946</v>
      </c>
      <c r="AI410" s="6"/>
      <c r="AJ410" s="6"/>
      <c r="AK410" s="6">
        <v>31</v>
      </c>
      <c r="AL410" s="6"/>
      <c r="AM410" s="6"/>
      <c r="AN410" s="7" t="s">
        <v>478</v>
      </c>
      <c r="AO410" s="7" t="s">
        <v>351</v>
      </c>
      <c r="AP410" s="7"/>
      <c r="AQ410" s="7"/>
      <c r="AR410" s="7"/>
      <c r="AS410" s="8"/>
      <c r="AT410" s="8" t="s">
        <v>134</v>
      </c>
      <c r="AU410" s="8"/>
      <c r="AV410" s="8"/>
      <c r="AW410" s="8"/>
      <c r="AX410" s="8"/>
      <c r="AY410" s="8" t="s">
        <v>134</v>
      </c>
      <c r="AZ410" s="8" t="s">
        <v>134</v>
      </c>
      <c r="BA410" s="8" t="s">
        <v>134</v>
      </c>
      <c r="BB410" s="8"/>
      <c r="BC410" s="8" t="s">
        <v>156</v>
      </c>
      <c r="BD410" s="8" t="s">
        <v>1542</v>
      </c>
      <c r="BE410" s="9" t="s">
        <v>1011</v>
      </c>
      <c r="BF410" s="9" t="s">
        <v>1630</v>
      </c>
      <c r="BG410" s="9" t="s">
        <v>1135</v>
      </c>
      <c r="BH410" s="9" t="s">
        <v>1040</v>
      </c>
      <c r="BI410" s="9"/>
      <c r="BJ410" s="9"/>
      <c r="BK410" s="9"/>
      <c r="BL410" s="9"/>
      <c r="BM410" s="9"/>
      <c r="BN410" s="9"/>
      <c r="BO410" s="9"/>
      <c r="BP410" s="9"/>
      <c r="BQ410" s="9"/>
      <c r="BR410" s="9"/>
      <c r="BS410" s="10"/>
      <c r="BU410" t="str">
        <f t="shared" si="24"/>
        <v>VLEP QUARKS : 8H = RC 10 ppm - 50 mg/m³ (FR)
RI 20 ppm - 100 mg/m³ - 10 ppm - 50 mg/m³ (EU) - CT = RC 50 ppm - 250 mg/m³ (FR)
RI 50 ppm - 250 mg/m³ - 50 ppm - 250 mg/m³ (EU)</v>
      </c>
      <c r="BV410" s="41">
        <f>_xlfn.XLOOKUP($L410,VLEP!$C:$C,VLEP!I:I)</f>
        <v>10</v>
      </c>
      <c r="BW410" s="41">
        <f>_xlfn.XLOOKUP($L410,VLEP!$C:$C,VLEP!J:J)</f>
        <v>50</v>
      </c>
      <c r="BX410" s="41">
        <f>_xlfn.XLOOKUP($L410,VLEP!$C:$C,VLEP!K:K)</f>
        <v>50</v>
      </c>
      <c r="BY410" s="41">
        <f>_xlfn.XLOOKUP($L410,VLEP!$C:$C,VLEP!L:L)</f>
        <v>250</v>
      </c>
      <c r="BZ410" s="27" t="str">
        <f>_xlfn.XLOOKUP($L410,VLEP!$C:$C,VLEP!M:M)</f>
        <v>Valeurs limites réglementaires contraignantes (article R. 4412-149 du Code du travail)</v>
      </c>
      <c r="CA410" s="38"/>
      <c r="CB410" t="str">
        <f t="shared" si="25"/>
        <v>VLEP INRS en PPM : 8H = 10 - CT = 50</v>
      </c>
      <c r="CC410" t="str">
        <f t="shared" si="26"/>
        <v>VLEP INRS en mg/m3 : 8H = 50 - CT = 250</v>
      </c>
      <c r="CD410" t="str">
        <f t="shared" si="27"/>
        <v>VLEP QUARKS : 8H = RC 10 ppm - 50 mg/m³ (FR)
RI 20 ppm - 100 mg/m³ - 10 ppm - 50 mg/m³ (EU) - CT = RC 50 ppm - 250 mg/m³ (FR)
RI 50 ppm - 250 mg/m³ - 50 ppm - 250 mg/m³ (EU) / VLEP INRS en PPM : 8H = 10 - CT = 50 / VLEP INRS en mg/m3 : 8H = 50 - CT = 250</v>
      </c>
    </row>
    <row r="411" spans="1:82" ht="14.45" customHeight="1" x14ac:dyDescent="0.25">
      <c r="A411" s="3"/>
      <c r="B411" s="3"/>
      <c r="C411" s="86" t="s">
        <v>1002</v>
      </c>
      <c r="D411" s="86" t="s">
        <v>945</v>
      </c>
      <c r="E411" s="86"/>
      <c r="F411" s="76" t="s">
        <v>244</v>
      </c>
      <c r="G411" s="76" t="s">
        <v>141</v>
      </c>
      <c r="H411" s="76" t="s">
        <v>666</v>
      </c>
      <c r="I411" s="76" t="s">
        <v>274</v>
      </c>
      <c r="J411" s="5" t="s">
        <v>1470</v>
      </c>
      <c r="K411" s="5" t="s">
        <v>984</v>
      </c>
      <c r="L411" s="5" t="s">
        <v>590</v>
      </c>
      <c r="M411" s="5" t="s">
        <v>1471</v>
      </c>
      <c r="N411" s="5" t="s">
        <v>1472</v>
      </c>
      <c r="O411" s="5"/>
      <c r="P411" s="5" t="s">
        <v>1160</v>
      </c>
      <c r="Q411" s="5" t="s">
        <v>985</v>
      </c>
      <c r="R411" s="5"/>
      <c r="S411" s="5" t="s">
        <v>351</v>
      </c>
      <c r="T411" s="5" t="s">
        <v>977</v>
      </c>
      <c r="U411" s="5"/>
      <c r="V411" s="5" t="s">
        <v>977</v>
      </c>
      <c r="W411" s="5" t="s">
        <v>968</v>
      </c>
      <c r="X411" s="5"/>
      <c r="Y411" s="5" t="s">
        <v>968</v>
      </c>
      <c r="Z411" s="5"/>
      <c r="AA411" s="5"/>
      <c r="AB411" s="5" t="s">
        <v>163</v>
      </c>
      <c r="AC411" s="5" t="s">
        <v>1473</v>
      </c>
      <c r="AD411" s="5" t="s">
        <v>1474</v>
      </c>
      <c r="AE411" s="84" t="s">
        <v>154</v>
      </c>
      <c r="AF411" s="84">
        <v>177</v>
      </c>
      <c r="AG411" s="84"/>
      <c r="AH411" s="84" t="s">
        <v>946</v>
      </c>
      <c r="AI411" s="84"/>
      <c r="AJ411" s="84"/>
      <c r="AK411" s="84">
        <v>67</v>
      </c>
      <c r="AL411" s="84"/>
      <c r="AM411" s="84"/>
      <c r="AN411" s="82" t="s">
        <v>479</v>
      </c>
      <c r="AO411" s="82"/>
      <c r="AP411" s="82"/>
      <c r="AQ411" s="82" t="s">
        <v>1341</v>
      </c>
      <c r="AR411" s="82"/>
      <c r="AS411" s="78"/>
      <c r="AT411" s="78"/>
      <c r="AU411" s="78"/>
      <c r="AV411" s="78"/>
      <c r="AW411" s="78" t="s">
        <v>134</v>
      </c>
      <c r="AX411" s="78" t="s">
        <v>134</v>
      </c>
      <c r="AY411" s="78" t="s">
        <v>134</v>
      </c>
      <c r="AZ411" s="78" t="s">
        <v>134</v>
      </c>
      <c r="BA411" s="78"/>
      <c r="BB411" s="78" t="s">
        <v>134</v>
      </c>
      <c r="BC411" s="78" t="s">
        <v>368</v>
      </c>
      <c r="BD411" s="78" t="s">
        <v>1374</v>
      </c>
      <c r="BE411" s="9" t="s">
        <v>1305</v>
      </c>
      <c r="BF411" s="9"/>
      <c r="BG411" s="9" t="s">
        <v>1475</v>
      </c>
      <c r="BH411" s="9"/>
      <c r="BI411" s="9"/>
      <c r="BJ411" s="9"/>
      <c r="BK411" s="9"/>
      <c r="BL411" s="9"/>
      <c r="BM411" s="9"/>
      <c r="BN411" s="80"/>
      <c r="BO411" s="80"/>
      <c r="BP411" s="80"/>
      <c r="BQ411" s="80"/>
      <c r="BR411" s="80"/>
      <c r="BS411" s="10"/>
      <c r="BU411" t="str">
        <f t="shared" si="24"/>
        <v>VLEP QUARKS : 8H = I 1 ppm - 5 mg/m³ (FR) - CT = I 11 mg/m³ - 2 ppm (FR)</v>
      </c>
      <c r="BV411" s="41">
        <f>_xlfn.XLOOKUP($L411,VLEP!$C:$C,VLEP!I:I)</f>
        <v>1</v>
      </c>
      <c r="BW411" s="41">
        <f>_xlfn.XLOOKUP($L411,VLEP!$C:$C,VLEP!J:J)</f>
        <v>5</v>
      </c>
      <c r="BX411" s="41">
        <f>_xlfn.XLOOKUP($L411,VLEP!$C:$C,VLEP!K:K)</f>
        <v>2</v>
      </c>
      <c r="BY411" s="41">
        <f>_xlfn.XLOOKUP($L411,VLEP!$C:$C,VLEP!L:L)</f>
        <v>11</v>
      </c>
      <c r="BZ411" s="27">
        <f>_xlfn.XLOOKUP($L411,VLEP!$C:$C,VLEP!M:M)</f>
        <v>0</v>
      </c>
      <c r="CA411" s="38"/>
      <c r="CB411" t="str">
        <f t="shared" si="25"/>
        <v>VLEP INRS en PPM : 8H = 1 - CT = 2</v>
      </c>
      <c r="CC411" t="str">
        <f t="shared" si="26"/>
        <v>VLEP INRS en mg/m3 : 8H = 5 - CT = 11</v>
      </c>
      <c r="CD411" t="str">
        <f t="shared" si="27"/>
        <v>VLEP QUARKS : 8H = I 1 ppm - 5 mg/m³ (FR) - CT = I 11 mg/m³ - 2 ppm (FR) / VLEP INRS en PPM : 8H = 1 - CT = 2 / VLEP INRS en mg/m3 : 8H = 5 - CT = 11</v>
      </c>
    </row>
    <row r="412" spans="1:82" ht="14.45" customHeight="1" x14ac:dyDescent="0.25">
      <c r="A412" s="3"/>
      <c r="B412" s="3"/>
      <c r="C412" s="87"/>
      <c r="D412" s="87"/>
      <c r="E412" s="87"/>
      <c r="F412" s="77"/>
      <c r="G412" s="77"/>
      <c r="H412" s="77"/>
      <c r="I412" s="77"/>
      <c r="J412" s="5" t="s">
        <v>1476</v>
      </c>
      <c r="K412" s="5" t="s">
        <v>1106</v>
      </c>
      <c r="L412" s="5" t="s">
        <v>90</v>
      </c>
      <c r="M412" s="5" t="s">
        <v>1477</v>
      </c>
      <c r="N412" s="5" t="s">
        <v>1478</v>
      </c>
      <c r="O412" s="5"/>
      <c r="P412" s="5" t="s">
        <v>1479</v>
      </c>
      <c r="Q412" s="5" t="s">
        <v>1031</v>
      </c>
      <c r="R412" s="5"/>
      <c r="S412" s="5" t="s">
        <v>1480</v>
      </c>
      <c r="T412" s="5" t="s">
        <v>977</v>
      </c>
      <c r="U412" s="5"/>
      <c r="V412" s="5" t="s">
        <v>977</v>
      </c>
      <c r="W412" s="5"/>
      <c r="X412" s="5"/>
      <c r="Y412" s="5"/>
      <c r="Z412" s="5"/>
      <c r="AA412" s="5"/>
      <c r="AB412" s="5"/>
      <c r="AC412" s="5" t="s">
        <v>1481</v>
      </c>
      <c r="AD412" s="5"/>
      <c r="AE412" s="85"/>
      <c r="AF412" s="85"/>
      <c r="AG412" s="85"/>
      <c r="AH412" s="85"/>
      <c r="AI412" s="85"/>
      <c r="AJ412" s="85"/>
      <c r="AK412" s="85"/>
      <c r="AL412" s="85"/>
      <c r="AM412" s="85"/>
      <c r="AN412" s="83"/>
      <c r="AO412" s="83"/>
      <c r="AP412" s="83"/>
      <c r="AQ412" s="83"/>
      <c r="AR412" s="83"/>
      <c r="AS412" s="79"/>
      <c r="AT412" s="79"/>
      <c r="AU412" s="79"/>
      <c r="AV412" s="79"/>
      <c r="AW412" s="79"/>
      <c r="AX412" s="79"/>
      <c r="AY412" s="79"/>
      <c r="AZ412" s="79"/>
      <c r="BA412" s="79"/>
      <c r="BB412" s="79"/>
      <c r="BC412" s="79"/>
      <c r="BD412" s="79"/>
      <c r="BE412" s="9" t="s">
        <v>1011</v>
      </c>
      <c r="BF412" s="9"/>
      <c r="BG412" s="9" t="s">
        <v>1482</v>
      </c>
      <c r="BH412" s="9"/>
      <c r="BI412" s="9"/>
      <c r="BJ412" s="9"/>
      <c r="BK412" s="9"/>
      <c r="BL412" s="9"/>
      <c r="BM412" s="9" t="s">
        <v>1040</v>
      </c>
      <c r="BN412" s="81"/>
      <c r="BO412" s="81"/>
      <c r="BP412" s="81"/>
      <c r="BQ412" s="81"/>
      <c r="BR412" s="81"/>
      <c r="BS412" s="10"/>
      <c r="BU412" t="str">
        <f t="shared" si="24"/>
        <v xml:space="preserve">VLEP QUARKS : 8H = RC 1 ppm - 2.4 mg/m³ (FR)
RC 1 ppm - 2.4 mg/m³ (EU) - CT = </v>
      </c>
      <c r="BV412" s="41">
        <f>_xlfn.XLOOKUP($L412,VLEP!$C:$C,VLEP!I:I)</f>
        <v>1</v>
      </c>
      <c r="BW412" s="41">
        <f>_xlfn.XLOOKUP($L412,VLEP!$C:$C,VLEP!J:J)</f>
        <v>2.4</v>
      </c>
      <c r="BX412" s="41">
        <f>_xlfn.XLOOKUP($L412,VLEP!$C:$C,VLEP!K:K)</f>
        <v>0</v>
      </c>
      <c r="BY412" s="41">
        <f>_xlfn.XLOOKUP($L412,VLEP!$C:$C,VLEP!L:L)</f>
        <v>0</v>
      </c>
      <c r="BZ412" s="27" t="str">
        <f>_xlfn.XLOOKUP($L412,VLEP!$C:$C,VLEP!M:M)</f>
        <v>Valeurs limites réglementaires contraignantes (article R. 4412-149 du Code du travail)</v>
      </c>
      <c r="CA412" s="38"/>
      <c r="CB412" t="str">
        <f t="shared" si="25"/>
        <v>VLEP INRS en PPM : 8H = 1 - CT = 0</v>
      </c>
      <c r="CC412" t="str">
        <f t="shared" si="26"/>
        <v>VLEP INRS en mg/m3 : 8H = 2,4 - CT = 0</v>
      </c>
      <c r="CD412" t="str">
        <f t="shared" si="27"/>
        <v>VLEP QUARKS : 8H = RC 1 ppm - 2.4 mg/m³ (FR)
RC 1 ppm - 2.4 mg/m³ (EU) - CT =  / VLEP INRS en PPM : 8H = 1 - CT = 0 / VLEP INRS en mg/m3 : 8H = 2,4 - CT = 0</v>
      </c>
    </row>
    <row r="413" spans="1:82" ht="14.45" customHeight="1" x14ac:dyDescent="0.25">
      <c r="A413" s="3"/>
      <c r="B413" s="3"/>
      <c r="C413" s="3" t="s">
        <v>1002</v>
      </c>
      <c r="D413" s="3"/>
      <c r="E413" s="3"/>
      <c r="F413" s="4" t="s">
        <v>884</v>
      </c>
      <c r="G413" s="4" t="s">
        <v>149</v>
      </c>
      <c r="H413" s="4" t="s">
        <v>733</v>
      </c>
      <c r="I413" s="34" t="s">
        <v>175</v>
      </c>
      <c r="J413" s="42" t="s">
        <v>1858</v>
      </c>
      <c r="K413" s="42" t="s">
        <v>984</v>
      </c>
      <c r="L413" s="42" t="s">
        <v>23</v>
      </c>
      <c r="M413" s="42" t="s">
        <v>1859</v>
      </c>
      <c r="N413" s="42" t="s">
        <v>1860</v>
      </c>
      <c r="O413" s="42"/>
      <c r="P413" s="42"/>
      <c r="Q413" s="42"/>
      <c r="R413" s="42" t="s">
        <v>962</v>
      </c>
      <c r="S413" s="42"/>
      <c r="T413" s="42"/>
      <c r="U413" s="42"/>
      <c r="V413" s="42"/>
      <c r="W413" s="42"/>
      <c r="X413" s="42"/>
      <c r="Y413" s="42"/>
      <c r="Z413" s="42"/>
      <c r="AA413" s="42"/>
      <c r="AB413" s="42"/>
      <c r="AC413" s="42" t="s">
        <v>1861</v>
      </c>
      <c r="AD413" s="42" t="s">
        <v>1862</v>
      </c>
      <c r="AE413" s="6" t="s">
        <v>151</v>
      </c>
      <c r="AF413" s="6"/>
      <c r="AG413" s="6"/>
      <c r="AH413" s="6"/>
      <c r="AI413" s="6"/>
      <c r="AJ413" s="6"/>
      <c r="AK413" s="6"/>
      <c r="AL413" s="6"/>
      <c r="AM413" s="6"/>
      <c r="AN413" s="7" t="s">
        <v>218</v>
      </c>
      <c r="AO413" s="7"/>
      <c r="AP413" s="7"/>
      <c r="AQ413" s="7"/>
      <c r="AR413" s="7"/>
      <c r="AS413" s="8"/>
      <c r="AT413" s="8" t="s">
        <v>134</v>
      </c>
      <c r="AU413" s="8"/>
      <c r="AV413" s="8"/>
      <c r="AW413" s="8"/>
      <c r="AX413" s="8"/>
      <c r="AY413" s="8" t="s">
        <v>134</v>
      </c>
      <c r="AZ413" s="8"/>
      <c r="BA413" s="8" t="s">
        <v>134</v>
      </c>
      <c r="BB413" s="8"/>
      <c r="BC413" s="8"/>
      <c r="BD413" s="8" t="s">
        <v>1054</v>
      </c>
      <c r="BE413" s="9" t="s">
        <v>1305</v>
      </c>
      <c r="BF413" s="9" t="s">
        <v>1863</v>
      </c>
      <c r="BG413" s="9" t="s">
        <v>1864</v>
      </c>
      <c r="BH413" s="9"/>
      <c r="BI413" s="9"/>
      <c r="BJ413" s="9"/>
      <c r="BK413" s="9"/>
      <c r="BL413" s="9"/>
      <c r="BM413" s="9"/>
      <c r="BN413" s="9"/>
      <c r="BO413" s="9"/>
      <c r="BP413" s="9"/>
      <c r="BQ413" s="9"/>
      <c r="BR413" s="9"/>
      <c r="BS413" s="10"/>
      <c r="BU413" t="str">
        <f t="shared" si="24"/>
        <v>VLEP QUARKS : 8H = RC 5 ppm - 23 mg/m³ (FR)
RI 5 ppm - 23 mg/m³ (EU) - CT = RC 15 ppm - 70 mg/m³ (FR)
RI 15 ppm - 70 mg/m³ (EU)</v>
      </c>
      <c r="BV413" s="41">
        <f>_xlfn.XLOOKUP($L413,VLEP!$C:$C,VLEP!I:I)</f>
        <v>5</v>
      </c>
      <c r="BW413" s="41">
        <f>_xlfn.XLOOKUP($L413,VLEP!$C:$C,VLEP!J:J)</f>
        <v>23</v>
      </c>
      <c r="BX413" s="41">
        <f>_xlfn.XLOOKUP($L413,VLEP!$C:$C,VLEP!K:K)</f>
        <v>15</v>
      </c>
      <c r="BY413" s="41">
        <f>_xlfn.XLOOKUP($L413,VLEP!$C:$C,VLEP!L:L)</f>
        <v>70</v>
      </c>
      <c r="BZ413" s="27" t="str">
        <f>_xlfn.XLOOKUP($L413,VLEP!$C:$C,VLEP!M:M)</f>
        <v>Valeurs limites réglementaires contraignantes (article R. 4412-149 du Code du travail)</v>
      </c>
      <c r="CA413" s="38"/>
      <c r="CB413" t="str">
        <f t="shared" si="25"/>
        <v>VLEP INRS en PPM : 8H = 5 - CT = 15</v>
      </c>
      <c r="CC413" t="str">
        <f t="shared" si="26"/>
        <v>VLEP INRS en mg/m3 : 8H = 23 - CT = 70</v>
      </c>
      <c r="CD413" t="str">
        <f t="shared" si="27"/>
        <v>VLEP QUARKS : 8H = RC 5 ppm - 23 mg/m³ (FR)
RI 5 ppm - 23 mg/m³ (EU) - CT = RC 15 ppm - 70 mg/m³ (FR)
RI 15 ppm - 70 mg/m³ (EU) / VLEP INRS en PPM : 8H = 5 - CT = 15 / VLEP INRS en mg/m3 : 8H = 23 - CT = 70</v>
      </c>
    </row>
    <row r="414" spans="1:82" ht="14.45" customHeight="1" x14ac:dyDescent="0.25">
      <c r="A414" s="3"/>
      <c r="B414" s="3"/>
      <c r="C414" s="3" t="s">
        <v>1002</v>
      </c>
      <c r="D414" s="3" t="s">
        <v>945</v>
      </c>
      <c r="E414" s="3"/>
      <c r="F414" s="4" t="s">
        <v>818</v>
      </c>
      <c r="G414" s="4" t="s">
        <v>141</v>
      </c>
      <c r="H414" s="4" t="s">
        <v>819</v>
      </c>
      <c r="I414" s="34" t="s">
        <v>361</v>
      </c>
      <c r="J414" s="5" t="s">
        <v>33</v>
      </c>
      <c r="K414" s="5" t="s">
        <v>1004</v>
      </c>
      <c r="L414" s="5" t="s">
        <v>34</v>
      </c>
      <c r="M414" s="5" t="s">
        <v>1538</v>
      </c>
      <c r="N414" s="5" t="s">
        <v>1539</v>
      </c>
      <c r="O414" s="5"/>
      <c r="P414" s="5"/>
      <c r="Q414" s="5"/>
      <c r="R414" s="5" t="s">
        <v>973</v>
      </c>
      <c r="S414" s="5"/>
      <c r="T414" s="5" t="s">
        <v>1007</v>
      </c>
      <c r="U414" s="5"/>
      <c r="V414" s="5" t="s">
        <v>1007</v>
      </c>
      <c r="W414" s="5"/>
      <c r="X414" s="5"/>
      <c r="Y414" s="5"/>
      <c r="Z414" s="5"/>
      <c r="AA414" s="5"/>
      <c r="AB414" s="5"/>
      <c r="AC414" s="5" t="s">
        <v>1540</v>
      </c>
      <c r="AD414" s="5" t="s">
        <v>1541</v>
      </c>
      <c r="AE414" s="6" t="s">
        <v>151</v>
      </c>
      <c r="AF414" s="6">
        <v>79</v>
      </c>
      <c r="AG414" s="6"/>
      <c r="AH414" s="6"/>
      <c r="AI414" s="6"/>
      <c r="AJ414" s="6"/>
      <c r="AK414" s="6">
        <v>-18</v>
      </c>
      <c r="AL414" s="6"/>
      <c r="AM414" s="6"/>
      <c r="AN414" s="7" t="s">
        <v>491</v>
      </c>
      <c r="AO414" s="7"/>
      <c r="AP414" s="7"/>
      <c r="AQ414" s="7"/>
      <c r="AR414" s="7"/>
      <c r="AS414" s="8"/>
      <c r="AT414" s="8" t="s">
        <v>134</v>
      </c>
      <c r="AU414" s="8"/>
      <c r="AV414" s="8"/>
      <c r="AW414" s="8"/>
      <c r="AX414" s="8"/>
      <c r="AY414" s="8" t="s">
        <v>134</v>
      </c>
      <c r="AZ414" s="8" t="s">
        <v>134</v>
      </c>
      <c r="BA414" s="8" t="s">
        <v>134</v>
      </c>
      <c r="BB414" s="8"/>
      <c r="BC414" s="8" t="s">
        <v>156</v>
      </c>
      <c r="BD414" s="8" t="s">
        <v>1542</v>
      </c>
      <c r="BE414" s="9" t="s">
        <v>1011</v>
      </c>
      <c r="BF414" s="9" t="s">
        <v>1543</v>
      </c>
      <c r="BG414" s="9" t="s">
        <v>1544</v>
      </c>
      <c r="BH414" s="9"/>
      <c r="BI414" s="9"/>
      <c r="BJ414" s="9"/>
      <c r="BK414" s="9"/>
      <c r="BL414" s="9" t="s">
        <v>1545</v>
      </c>
      <c r="BM414" s="9"/>
      <c r="BN414" s="9"/>
      <c r="BO414" s="9"/>
      <c r="BP414" s="9"/>
      <c r="BQ414" s="9"/>
      <c r="BR414" s="9"/>
      <c r="BS414" s="10"/>
      <c r="BU414" t="str">
        <f t="shared" si="24"/>
        <v>VLEP QUARKS : 8H = RC 200 ppm - 700 mg/m³ (FR)
RI 200 ppm - 700 mg/m³ (EU) - CT = I 375 ppm - 1300 mg/m³ (FR)</v>
      </c>
      <c r="BV414" s="41">
        <f>_xlfn.XLOOKUP($L414,VLEP!$C:$C,VLEP!I:I)</f>
        <v>200</v>
      </c>
      <c r="BW414" s="41">
        <f>_xlfn.XLOOKUP($L414,VLEP!$C:$C,VLEP!J:J)</f>
        <v>700</v>
      </c>
      <c r="BX414" s="41">
        <f>_xlfn.XLOOKUP($L414,VLEP!$C:$C,VLEP!K:K)</f>
        <v>375</v>
      </c>
      <c r="BY414" s="41">
        <f>_xlfn.XLOOKUP($L414,VLEP!$C:$C,VLEP!L:L)</f>
        <v>1300</v>
      </c>
      <c r="BZ414" s="27" t="str">
        <f>_xlfn.XLOOKUP($L414,VLEP!$C:$C,VLEP!M:M)</f>
        <v>Valeurs limites réglementaires contraignantes (article R. 4412-149 du Code du travail)</v>
      </c>
      <c r="CA414" s="38"/>
      <c r="CB414" t="str">
        <f t="shared" si="25"/>
        <v>VLEP INRS en PPM : 8H = 200 - CT = 375</v>
      </c>
      <c r="CC414" t="str">
        <f t="shared" si="26"/>
        <v>VLEP INRS en mg/m3 : 8H = 700 - CT = 1300</v>
      </c>
      <c r="CD414" t="str">
        <f t="shared" si="27"/>
        <v>VLEP QUARKS : 8H = RC 200 ppm - 700 mg/m³ (FR)
RI 200 ppm - 700 mg/m³ (EU) - CT = I 375 ppm - 1300 mg/m³ (FR) / VLEP INRS en PPM : 8H = 200 - CT = 375 / VLEP INRS en mg/m3 : 8H = 700 - CT = 1300</v>
      </c>
    </row>
    <row r="415" spans="1:82" ht="29.1" customHeight="1" x14ac:dyDescent="0.25">
      <c r="A415" s="3"/>
      <c r="B415" s="3"/>
      <c r="C415" s="3" t="s">
        <v>1125</v>
      </c>
      <c r="D415" s="3"/>
      <c r="E415" s="3"/>
      <c r="F415" s="4" t="s">
        <v>866</v>
      </c>
      <c r="G415" s="4" t="s">
        <v>141</v>
      </c>
      <c r="H415" s="4" t="s">
        <v>787</v>
      </c>
      <c r="I415" s="34" t="s">
        <v>309</v>
      </c>
      <c r="J415" s="5" t="s">
        <v>1003</v>
      </c>
      <c r="K415" s="5" t="s">
        <v>1004</v>
      </c>
      <c r="L415" s="5" t="s">
        <v>76</v>
      </c>
      <c r="M415" s="5" t="s">
        <v>1005</v>
      </c>
      <c r="N415" s="5" t="s">
        <v>1006</v>
      </c>
      <c r="O415" s="5"/>
      <c r="P415" s="5"/>
      <c r="Q415" s="5"/>
      <c r="R415" s="5"/>
      <c r="S415" s="5"/>
      <c r="T415" s="5" t="s">
        <v>1007</v>
      </c>
      <c r="U415" s="5"/>
      <c r="V415" s="5" t="s">
        <v>1007</v>
      </c>
      <c r="W415" s="5"/>
      <c r="X415" s="5"/>
      <c r="Y415" s="5"/>
      <c r="Z415" s="5"/>
      <c r="AA415" s="5"/>
      <c r="AB415" s="5"/>
      <c r="AC415" s="5" t="s">
        <v>1008</v>
      </c>
      <c r="AD415" s="5" t="s">
        <v>1009</v>
      </c>
      <c r="AE415" s="6" t="s">
        <v>151</v>
      </c>
      <c r="AF415" s="6">
        <v>56</v>
      </c>
      <c r="AG415" s="6"/>
      <c r="AH415" s="6" t="s">
        <v>946</v>
      </c>
      <c r="AI415" s="6"/>
      <c r="AJ415" s="6"/>
      <c r="AK415" s="6">
        <v>-17</v>
      </c>
      <c r="AL415" s="6"/>
      <c r="AM415" s="6"/>
      <c r="AN415" s="7" t="s">
        <v>308</v>
      </c>
      <c r="AO415" s="7"/>
      <c r="AP415" s="7"/>
      <c r="AQ415" s="7" t="s">
        <v>352</v>
      </c>
      <c r="AR415" s="7"/>
      <c r="AS415" s="8"/>
      <c r="AT415" s="8" t="s">
        <v>134</v>
      </c>
      <c r="AU415" s="8"/>
      <c r="AV415" s="8"/>
      <c r="AW415" s="8"/>
      <c r="AX415" s="8"/>
      <c r="AY415" s="8" t="s">
        <v>134</v>
      </c>
      <c r="AZ415" s="8" t="s">
        <v>134</v>
      </c>
      <c r="BA415" s="8"/>
      <c r="BB415" s="8" t="s">
        <v>134</v>
      </c>
      <c r="BC415" s="8" t="s">
        <v>173</v>
      </c>
      <c r="BD415" s="8" t="s">
        <v>1158</v>
      </c>
      <c r="BE415" s="9" t="s">
        <v>1011</v>
      </c>
      <c r="BF415" s="9" t="s">
        <v>1012</v>
      </c>
      <c r="BG415" s="9" t="s">
        <v>1013</v>
      </c>
      <c r="BH415" s="9"/>
      <c r="BI415" s="9"/>
      <c r="BJ415" s="9"/>
      <c r="BK415" s="9"/>
      <c r="BL415" s="9" t="s">
        <v>1014</v>
      </c>
      <c r="BM415" s="9"/>
      <c r="BN415" s="9"/>
      <c r="BO415" s="9"/>
      <c r="BP415" s="9"/>
      <c r="BQ415" s="9"/>
      <c r="BR415" s="9"/>
      <c r="BS415" s="10"/>
      <c r="BU415" t="str">
        <f t="shared" si="24"/>
        <v>VLEP QUARKS : 8H = RC 500 ppm - 1210 mg/m³ (FR)
RI 500 ppm - 1210 mg/m³ (EU) - CT = RC 1000 ppm - 2420 mg/m³ (FR)</v>
      </c>
      <c r="BV415" s="41">
        <f>_xlfn.XLOOKUP($L415,VLEP!$C:$C,VLEP!I:I)</f>
        <v>500</v>
      </c>
      <c r="BW415" s="41">
        <f>_xlfn.XLOOKUP($L415,VLEP!$C:$C,VLEP!J:J)</f>
        <v>1210</v>
      </c>
      <c r="BX415" s="41">
        <f>_xlfn.XLOOKUP($L415,VLEP!$C:$C,VLEP!K:K)</f>
        <v>1000</v>
      </c>
      <c r="BY415" s="41">
        <f>_xlfn.XLOOKUP($L415,VLEP!$C:$C,VLEP!L:L)</f>
        <v>2420</v>
      </c>
      <c r="BZ415" s="27" t="str">
        <f>_xlfn.XLOOKUP($L415,VLEP!$C:$C,VLEP!M:M)</f>
        <v>Valeurs limites réglementaires contraignantes (article R. 4412-149 du Code du travail)</v>
      </c>
      <c r="CA415" s="38"/>
      <c r="CB415" t="str">
        <f t="shared" si="25"/>
        <v>VLEP INRS en PPM : 8H = 500 - CT = 1000</v>
      </c>
      <c r="CC415" t="str">
        <f t="shared" si="26"/>
        <v>VLEP INRS en mg/m3 : 8H = 1210 - CT = 2420</v>
      </c>
      <c r="CD415" t="str">
        <f t="shared" si="27"/>
        <v>VLEP QUARKS : 8H = RC 500 ppm - 1210 mg/m³ (FR)
RI 500 ppm - 1210 mg/m³ (EU) - CT = RC 1000 ppm - 2420 mg/m³ (FR) / VLEP INRS en PPM : 8H = 500 - CT = 1000 / VLEP INRS en mg/m3 : 8H = 1210 - CT = 2420</v>
      </c>
    </row>
    <row r="416" spans="1:82" ht="14.45" customHeight="1" x14ac:dyDescent="0.25">
      <c r="A416" s="3"/>
      <c r="B416" s="3"/>
      <c r="C416" s="3" t="s">
        <v>1125</v>
      </c>
      <c r="D416" s="3"/>
      <c r="E416" s="3"/>
      <c r="F416" s="4" t="s">
        <v>347</v>
      </c>
      <c r="G416" s="4" t="s">
        <v>141</v>
      </c>
      <c r="H416" s="4" t="s">
        <v>761</v>
      </c>
      <c r="I416" s="4" t="s">
        <v>349</v>
      </c>
      <c r="J416" s="5" t="s">
        <v>1348</v>
      </c>
      <c r="K416" s="5" t="s">
        <v>984</v>
      </c>
      <c r="L416" s="5" t="s">
        <v>126</v>
      </c>
      <c r="M416" s="5" t="s">
        <v>1349</v>
      </c>
      <c r="N416" s="5" t="s">
        <v>1350</v>
      </c>
      <c r="O416" s="5"/>
      <c r="P416" s="5" t="s">
        <v>1339</v>
      </c>
      <c r="Q416" s="5" t="s">
        <v>961</v>
      </c>
      <c r="R416" s="5"/>
      <c r="S416" s="5" t="s">
        <v>351</v>
      </c>
      <c r="T416" s="5"/>
      <c r="U416" s="5"/>
      <c r="V416" s="5"/>
      <c r="W416" s="5"/>
      <c r="X416" s="5"/>
      <c r="Y416" s="5"/>
      <c r="Z416" s="5"/>
      <c r="AA416" s="5"/>
      <c r="AB416" s="5"/>
      <c r="AC416" s="5" t="s">
        <v>1351</v>
      </c>
      <c r="AD416" s="5"/>
      <c r="AE416" s="6" t="s">
        <v>154</v>
      </c>
      <c r="AF416" s="6">
        <v>400</v>
      </c>
      <c r="AG416" s="6"/>
      <c r="AH416" s="6"/>
      <c r="AI416" s="6"/>
      <c r="AJ416" s="6"/>
      <c r="AK416" s="6"/>
      <c r="AL416" s="6"/>
      <c r="AM416" s="6"/>
      <c r="AN416" s="7" t="s">
        <v>348</v>
      </c>
      <c r="AO416" s="7"/>
      <c r="AP416" s="7"/>
      <c r="AQ416" s="7" t="s">
        <v>987</v>
      </c>
      <c r="AR416" s="7"/>
      <c r="AS416" s="8"/>
      <c r="AT416" s="8"/>
      <c r="AU416" s="8"/>
      <c r="AV416" s="8"/>
      <c r="AW416" s="8"/>
      <c r="AX416" s="8"/>
      <c r="AY416" s="8" t="s">
        <v>134</v>
      </c>
      <c r="AZ416" s="8" t="s">
        <v>134</v>
      </c>
      <c r="BA416" s="8" t="s">
        <v>134</v>
      </c>
      <c r="BB416" s="8" t="s">
        <v>134</v>
      </c>
      <c r="BC416" s="8" t="s">
        <v>136</v>
      </c>
      <c r="BD416" s="8" t="s">
        <v>1084</v>
      </c>
      <c r="BE416" s="9" t="s">
        <v>1290</v>
      </c>
      <c r="BF416" s="9"/>
      <c r="BG416" s="9" t="s">
        <v>1352</v>
      </c>
      <c r="BH416" s="9"/>
      <c r="BI416" s="9"/>
      <c r="BJ416" s="9" t="s">
        <v>969</v>
      </c>
      <c r="BK416" s="9" t="s">
        <v>969</v>
      </c>
      <c r="BL416" s="9"/>
      <c r="BM416" s="9"/>
      <c r="BN416" s="9"/>
      <c r="BO416" s="9"/>
      <c r="BP416" s="9"/>
      <c r="BQ416" s="9"/>
      <c r="BR416" s="9"/>
      <c r="BS416" s="10"/>
      <c r="BU416" t="str">
        <f t="shared" si="24"/>
        <v xml:space="preserve">VLEP QUARKS : 8H = I 0.001 ppm - 0.008 mg/m³ (FR) - CT = </v>
      </c>
      <c r="BV416" s="41">
        <f>_xlfn.XLOOKUP($L416,VLEP!$C:$C,VLEP!I:I)</f>
        <v>1E-3</v>
      </c>
      <c r="BW416" s="41">
        <f>_xlfn.XLOOKUP($L416,VLEP!$C:$C,VLEP!J:J)</f>
        <v>8.0000000000000002E-3</v>
      </c>
      <c r="BX416" s="41">
        <f>_xlfn.XLOOKUP($L416,VLEP!$C:$C,VLEP!K:K)</f>
        <v>0</v>
      </c>
      <c r="BY416" s="41">
        <f>_xlfn.XLOOKUP($L416,VLEP!$C:$C,VLEP!L:L)</f>
        <v>0</v>
      </c>
      <c r="BZ416" s="27">
        <f>_xlfn.XLOOKUP($L416,VLEP!$C:$C,VLEP!M:M)</f>
        <v>0</v>
      </c>
      <c r="CA416" s="38"/>
      <c r="CB416" t="str">
        <f t="shared" si="25"/>
        <v>VLEP INRS en PPM : 8H = 0,001 - CT = 0</v>
      </c>
      <c r="CC416" t="str">
        <f t="shared" si="26"/>
        <v>VLEP INRS en mg/m3 : 8H = 0,008 - CT = 0</v>
      </c>
      <c r="CD416" t="str">
        <f t="shared" si="27"/>
        <v>VLEP QUARKS : 8H = I 0.001 ppm - 0.008 mg/m³ (FR) - CT =  / VLEP INRS en PPM : 8H = 0,001 - CT = 0 / VLEP INRS en mg/m3 : 8H = 0,008 - CT = 0</v>
      </c>
    </row>
    <row r="417" spans="1:82" ht="29.1" customHeight="1" x14ac:dyDescent="0.25">
      <c r="A417" s="3"/>
      <c r="B417" s="3"/>
      <c r="C417" s="3" t="s">
        <v>1002</v>
      </c>
      <c r="D417" s="3" t="s">
        <v>945</v>
      </c>
      <c r="E417" s="3"/>
      <c r="F417" s="4" t="s">
        <v>820</v>
      </c>
      <c r="G417" s="4" t="s">
        <v>141</v>
      </c>
      <c r="H417" s="4" t="s">
        <v>821</v>
      </c>
      <c r="I417" s="4" t="s">
        <v>274</v>
      </c>
      <c r="J417" s="5" t="s">
        <v>820</v>
      </c>
      <c r="K417" s="5" t="s">
        <v>984</v>
      </c>
      <c r="L417" s="5" t="s">
        <v>82</v>
      </c>
      <c r="M417" s="5" t="s">
        <v>1676</v>
      </c>
      <c r="N417" s="5" t="s">
        <v>1677</v>
      </c>
      <c r="O417" s="5"/>
      <c r="P417" s="5" t="s">
        <v>1678</v>
      </c>
      <c r="Q417" s="5" t="s">
        <v>961</v>
      </c>
      <c r="R417" s="5"/>
      <c r="S417" s="5" t="s">
        <v>1480</v>
      </c>
      <c r="T417" s="5"/>
      <c r="U417" s="5"/>
      <c r="V417" s="5"/>
      <c r="W417" s="5" t="s">
        <v>654</v>
      </c>
      <c r="X417" s="5"/>
      <c r="Y417" s="5" t="s">
        <v>654</v>
      </c>
      <c r="Z417" s="5"/>
      <c r="AA417" s="5"/>
      <c r="AB417" s="5"/>
      <c r="AC417" s="5" t="s">
        <v>1679</v>
      </c>
      <c r="AD417" s="5"/>
      <c r="AE417" s="6" t="s">
        <v>151</v>
      </c>
      <c r="AF417" s="6">
        <v>80</v>
      </c>
      <c r="AG417" s="6"/>
      <c r="AH417" s="6" t="s">
        <v>946</v>
      </c>
      <c r="AI417" s="6"/>
      <c r="AJ417" s="6"/>
      <c r="AK417" s="6">
        <v>-11</v>
      </c>
      <c r="AL417" s="6"/>
      <c r="AM417" s="6"/>
      <c r="AN417" s="7" t="s">
        <v>822</v>
      </c>
      <c r="AO417" s="7"/>
      <c r="AP417" s="7"/>
      <c r="AQ417" s="7" t="s">
        <v>1781</v>
      </c>
      <c r="AR417" s="7"/>
      <c r="AS417" s="8"/>
      <c r="AT417" s="8" t="s">
        <v>134</v>
      </c>
      <c r="AU417" s="8"/>
      <c r="AV417" s="8"/>
      <c r="AW417" s="8"/>
      <c r="AX417" s="8"/>
      <c r="AY417" s="8" t="s">
        <v>134</v>
      </c>
      <c r="AZ417" s="8" t="s">
        <v>134</v>
      </c>
      <c r="BA417" s="8"/>
      <c r="BB417" s="8" t="s">
        <v>134</v>
      </c>
      <c r="BC417" s="8" t="s">
        <v>823</v>
      </c>
      <c r="BD417" s="8" t="s">
        <v>1158</v>
      </c>
      <c r="BE417" s="9" t="s">
        <v>1680</v>
      </c>
      <c r="BF417" s="9" t="s">
        <v>1681</v>
      </c>
      <c r="BG417" s="9" t="s">
        <v>1682</v>
      </c>
      <c r="BH417" s="9" t="s">
        <v>1040</v>
      </c>
      <c r="BI417" s="9"/>
      <c r="BJ417" s="9" t="s">
        <v>969</v>
      </c>
      <c r="BK417" s="9"/>
      <c r="BL417" s="9"/>
      <c r="BM417" s="9"/>
      <c r="BN417" s="9"/>
      <c r="BO417" s="9"/>
      <c r="BP417" s="9"/>
      <c r="BQ417" s="9"/>
      <c r="BR417" s="9"/>
      <c r="BS417" s="10"/>
      <c r="BU417" t="str">
        <f t="shared" si="24"/>
        <v xml:space="preserve">VLEP QUARKS : 8H = RC 0.2 ppm - 0.66 mg/m³ (FR)
RC 0.2 ppm - 0.66 mg/m³ (EU) - CT = </v>
      </c>
      <c r="BV417" s="41" t="str">
        <f>_xlfn.XLOOKUP($L417,VLEP!$C:$C,VLEP!I:I)</f>
        <v>0,5</v>
      </c>
      <c r="BW417" s="41" t="str">
        <f>_xlfn.XLOOKUP($L417,VLEP!$C:$C,VLEP!J:J)</f>
        <v>1,65</v>
      </c>
      <c r="BX417" s="41">
        <f>_xlfn.XLOOKUP($L417,VLEP!$C:$C,VLEP!K:K)</f>
        <v>0</v>
      </c>
      <c r="BY417" s="41">
        <f>_xlfn.XLOOKUP($L417,VLEP!$C:$C,VLEP!L:L)</f>
        <v>0</v>
      </c>
      <c r="BZ417" s="27" t="str">
        <f>_xlfn.XLOOKUP($L417,VLEP!$C:$C,VLEP!M:M)</f>
        <v>Valeurs limites réglementaires contraignantes (article R. 4412-149 du Code du travail)</v>
      </c>
      <c r="CA417" s="38"/>
      <c r="CB417" t="str">
        <f t="shared" si="25"/>
        <v>VLEP INRS en PPM : 8H = 0,5 - CT = 0</v>
      </c>
      <c r="CC417" t="str">
        <f t="shared" si="26"/>
        <v>VLEP INRS en mg/m3 : 8H = 1,65 - CT = 0</v>
      </c>
      <c r="CD417" t="str">
        <f t="shared" si="27"/>
        <v>VLEP QUARKS : 8H = RC 0.2 ppm - 0.66 mg/m³ (FR)
RC 0.2 ppm - 0.66 mg/m³ (EU) - CT =  / VLEP INRS en PPM : 8H = 0,5 - CT = 0 / VLEP INRS en mg/m3 : 8H = 1,65 - CT = 0</v>
      </c>
    </row>
    <row r="418" spans="1:82" ht="30" x14ac:dyDescent="0.25">
      <c r="A418" s="3"/>
      <c r="B418" s="3"/>
      <c r="C418" s="3" t="s">
        <v>1002</v>
      </c>
      <c r="D418" s="3" t="s">
        <v>945</v>
      </c>
      <c r="E418" s="3"/>
      <c r="F418" s="4" t="s">
        <v>483</v>
      </c>
      <c r="G418" s="4" t="s">
        <v>141</v>
      </c>
      <c r="H418" s="4" t="s">
        <v>704</v>
      </c>
      <c r="I418" s="4" t="s">
        <v>300</v>
      </c>
      <c r="J418" s="5" t="s">
        <v>2123</v>
      </c>
      <c r="K418" s="5" t="s">
        <v>984</v>
      </c>
      <c r="L418" s="5" t="s">
        <v>144</v>
      </c>
      <c r="M418" s="5" t="s">
        <v>1393</v>
      </c>
      <c r="N418" s="5" t="s">
        <v>1712</v>
      </c>
      <c r="O418" s="5"/>
      <c r="P418" s="5"/>
      <c r="Q418" s="5"/>
      <c r="R418" s="5"/>
      <c r="S418" s="5"/>
      <c r="T418" s="5"/>
      <c r="U418" s="5"/>
      <c r="V418" s="5"/>
      <c r="W418" s="5"/>
      <c r="X418" s="5"/>
      <c r="Y418" s="5" t="s">
        <v>968</v>
      </c>
      <c r="Z418" s="5"/>
      <c r="AA418" s="5"/>
      <c r="AB418" s="5"/>
      <c r="AC418" s="5" t="s">
        <v>2124</v>
      </c>
      <c r="AD418" s="5" t="s">
        <v>2125</v>
      </c>
      <c r="AE418" s="6" t="s">
        <v>154</v>
      </c>
      <c r="AF418" s="6"/>
      <c r="AG418" s="6"/>
      <c r="AH418" s="6"/>
      <c r="AI418" s="6"/>
      <c r="AJ418" s="6"/>
      <c r="AK418" s="6"/>
      <c r="AL418" s="6">
        <v>10</v>
      </c>
      <c r="AM418" s="6"/>
      <c r="AN418" s="7" t="s">
        <v>484</v>
      </c>
      <c r="AO418" s="7"/>
      <c r="AP418" s="7"/>
      <c r="AQ418" s="7"/>
      <c r="AR418" s="7"/>
      <c r="AS418" s="8"/>
      <c r="AT418" s="8"/>
      <c r="AU418" s="8"/>
      <c r="AV418" s="8"/>
      <c r="AW418" s="8"/>
      <c r="AX418" s="8" t="s">
        <v>134</v>
      </c>
      <c r="AY418" s="8"/>
      <c r="AZ418" s="8" t="s">
        <v>134</v>
      </c>
      <c r="BA418" s="8" t="s">
        <v>134</v>
      </c>
      <c r="BB418" s="8"/>
      <c r="BC418" s="8" t="s">
        <v>174</v>
      </c>
      <c r="BD418" s="8" t="s">
        <v>1199</v>
      </c>
      <c r="BE418" s="9"/>
      <c r="BF418" s="9"/>
      <c r="BG418" s="9"/>
      <c r="BH418" s="9" t="s">
        <v>1040</v>
      </c>
      <c r="BI418" s="9"/>
      <c r="BJ418" s="9"/>
      <c r="BK418" s="9"/>
      <c r="BL418" s="9" t="s">
        <v>2126</v>
      </c>
      <c r="BM418" s="9"/>
      <c r="BN418" s="9"/>
      <c r="BO418" s="9"/>
      <c r="BP418" s="9"/>
      <c r="BQ418" s="9"/>
      <c r="BR418" s="9"/>
      <c r="BS418" s="10"/>
      <c r="BU418" t="str">
        <f t="shared" si="24"/>
        <v>VLEP QUARKS : 8H = RC 0.1 mg/m³ (FR)
RI 0.1 mg/m³ (EU) - CT = RC 0.3 mg/m³ (FR)
RI 0.3 mg/m³ (EU)</v>
      </c>
      <c r="BV418" s="41">
        <f>_xlfn.XLOOKUP($L418,VLEP!$C:$C,VLEP!I:I)</f>
        <v>0</v>
      </c>
      <c r="BW418" s="41">
        <f>_xlfn.XLOOKUP($L418,VLEP!$C:$C,VLEP!J:J)</f>
        <v>0.1</v>
      </c>
      <c r="BX418" s="41">
        <f>_xlfn.XLOOKUP($L418,VLEP!$C:$C,VLEP!K:K)</f>
        <v>0</v>
      </c>
      <c r="BY418" s="41">
        <f>_xlfn.XLOOKUP($L418,VLEP!$C:$C,VLEP!L:L)</f>
        <v>0.3</v>
      </c>
      <c r="BZ418" s="27" t="str">
        <f>_xlfn.XLOOKUP($L418,VLEP!$C:$C,VLEP!M:M)</f>
        <v>Valeurs limites réglementaires contraignantes (article R. 4412-149 du Code du travail)</v>
      </c>
      <c r="CA418" s="38"/>
      <c r="CB418" t="str">
        <f t="shared" si="25"/>
        <v>VLEP INRS en PPM : 8H = 0 - CT = 0</v>
      </c>
      <c r="CC418" t="str">
        <f t="shared" si="26"/>
        <v>VLEP INRS en mg/m3 : 8H = 0,1 - CT = 0,3</v>
      </c>
      <c r="CD418" t="str">
        <f t="shared" si="27"/>
        <v>VLEP QUARKS : 8H = RC 0.1 mg/m³ (FR)
RI 0.1 mg/m³ (EU) - CT = RC 0.3 mg/m³ (FR)
RI 0.3 mg/m³ (EU) / VLEP INRS en PPM : 8H = 0 - CT = 0 / VLEP INRS en mg/m3 : 8H = 0,1 - CT = 0,3</v>
      </c>
    </row>
    <row r="419" spans="1:82" ht="150" x14ac:dyDescent="0.25">
      <c r="A419" s="3"/>
      <c r="B419" s="3"/>
      <c r="C419" s="3" t="s">
        <v>1125</v>
      </c>
      <c r="D419" s="3"/>
      <c r="E419" s="3"/>
      <c r="F419" s="4" t="s">
        <v>354</v>
      </c>
      <c r="G419" s="4" t="s">
        <v>141</v>
      </c>
      <c r="H419" s="4" t="s">
        <v>767</v>
      </c>
      <c r="I419" s="4" t="s">
        <v>226</v>
      </c>
      <c r="J419" s="5" t="s">
        <v>354</v>
      </c>
      <c r="K419" s="5" t="s">
        <v>984</v>
      </c>
      <c r="L419" s="5" t="s">
        <v>69</v>
      </c>
      <c r="M419" s="5" t="s">
        <v>1424</v>
      </c>
      <c r="N419" s="5" t="s">
        <v>1425</v>
      </c>
      <c r="O419" s="5"/>
      <c r="P419" s="5" t="s">
        <v>1400</v>
      </c>
      <c r="Q419" s="5" t="s">
        <v>985</v>
      </c>
      <c r="R419" s="5" t="s">
        <v>973</v>
      </c>
      <c r="S419" s="5" t="s">
        <v>350</v>
      </c>
      <c r="T419" s="5"/>
      <c r="U419" s="5"/>
      <c r="V419" s="5"/>
      <c r="W419" s="5" t="s">
        <v>654</v>
      </c>
      <c r="X419" s="5"/>
      <c r="Y419" s="5" t="s">
        <v>1000</v>
      </c>
      <c r="Z419" s="5" t="s">
        <v>163</v>
      </c>
      <c r="AA419" s="5"/>
      <c r="AB419" s="5" t="s">
        <v>163</v>
      </c>
      <c r="AC419" s="5" t="s">
        <v>1426</v>
      </c>
      <c r="AD419" s="5" t="s">
        <v>1427</v>
      </c>
      <c r="AE419" s="6" t="s">
        <v>151</v>
      </c>
      <c r="AF419" s="6">
        <v>184</v>
      </c>
      <c r="AG419" s="6"/>
      <c r="AH419" s="6" t="s">
        <v>946</v>
      </c>
      <c r="AI419" s="6"/>
      <c r="AJ419" s="6"/>
      <c r="AK419" s="6">
        <v>70</v>
      </c>
      <c r="AL419" s="6">
        <v>8.8000000000000007</v>
      </c>
      <c r="AM419" s="6"/>
      <c r="AN419" s="7" t="s">
        <v>355</v>
      </c>
      <c r="AO419" s="7"/>
      <c r="AP419" s="7"/>
      <c r="AQ419" s="7" t="s">
        <v>1095</v>
      </c>
      <c r="AR419" s="7"/>
      <c r="AS419" s="8"/>
      <c r="AT419" s="8"/>
      <c r="AU419" s="8"/>
      <c r="AV419" s="8"/>
      <c r="AW419" s="8" t="s">
        <v>134</v>
      </c>
      <c r="AX419" s="8" t="s">
        <v>134</v>
      </c>
      <c r="AY419" s="8" t="s">
        <v>134</v>
      </c>
      <c r="AZ419" s="8" t="s">
        <v>134</v>
      </c>
      <c r="BA419" s="8" t="s">
        <v>134</v>
      </c>
      <c r="BB419" s="8" t="s">
        <v>134</v>
      </c>
      <c r="BC419" s="8" t="s">
        <v>356</v>
      </c>
      <c r="BD419" s="8" t="s">
        <v>988</v>
      </c>
      <c r="BE419" s="9" t="s">
        <v>1384</v>
      </c>
      <c r="BF419" s="9" t="s">
        <v>1428</v>
      </c>
      <c r="BG419" s="9" t="s">
        <v>1429</v>
      </c>
      <c r="BH419" s="9" t="s">
        <v>1040</v>
      </c>
      <c r="BI419" s="9"/>
      <c r="BJ419" s="9" t="s">
        <v>969</v>
      </c>
      <c r="BK419" s="9"/>
      <c r="BL419" s="9"/>
      <c r="BM419" s="9"/>
      <c r="BN419" s="9"/>
      <c r="BO419" s="9"/>
      <c r="BP419" s="9"/>
      <c r="BQ419" s="9"/>
      <c r="BR419" s="9"/>
      <c r="BS419" s="10"/>
      <c r="BU419" t="str">
        <f t="shared" si="24"/>
        <v>VLEP QUARKS : 8H = RI 2 ppm - 7.74 mg/m³ (FR)
RI 2 ppm - 7.74 mg/m³ (EU) - CT = RI 19.35 mg/m³ - 5 ppm (FR)
RI 5 ppm - 19.35 mg/m³ (EU)</v>
      </c>
      <c r="BV419" s="41">
        <f>_xlfn.XLOOKUP($L419,VLEP!$C:$C,VLEP!I:I)</f>
        <v>2</v>
      </c>
      <c r="BW419" s="41">
        <f>_xlfn.XLOOKUP($L419,VLEP!$C:$C,VLEP!J:J)</f>
        <v>7.74</v>
      </c>
      <c r="BX419" s="41">
        <f>_xlfn.XLOOKUP($L419,VLEP!$C:$C,VLEP!K:K)</f>
        <v>5</v>
      </c>
      <c r="BY419" s="41">
        <f>_xlfn.XLOOKUP($L419,VLEP!$C:$C,VLEP!L:L)</f>
        <v>19.350000000000001</v>
      </c>
      <c r="BZ419" s="27" t="str">
        <f>_xlfn.XLOOKUP($L419,VLEP!$C:$C,VLEP!M:M)</f>
        <v>Valeurs limites réglementaires indicatives (arrêté du 30-06-2004 modifié)</v>
      </c>
      <c r="CA419" s="38"/>
      <c r="CB419" t="str">
        <f t="shared" si="25"/>
        <v>VLEP INRS en PPM : 8H = 2 - CT = 5</v>
      </c>
      <c r="CC419" t="str">
        <f t="shared" si="26"/>
        <v>VLEP INRS en mg/m3 : 8H = 7,74 - CT = 19,35</v>
      </c>
      <c r="CD419" t="str">
        <f t="shared" si="27"/>
        <v>VLEP QUARKS : 8H = RI 2 ppm - 7.74 mg/m³ (FR)
RI 2 ppm - 7.74 mg/m³ (EU) - CT = RI 19.35 mg/m³ - 5 ppm (FR)
RI 5 ppm - 19.35 mg/m³ (EU) / VLEP INRS en PPM : 8H = 2 - CT = 5 / VLEP INRS en mg/m3 : 8H = 7,74 - CT = 19,35</v>
      </c>
    </row>
    <row r="420" spans="1:82" ht="14.45" customHeight="1" x14ac:dyDescent="0.25">
      <c r="A420" s="3"/>
      <c r="B420" s="3"/>
      <c r="C420" s="3" t="s">
        <v>1125</v>
      </c>
      <c r="D420" s="3"/>
      <c r="E420" s="3"/>
      <c r="F420" s="4" t="s">
        <v>554</v>
      </c>
      <c r="G420" s="4" t="s">
        <v>141</v>
      </c>
      <c r="H420" s="4" t="s">
        <v>768</v>
      </c>
      <c r="I420" s="4" t="s">
        <v>363</v>
      </c>
      <c r="J420" s="5" t="s">
        <v>1457</v>
      </c>
      <c r="K420" s="5" t="s">
        <v>984</v>
      </c>
      <c r="L420" s="5" t="s">
        <v>17</v>
      </c>
      <c r="M420" s="5" t="s">
        <v>1458</v>
      </c>
      <c r="N420" s="5" t="s">
        <v>1459</v>
      </c>
      <c r="O420" s="5"/>
      <c r="P420" s="5"/>
      <c r="Q420" s="5"/>
      <c r="R420" s="5"/>
      <c r="S420" s="5"/>
      <c r="T420" s="5" t="s">
        <v>977</v>
      </c>
      <c r="U420" s="5"/>
      <c r="V420" s="5" t="s">
        <v>977</v>
      </c>
      <c r="W420" s="5"/>
      <c r="X420" s="5"/>
      <c r="Y420" s="5"/>
      <c r="Z420" s="5"/>
      <c r="AA420" s="5"/>
      <c r="AB420" s="5"/>
      <c r="AC420" s="5"/>
      <c r="AD420" s="5" t="s">
        <v>1460</v>
      </c>
      <c r="AE420" s="6" t="s">
        <v>151</v>
      </c>
      <c r="AF420" s="6">
        <v>138</v>
      </c>
      <c r="AG420" s="6"/>
      <c r="AH420" s="6" t="s">
        <v>946</v>
      </c>
      <c r="AI420" s="6"/>
      <c r="AJ420" s="6"/>
      <c r="AK420" s="6">
        <v>49</v>
      </c>
      <c r="AL420" s="6"/>
      <c r="AM420" s="6"/>
      <c r="AN420" s="7" t="s">
        <v>555</v>
      </c>
      <c r="AO420" s="7" t="s">
        <v>977</v>
      </c>
      <c r="AP420" s="7"/>
      <c r="AQ420" s="7"/>
      <c r="AR420" s="7"/>
      <c r="AS420" s="8"/>
      <c r="AT420" s="8" t="s">
        <v>134</v>
      </c>
      <c r="AU420" s="8"/>
      <c r="AV420" s="8"/>
      <c r="AW420" s="8" t="s">
        <v>134</v>
      </c>
      <c r="AX420" s="8" t="s">
        <v>134</v>
      </c>
      <c r="AY420" s="8" t="s">
        <v>134</v>
      </c>
      <c r="AZ420" s="8"/>
      <c r="BA420" s="8"/>
      <c r="BB420" s="8"/>
      <c r="BC420" s="8"/>
      <c r="BD420" s="8" t="s">
        <v>1461</v>
      </c>
      <c r="BE420" s="9" t="s">
        <v>1011</v>
      </c>
      <c r="BF420" s="9"/>
      <c r="BG420" s="9" t="s">
        <v>1462</v>
      </c>
      <c r="BH420" s="9"/>
      <c r="BI420" s="9"/>
      <c r="BJ420" s="9"/>
      <c r="BK420" s="9"/>
      <c r="BL420" s="9"/>
      <c r="BM420" s="9"/>
      <c r="BN420" s="9"/>
      <c r="BO420" s="9"/>
      <c r="BP420" s="9"/>
      <c r="BQ420" s="9"/>
      <c r="BR420" s="9"/>
      <c r="BS420" s="10"/>
      <c r="BU420" t="str">
        <f t="shared" si="24"/>
        <v>VLEP QUARKS : 8H =  - CT = I 5 ppm - 20 mg/m³ (FR)</v>
      </c>
      <c r="BV420" s="41">
        <f>_xlfn.XLOOKUP($L420,VLEP!$C:$C,VLEP!I:I)</f>
        <v>0</v>
      </c>
      <c r="BW420" s="41">
        <f>_xlfn.XLOOKUP($L420,VLEP!$C:$C,VLEP!J:J)</f>
        <v>0</v>
      </c>
      <c r="BX420" s="41">
        <f>_xlfn.XLOOKUP($L420,VLEP!$C:$C,VLEP!K:K)</f>
        <v>5</v>
      </c>
      <c r="BY420" s="41">
        <f>_xlfn.XLOOKUP($L420,VLEP!$C:$C,VLEP!L:L)</f>
        <v>20</v>
      </c>
      <c r="BZ420" s="27">
        <f>_xlfn.XLOOKUP($L420,VLEP!$C:$C,VLEP!M:M)</f>
        <v>0</v>
      </c>
      <c r="CA420" s="38"/>
      <c r="CB420" t="str">
        <f t="shared" si="25"/>
        <v>VLEP INRS en PPM : 8H = 0 - CT = 5</v>
      </c>
      <c r="CC420" t="str">
        <f t="shared" si="26"/>
        <v>VLEP INRS en mg/m3 : 8H = 0 - CT = 20</v>
      </c>
      <c r="CD420" t="str">
        <f t="shared" si="27"/>
        <v>VLEP QUARKS : 8H =  - CT = I 5 ppm - 20 mg/m³ (FR) / VLEP INRS en PPM : 8H = 0 - CT = 5 / VLEP INRS en mg/m3 : 8H = 0 - CT = 20</v>
      </c>
    </row>
    <row r="421" spans="1:82" ht="30" x14ac:dyDescent="0.25">
      <c r="A421" s="3"/>
      <c r="B421" s="3"/>
      <c r="C421" s="3" t="s">
        <v>1125</v>
      </c>
      <c r="D421" s="3"/>
      <c r="E421" s="3"/>
      <c r="F421" s="4" t="s">
        <v>364</v>
      </c>
      <c r="G421" s="4" t="s">
        <v>141</v>
      </c>
      <c r="H421" s="4" t="s">
        <v>804</v>
      </c>
      <c r="I421" s="4" t="s">
        <v>226</v>
      </c>
      <c r="J421" s="5" t="s">
        <v>1412</v>
      </c>
      <c r="K421" s="5" t="s">
        <v>984</v>
      </c>
      <c r="L421" s="5" t="s">
        <v>125</v>
      </c>
      <c r="M421" s="5" t="s">
        <v>1413</v>
      </c>
      <c r="N421" s="5" t="s">
        <v>1414</v>
      </c>
      <c r="O421" s="5"/>
      <c r="P421" s="5" t="s">
        <v>1339</v>
      </c>
      <c r="Q421" s="5" t="s">
        <v>961</v>
      </c>
      <c r="R421" s="5" t="s">
        <v>971</v>
      </c>
      <c r="S421" s="5" t="s">
        <v>351</v>
      </c>
      <c r="T421" s="5"/>
      <c r="U421" s="5"/>
      <c r="V421" s="5"/>
      <c r="W421" s="5"/>
      <c r="X421" s="5"/>
      <c r="Y421" s="5"/>
      <c r="Z421" s="5"/>
      <c r="AA421" s="5"/>
      <c r="AB421" s="5"/>
      <c r="AC421" s="5" t="s">
        <v>1415</v>
      </c>
      <c r="AD421" s="5"/>
      <c r="AE421" s="6" t="s">
        <v>154</v>
      </c>
      <c r="AF421" s="6">
        <v>191</v>
      </c>
      <c r="AG421" s="6"/>
      <c r="AH421" s="6"/>
      <c r="AI421" s="6"/>
      <c r="AJ421" s="6"/>
      <c r="AK421" s="6">
        <v>113</v>
      </c>
      <c r="AL421" s="6"/>
      <c r="AM421" s="6"/>
      <c r="AN421" s="7" t="s">
        <v>365</v>
      </c>
      <c r="AO421" s="7"/>
      <c r="AP421" s="7"/>
      <c r="AQ421" s="7" t="s">
        <v>987</v>
      </c>
      <c r="AR421" s="7"/>
      <c r="AS421" s="8"/>
      <c r="AT421" s="8"/>
      <c r="AU421" s="8"/>
      <c r="AV421" s="8"/>
      <c r="AW421" s="8"/>
      <c r="AX421" s="8"/>
      <c r="AY421" s="8" t="s">
        <v>134</v>
      </c>
      <c r="AZ421" s="8" t="s">
        <v>134</v>
      </c>
      <c r="BA421" s="8"/>
      <c r="BB421" s="8" t="s">
        <v>134</v>
      </c>
      <c r="BC421" s="8" t="s">
        <v>136</v>
      </c>
      <c r="BD421" s="8" t="s">
        <v>986</v>
      </c>
      <c r="BE421" s="9" t="s">
        <v>1290</v>
      </c>
      <c r="BF421" s="9"/>
      <c r="BG421" s="9"/>
      <c r="BH421" s="9"/>
      <c r="BI421" s="9"/>
      <c r="BJ421" s="9"/>
      <c r="BK421" s="9" t="s">
        <v>969</v>
      </c>
      <c r="BL421" s="9"/>
      <c r="BM421" s="9"/>
      <c r="BN421" s="9"/>
      <c r="BO421" s="9"/>
      <c r="BP421" s="9"/>
      <c r="BQ421" s="9"/>
      <c r="BR421" s="9"/>
      <c r="BS421" s="10"/>
      <c r="BU421" t="str">
        <f t="shared" si="24"/>
        <v xml:space="preserve">VLEP QUARKS : 8H = I 0.001 ppm - 0.007 mg/m³ (FR) - CT = </v>
      </c>
      <c r="BV421" s="41">
        <f>_xlfn.XLOOKUP($L421,VLEP!$C:$C,VLEP!I:I)</f>
        <v>1E-3</v>
      </c>
      <c r="BW421" s="41">
        <f>_xlfn.XLOOKUP($L421,VLEP!$C:$C,VLEP!J:J)</f>
        <v>7.0000000000000001E-3</v>
      </c>
      <c r="BX421" s="41">
        <f>_xlfn.XLOOKUP($L421,VLEP!$C:$C,VLEP!K:K)</f>
        <v>0</v>
      </c>
      <c r="BY421" s="41">
        <f>_xlfn.XLOOKUP($L421,VLEP!$C:$C,VLEP!L:L)</f>
        <v>0</v>
      </c>
      <c r="BZ421" s="27">
        <f>_xlfn.XLOOKUP($L421,VLEP!$C:$C,VLEP!M:M)</f>
        <v>0</v>
      </c>
      <c r="CA421" s="38"/>
      <c r="CB421" t="str">
        <f t="shared" si="25"/>
        <v>VLEP INRS en PPM : 8H = 0,001 - CT = 0</v>
      </c>
      <c r="CC421" t="str">
        <f t="shared" si="26"/>
        <v>VLEP INRS en mg/m3 : 8H = 0,007 - CT = 0</v>
      </c>
      <c r="CD421" t="str">
        <f t="shared" si="27"/>
        <v>VLEP QUARKS : 8H = I 0.001 ppm - 0.007 mg/m³ (FR) - CT =  / VLEP INRS en PPM : 8H = 0,001 - CT = 0 / VLEP INRS en mg/m3 : 8H = 0,007 - CT = 0</v>
      </c>
    </row>
    <row r="422" spans="1:82" ht="14.45" customHeight="1" x14ac:dyDescent="0.25">
      <c r="A422" s="3"/>
      <c r="B422" s="3"/>
      <c r="C422" s="3" t="s">
        <v>1002</v>
      </c>
      <c r="D422" s="3" t="s">
        <v>945</v>
      </c>
      <c r="E422" s="3"/>
      <c r="F422" s="4" t="s">
        <v>9</v>
      </c>
      <c r="G422" s="4" t="s">
        <v>141</v>
      </c>
      <c r="H422" s="4" t="s">
        <v>672</v>
      </c>
      <c r="I422" s="4" t="s">
        <v>274</v>
      </c>
      <c r="J422" s="5" t="s">
        <v>9</v>
      </c>
      <c r="K422" s="5" t="s">
        <v>984</v>
      </c>
      <c r="L422" s="5" t="s">
        <v>10</v>
      </c>
      <c r="M422" s="5" t="s">
        <v>1517</v>
      </c>
      <c r="N422" s="5" t="s">
        <v>1518</v>
      </c>
      <c r="O422" s="5"/>
      <c r="P422" s="5" t="s">
        <v>1160</v>
      </c>
      <c r="Q422" s="5" t="s">
        <v>1031</v>
      </c>
      <c r="R422" s="5" t="s">
        <v>973</v>
      </c>
      <c r="S422" s="5" t="s">
        <v>351</v>
      </c>
      <c r="T422" s="5" t="s">
        <v>977</v>
      </c>
      <c r="U422" s="5"/>
      <c r="V422" s="5" t="s">
        <v>977</v>
      </c>
      <c r="W422" s="5"/>
      <c r="X422" s="5"/>
      <c r="Y422" s="5"/>
      <c r="Z422" s="5" t="s">
        <v>163</v>
      </c>
      <c r="AA422" s="5"/>
      <c r="AB422" s="5" t="s">
        <v>163</v>
      </c>
      <c r="AC422" s="5" t="s">
        <v>1519</v>
      </c>
      <c r="AD422" s="5" t="s">
        <v>1520</v>
      </c>
      <c r="AE422" s="6" t="s">
        <v>151</v>
      </c>
      <c r="AF422" s="6">
        <v>77</v>
      </c>
      <c r="AG422" s="6"/>
      <c r="AH422" s="6" t="s">
        <v>946</v>
      </c>
      <c r="AI422" s="6"/>
      <c r="AJ422" s="6"/>
      <c r="AK422" s="6">
        <v>-5</v>
      </c>
      <c r="AL422" s="6"/>
      <c r="AM422" s="6"/>
      <c r="AN422" s="7" t="s">
        <v>485</v>
      </c>
      <c r="AO422" s="7"/>
      <c r="AP422" s="7"/>
      <c r="AQ422" s="7" t="s">
        <v>352</v>
      </c>
      <c r="AR422" s="7"/>
      <c r="AS422" s="8"/>
      <c r="AT422" s="8" t="s">
        <v>134</v>
      </c>
      <c r="AU422" s="8"/>
      <c r="AV422" s="8"/>
      <c r="AW422" s="8" t="s">
        <v>134</v>
      </c>
      <c r="AX422" s="8" t="s">
        <v>134</v>
      </c>
      <c r="AY422" s="8" t="s">
        <v>134</v>
      </c>
      <c r="AZ422" s="8" t="s">
        <v>134</v>
      </c>
      <c r="BA422" s="8" t="s">
        <v>134</v>
      </c>
      <c r="BB422" s="8" t="s">
        <v>134</v>
      </c>
      <c r="BC422" s="8" t="s">
        <v>486</v>
      </c>
      <c r="BD422" s="8" t="s">
        <v>1337</v>
      </c>
      <c r="BE422" s="9" t="s">
        <v>1011</v>
      </c>
      <c r="BF422" s="9" t="s">
        <v>1521</v>
      </c>
      <c r="BG422" s="9" t="s">
        <v>1487</v>
      </c>
      <c r="BH422" s="9" t="s">
        <v>1040</v>
      </c>
      <c r="BI422" s="9"/>
      <c r="BJ422" s="9"/>
      <c r="BK422" s="9"/>
      <c r="BL422" s="9"/>
      <c r="BM422" s="9"/>
      <c r="BN422" s="9"/>
      <c r="BO422" s="9"/>
      <c r="BP422" s="9"/>
      <c r="BQ422" s="9"/>
      <c r="BR422" s="9"/>
      <c r="BS422" s="10"/>
      <c r="BU422" t="str">
        <f t="shared" si="24"/>
        <v>VLEP QUARKS : 8H = I 2 ppm - 4.5 mg/m³ (FR)
RC 0.45 ppm - 1 mg/m³ (EU) - CT = I 32.5 mg/m³ - 15 ppm (FR)
RC 1.8 ppm - 4 mg/m³ (EU)</v>
      </c>
      <c r="BV422" s="41" t="str">
        <f>_xlfn.XLOOKUP($L422,VLEP!$C:$C,VLEP!I:I)</f>
        <v>0,45</v>
      </c>
      <c r="BW422" s="41" t="str">
        <f>_xlfn.XLOOKUP($L422,VLEP!$C:$C,VLEP!J:J)</f>
        <v>1</v>
      </c>
      <c r="BX422" s="41" t="str">
        <f>_xlfn.XLOOKUP($L422,VLEP!$C:$C,VLEP!K:K)</f>
        <v>1,8</v>
      </c>
      <c r="BY422" s="41" t="str">
        <f>_xlfn.XLOOKUP($L422,VLEP!$C:$C,VLEP!L:L)</f>
        <v>4</v>
      </c>
      <c r="BZ422" s="27" t="str">
        <f>_xlfn.XLOOKUP($L422,VLEP!$C:$C,VLEP!M:M)</f>
        <v>Valeurs limites réglementaires contraignantes (article R. 4412-149 du Code du travail)</v>
      </c>
      <c r="CA422" s="38"/>
      <c r="CB422" t="str">
        <f t="shared" si="25"/>
        <v>VLEP INRS en PPM : 8H = 0,45 - CT = 1,8</v>
      </c>
      <c r="CC422" t="str">
        <f t="shared" si="26"/>
        <v>VLEP INRS en mg/m3 : 8H = 1 - CT = 4</v>
      </c>
      <c r="CD422" t="str">
        <f t="shared" si="27"/>
        <v>VLEP QUARKS : 8H = I 2 ppm - 4.5 mg/m³ (FR)
RC 0.45 ppm - 1 mg/m³ (EU) - CT = I 32.5 mg/m³ - 15 ppm (FR)
RC 1.8 ppm - 4 mg/m³ (EU) / VLEP INRS en PPM : 8H = 0,45 - CT = 1,8 / VLEP INRS en mg/m3 : 8H = 1 - CT = 4</v>
      </c>
    </row>
    <row r="423" spans="1:82" ht="30" x14ac:dyDescent="0.25">
      <c r="A423" s="3"/>
      <c r="B423" s="3"/>
      <c r="C423" s="3" t="s">
        <v>1002</v>
      </c>
      <c r="D423" s="3" t="s">
        <v>945</v>
      </c>
      <c r="E423" s="3"/>
      <c r="F423" s="4" t="s">
        <v>487</v>
      </c>
      <c r="G423" s="4" t="s">
        <v>141</v>
      </c>
      <c r="H423" s="4" t="s">
        <v>703</v>
      </c>
      <c r="I423" s="4" t="s">
        <v>183</v>
      </c>
      <c r="J423" s="5" t="s">
        <v>1707</v>
      </c>
      <c r="K423" s="5" t="s">
        <v>984</v>
      </c>
      <c r="L423" s="5" t="s">
        <v>143</v>
      </c>
      <c r="M423" s="5" t="s">
        <v>1708</v>
      </c>
      <c r="N423" s="5" t="s">
        <v>1709</v>
      </c>
      <c r="O423" s="5"/>
      <c r="P423" s="5"/>
      <c r="Q423" s="5"/>
      <c r="R423" s="5"/>
      <c r="S423" s="5"/>
      <c r="T423" s="5" t="s">
        <v>977</v>
      </c>
      <c r="U423" s="5"/>
      <c r="V423" s="5" t="s">
        <v>977</v>
      </c>
      <c r="W423" s="5"/>
      <c r="X423" s="5"/>
      <c r="Y423" s="5"/>
      <c r="Z423" s="5" t="s">
        <v>163</v>
      </c>
      <c r="AA423" s="5"/>
      <c r="AB423" s="5" t="s">
        <v>163</v>
      </c>
      <c r="AC423" s="5" t="s">
        <v>1710</v>
      </c>
      <c r="AD423" s="5" t="s">
        <v>1711</v>
      </c>
      <c r="AE423" s="6" t="s">
        <v>151</v>
      </c>
      <c r="AF423" s="6">
        <v>145</v>
      </c>
      <c r="AG423" s="6"/>
      <c r="AH423" s="6" t="s">
        <v>946</v>
      </c>
      <c r="AI423" s="6"/>
      <c r="AJ423" s="6"/>
      <c r="AK423" s="6">
        <v>37</v>
      </c>
      <c r="AL423" s="6"/>
      <c r="AM423" s="6"/>
      <c r="AN423" s="7" t="s">
        <v>488</v>
      </c>
      <c r="AO423" s="7"/>
      <c r="AP423" s="7"/>
      <c r="AQ423" s="7"/>
      <c r="AR423" s="7"/>
      <c r="AS423" s="8"/>
      <c r="AT423" s="8" t="s">
        <v>134</v>
      </c>
      <c r="AU423" s="8"/>
      <c r="AV423" s="8"/>
      <c r="AW423" s="8"/>
      <c r="AX423" s="8"/>
      <c r="AY423" s="8" t="s">
        <v>134</v>
      </c>
      <c r="AZ423" s="8"/>
      <c r="BA423" s="8"/>
      <c r="BB423" s="8"/>
      <c r="BC423" s="8" t="s">
        <v>241</v>
      </c>
      <c r="BD423" s="8" t="s">
        <v>1010</v>
      </c>
      <c r="BE423" s="9" t="s">
        <v>1157</v>
      </c>
      <c r="BF423" s="9"/>
      <c r="BG423" s="9"/>
      <c r="BH423" s="9"/>
      <c r="BI423" s="9"/>
      <c r="BJ423" s="9"/>
      <c r="BK423" s="9"/>
      <c r="BL423" s="9"/>
      <c r="BM423" s="9"/>
      <c r="BN423" s="9"/>
      <c r="BO423" s="9"/>
      <c r="BP423" s="9"/>
      <c r="BQ423" s="9"/>
      <c r="BR423" s="9"/>
      <c r="BS423" s="10"/>
      <c r="BU423" t="str">
        <f t="shared" si="24"/>
        <v>VLEP QUARKS : 8H = RI 2 ppm - 11 mg/m³ (FR)
RI 2 ppm - 11 mg/m³ (EU) - CT = RI 10 ppm - 53 mg/m³ (FR)
RI 10 ppm - 53 mg/m³ (EU)</v>
      </c>
      <c r="BV423" s="41">
        <f>_xlfn.XLOOKUP($L423,VLEP!$C:$C,VLEP!I:I)</f>
        <v>2</v>
      </c>
      <c r="BW423" s="41">
        <f>_xlfn.XLOOKUP($L423,VLEP!$C:$C,VLEP!J:J)</f>
        <v>11</v>
      </c>
      <c r="BX423" s="41">
        <f>_xlfn.XLOOKUP($L423,VLEP!$C:$C,VLEP!K:K)</f>
        <v>10</v>
      </c>
      <c r="BY423" s="41">
        <f>_xlfn.XLOOKUP($L423,VLEP!$C:$C,VLEP!L:L)</f>
        <v>53</v>
      </c>
      <c r="BZ423" s="27" t="str">
        <f>_xlfn.XLOOKUP($L423,VLEP!$C:$C,VLEP!M:M)</f>
        <v>Valeurs limites réglementaires indicatives (arrêté du 30-06-2004 modifié)</v>
      </c>
      <c r="CA423" s="38"/>
      <c r="CB423" t="str">
        <f t="shared" si="25"/>
        <v>VLEP INRS en PPM : 8H = 2 - CT = 10</v>
      </c>
      <c r="CC423" t="str">
        <f t="shared" si="26"/>
        <v>VLEP INRS en mg/m3 : 8H = 11 - CT = 53</v>
      </c>
      <c r="CD423" t="str">
        <f t="shared" si="27"/>
        <v>VLEP QUARKS : 8H = RI 2 ppm - 11 mg/m³ (FR)
RI 2 ppm - 11 mg/m³ (EU) - CT = RI 10 ppm - 53 mg/m³ (FR)
RI 10 ppm - 53 mg/m³ (EU) / VLEP INRS en PPM : 8H = 2 - CT = 10 / VLEP INRS en mg/m3 : 8H = 11 - CT = 53</v>
      </c>
    </row>
    <row r="424" spans="1:82" ht="30" x14ac:dyDescent="0.25">
      <c r="A424" s="3"/>
      <c r="B424" s="3"/>
      <c r="C424" s="3" t="s">
        <v>1002</v>
      </c>
      <c r="D424" s="3" t="s">
        <v>945</v>
      </c>
      <c r="E424" s="3"/>
      <c r="F424" s="4" t="s">
        <v>304</v>
      </c>
      <c r="G424" s="4" t="s">
        <v>141</v>
      </c>
      <c r="H424" s="4" t="s">
        <v>789</v>
      </c>
      <c r="I424" s="4" t="s">
        <v>2420</v>
      </c>
      <c r="J424" s="5" t="s">
        <v>71</v>
      </c>
      <c r="K424" s="5" t="s">
        <v>1004</v>
      </c>
      <c r="L424" s="5" t="s">
        <v>72</v>
      </c>
      <c r="M424" s="5" t="s">
        <v>1483</v>
      </c>
      <c r="N424" s="5" t="s">
        <v>1484</v>
      </c>
      <c r="O424" s="5"/>
      <c r="P424" s="5"/>
      <c r="Q424" s="5"/>
      <c r="R424" s="5" t="s">
        <v>973</v>
      </c>
      <c r="S424" s="5"/>
      <c r="T424" s="5"/>
      <c r="U424" s="5"/>
      <c r="V424" s="5"/>
      <c r="W424" s="5"/>
      <c r="X424" s="5"/>
      <c r="Y424" s="5"/>
      <c r="Z424" s="5"/>
      <c r="AA424" s="5"/>
      <c r="AB424" s="5"/>
      <c r="AC424" s="5" t="s">
        <v>1485</v>
      </c>
      <c r="AD424" s="5"/>
      <c r="AE424" s="6" t="s">
        <v>151</v>
      </c>
      <c r="AF424" s="6"/>
      <c r="AG424" s="6"/>
      <c r="AH424" s="6"/>
      <c r="AI424" s="6"/>
      <c r="AJ424" s="6"/>
      <c r="AK424" s="6">
        <v>49.5</v>
      </c>
      <c r="AL424" s="6"/>
      <c r="AM424" s="6"/>
      <c r="AN424" s="7" t="s">
        <v>649</v>
      </c>
      <c r="AO424" s="7"/>
      <c r="AP424" s="7"/>
      <c r="AQ424" s="7"/>
      <c r="AR424" s="7"/>
      <c r="AS424" s="8"/>
      <c r="AT424" s="8" t="s">
        <v>134</v>
      </c>
      <c r="AU424" s="8"/>
      <c r="AV424" s="8"/>
      <c r="AW424" s="8" t="s">
        <v>134</v>
      </c>
      <c r="AX424" s="8"/>
      <c r="AY424" s="8" t="s">
        <v>134</v>
      </c>
      <c r="AZ424" s="8"/>
      <c r="BA424" s="8"/>
      <c r="BB424" s="8"/>
      <c r="BC424" s="8"/>
      <c r="BD424" s="8" t="s">
        <v>1406</v>
      </c>
      <c r="BE424" s="9" t="s">
        <v>1011</v>
      </c>
      <c r="BF424" s="9"/>
      <c r="BG424" s="9" t="s">
        <v>1486</v>
      </c>
      <c r="BH424" s="9"/>
      <c r="BI424" s="9"/>
      <c r="BJ424" s="9"/>
      <c r="BK424" s="9"/>
      <c r="BL424" s="9"/>
      <c r="BM424" s="9"/>
      <c r="BN424" s="9"/>
      <c r="BO424" s="9"/>
      <c r="BP424" s="9"/>
      <c r="BQ424" s="9"/>
      <c r="BR424" s="9"/>
      <c r="BS424" s="10"/>
      <c r="BU424" t="str">
        <f t="shared" si="24"/>
        <v xml:space="preserve">VLEP QUARKS : 8H = RI 5 ppm - 9 mg/m³ (FR)
RI 5 ppm - 9 mg/m³ (EU) - CT = </v>
      </c>
      <c r="BV424" s="41">
        <f>_xlfn.XLOOKUP($L424,VLEP!$C:$C,VLEP!I:I)</f>
        <v>5</v>
      </c>
      <c r="BW424" s="41">
        <f>_xlfn.XLOOKUP($L424,VLEP!$C:$C,VLEP!J:J)</f>
        <v>9</v>
      </c>
      <c r="BX424" s="41">
        <f>_xlfn.XLOOKUP($L424,VLEP!$C:$C,VLEP!K:K)</f>
        <v>0</v>
      </c>
      <c r="BY424" s="41">
        <f>_xlfn.XLOOKUP($L424,VLEP!$C:$C,VLEP!L:L)</f>
        <v>0</v>
      </c>
      <c r="BZ424" s="27" t="str">
        <f>_xlfn.XLOOKUP($L424,VLEP!$C:$C,VLEP!M:M)</f>
        <v>Valeurs limites réglementaires indicatives (arrêté du 30-06-2004 modifié)</v>
      </c>
      <c r="CA424" s="38"/>
      <c r="CB424" t="str">
        <f t="shared" si="25"/>
        <v>VLEP INRS en PPM : 8H = 5 - CT = 0</v>
      </c>
      <c r="CC424" t="str">
        <f t="shared" si="26"/>
        <v>VLEP INRS en mg/m3 : 8H = 9 - CT = 0</v>
      </c>
      <c r="CD424" t="str">
        <f t="shared" si="27"/>
        <v>VLEP QUARKS : 8H = RI 5 ppm - 9 mg/m³ (FR)
RI 5 ppm - 9 mg/m³ (EU) - CT =  / VLEP INRS en PPM : 8H = 5 - CT = 0 / VLEP INRS en mg/m3 : 8H = 9 - CT = 0</v>
      </c>
    </row>
    <row r="425" spans="1:82" ht="14.45" customHeight="1" x14ac:dyDescent="0.25">
      <c r="A425" s="3"/>
      <c r="B425" s="3"/>
      <c r="C425" s="3" t="s">
        <v>1832</v>
      </c>
      <c r="D425" s="3" t="s">
        <v>945</v>
      </c>
      <c r="E425" s="3"/>
      <c r="F425" s="4" t="s">
        <v>71</v>
      </c>
      <c r="G425" s="4" t="s">
        <v>141</v>
      </c>
      <c r="H425" s="4" t="s">
        <v>741</v>
      </c>
      <c r="I425" s="4" t="s">
        <v>285</v>
      </c>
      <c r="J425" s="5" t="s">
        <v>71</v>
      </c>
      <c r="K425" s="5" t="s">
        <v>984</v>
      </c>
      <c r="L425" s="5" t="s">
        <v>72</v>
      </c>
      <c r="M425" s="5" t="s">
        <v>1483</v>
      </c>
      <c r="N425" s="5" t="s">
        <v>1484</v>
      </c>
      <c r="O425" s="5"/>
      <c r="P425" s="5"/>
      <c r="Q425" s="5"/>
      <c r="R425" s="5" t="s">
        <v>973</v>
      </c>
      <c r="S425" s="5"/>
      <c r="T425" s="5"/>
      <c r="U425" s="5"/>
      <c r="V425" s="5"/>
      <c r="W425" s="5"/>
      <c r="X425" s="5"/>
      <c r="Y425" s="5"/>
      <c r="Z425" s="5"/>
      <c r="AA425" s="5"/>
      <c r="AB425" s="5"/>
      <c r="AC425" s="5" t="s">
        <v>1485</v>
      </c>
      <c r="AD425" s="5"/>
      <c r="AE425" s="6" t="s">
        <v>151</v>
      </c>
      <c r="AF425" s="6">
        <v>100</v>
      </c>
      <c r="AG425" s="6"/>
      <c r="AH425" s="6" t="s">
        <v>946</v>
      </c>
      <c r="AI425" s="6"/>
      <c r="AJ425" s="6"/>
      <c r="AK425" s="6">
        <v>49.5</v>
      </c>
      <c r="AL425" s="6">
        <v>2.2000000000000002</v>
      </c>
      <c r="AM425" s="6"/>
      <c r="AN425" s="7" t="s">
        <v>650</v>
      </c>
      <c r="AO425" s="7"/>
      <c r="AP425" s="7"/>
      <c r="AQ425" s="7"/>
      <c r="AR425" s="7"/>
      <c r="AS425" s="8"/>
      <c r="AT425" s="8" t="s">
        <v>134</v>
      </c>
      <c r="AU425" s="8"/>
      <c r="AV425" s="8"/>
      <c r="AW425" s="8" t="s">
        <v>134</v>
      </c>
      <c r="AX425" s="8" t="s">
        <v>134</v>
      </c>
      <c r="AY425" s="8" t="s">
        <v>134</v>
      </c>
      <c r="AZ425" s="8"/>
      <c r="BA425" s="8"/>
      <c r="BB425" s="8"/>
      <c r="BC425" s="8"/>
      <c r="BD425" s="8" t="s">
        <v>1461</v>
      </c>
      <c r="BE425" s="9" t="s">
        <v>1011</v>
      </c>
      <c r="BF425" s="9"/>
      <c r="BG425" s="9" t="s">
        <v>1486</v>
      </c>
      <c r="BH425" s="9"/>
      <c r="BI425" s="9"/>
      <c r="BJ425" s="9"/>
      <c r="BK425" s="9"/>
      <c r="BL425" s="9"/>
      <c r="BM425" s="9"/>
      <c r="BN425" s="9"/>
      <c r="BO425" s="9"/>
      <c r="BP425" s="9"/>
      <c r="BQ425" s="9"/>
      <c r="BR425" s="9"/>
      <c r="BS425" s="10"/>
      <c r="BU425" t="str">
        <f t="shared" si="24"/>
        <v xml:space="preserve">VLEP QUARKS : 8H = RI 5 ppm - 9 mg/m³ (FR)
RI 5 ppm - 9 mg/m³ (EU) - CT = </v>
      </c>
      <c r="BV425" s="41">
        <f>_xlfn.XLOOKUP($L425,VLEP!$C:$C,VLEP!I:I)</f>
        <v>5</v>
      </c>
      <c r="BW425" s="41">
        <f>_xlfn.XLOOKUP($L425,VLEP!$C:$C,VLEP!J:J)</f>
        <v>9</v>
      </c>
      <c r="BX425" s="41">
        <f>_xlfn.XLOOKUP($L425,VLEP!$C:$C,VLEP!K:K)</f>
        <v>0</v>
      </c>
      <c r="BY425" s="41">
        <f>_xlfn.XLOOKUP($L425,VLEP!$C:$C,VLEP!L:L)</f>
        <v>0</v>
      </c>
      <c r="BZ425" s="27" t="str">
        <f>_xlfn.XLOOKUP($L425,VLEP!$C:$C,VLEP!M:M)</f>
        <v>Valeurs limites réglementaires indicatives (arrêté du 30-06-2004 modifié)</v>
      </c>
      <c r="CA425" s="38"/>
      <c r="CB425" t="str">
        <f t="shared" si="25"/>
        <v>VLEP INRS en PPM : 8H = 5 - CT = 0</v>
      </c>
      <c r="CC425" t="str">
        <f t="shared" si="26"/>
        <v>VLEP INRS en mg/m3 : 8H = 9 - CT = 0</v>
      </c>
      <c r="CD425" t="str">
        <f t="shared" si="27"/>
        <v>VLEP QUARKS : 8H = RI 5 ppm - 9 mg/m³ (FR)
RI 5 ppm - 9 mg/m³ (EU) - CT =  / VLEP INRS en PPM : 8H = 5 - CT = 0 / VLEP INRS en mg/m3 : 8H = 9 - CT = 0</v>
      </c>
    </row>
    <row r="426" spans="1:82" ht="30" x14ac:dyDescent="0.25">
      <c r="A426" s="3"/>
      <c r="B426" s="3"/>
      <c r="C426" s="3" t="s">
        <v>1002</v>
      </c>
      <c r="D426" s="3" t="s">
        <v>945</v>
      </c>
      <c r="E426" s="3"/>
      <c r="F426" s="4" t="s">
        <v>112</v>
      </c>
      <c r="G426" s="4" t="s">
        <v>141</v>
      </c>
      <c r="H426" s="4" t="s">
        <v>673</v>
      </c>
      <c r="I426" s="4" t="s">
        <v>183</v>
      </c>
      <c r="J426" s="5" t="s">
        <v>112</v>
      </c>
      <c r="K426" s="5" t="s">
        <v>984</v>
      </c>
      <c r="L426" s="5" t="s">
        <v>113</v>
      </c>
      <c r="M426" s="5" t="s">
        <v>1522</v>
      </c>
      <c r="N426" s="5" t="s">
        <v>1523</v>
      </c>
      <c r="O426" s="5"/>
      <c r="P426" s="5"/>
      <c r="Q426" s="5"/>
      <c r="R426" s="5"/>
      <c r="S426" s="5"/>
      <c r="T426" s="5" t="s">
        <v>977</v>
      </c>
      <c r="U426" s="5"/>
      <c r="V426" s="5" t="s">
        <v>977</v>
      </c>
      <c r="W426" s="5"/>
      <c r="X426" s="5"/>
      <c r="Y426" s="5"/>
      <c r="Z426" s="5"/>
      <c r="AA426" s="5"/>
      <c r="AB426" s="5"/>
      <c r="AC426" s="5" t="s">
        <v>1524</v>
      </c>
      <c r="AD426" s="5" t="s">
        <v>1525</v>
      </c>
      <c r="AE426" s="6" t="s">
        <v>151</v>
      </c>
      <c r="AF426" s="6">
        <v>139</v>
      </c>
      <c r="AG426" s="6"/>
      <c r="AH426" s="6" t="s">
        <v>946</v>
      </c>
      <c r="AI426" s="6"/>
      <c r="AJ426" s="6"/>
      <c r="AK426" s="6">
        <v>48.5</v>
      </c>
      <c r="AL426" s="6"/>
      <c r="AM426" s="6"/>
      <c r="AN426" s="7" t="s">
        <v>489</v>
      </c>
      <c r="AO426" s="7"/>
      <c r="AP426" s="7"/>
      <c r="AQ426" s="7"/>
      <c r="AR426" s="7"/>
      <c r="AS426" s="8"/>
      <c r="AT426" s="8" t="s">
        <v>134</v>
      </c>
      <c r="AU426" s="8"/>
      <c r="AV426" s="8"/>
      <c r="AW426" s="8" t="s">
        <v>134</v>
      </c>
      <c r="AX426" s="8"/>
      <c r="AY426" s="8" t="s">
        <v>134</v>
      </c>
      <c r="AZ426" s="8"/>
      <c r="BA426" s="8" t="s">
        <v>134</v>
      </c>
      <c r="BB426" s="8"/>
      <c r="BC426" s="8" t="s">
        <v>156</v>
      </c>
      <c r="BD426" s="8" t="s">
        <v>1526</v>
      </c>
      <c r="BE426" s="9" t="s">
        <v>1527</v>
      </c>
      <c r="BF426" s="9"/>
      <c r="BG426" s="9" t="s">
        <v>1528</v>
      </c>
      <c r="BH426" s="9"/>
      <c r="BI426" s="9"/>
      <c r="BJ426" s="9"/>
      <c r="BK426" s="9"/>
      <c r="BL426" s="9"/>
      <c r="BM426" s="9"/>
      <c r="BN426" s="9"/>
      <c r="BO426" s="9"/>
      <c r="BP426" s="9"/>
      <c r="BQ426" s="9"/>
      <c r="BR426" s="9"/>
      <c r="BS426" s="10"/>
      <c r="BU426" t="str">
        <f t="shared" si="24"/>
        <v>VLEP QUARKS : 8H = RI 10 ppm - 29 mg/m³ (FR)
RI 10 ppm - 29 mg/m³ (EU) - CT = RI 20 ppm - 59 mg/m³ (FR)
RI 20 ppm - 59 mg/m³ (EU)</v>
      </c>
      <c r="BV426" s="41">
        <f>_xlfn.XLOOKUP($L426,VLEP!$C:$C,VLEP!I:I)</f>
        <v>10</v>
      </c>
      <c r="BW426" s="41">
        <f>_xlfn.XLOOKUP($L426,VLEP!$C:$C,VLEP!J:J)</f>
        <v>29</v>
      </c>
      <c r="BX426" s="41">
        <f>_xlfn.XLOOKUP($L426,VLEP!$C:$C,VLEP!K:K)</f>
        <v>20</v>
      </c>
      <c r="BY426" s="41">
        <f>_xlfn.XLOOKUP($L426,VLEP!$C:$C,VLEP!L:L)</f>
        <v>59</v>
      </c>
      <c r="BZ426" s="27" t="str">
        <f>_xlfn.XLOOKUP($L426,VLEP!$C:$C,VLEP!M:M)</f>
        <v>Valeurs limites réglementaires indicatives (arrêté du 30-06-2004 modifié)</v>
      </c>
      <c r="CA426" s="38"/>
      <c r="CB426" t="str">
        <f t="shared" si="25"/>
        <v>VLEP INRS en PPM : 8H = 10 - CT = 20</v>
      </c>
      <c r="CC426" t="str">
        <f t="shared" si="26"/>
        <v>VLEP INRS en mg/m3 : 8H = 29 - CT = 59</v>
      </c>
      <c r="CD426" t="str">
        <f t="shared" si="27"/>
        <v>VLEP QUARKS : 8H = RI 10 ppm - 29 mg/m³ (FR)
RI 10 ppm - 29 mg/m³ (EU) - CT = RI 20 ppm - 59 mg/m³ (FR)
RI 20 ppm - 59 mg/m³ (EU) / VLEP INRS en PPM : 8H = 10 - CT = 20 / VLEP INRS en mg/m3 : 8H = 29 - CT = 59</v>
      </c>
    </row>
    <row r="427" spans="1:82" ht="14.45" customHeight="1" x14ac:dyDescent="0.25">
      <c r="A427" s="3"/>
      <c r="B427" s="3"/>
      <c r="C427" s="3" t="s">
        <v>1125</v>
      </c>
      <c r="D427" s="3" t="s">
        <v>945</v>
      </c>
      <c r="E427" s="3"/>
      <c r="F427" s="4" t="s">
        <v>269</v>
      </c>
      <c r="G427" s="4" t="s">
        <v>340</v>
      </c>
      <c r="H427" s="4" t="s">
        <v>785</v>
      </c>
      <c r="I427" s="34" t="s">
        <v>502</v>
      </c>
      <c r="J427" s="42" t="s">
        <v>1270</v>
      </c>
      <c r="K427" s="42" t="s">
        <v>1083</v>
      </c>
      <c r="L427" s="42" t="s">
        <v>83</v>
      </c>
      <c r="M427" s="42" t="s">
        <v>1271</v>
      </c>
      <c r="N427" s="42" t="s">
        <v>1272</v>
      </c>
      <c r="O427" s="42"/>
      <c r="P427" s="42"/>
      <c r="Q427" s="42"/>
      <c r="R427" s="42" t="s">
        <v>1124</v>
      </c>
      <c r="S427" s="42"/>
      <c r="T427" s="42"/>
      <c r="U427" s="42"/>
      <c r="V427" s="42"/>
      <c r="W427" s="42"/>
      <c r="X427" s="42"/>
      <c r="Y427" s="42"/>
      <c r="Z427" s="42"/>
      <c r="AA427" s="42"/>
      <c r="AB427" s="42"/>
      <c r="AC427" s="42" t="s">
        <v>1273</v>
      </c>
      <c r="AD427" s="42"/>
      <c r="AE427" s="6" t="s">
        <v>151</v>
      </c>
      <c r="AF427" s="6">
        <v>81</v>
      </c>
      <c r="AG427" s="6"/>
      <c r="AH427" s="6" t="s">
        <v>1236</v>
      </c>
      <c r="AI427" s="6"/>
      <c r="AJ427" s="6"/>
      <c r="AK427" s="6"/>
      <c r="AL427" s="6"/>
      <c r="AM427" s="6"/>
      <c r="AN427" s="7" t="s">
        <v>413</v>
      </c>
      <c r="AO427" s="7"/>
      <c r="AP427" s="7"/>
      <c r="AQ427" s="7"/>
      <c r="AR427" s="7"/>
      <c r="AS427" s="8"/>
      <c r="AT427" s="8" t="s">
        <v>134</v>
      </c>
      <c r="AU427" s="8"/>
      <c r="AV427" s="8"/>
      <c r="AW427" s="8"/>
      <c r="AX427" s="8"/>
      <c r="AY427" s="8" t="s">
        <v>134</v>
      </c>
      <c r="AZ427" s="8"/>
      <c r="BA427" s="8"/>
      <c r="BB427" s="8"/>
      <c r="BC427" s="8"/>
      <c r="BD427" s="8" t="s">
        <v>1010</v>
      </c>
      <c r="BE427" s="9" t="s">
        <v>1011</v>
      </c>
      <c r="BF427" s="9"/>
      <c r="BG427" s="9" t="s">
        <v>1274</v>
      </c>
      <c r="BH427" s="9" t="s">
        <v>1040</v>
      </c>
      <c r="BI427" s="9"/>
      <c r="BJ427" s="9"/>
      <c r="BK427" s="9"/>
      <c r="BL427" s="9" t="s">
        <v>1275</v>
      </c>
      <c r="BM427" s="9"/>
      <c r="BN427" s="9"/>
      <c r="BO427" s="9"/>
      <c r="BP427" s="9"/>
      <c r="BQ427" s="9"/>
      <c r="BR427" s="9"/>
      <c r="BS427" s="10"/>
      <c r="BU427" t="str">
        <f t="shared" si="24"/>
        <v xml:space="preserve">VLEP QUARKS : 8H = RC 40 ppm - 70 mg/m³ (FR)
RI 40 ppm - 70 mg/m³ (EU) - CT = </v>
      </c>
      <c r="BV427" s="41">
        <f>_xlfn.XLOOKUP($L427,VLEP!$C:$C,VLEP!I:I)</f>
        <v>40</v>
      </c>
      <c r="BW427" s="41">
        <f>_xlfn.XLOOKUP($L427,VLEP!$C:$C,VLEP!J:J)</f>
        <v>70</v>
      </c>
      <c r="BX427" s="41">
        <f>_xlfn.XLOOKUP($L427,VLEP!$C:$C,VLEP!K:K)</f>
        <v>0</v>
      </c>
      <c r="BY427" s="41">
        <f>_xlfn.XLOOKUP($L427,VLEP!$C:$C,VLEP!L:L)</f>
        <v>0</v>
      </c>
      <c r="BZ427" s="27" t="str">
        <f>_xlfn.XLOOKUP($L427,VLEP!$C:$C,VLEP!M:M)</f>
        <v>Valeurs limites réglementaires contraignantes (article R. 4412-149 du Code du travail)</v>
      </c>
      <c r="CA427" s="38"/>
      <c r="CB427" t="str">
        <f t="shared" si="25"/>
        <v>VLEP INRS en PPM : 8H = 40 - CT = 0</v>
      </c>
      <c r="CC427" t="str">
        <f t="shared" si="26"/>
        <v>VLEP INRS en mg/m3 : 8H = 70 - CT = 0</v>
      </c>
      <c r="CD427" t="str">
        <f t="shared" si="27"/>
        <v>VLEP QUARKS : 8H = RC 40 ppm - 70 mg/m³ (FR)
RI 40 ppm - 70 mg/m³ (EU) - CT =  / VLEP INRS en PPM : 8H = 40 - CT = 0 / VLEP INRS en mg/m3 : 8H = 70 - CT = 0</v>
      </c>
    </row>
    <row r="428" spans="1:82" ht="30" x14ac:dyDescent="0.25">
      <c r="A428" s="3"/>
      <c r="B428" s="3"/>
      <c r="C428" s="3" t="s">
        <v>1002</v>
      </c>
      <c r="D428" s="3" t="s">
        <v>945</v>
      </c>
      <c r="E428" s="3"/>
      <c r="F428" s="4" t="s">
        <v>1908</v>
      </c>
      <c r="G428" s="4" t="s">
        <v>340</v>
      </c>
      <c r="H428" s="4" t="s">
        <v>1909</v>
      </c>
      <c r="I428" s="4" t="s">
        <v>1910</v>
      </c>
      <c r="J428" s="5" t="s">
        <v>1270</v>
      </c>
      <c r="K428" s="5" t="s">
        <v>1083</v>
      </c>
      <c r="L428" s="5" t="s">
        <v>83</v>
      </c>
      <c r="M428" s="5" t="s">
        <v>1271</v>
      </c>
      <c r="N428" s="5" t="s">
        <v>1272</v>
      </c>
      <c r="O428" s="5"/>
      <c r="P428" s="5"/>
      <c r="Q428" s="5"/>
      <c r="R428" s="5" t="s">
        <v>1124</v>
      </c>
      <c r="S428" s="5"/>
      <c r="T428" s="5"/>
      <c r="U428" s="5"/>
      <c r="V428" s="5"/>
      <c r="W428" s="5"/>
      <c r="X428" s="5"/>
      <c r="Y428" s="5"/>
      <c r="Z428" s="5"/>
      <c r="AA428" s="5"/>
      <c r="AB428" s="5"/>
      <c r="AC428" s="5" t="s">
        <v>1273</v>
      </c>
      <c r="AD428" s="5"/>
      <c r="AE428" s="6" t="s">
        <v>151</v>
      </c>
      <c r="AF428" s="6">
        <v>81</v>
      </c>
      <c r="AG428" s="6"/>
      <c r="AH428" s="6" t="s">
        <v>1236</v>
      </c>
      <c r="AI428" s="6"/>
      <c r="AJ428" s="6"/>
      <c r="AK428" s="6"/>
      <c r="AL428" s="6"/>
      <c r="AM428" s="6"/>
      <c r="AN428" s="7" t="s">
        <v>413</v>
      </c>
      <c r="AO428" s="7"/>
      <c r="AP428" s="7"/>
      <c r="AQ428" s="7"/>
      <c r="AR428" s="7"/>
      <c r="AS428" s="8"/>
      <c r="AT428" s="8" t="s">
        <v>134</v>
      </c>
      <c r="AU428" s="8"/>
      <c r="AV428" s="8"/>
      <c r="AW428" s="8"/>
      <c r="AX428" s="8"/>
      <c r="AY428" s="8" t="s">
        <v>134</v>
      </c>
      <c r="AZ428" s="8"/>
      <c r="BA428" s="8"/>
      <c r="BB428" s="8"/>
      <c r="BC428" s="8"/>
      <c r="BD428" s="8" t="s">
        <v>1010</v>
      </c>
      <c r="BE428" s="9" t="s">
        <v>1011</v>
      </c>
      <c r="BF428" s="9"/>
      <c r="BG428" s="9" t="s">
        <v>1274</v>
      </c>
      <c r="BH428" s="9" t="s">
        <v>1040</v>
      </c>
      <c r="BI428" s="9"/>
      <c r="BJ428" s="9"/>
      <c r="BK428" s="9"/>
      <c r="BL428" s="9" t="s">
        <v>1275</v>
      </c>
      <c r="BM428" s="9"/>
      <c r="BN428" s="9"/>
      <c r="BO428" s="9"/>
      <c r="BP428" s="9"/>
      <c r="BQ428" s="9"/>
      <c r="BR428" s="9"/>
      <c r="BS428" s="10"/>
      <c r="BU428" t="str">
        <f t="shared" si="24"/>
        <v xml:space="preserve">VLEP QUARKS : 8H = RC 40 ppm - 70 mg/m³ (FR)
RI 40 ppm - 70 mg/m³ (EU) - CT = </v>
      </c>
      <c r="BV428" s="41">
        <f>_xlfn.XLOOKUP($L428,VLEP!$C:$C,VLEP!I:I)</f>
        <v>40</v>
      </c>
      <c r="BW428" s="41">
        <f>_xlfn.XLOOKUP($L428,VLEP!$C:$C,VLEP!J:J)</f>
        <v>70</v>
      </c>
      <c r="BX428" s="41">
        <f>_xlfn.XLOOKUP($L428,VLEP!$C:$C,VLEP!K:K)</f>
        <v>0</v>
      </c>
      <c r="BY428" s="41">
        <f>_xlfn.XLOOKUP($L428,VLEP!$C:$C,VLEP!L:L)</f>
        <v>0</v>
      </c>
      <c r="BZ428" s="27" t="str">
        <f>_xlfn.XLOOKUP($L428,VLEP!$C:$C,VLEP!M:M)</f>
        <v>Valeurs limites réglementaires contraignantes (article R. 4412-149 du Code du travail)</v>
      </c>
      <c r="CA428" s="38"/>
      <c r="CB428" t="str">
        <f t="shared" si="25"/>
        <v>VLEP INRS en PPM : 8H = 40 - CT = 0</v>
      </c>
      <c r="CC428" t="str">
        <f t="shared" si="26"/>
        <v>VLEP INRS en mg/m3 : 8H = 70 - CT = 0</v>
      </c>
      <c r="CD428" t="str">
        <f t="shared" si="27"/>
        <v>VLEP QUARKS : 8H = RC 40 ppm - 70 mg/m³ (FR)
RI 40 ppm - 70 mg/m³ (EU) - CT =  / VLEP INRS en PPM : 8H = 40 - CT = 0 / VLEP INRS en mg/m3 : 8H = 70 - CT = 0</v>
      </c>
    </row>
    <row r="429" spans="1:82" ht="14.45" customHeight="1" x14ac:dyDescent="0.25">
      <c r="A429" s="3"/>
      <c r="B429" s="3"/>
      <c r="C429" s="3" t="s">
        <v>1002</v>
      </c>
      <c r="D429" s="3" t="s">
        <v>945</v>
      </c>
      <c r="E429" s="3"/>
      <c r="F429" s="4" t="s">
        <v>490</v>
      </c>
      <c r="G429" s="4" t="s">
        <v>141</v>
      </c>
      <c r="H429" s="4" t="s">
        <v>728</v>
      </c>
      <c r="I429" s="4" t="s">
        <v>271</v>
      </c>
      <c r="J429" s="5" t="s">
        <v>1683</v>
      </c>
      <c r="K429" s="5" t="s">
        <v>984</v>
      </c>
      <c r="L429" s="5" t="s">
        <v>59</v>
      </c>
      <c r="M429" s="5" t="s">
        <v>1684</v>
      </c>
      <c r="N429" s="5" t="s">
        <v>1685</v>
      </c>
      <c r="O429" s="5"/>
      <c r="P429" s="5"/>
      <c r="Q429" s="5"/>
      <c r="R429" s="5"/>
      <c r="S429" s="5"/>
      <c r="T429" s="5" t="s">
        <v>1007</v>
      </c>
      <c r="U429" s="5"/>
      <c r="V429" s="5" t="s">
        <v>1007</v>
      </c>
      <c r="W429" s="5"/>
      <c r="X429" s="5"/>
      <c r="Y429" s="5"/>
      <c r="Z429" s="5"/>
      <c r="AA429" s="5"/>
      <c r="AB429" s="5"/>
      <c r="AC429" s="5" t="s">
        <v>1686</v>
      </c>
      <c r="AD429" s="5" t="s">
        <v>1687</v>
      </c>
      <c r="AE429" s="6" t="s">
        <v>151</v>
      </c>
      <c r="AF429" s="6">
        <v>77.099999999999994</v>
      </c>
      <c r="AG429" s="6"/>
      <c r="AH429" s="6"/>
      <c r="AI429" s="6"/>
      <c r="AJ429" s="6"/>
      <c r="AK429" s="6">
        <v>-4</v>
      </c>
      <c r="AL429" s="6"/>
      <c r="AM429" s="6"/>
      <c r="AN429" s="7" t="s">
        <v>208</v>
      </c>
      <c r="AO429" s="7"/>
      <c r="AP429" s="7"/>
      <c r="AQ429" s="7"/>
      <c r="AR429" s="7"/>
      <c r="AS429" s="8"/>
      <c r="AT429" s="8" t="s">
        <v>134</v>
      </c>
      <c r="AU429" s="8"/>
      <c r="AV429" s="8"/>
      <c r="AW429" s="8"/>
      <c r="AX429" s="8"/>
      <c r="AY429" s="8" t="s">
        <v>134</v>
      </c>
      <c r="AZ429" s="8"/>
      <c r="BA429" s="8"/>
      <c r="BB429" s="8"/>
      <c r="BC429" s="8" t="s">
        <v>156</v>
      </c>
      <c r="BD429" s="8" t="s">
        <v>1010</v>
      </c>
      <c r="BE429" s="9" t="s">
        <v>1011</v>
      </c>
      <c r="BF429" s="9" t="s">
        <v>1688</v>
      </c>
      <c r="BG429" s="9" t="s">
        <v>1689</v>
      </c>
      <c r="BH429" s="9"/>
      <c r="BI429" s="9"/>
      <c r="BJ429" s="9"/>
      <c r="BK429" s="9"/>
      <c r="BL429" s="9" t="s">
        <v>1690</v>
      </c>
      <c r="BM429" s="9"/>
      <c r="BN429" s="9"/>
      <c r="BO429" s="9"/>
      <c r="BP429" s="9"/>
      <c r="BQ429" s="9"/>
      <c r="BR429" s="9"/>
      <c r="BS429" s="10"/>
      <c r="BU429" t="str">
        <f t="shared" si="24"/>
        <v>VLEP QUARKS : 8H = RC 200 ppm - 734 mg/m³ (FR)
I 200 ppm - 734 mg/m³ (EU) - CT = RC 400 ppm - 1468 mg/m³ (FR)
I 400 ppm - 1468 mg/m³ (EU)</v>
      </c>
      <c r="BV429" s="41">
        <f>_xlfn.XLOOKUP($L429,VLEP!$C:$C,VLEP!I:I)</f>
        <v>200</v>
      </c>
      <c r="BW429" s="41">
        <f>_xlfn.XLOOKUP($L429,VLEP!$C:$C,VLEP!J:J)</f>
        <v>734</v>
      </c>
      <c r="BX429" s="41">
        <f>_xlfn.XLOOKUP($L429,VLEP!$C:$C,VLEP!K:K)</f>
        <v>400</v>
      </c>
      <c r="BY429" s="41">
        <f>_xlfn.XLOOKUP($L429,VLEP!$C:$C,VLEP!L:L)</f>
        <v>1468</v>
      </c>
      <c r="BZ429" s="27" t="str">
        <f>_xlfn.XLOOKUP($L429,VLEP!$C:$C,VLEP!M:M)</f>
        <v>Valeurs limites réglementaires contraignantes (article R. 4412-149 du Code du travail)</v>
      </c>
      <c r="CA429" s="38"/>
      <c r="CB429" t="str">
        <f t="shared" si="25"/>
        <v>VLEP INRS en PPM : 8H = 200 - CT = 400</v>
      </c>
      <c r="CC429" t="str">
        <f t="shared" si="26"/>
        <v>VLEP INRS en mg/m3 : 8H = 734 - CT = 1468</v>
      </c>
      <c r="CD429" t="str">
        <f t="shared" si="27"/>
        <v>VLEP QUARKS : 8H = RC 200 ppm - 734 mg/m³ (FR)
I 200 ppm - 734 mg/m³ (EU) - CT = RC 400 ppm - 1468 mg/m³ (FR)
I 400 ppm - 1468 mg/m³ (EU) / VLEP INRS en PPM : 8H = 200 - CT = 400 / VLEP INRS en mg/m3 : 8H = 734 - CT = 1468</v>
      </c>
    </row>
    <row r="430" spans="1:82" ht="14.45" customHeight="1" x14ac:dyDescent="0.25">
      <c r="A430" s="3"/>
      <c r="B430" s="3"/>
      <c r="C430" s="3" t="s">
        <v>1002</v>
      </c>
      <c r="D430" s="3" t="s">
        <v>945</v>
      </c>
      <c r="E430" s="3"/>
      <c r="F430" s="4" t="s">
        <v>233</v>
      </c>
      <c r="G430" s="4" t="s">
        <v>228</v>
      </c>
      <c r="H430" s="4" t="s">
        <v>682</v>
      </c>
      <c r="I430" s="4" t="s">
        <v>234</v>
      </c>
      <c r="J430" s="5" t="s">
        <v>1580</v>
      </c>
      <c r="K430" s="5" t="s">
        <v>975</v>
      </c>
      <c r="L430" s="5" t="s">
        <v>21</v>
      </c>
      <c r="M430" s="5" t="s">
        <v>1581</v>
      </c>
      <c r="N430" s="5" t="s">
        <v>1582</v>
      </c>
      <c r="O430" s="5"/>
      <c r="P430" s="5"/>
      <c r="Q430" s="5"/>
      <c r="R430" s="5" t="s">
        <v>973</v>
      </c>
      <c r="S430" s="5"/>
      <c r="T430" s="5"/>
      <c r="U430" s="5"/>
      <c r="V430" s="5"/>
      <c r="W430" s="5"/>
      <c r="X430" s="5"/>
      <c r="Y430" s="5"/>
      <c r="Z430" s="5"/>
      <c r="AA430" s="5"/>
      <c r="AB430" s="5"/>
      <c r="AC430" s="5" t="s">
        <v>1583</v>
      </c>
      <c r="AD430" s="5" t="s">
        <v>1584</v>
      </c>
      <c r="AE430" s="6" t="s">
        <v>151</v>
      </c>
      <c r="AF430" s="6">
        <v>145</v>
      </c>
      <c r="AG430" s="6"/>
      <c r="AH430" s="6"/>
      <c r="AI430" s="6"/>
      <c r="AJ430" s="6"/>
      <c r="AK430" s="6">
        <v>45.5</v>
      </c>
      <c r="AL430" s="6"/>
      <c r="AM430" s="6"/>
      <c r="AN430" s="7" t="s">
        <v>222</v>
      </c>
      <c r="AO430" s="7"/>
      <c r="AP430" s="7"/>
      <c r="AQ430" s="7"/>
      <c r="AR430" s="7"/>
      <c r="AS430" s="8"/>
      <c r="AT430" s="8" t="s">
        <v>134</v>
      </c>
      <c r="AU430" s="8"/>
      <c r="AV430" s="8"/>
      <c r="AW430" s="8"/>
      <c r="AX430" s="8"/>
      <c r="AY430" s="8"/>
      <c r="AZ430" s="8"/>
      <c r="BA430" s="8"/>
      <c r="BB430" s="8"/>
      <c r="BC430" s="8"/>
      <c r="BD430" s="8" t="s">
        <v>976</v>
      </c>
      <c r="BE430" s="9" t="s">
        <v>1513</v>
      </c>
      <c r="BF430" s="9"/>
      <c r="BG430" s="9" t="s">
        <v>1585</v>
      </c>
      <c r="BH430" s="9" t="s">
        <v>1040</v>
      </c>
      <c r="BI430" s="9"/>
      <c r="BJ430" s="9"/>
      <c r="BK430" s="9"/>
      <c r="BL430" s="9" t="s">
        <v>1586</v>
      </c>
      <c r="BM430" s="9"/>
      <c r="BN430" s="9"/>
      <c r="BO430" s="9"/>
      <c r="BP430" s="9"/>
      <c r="BQ430" s="9"/>
      <c r="BR430" s="9"/>
      <c r="BS430" s="10"/>
      <c r="BU430" t="str">
        <f t="shared" si="24"/>
        <v>VLEP QUARKS : 8H = RC 50 ppm - 275 mg/m³ (FR)
RI 50 ppm - 275 mg/m³ (EU) - CT = RC 100 ppm - 550 mg/m³ (FR)
RI 100 ppm - 550 mg/m³ (EU)</v>
      </c>
      <c r="BV430" s="41">
        <f>_xlfn.XLOOKUP($L430,VLEP!$C:$C,VLEP!I:I)</f>
        <v>50</v>
      </c>
      <c r="BW430" s="41">
        <f>_xlfn.XLOOKUP($L430,VLEP!$C:$C,VLEP!J:J)</f>
        <v>275</v>
      </c>
      <c r="BX430" s="41">
        <f>_xlfn.XLOOKUP($L430,VLEP!$C:$C,VLEP!K:K)</f>
        <v>100</v>
      </c>
      <c r="BY430" s="41">
        <f>_xlfn.XLOOKUP($L430,VLEP!$C:$C,VLEP!L:L)</f>
        <v>550</v>
      </c>
      <c r="BZ430" s="27" t="str">
        <f>_xlfn.XLOOKUP($L430,VLEP!$C:$C,VLEP!M:M)</f>
        <v>Valeurs limites réglementaires contraignantes (article R. 4412-149 du Code du travail)</v>
      </c>
      <c r="CA430" s="38"/>
      <c r="CB430" t="str">
        <f t="shared" si="25"/>
        <v>VLEP INRS en PPM : 8H = 50 - CT = 100</v>
      </c>
      <c r="CC430" t="str">
        <f t="shared" si="26"/>
        <v>VLEP INRS en mg/m3 : 8H = 275 - CT = 550</v>
      </c>
      <c r="CD430" t="str">
        <f t="shared" si="27"/>
        <v>VLEP QUARKS : 8H = RC 50 ppm - 275 mg/m³ (FR)
RI 50 ppm - 275 mg/m³ (EU) - CT = RC 100 ppm - 550 mg/m³ (FR)
RI 100 ppm - 550 mg/m³ (EU) / VLEP INRS en PPM : 8H = 50 - CT = 100 / VLEP INRS en mg/m3 : 8H = 275 - CT = 550</v>
      </c>
    </row>
    <row r="431" spans="1:82" ht="30" x14ac:dyDescent="0.25">
      <c r="A431" s="3"/>
      <c r="B431" s="3"/>
      <c r="C431" s="3" t="s">
        <v>1002</v>
      </c>
      <c r="D431" s="3" t="s">
        <v>945</v>
      </c>
      <c r="E431" s="3"/>
      <c r="F431" s="4" t="s">
        <v>272</v>
      </c>
      <c r="G431" s="4" t="s">
        <v>141</v>
      </c>
      <c r="H431" s="4" t="s">
        <v>736</v>
      </c>
      <c r="I431" s="4" t="s">
        <v>274</v>
      </c>
      <c r="J431" s="5" t="s">
        <v>1871</v>
      </c>
      <c r="K431" s="5" t="s">
        <v>984</v>
      </c>
      <c r="L431" s="5" t="s">
        <v>84</v>
      </c>
      <c r="M431" s="5" t="s">
        <v>1872</v>
      </c>
      <c r="N431" s="5" t="s">
        <v>1873</v>
      </c>
      <c r="O431" s="5"/>
      <c r="P431" s="5" t="s">
        <v>1161</v>
      </c>
      <c r="Q431" s="5" t="s">
        <v>1031</v>
      </c>
      <c r="R431" s="5"/>
      <c r="S431" s="5" t="s">
        <v>1093</v>
      </c>
      <c r="T431" s="5" t="s">
        <v>977</v>
      </c>
      <c r="U431" s="5"/>
      <c r="V431" s="5" t="s">
        <v>977</v>
      </c>
      <c r="W431" s="5"/>
      <c r="X431" s="5"/>
      <c r="Y431" s="5"/>
      <c r="Z431" s="5"/>
      <c r="AA431" s="5"/>
      <c r="AB431" s="5"/>
      <c r="AC431" s="5" t="s">
        <v>1874</v>
      </c>
      <c r="AD431" s="5"/>
      <c r="AE431" s="6" t="s">
        <v>151</v>
      </c>
      <c r="AF431" s="6">
        <v>21</v>
      </c>
      <c r="AG431" s="6"/>
      <c r="AH431" s="6" t="s">
        <v>946</v>
      </c>
      <c r="AI431" s="6"/>
      <c r="AJ431" s="6"/>
      <c r="AK431" s="6">
        <v>-38.89</v>
      </c>
      <c r="AL431" s="6">
        <v>5</v>
      </c>
      <c r="AM431" s="6"/>
      <c r="AN431" s="7" t="s">
        <v>273</v>
      </c>
      <c r="AO431" s="7"/>
      <c r="AP431" s="7"/>
      <c r="AQ431" s="7" t="s">
        <v>1094</v>
      </c>
      <c r="AR431" s="7"/>
      <c r="AS431" s="8"/>
      <c r="AT431" s="8" t="s">
        <v>134</v>
      </c>
      <c r="AU431" s="8"/>
      <c r="AV431" s="8"/>
      <c r="AW431" s="8"/>
      <c r="AX431" s="8"/>
      <c r="AY431" s="8" t="s">
        <v>134</v>
      </c>
      <c r="AZ431" s="8" t="s">
        <v>134</v>
      </c>
      <c r="BA431" s="8"/>
      <c r="BB431" s="8" t="s">
        <v>134</v>
      </c>
      <c r="BC431" s="8" t="s">
        <v>238</v>
      </c>
      <c r="BD431" s="8" t="s">
        <v>1158</v>
      </c>
      <c r="BE431" s="9" t="s">
        <v>1011</v>
      </c>
      <c r="BF431" s="9"/>
      <c r="BG431" s="9" t="s">
        <v>1875</v>
      </c>
      <c r="BH431" s="9"/>
      <c r="BI431" s="9"/>
      <c r="BJ431" s="9"/>
      <c r="BK431" s="9"/>
      <c r="BL431" s="9"/>
      <c r="BM431" s="9"/>
      <c r="BN431" s="9"/>
      <c r="BO431" s="9"/>
      <c r="BP431" s="9"/>
      <c r="BQ431" s="9"/>
      <c r="BR431" s="9"/>
      <c r="BS431" s="10"/>
      <c r="BU431" t="str">
        <f t="shared" si="24"/>
        <v xml:space="preserve">VLEP QUARKS : 8H = I 100 ppm - 180 mg/m³ (FR) - CT = </v>
      </c>
      <c r="BV431" s="41">
        <f>_xlfn.XLOOKUP($L431,VLEP!$C:$C,VLEP!I:I)</f>
        <v>100</v>
      </c>
      <c r="BW431" s="41">
        <f>_xlfn.XLOOKUP($L431,VLEP!$C:$C,VLEP!J:J)</f>
        <v>180</v>
      </c>
      <c r="BX431" s="41">
        <f>_xlfn.XLOOKUP($L431,VLEP!$C:$C,VLEP!K:K)</f>
        <v>0</v>
      </c>
      <c r="BY431" s="41">
        <f>_xlfn.XLOOKUP($L431,VLEP!$C:$C,VLEP!L:L)</f>
        <v>0</v>
      </c>
      <c r="BZ431" s="27">
        <f>_xlfn.XLOOKUP($L431,VLEP!$C:$C,VLEP!M:M)</f>
        <v>0</v>
      </c>
      <c r="CA431" s="38"/>
      <c r="CB431" t="str">
        <f t="shared" si="25"/>
        <v>VLEP INRS en PPM : 8H = 100 - CT = 0</v>
      </c>
      <c r="CC431" t="str">
        <f t="shared" si="26"/>
        <v>VLEP INRS en mg/m3 : 8H = 180 - CT = 0</v>
      </c>
      <c r="CD431" t="str">
        <f t="shared" si="27"/>
        <v>VLEP QUARKS : 8H = I 100 ppm - 180 mg/m³ (FR) - CT =  / VLEP INRS en PPM : 8H = 100 - CT = 0 / VLEP INRS en mg/m3 : 8H = 180 - CT = 0</v>
      </c>
    </row>
    <row r="432" spans="1:82" ht="14.45" customHeight="1" x14ac:dyDescent="0.25">
      <c r="A432" s="3"/>
      <c r="B432" s="3"/>
      <c r="C432" s="3" t="s">
        <v>1125</v>
      </c>
      <c r="D432" s="3"/>
      <c r="E432" s="3"/>
      <c r="F432" s="4" t="s">
        <v>510</v>
      </c>
      <c r="G432" s="4" t="s">
        <v>149</v>
      </c>
      <c r="H432" s="4" t="s">
        <v>801</v>
      </c>
      <c r="I432" s="4" t="s">
        <v>186</v>
      </c>
      <c r="J432" s="5" t="s">
        <v>1379</v>
      </c>
      <c r="K432" s="5" t="s">
        <v>984</v>
      </c>
      <c r="L432" s="5" t="s">
        <v>2</v>
      </c>
      <c r="M432" s="5" t="s">
        <v>1380</v>
      </c>
      <c r="N432" s="5" t="s">
        <v>1381</v>
      </c>
      <c r="O432" s="5"/>
      <c r="P432" s="5" t="s">
        <v>1160</v>
      </c>
      <c r="Q432" s="5" t="s">
        <v>961</v>
      </c>
      <c r="R432" s="5" t="s">
        <v>971</v>
      </c>
      <c r="S432" s="5"/>
      <c r="T432" s="5"/>
      <c r="U432" s="5"/>
      <c r="V432" s="5"/>
      <c r="W432" s="5"/>
      <c r="X432" s="5"/>
      <c r="Y432" s="5"/>
      <c r="Z432" s="5"/>
      <c r="AA432" s="5"/>
      <c r="AB432" s="5"/>
      <c r="AC432" s="5" t="s">
        <v>1340</v>
      </c>
      <c r="AD432" s="5"/>
      <c r="AE432" s="6" t="s">
        <v>154</v>
      </c>
      <c r="AF432" s="6"/>
      <c r="AG432" s="6"/>
      <c r="AH432" s="6"/>
      <c r="AI432" s="6"/>
      <c r="AJ432" s="6"/>
      <c r="AK432" s="6"/>
      <c r="AL432" s="6"/>
      <c r="AM432" s="6"/>
      <c r="AN432" s="7" t="s">
        <v>511</v>
      </c>
      <c r="AO432" s="7"/>
      <c r="AP432" s="7"/>
      <c r="AQ432" s="7" t="s">
        <v>1094</v>
      </c>
      <c r="AR432" s="7"/>
      <c r="AS432" s="8"/>
      <c r="AT432" s="8"/>
      <c r="AU432" s="8"/>
      <c r="AV432" s="8"/>
      <c r="AW432" s="8"/>
      <c r="AX432" s="8"/>
      <c r="AY432" s="8" t="s">
        <v>134</v>
      </c>
      <c r="AZ432" s="8" t="s">
        <v>134</v>
      </c>
      <c r="BA432" s="8" t="s">
        <v>134</v>
      </c>
      <c r="BB432" s="8" t="s">
        <v>134</v>
      </c>
      <c r="BC432" s="8" t="s">
        <v>187</v>
      </c>
      <c r="BD432" s="8" t="s">
        <v>1084</v>
      </c>
      <c r="BE432" s="9" t="s">
        <v>1290</v>
      </c>
      <c r="BF432" s="9" t="s">
        <v>1382</v>
      </c>
      <c r="BG432" s="9" t="s">
        <v>1383</v>
      </c>
      <c r="BH432" s="9" t="s">
        <v>1040</v>
      </c>
      <c r="BI432" s="9"/>
      <c r="BJ432" s="9"/>
      <c r="BK432" s="9"/>
      <c r="BL432" s="9"/>
      <c r="BM432" s="9"/>
      <c r="BN432" s="9"/>
      <c r="BO432" s="9"/>
      <c r="BP432" s="9"/>
      <c r="BQ432" s="9"/>
      <c r="BR432" s="9"/>
      <c r="BS432" s="10"/>
      <c r="BU432" t="str">
        <f t="shared" si="24"/>
        <v xml:space="preserve">VLEP QUARKS : 8H = RI 0.01 mg/m³ (FR)
RC 0.01 mg/m³ (EU) - CT = </v>
      </c>
      <c r="BV432" s="41">
        <f>_xlfn.XLOOKUP($L432,VLEP!$C:$C,VLEP!I:I)</f>
        <v>0</v>
      </c>
      <c r="BW432" s="41">
        <f>_xlfn.XLOOKUP($L432,VLEP!$C:$C,VLEP!J:J)</f>
        <v>0.01</v>
      </c>
      <c r="BX432" s="41">
        <f>_xlfn.XLOOKUP($L432,VLEP!$C:$C,VLEP!K:K)</f>
        <v>0</v>
      </c>
      <c r="BY432" s="41">
        <f>_xlfn.XLOOKUP($L432,VLEP!$C:$C,VLEP!L:L)</f>
        <v>0</v>
      </c>
      <c r="BZ432" s="27" t="str">
        <f>_xlfn.XLOOKUP($L432,VLEP!$C:$C,VLEP!M:M)</f>
        <v>Valeurs limites réglementaires indicatives (arrêté du 30-06-2004 modifié)</v>
      </c>
      <c r="CA432" s="38"/>
      <c r="CB432" t="str">
        <f t="shared" si="25"/>
        <v>VLEP INRS en PPM : 8H = 0 - CT = 0</v>
      </c>
      <c r="CC432" t="str">
        <f t="shared" si="26"/>
        <v>VLEP INRS en mg/m3 : 8H = 0,01 - CT = 0</v>
      </c>
      <c r="CD432" t="str">
        <f t="shared" si="27"/>
        <v>VLEP QUARKS : 8H = RI 0.01 mg/m³ (FR)
RC 0.01 mg/m³ (EU) - CT =  / VLEP INRS en PPM : 8H = 0 - CT = 0 / VLEP INRS en mg/m3 : 8H = 0,01 - CT = 0</v>
      </c>
    </row>
    <row r="433" spans="1:82" ht="14.45" customHeight="1" x14ac:dyDescent="0.25">
      <c r="A433" s="3"/>
      <c r="B433" s="3"/>
      <c r="C433" s="3" t="s">
        <v>1125</v>
      </c>
      <c r="D433" s="3"/>
      <c r="E433" s="3"/>
      <c r="F433" s="4" t="s">
        <v>366</v>
      </c>
      <c r="G433" s="4" t="s">
        <v>141</v>
      </c>
      <c r="H433" s="4" t="s">
        <v>763</v>
      </c>
      <c r="I433" s="4" t="s">
        <v>369</v>
      </c>
      <c r="J433" s="5" t="s">
        <v>1367</v>
      </c>
      <c r="K433" s="5" t="s">
        <v>984</v>
      </c>
      <c r="L433" s="5" t="s">
        <v>3</v>
      </c>
      <c r="M433" s="5" t="s">
        <v>1368</v>
      </c>
      <c r="N433" s="5" t="s">
        <v>1369</v>
      </c>
      <c r="O433" s="5"/>
      <c r="P433" s="5" t="s">
        <v>1161</v>
      </c>
      <c r="Q433" s="5" t="s">
        <v>1031</v>
      </c>
      <c r="R433" s="5"/>
      <c r="S433" s="5" t="s">
        <v>1093</v>
      </c>
      <c r="T433" s="5" t="s">
        <v>1166</v>
      </c>
      <c r="U433" s="5"/>
      <c r="V433" s="5" t="s">
        <v>1166</v>
      </c>
      <c r="W433" s="5" t="s">
        <v>968</v>
      </c>
      <c r="X433" s="5"/>
      <c r="Y433" s="5" t="s">
        <v>968</v>
      </c>
      <c r="Z433" s="5" t="s">
        <v>163</v>
      </c>
      <c r="AA433" s="5"/>
      <c r="AB433" s="5" t="s">
        <v>163</v>
      </c>
      <c r="AC433" s="5" t="s">
        <v>1370</v>
      </c>
      <c r="AD433" s="5"/>
      <c r="AE433" s="6" t="s">
        <v>154</v>
      </c>
      <c r="AF433" s="6">
        <v>249</v>
      </c>
      <c r="AG433" s="6"/>
      <c r="AH433" s="6" t="s">
        <v>946</v>
      </c>
      <c r="AI433" s="6"/>
      <c r="AJ433" s="6"/>
      <c r="AK433" s="6">
        <v>221</v>
      </c>
      <c r="AL433" s="6"/>
      <c r="AM433" s="6"/>
      <c r="AN433" s="7" t="s">
        <v>367</v>
      </c>
      <c r="AO433" s="7"/>
      <c r="AP433" s="7"/>
      <c r="AQ433" s="7" t="s">
        <v>1094</v>
      </c>
      <c r="AR433" s="7"/>
      <c r="AS433" s="8"/>
      <c r="AT433" s="8"/>
      <c r="AU433" s="8"/>
      <c r="AV433" s="8"/>
      <c r="AW433" s="8"/>
      <c r="AX433" s="8" t="s">
        <v>134</v>
      </c>
      <c r="AY433" s="8" t="s">
        <v>134</v>
      </c>
      <c r="AZ433" s="8" t="s">
        <v>134</v>
      </c>
      <c r="BA433" s="8" t="s">
        <v>134</v>
      </c>
      <c r="BB433" s="8" t="s">
        <v>134</v>
      </c>
      <c r="BC433" s="8" t="s">
        <v>368</v>
      </c>
      <c r="BD433" s="8" t="s">
        <v>1291</v>
      </c>
      <c r="BE433" s="9" t="s">
        <v>1371</v>
      </c>
      <c r="BF433" s="9" t="s">
        <v>1372</v>
      </c>
      <c r="BG433" s="9" t="s">
        <v>1373</v>
      </c>
      <c r="BH433" s="9" t="s">
        <v>1040</v>
      </c>
      <c r="BI433" s="9"/>
      <c r="BJ433" s="9"/>
      <c r="BK433" s="9"/>
      <c r="BL433" s="9"/>
      <c r="BM433" s="9"/>
      <c r="BN433" s="9"/>
      <c r="BO433" s="9"/>
      <c r="BP433" s="9"/>
      <c r="BQ433" s="9"/>
      <c r="BR433" s="9"/>
      <c r="BS433" s="10"/>
      <c r="BU433" t="str">
        <f t="shared" si="24"/>
        <v xml:space="preserve">VLEP QUARKS : 8H = RI 0.08 mg/m³ (FR)
RC 0.08 mg/m³ (EU) - CT = </v>
      </c>
      <c r="BV433" s="41">
        <f>_xlfn.XLOOKUP($L433,VLEP!$C:$C,VLEP!I:I)</f>
        <v>0</v>
      </c>
      <c r="BW433" s="41">
        <f>_xlfn.XLOOKUP($L433,VLEP!$C:$C,VLEP!J:J)</f>
        <v>0.08</v>
      </c>
      <c r="BX433" s="41">
        <f>_xlfn.XLOOKUP($L433,VLEP!$C:$C,VLEP!K:K)</f>
        <v>0</v>
      </c>
      <c r="BY433" s="41">
        <f>_xlfn.XLOOKUP($L433,VLEP!$C:$C,VLEP!L:L)</f>
        <v>0</v>
      </c>
      <c r="BZ433" s="27" t="str">
        <f>_xlfn.XLOOKUP($L433,VLEP!$C:$C,VLEP!M:M)</f>
        <v>Valeurs limites réglementaires indicatives (arrêté du 30-06-2004 modifié)</v>
      </c>
      <c r="CA433" s="38"/>
      <c r="CB433" t="str">
        <f t="shared" si="25"/>
        <v>VLEP INRS en PPM : 8H = 0 - CT = 0</v>
      </c>
      <c r="CC433" t="str">
        <f t="shared" si="26"/>
        <v>VLEP INRS en mg/m3 : 8H = 0,08 - CT = 0</v>
      </c>
      <c r="CD433" t="str">
        <f t="shared" si="27"/>
        <v>VLEP QUARKS : 8H = RI 0.08 mg/m³ (FR)
RC 0.08 mg/m³ (EU) - CT =  / VLEP INRS en PPM : 8H = 0 - CT = 0 / VLEP INRS en mg/m3 : 8H = 0,08 - CT = 0</v>
      </c>
    </row>
    <row r="434" spans="1:82" ht="30" x14ac:dyDescent="0.25">
      <c r="A434" s="3"/>
      <c r="B434" s="3"/>
      <c r="C434" s="3" t="s">
        <v>1125</v>
      </c>
      <c r="D434" s="3"/>
      <c r="E434" s="3"/>
      <c r="F434" s="4" t="s">
        <v>122</v>
      </c>
      <c r="G434" s="4" t="s">
        <v>149</v>
      </c>
      <c r="H434" s="4" t="s">
        <v>660</v>
      </c>
      <c r="I434" s="4" t="s">
        <v>183</v>
      </c>
      <c r="J434" s="5" t="s">
        <v>1361</v>
      </c>
      <c r="K434" s="5" t="s">
        <v>984</v>
      </c>
      <c r="L434" s="5" t="s">
        <v>123</v>
      </c>
      <c r="M434" s="5" t="s">
        <v>1362</v>
      </c>
      <c r="N434" s="5" t="s">
        <v>1363</v>
      </c>
      <c r="O434" s="5"/>
      <c r="P434" s="5" t="s">
        <v>1339</v>
      </c>
      <c r="Q434" s="5" t="s">
        <v>961</v>
      </c>
      <c r="R434" s="5"/>
      <c r="S434" s="5"/>
      <c r="T434" s="5"/>
      <c r="U434" s="5"/>
      <c r="V434" s="5"/>
      <c r="W434" s="5"/>
      <c r="X434" s="5"/>
      <c r="Y434" s="5"/>
      <c r="Z434" s="5"/>
      <c r="AA434" s="5"/>
      <c r="AB434" s="5"/>
      <c r="AC434" s="5" t="s">
        <v>1364</v>
      </c>
      <c r="AD434" s="5"/>
      <c r="AE434" s="6" t="s">
        <v>154</v>
      </c>
      <c r="AF434" s="6"/>
      <c r="AG434" s="6"/>
      <c r="AH434" s="6"/>
      <c r="AI434" s="6"/>
      <c r="AJ434" s="6"/>
      <c r="AK434" s="6"/>
      <c r="AL434" s="6"/>
      <c r="AM434" s="6"/>
      <c r="AN434" s="7" t="s">
        <v>370</v>
      </c>
      <c r="AO434" s="7"/>
      <c r="AP434" s="7"/>
      <c r="AQ434" s="7" t="s">
        <v>987</v>
      </c>
      <c r="AR434" s="7"/>
      <c r="AS434" s="8"/>
      <c r="AT434" s="8"/>
      <c r="AU434" s="8"/>
      <c r="AV434" s="8"/>
      <c r="AW434" s="8"/>
      <c r="AX434" s="8"/>
      <c r="AY434" s="8" t="s">
        <v>134</v>
      </c>
      <c r="AZ434" s="8" t="s">
        <v>134</v>
      </c>
      <c r="BA434" s="8" t="s">
        <v>134</v>
      </c>
      <c r="BB434" s="8" t="s">
        <v>134</v>
      </c>
      <c r="BC434" s="8" t="s">
        <v>136</v>
      </c>
      <c r="BD434" s="8" t="s">
        <v>1084</v>
      </c>
      <c r="BE434" s="9" t="s">
        <v>1290</v>
      </c>
      <c r="BF434" s="9"/>
      <c r="BG434" s="9"/>
      <c r="BH434" s="9"/>
      <c r="BI434" s="9"/>
      <c r="BJ434" s="9" t="s">
        <v>969</v>
      </c>
      <c r="BK434" s="9" t="s">
        <v>969</v>
      </c>
      <c r="BL434" s="9"/>
      <c r="BM434" s="9"/>
      <c r="BN434" s="9"/>
      <c r="BO434" s="9"/>
      <c r="BP434" s="9"/>
      <c r="BQ434" s="9"/>
      <c r="BR434" s="9"/>
      <c r="BS434" s="10"/>
      <c r="BU434" t="str">
        <f t="shared" si="24"/>
        <v xml:space="preserve">VLEP QUARKS : 8H = I 0.001 ppm - 0.005 mg/m³ (FR) - CT = </v>
      </c>
      <c r="BV434" s="41">
        <f>_xlfn.XLOOKUP($L434,VLEP!$C:$C,VLEP!I:I)</f>
        <v>1E-3</v>
      </c>
      <c r="BW434" s="41">
        <f>_xlfn.XLOOKUP($L434,VLEP!$C:$C,VLEP!J:J)</f>
        <v>5.0000000000000001E-3</v>
      </c>
      <c r="BX434" s="41">
        <f>_xlfn.XLOOKUP($L434,VLEP!$C:$C,VLEP!K:K)</f>
        <v>0</v>
      </c>
      <c r="BY434" s="41">
        <f>_xlfn.XLOOKUP($L434,VLEP!$C:$C,VLEP!L:L)</f>
        <v>0</v>
      </c>
      <c r="BZ434" s="27">
        <f>_xlfn.XLOOKUP($L434,VLEP!$C:$C,VLEP!M:M)</f>
        <v>0</v>
      </c>
      <c r="CA434" s="38"/>
      <c r="CB434" t="str">
        <f t="shared" si="25"/>
        <v>VLEP INRS en PPM : 8H = 0,001 - CT = 0</v>
      </c>
      <c r="CC434" t="str">
        <f t="shared" si="26"/>
        <v>VLEP INRS en mg/m3 : 8H = 0,005 - CT = 0</v>
      </c>
      <c r="CD434" t="str">
        <f t="shared" si="27"/>
        <v>VLEP QUARKS : 8H = I 0.001 ppm - 0.005 mg/m³ (FR) - CT =  / VLEP INRS en PPM : 8H = 0,001 - CT = 0 / VLEP INRS en mg/m3 : 8H = 0,005 - CT = 0</v>
      </c>
    </row>
    <row r="435" spans="1:82" ht="14.45" customHeight="1" x14ac:dyDescent="0.25">
      <c r="A435" s="3"/>
      <c r="B435" s="3"/>
      <c r="C435" s="3" t="s">
        <v>1002</v>
      </c>
      <c r="D435" s="3" t="s">
        <v>945</v>
      </c>
      <c r="E435" s="3"/>
      <c r="F435" s="4" t="s">
        <v>810</v>
      </c>
      <c r="G435" s="4" t="s">
        <v>141</v>
      </c>
      <c r="H435" s="4" t="s">
        <v>811</v>
      </c>
      <c r="I435" s="4" t="s">
        <v>813</v>
      </c>
      <c r="J435" s="5" t="s">
        <v>1769</v>
      </c>
      <c r="K435" s="5" t="s">
        <v>984</v>
      </c>
      <c r="L435" s="5" t="s">
        <v>210</v>
      </c>
      <c r="M435" s="5" t="s">
        <v>1770</v>
      </c>
      <c r="N435" s="5" t="s">
        <v>1771</v>
      </c>
      <c r="O435" s="5"/>
      <c r="P435" s="5"/>
      <c r="Q435" s="5"/>
      <c r="R435" s="5" t="s">
        <v>1051</v>
      </c>
      <c r="S435" s="5"/>
      <c r="T435" s="5" t="s">
        <v>1649</v>
      </c>
      <c r="U435" s="5"/>
      <c r="V435" s="5"/>
      <c r="W435" s="5"/>
      <c r="X435" s="5"/>
      <c r="Y435" s="5"/>
      <c r="Z435" s="5"/>
      <c r="AA435" s="5"/>
      <c r="AB435" s="5"/>
      <c r="AC435" s="5" t="s">
        <v>1772</v>
      </c>
      <c r="AD435" s="5"/>
      <c r="AE435" s="6" t="s">
        <v>151</v>
      </c>
      <c r="AF435" s="6">
        <v>108</v>
      </c>
      <c r="AG435" s="6"/>
      <c r="AH435" s="6" t="s">
        <v>946</v>
      </c>
      <c r="AI435" s="6"/>
      <c r="AJ435" s="6"/>
      <c r="AK435" s="6">
        <v>28</v>
      </c>
      <c r="AL435" s="6"/>
      <c r="AM435" s="6"/>
      <c r="AN435" s="7" t="s">
        <v>812</v>
      </c>
      <c r="AO435" s="7"/>
      <c r="AP435" s="7"/>
      <c r="AQ435" s="7"/>
      <c r="AR435" s="7"/>
      <c r="AS435" s="8"/>
      <c r="AT435" s="8" t="s">
        <v>134</v>
      </c>
      <c r="AU435" s="8"/>
      <c r="AV435" s="8"/>
      <c r="AW435" s="8" t="s">
        <v>134</v>
      </c>
      <c r="AX435" s="8"/>
      <c r="AY435" s="8" t="s">
        <v>134</v>
      </c>
      <c r="AZ435" s="8"/>
      <c r="BA435" s="8"/>
      <c r="BB435" s="8"/>
      <c r="BC435" s="8" t="s">
        <v>156</v>
      </c>
      <c r="BD435" s="8" t="s">
        <v>1406</v>
      </c>
      <c r="BE435" s="9" t="s">
        <v>1011</v>
      </c>
      <c r="BF435" s="9"/>
      <c r="BG435" s="9" t="s">
        <v>1773</v>
      </c>
      <c r="BH435" s="9"/>
      <c r="BI435" s="9"/>
      <c r="BJ435" s="9"/>
      <c r="BK435" s="9"/>
      <c r="BL435" s="9"/>
      <c r="BM435" s="9"/>
      <c r="BN435" s="9"/>
      <c r="BO435" s="9"/>
      <c r="BP435" s="9"/>
      <c r="BQ435" s="9"/>
      <c r="BR435" s="9"/>
      <c r="BS435" s="10"/>
      <c r="BU435" t="str">
        <f t="shared" si="24"/>
        <v xml:space="preserve">VLEP QUARKS : 8H = I 50 ppm - 150 mg/m³ (FR) - CT = </v>
      </c>
      <c r="BV435" s="41">
        <f>_xlfn.XLOOKUP($L435,VLEP!$C:$C,VLEP!I:I)</f>
        <v>50</v>
      </c>
      <c r="BW435" s="41">
        <f>_xlfn.XLOOKUP($L435,VLEP!$C:$C,VLEP!J:J)</f>
        <v>150</v>
      </c>
      <c r="BX435" s="41">
        <f>_xlfn.XLOOKUP($L435,VLEP!$C:$C,VLEP!K:K)</f>
        <v>0</v>
      </c>
      <c r="BY435" s="41">
        <f>_xlfn.XLOOKUP($L435,VLEP!$C:$C,VLEP!L:L)</f>
        <v>0</v>
      </c>
      <c r="BZ435" s="27">
        <f>_xlfn.XLOOKUP($L435,VLEP!$C:$C,VLEP!M:M)</f>
        <v>0</v>
      </c>
      <c r="CA435" s="38"/>
      <c r="CB435" t="str">
        <f t="shared" si="25"/>
        <v>VLEP INRS en PPM : 8H = 50 - CT = 0</v>
      </c>
      <c r="CC435" t="str">
        <f t="shared" si="26"/>
        <v>VLEP INRS en mg/m3 : 8H = 150 - CT = 0</v>
      </c>
      <c r="CD435" t="str">
        <f t="shared" si="27"/>
        <v>VLEP QUARKS : 8H = I 50 ppm - 150 mg/m³ (FR) - CT =  / VLEP INRS en PPM : 8H = 50 - CT = 0 / VLEP INRS en mg/m3 : 8H = 150 - CT = 0</v>
      </c>
    </row>
    <row r="436" spans="1:82" ht="14.45" customHeight="1" x14ac:dyDescent="0.25">
      <c r="A436" s="3"/>
      <c r="B436" s="3"/>
      <c r="C436" s="3" t="s">
        <v>1002</v>
      </c>
      <c r="D436" s="3" t="s">
        <v>945</v>
      </c>
      <c r="E436" s="3"/>
      <c r="F436" s="4" t="s">
        <v>278</v>
      </c>
      <c r="G436" s="4" t="s">
        <v>141</v>
      </c>
      <c r="H436" s="4" t="s">
        <v>731</v>
      </c>
      <c r="I436" s="4" t="s">
        <v>226</v>
      </c>
      <c r="J436" s="5" t="s">
        <v>1844</v>
      </c>
      <c r="K436" s="5" t="s">
        <v>984</v>
      </c>
      <c r="L436" s="5" t="s">
        <v>26</v>
      </c>
      <c r="M436" s="5" t="s">
        <v>1845</v>
      </c>
      <c r="N436" s="5" t="s">
        <v>1846</v>
      </c>
      <c r="O436" s="5"/>
      <c r="P436" s="5" t="s">
        <v>1133</v>
      </c>
      <c r="Q436" s="5"/>
      <c r="R436" s="5"/>
      <c r="S436" s="5" t="s">
        <v>276</v>
      </c>
      <c r="T436" s="5"/>
      <c r="U436" s="5"/>
      <c r="V436" s="5" t="s">
        <v>1166</v>
      </c>
      <c r="W436" s="5"/>
      <c r="X436" s="5"/>
      <c r="Y436" s="5" t="s">
        <v>968</v>
      </c>
      <c r="Z436" s="5"/>
      <c r="AA436" s="5"/>
      <c r="AB436" s="5"/>
      <c r="AC436" s="5" t="s">
        <v>1847</v>
      </c>
      <c r="AD436" s="5"/>
      <c r="AE436" s="6" t="s">
        <v>151</v>
      </c>
      <c r="AF436" s="6">
        <v>124</v>
      </c>
      <c r="AG436" s="6"/>
      <c r="AH436" s="6" t="s">
        <v>946</v>
      </c>
      <c r="AI436" s="6"/>
      <c r="AJ436" s="6"/>
      <c r="AK436" s="6">
        <v>40</v>
      </c>
      <c r="AL436" s="6">
        <v>5</v>
      </c>
      <c r="AM436" s="6"/>
      <c r="AN436" s="7" t="s">
        <v>279</v>
      </c>
      <c r="AO436" s="7"/>
      <c r="AP436" s="7"/>
      <c r="AQ436" s="7" t="s">
        <v>153</v>
      </c>
      <c r="AR436" s="7"/>
      <c r="AS436" s="8"/>
      <c r="AT436" s="8" t="s">
        <v>134</v>
      </c>
      <c r="AU436" s="8"/>
      <c r="AV436" s="8"/>
      <c r="AW436" s="8"/>
      <c r="AX436" s="8"/>
      <c r="AY436" s="8" t="s">
        <v>134</v>
      </c>
      <c r="AZ436" s="8" t="s">
        <v>134</v>
      </c>
      <c r="BA436" s="8"/>
      <c r="BB436" s="8" t="s">
        <v>134</v>
      </c>
      <c r="BC436" s="8" t="s">
        <v>221</v>
      </c>
      <c r="BD436" s="8" t="s">
        <v>1158</v>
      </c>
      <c r="BE436" s="9" t="s">
        <v>1075</v>
      </c>
      <c r="BF436" s="9" t="s">
        <v>1635</v>
      </c>
      <c r="BG436" s="9" t="s">
        <v>1848</v>
      </c>
      <c r="BH436" s="9" t="s">
        <v>1040</v>
      </c>
      <c r="BI436" s="9"/>
      <c r="BJ436" s="9" t="s">
        <v>969</v>
      </c>
      <c r="BK436" s="9"/>
      <c r="BL436" s="9" t="s">
        <v>1849</v>
      </c>
      <c r="BM436" s="9"/>
      <c r="BN436" s="9"/>
      <c r="BO436" s="9"/>
      <c r="BP436" s="9"/>
      <c r="BQ436" s="9"/>
      <c r="BR436" s="9"/>
      <c r="BS436" s="10"/>
      <c r="BU436" t="str">
        <f t="shared" si="24"/>
        <v xml:space="preserve">VLEP QUARKS : 8H = RC 1 ppm - 3.2 mg/m³ (FR)
RC 1 ppm (EU) - CT = </v>
      </c>
      <c r="BV436" s="41">
        <f>_xlfn.XLOOKUP($L436,VLEP!$C:$C,VLEP!I:I)</f>
        <v>1</v>
      </c>
      <c r="BW436" s="41">
        <f>_xlfn.XLOOKUP($L436,VLEP!$C:$C,VLEP!J:J)</f>
        <v>3.2</v>
      </c>
      <c r="BX436" s="41">
        <f>_xlfn.XLOOKUP($L436,VLEP!$C:$C,VLEP!K:K)</f>
        <v>0</v>
      </c>
      <c r="BY436" s="41">
        <f>_xlfn.XLOOKUP($L436,VLEP!$C:$C,VLEP!L:L)</f>
        <v>0</v>
      </c>
      <c r="BZ436" s="27" t="str">
        <f>_xlfn.XLOOKUP($L436,VLEP!$C:$C,VLEP!M:M)</f>
        <v>Valeurs limites réglementaires contraignantes (article R. 4412-149 du Code du travail)</v>
      </c>
      <c r="CA436" s="38"/>
      <c r="CB436" t="str">
        <f t="shared" si="25"/>
        <v>VLEP INRS en PPM : 8H = 1 - CT = 0</v>
      </c>
      <c r="CC436" t="str">
        <f t="shared" si="26"/>
        <v>VLEP INRS en mg/m3 : 8H = 3,2 - CT = 0</v>
      </c>
      <c r="CD436" t="str">
        <f t="shared" si="27"/>
        <v>VLEP QUARKS : 8H = RC 1 ppm - 3.2 mg/m³ (FR)
RC 1 ppm (EU) - CT =  / VLEP INRS en PPM : 8H = 1 - CT = 0 / VLEP INRS en mg/m3 : 8H = 3,2 - CT = 0</v>
      </c>
    </row>
    <row r="437" spans="1:82" ht="30" x14ac:dyDescent="0.25">
      <c r="A437" s="3"/>
      <c r="B437" s="3"/>
      <c r="C437" s="3" t="s">
        <v>1125</v>
      </c>
      <c r="D437" s="3"/>
      <c r="E437" s="3"/>
      <c r="F437" s="4" t="s">
        <v>258</v>
      </c>
      <c r="G437" s="4" t="s">
        <v>141</v>
      </c>
      <c r="H437" s="4" t="s">
        <v>802</v>
      </c>
      <c r="I437" s="4" t="s">
        <v>373</v>
      </c>
      <c r="J437" s="5" t="s">
        <v>1394</v>
      </c>
      <c r="K437" s="5" t="s">
        <v>984</v>
      </c>
      <c r="L437" s="5" t="s">
        <v>119</v>
      </c>
      <c r="M437" s="5" t="s">
        <v>1395</v>
      </c>
      <c r="N437" s="5" t="s">
        <v>1396</v>
      </c>
      <c r="O437" s="5"/>
      <c r="P437" s="5" t="s">
        <v>1161</v>
      </c>
      <c r="Q437" s="5" t="s">
        <v>985</v>
      </c>
      <c r="R437" s="5"/>
      <c r="S437" s="5" t="s">
        <v>1093</v>
      </c>
      <c r="T437" s="5"/>
      <c r="U437" s="5"/>
      <c r="V437" s="5"/>
      <c r="W437" s="5"/>
      <c r="X437" s="5"/>
      <c r="Y437" s="5"/>
      <c r="Z437" s="5"/>
      <c r="AA437" s="5"/>
      <c r="AB437" s="5"/>
      <c r="AC437" s="5" t="s">
        <v>1397</v>
      </c>
      <c r="AD437" s="5"/>
      <c r="AE437" s="6" t="s">
        <v>151</v>
      </c>
      <c r="AF437" s="6"/>
      <c r="AG437" s="6"/>
      <c r="AH437" s="6"/>
      <c r="AI437" s="6"/>
      <c r="AJ437" s="6"/>
      <c r="AK437" s="6"/>
      <c r="AL437" s="6"/>
      <c r="AM437" s="6"/>
      <c r="AN437" s="7" t="s">
        <v>372</v>
      </c>
      <c r="AO437" s="7"/>
      <c r="AP437" s="7"/>
      <c r="AQ437" s="7" t="s">
        <v>1094</v>
      </c>
      <c r="AR437" s="7"/>
      <c r="AS437" s="8"/>
      <c r="AT437" s="8"/>
      <c r="AU437" s="8"/>
      <c r="AV437" s="8"/>
      <c r="AW437" s="8"/>
      <c r="AX437" s="8" t="s">
        <v>134</v>
      </c>
      <c r="AY437" s="8"/>
      <c r="AZ437" s="8" t="s">
        <v>134</v>
      </c>
      <c r="BA437" s="8"/>
      <c r="BB437" s="8" t="s">
        <v>134</v>
      </c>
      <c r="BC437" s="8" t="s">
        <v>187</v>
      </c>
      <c r="BD437" s="8" t="s">
        <v>1422</v>
      </c>
      <c r="BE437" s="9" t="s">
        <v>1080</v>
      </c>
      <c r="BF437" s="9"/>
      <c r="BG437" s="9"/>
      <c r="BH437" s="9" t="s">
        <v>1040</v>
      </c>
      <c r="BI437" s="9"/>
      <c r="BJ437" s="9"/>
      <c r="BK437" s="9"/>
      <c r="BL437" s="9"/>
      <c r="BM437" s="9"/>
      <c r="BN437" s="9"/>
      <c r="BO437" s="9"/>
      <c r="BP437" s="9"/>
      <c r="BQ437" s="9"/>
      <c r="BR437" s="9"/>
      <c r="BS437" s="10"/>
      <c r="BU437" t="str">
        <f t="shared" si="24"/>
        <v xml:space="preserve">VLEP QUARKS : 8H = I 0.1 ppm - 0.5 mg/m³ (FR) - CT = </v>
      </c>
      <c r="BV437" s="41">
        <f>_xlfn.XLOOKUP($L437,VLEP!$C:$C,VLEP!I:I)</f>
        <v>0.1</v>
      </c>
      <c r="BW437" s="41">
        <f>_xlfn.XLOOKUP($L437,VLEP!$C:$C,VLEP!J:J)</f>
        <v>0.5</v>
      </c>
      <c r="BX437" s="41">
        <f>_xlfn.XLOOKUP($L437,VLEP!$C:$C,VLEP!K:K)</f>
        <v>0</v>
      </c>
      <c r="BY437" s="41">
        <f>_xlfn.XLOOKUP($L437,VLEP!$C:$C,VLEP!L:L)</f>
        <v>0</v>
      </c>
      <c r="BZ437" s="27">
        <f>_xlfn.XLOOKUP($L437,VLEP!$C:$C,VLEP!M:M)</f>
        <v>0</v>
      </c>
      <c r="CA437" s="38"/>
      <c r="CB437" t="str">
        <f t="shared" si="25"/>
        <v>VLEP INRS en PPM : 8H = 0,1 - CT = 0</v>
      </c>
      <c r="CC437" t="str">
        <f t="shared" si="26"/>
        <v>VLEP INRS en mg/m3 : 8H = 0,5 - CT = 0</v>
      </c>
      <c r="CD437" t="str">
        <f t="shared" si="27"/>
        <v>VLEP QUARKS : 8H = I 0.1 ppm - 0.5 mg/m³ (FR) - CT =  / VLEP INRS en PPM : 8H = 0,1 - CT = 0 / VLEP INRS en mg/m3 : 8H = 0,5 - CT = 0</v>
      </c>
    </row>
    <row r="438" spans="1:82" ht="30" x14ac:dyDescent="0.25">
      <c r="A438" s="3"/>
      <c r="B438" s="3"/>
      <c r="C438" s="3" t="s">
        <v>1002</v>
      </c>
      <c r="D438" s="3"/>
      <c r="E438" s="3"/>
      <c r="F438" s="4" t="s">
        <v>31</v>
      </c>
      <c r="G438" s="4" t="s">
        <v>149</v>
      </c>
      <c r="H438" s="4" t="s">
        <v>680</v>
      </c>
      <c r="I438" s="4" t="s">
        <v>194</v>
      </c>
      <c r="J438" s="5" t="s">
        <v>1568</v>
      </c>
      <c r="K438" s="5" t="s">
        <v>984</v>
      </c>
      <c r="L438" s="5" t="s">
        <v>32</v>
      </c>
      <c r="M438" s="5" t="s">
        <v>1569</v>
      </c>
      <c r="N438" s="5" t="s">
        <v>1570</v>
      </c>
      <c r="O438" s="5"/>
      <c r="P438" s="5" t="s">
        <v>1133</v>
      </c>
      <c r="Q438" s="5"/>
      <c r="R438" s="5"/>
      <c r="S438" s="5"/>
      <c r="T438" s="5"/>
      <c r="U438" s="5"/>
      <c r="V438" s="5"/>
      <c r="W438" s="5"/>
      <c r="X438" s="5"/>
      <c r="Y438" s="5"/>
      <c r="Z438" s="5"/>
      <c r="AA438" s="5"/>
      <c r="AB438" s="5"/>
      <c r="AC438" s="5" t="s">
        <v>1571</v>
      </c>
      <c r="AD438" s="5"/>
      <c r="AE438" s="6" t="s">
        <v>151</v>
      </c>
      <c r="AF438" s="6"/>
      <c r="AG438" s="6"/>
      <c r="AH438" s="6"/>
      <c r="AI438" s="6"/>
      <c r="AJ438" s="6"/>
      <c r="AK438" s="6"/>
      <c r="AL438" s="6"/>
      <c r="AM438" s="6"/>
      <c r="AN438" s="7" t="s">
        <v>211</v>
      </c>
      <c r="AO438" s="7"/>
      <c r="AP438" s="7"/>
      <c r="AQ438" s="7" t="s">
        <v>153</v>
      </c>
      <c r="AR438" s="7"/>
      <c r="AS438" s="8"/>
      <c r="AT438" s="8" t="s">
        <v>134</v>
      </c>
      <c r="AU438" s="8"/>
      <c r="AV438" s="8"/>
      <c r="AW438" s="8"/>
      <c r="AX438" s="8" t="s">
        <v>134</v>
      </c>
      <c r="AY438" s="8" t="s">
        <v>134</v>
      </c>
      <c r="AZ438" s="8" t="s">
        <v>134</v>
      </c>
      <c r="BA438" s="8"/>
      <c r="BB438" s="8" t="s">
        <v>134</v>
      </c>
      <c r="BC438" s="8" t="s">
        <v>191</v>
      </c>
      <c r="BD438" s="8" t="s">
        <v>1572</v>
      </c>
      <c r="BE438" s="9" t="s">
        <v>1075</v>
      </c>
      <c r="BF438" s="9" t="s">
        <v>1573</v>
      </c>
      <c r="BG438" s="9" t="s">
        <v>1574</v>
      </c>
      <c r="BH438" s="9" t="s">
        <v>1040</v>
      </c>
      <c r="BI438" s="9"/>
      <c r="BJ438" s="9" t="s">
        <v>969</v>
      </c>
      <c r="BK438" s="9"/>
      <c r="BL438" s="9" t="s">
        <v>1575</v>
      </c>
      <c r="BM438" s="9"/>
      <c r="BN438" s="9"/>
      <c r="BO438" s="9"/>
      <c r="BP438" s="9"/>
      <c r="BQ438" s="9"/>
      <c r="BR438" s="9"/>
      <c r="BS438" s="10"/>
      <c r="BU438" t="str">
        <f t="shared" si="24"/>
        <v xml:space="preserve">VLEP QUARKS : 8H = RC 8 mg/m³ - 2 ppm (FR)
RC 2 ppm - 8 mg/m³ (EU) - CT = </v>
      </c>
      <c r="BV438" s="41">
        <f>_xlfn.XLOOKUP($L438,VLEP!$C:$C,VLEP!I:I)</f>
        <v>2</v>
      </c>
      <c r="BW438" s="41">
        <f>_xlfn.XLOOKUP($L438,VLEP!$C:$C,VLEP!J:J)</f>
        <v>8</v>
      </c>
      <c r="BX438" s="41">
        <f>_xlfn.XLOOKUP($L438,VLEP!$C:$C,VLEP!K:K)</f>
        <v>0</v>
      </c>
      <c r="BY438" s="41">
        <f>_xlfn.XLOOKUP($L438,VLEP!$C:$C,VLEP!L:L)</f>
        <v>0</v>
      </c>
      <c r="BZ438" s="27" t="str">
        <f>_xlfn.XLOOKUP($L438,VLEP!$C:$C,VLEP!M:M)</f>
        <v>Valeurs limites réglementaires contraignantes (article R. 4412-149 du Code du travail)</v>
      </c>
      <c r="CA438" s="38"/>
      <c r="CB438" t="str">
        <f t="shared" si="25"/>
        <v>VLEP INRS en PPM : 8H = 2 - CT = 0</v>
      </c>
      <c r="CC438" t="str">
        <f t="shared" si="26"/>
        <v>VLEP INRS en mg/m3 : 8H = 8 - CT = 0</v>
      </c>
      <c r="CD438" t="str">
        <f t="shared" si="27"/>
        <v>VLEP QUARKS : 8H = RC 8 mg/m³ - 2 ppm (FR)
RC 2 ppm - 8 mg/m³ (EU) - CT =  / VLEP INRS en PPM : 8H = 2 - CT = 0 / VLEP INRS en mg/m3 : 8H = 8 - CT = 0</v>
      </c>
    </row>
    <row r="439" spans="1:82" ht="29.1" customHeight="1" x14ac:dyDescent="0.25">
      <c r="A439" s="3"/>
      <c r="B439" s="3"/>
      <c r="C439" s="86" t="s">
        <v>1002</v>
      </c>
      <c r="D439" s="86" t="s">
        <v>945</v>
      </c>
      <c r="E439" s="86"/>
      <c r="F439" s="76" t="s">
        <v>523</v>
      </c>
      <c r="G439" s="76" t="s">
        <v>141</v>
      </c>
      <c r="H439" s="76" t="s">
        <v>710</v>
      </c>
      <c r="I439" s="76" t="s">
        <v>183</v>
      </c>
      <c r="J439" s="5" t="s">
        <v>1162</v>
      </c>
      <c r="K439" s="5" t="s">
        <v>1004</v>
      </c>
      <c r="L439" s="5" t="s">
        <v>74</v>
      </c>
      <c r="M439" s="5" t="s">
        <v>1163</v>
      </c>
      <c r="N439" s="5" t="s">
        <v>1164</v>
      </c>
      <c r="O439" s="5"/>
      <c r="P439" s="5"/>
      <c r="Q439" s="5"/>
      <c r="R439" s="5" t="s">
        <v>1165</v>
      </c>
      <c r="S439" s="5"/>
      <c r="T439" s="5" t="s">
        <v>1166</v>
      </c>
      <c r="U439" s="5"/>
      <c r="V439" s="5" t="s">
        <v>1167</v>
      </c>
      <c r="W439" s="5"/>
      <c r="X439" s="5"/>
      <c r="Y439" s="5"/>
      <c r="Z439" s="5"/>
      <c r="AA439" s="5"/>
      <c r="AB439" s="5"/>
      <c r="AC439" s="5" t="s">
        <v>1168</v>
      </c>
      <c r="AD439" s="5" t="s">
        <v>1169</v>
      </c>
      <c r="AE439" s="84" t="s">
        <v>151</v>
      </c>
      <c r="AF439" s="84">
        <v>64</v>
      </c>
      <c r="AG439" s="84"/>
      <c r="AH439" s="84" t="s">
        <v>1063</v>
      </c>
      <c r="AI439" s="84"/>
      <c r="AJ439" s="84"/>
      <c r="AK439" s="84">
        <v>9.6999999999999993</v>
      </c>
      <c r="AL439" s="84"/>
      <c r="AM439" s="84"/>
      <c r="AN439" s="82" t="s">
        <v>168</v>
      </c>
      <c r="AO439" s="82"/>
      <c r="AP439" s="82"/>
      <c r="AQ439" s="82"/>
      <c r="AR439" s="82"/>
      <c r="AS439" s="78"/>
      <c r="AT439" s="78" t="s">
        <v>134</v>
      </c>
      <c r="AU439" s="78"/>
      <c r="AV439" s="78"/>
      <c r="AW439" s="78"/>
      <c r="AX439" s="78" t="s">
        <v>134</v>
      </c>
      <c r="AY439" s="78"/>
      <c r="AZ439" s="78" t="s">
        <v>134</v>
      </c>
      <c r="BA439" s="78"/>
      <c r="BB439" s="78"/>
      <c r="BC439" s="78" t="s">
        <v>169</v>
      </c>
      <c r="BD439" s="78" t="s">
        <v>1608</v>
      </c>
      <c r="BE439" s="9" t="s">
        <v>1011</v>
      </c>
      <c r="BF439" s="9" t="s">
        <v>1171</v>
      </c>
      <c r="BG439" s="9" t="s">
        <v>1172</v>
      </c>
      <c r="BH439" s="9" t="s">
        <v>1040</v>
      </c>
      <c r="BI439" s="9"/>
      <c r="BJ439" s="9"/>
      <c r="BK439" s="9"/>
      <c r="BL439" s="9" t="s">
        <v>1173</v>
      </c>
      <c r="BM439" s="9"/>
      <c r="BN439" s="80"/>
      <c r="BO439" s="80"/>
      <c r="BP439" s="80"/>
      <c r="BQ439" s="80"/>
      <c r="BR439" s="80"/>
      <c r="BS439" s="10"/>
      <c r="BU439" t="str">
        <f t="shared" si="24"/>
        <v>VLEP QUARKS : 8H = RC 200 ppm - 260 mg/m³ (FR)
RI 200 ppm - 260 mg/m³ (EU) - CT = I 1300 mg/m³ - 1000 ppm (FR)</v>
      </c>
      <c r="BV439" s="41">
        <f>_xlfn.XLOOKUP($L439,VLEP!$C:$C,VLEP!I:I)</f>
        <v>200</v>
      </c>
      <c r="BW439" s="41">
        <f>_xlfn.XLOOKUP($L439,VLEP!$C:$C,VLEP!J:J)</f>
        <v>260</v>
      </c>
      <c r="BX439" s="41">
        <f>_xlfn.XLOOKUP($L439,VLEP!$C:$C,VLEP!K:K)</f>
        <v>1000</v>
      </c>
      <c r="BY439" s="41">
        <f>_xlfn.XLOOKUP($L439,VLEP!$C:$C,VLEP!L:L)</f>
        <v>1300</v>
      </c>
      <c r="BZ439" s="27" t="str">
        <f>_xlfn.XLOOKUP($L439,VLEP!$C:$C,VLEP!M:M)</f>
        <v>Valeurs limites réglementaires contraignantes (article R. 4412-149 du Code du travail)</v>
      </c>
      <c r="CA439" s="38"/>
      <c r="CB439" t="str">
        <f t="shared" si="25"/>
        <v>VLEP INRS en PPM : 8H = 200 - CT = 1000</v>
      </c>
      <c r="CC439" t="str">
        <f t="shared" si="26"/>
        <v>VLEP INRS en mg/m3 : 8H = 260 - CT = 1300</v>
      </c>
      <c r="CD439" t="str">
        <f t="shared" si="27"/>
        <v>VLEP QUARKS : 8H = RC 200 ppm - 260 mg/m³ (FR)
RI 200 ppm - 260 mg/m³ (EU) - CT = I 1300 mg/m³ - 1000 ppm (FR) / VLEP INRS en PPM : 8H = 200 - CT = 1000 / VLEP INRS en mg/m3 : 8H = 260 - CT = 1300</v>
      </c>
    </row>
    <row r="440" spans="1:82" x14ac:dyDescent="0.25">
      <c r="A440" s="3"/>
      <c r="B440" s="3"/>
      <c r="C440" s="87"/>
      <c r="D440" s="87"/>
      <c r="E440" s="87"/>
      <c r="F440" s="77"/>
      <c r="G440" s="77"/>
      <c r="H440" s="77"/>
      <c r="I440" s="77"/>
      <c r="J440" s="5" t="s">
        <v>1745</v>
      </c>
      <c r="K440" s="5" t="s">
        <v>1159</v>
      </c>
      <c r="L440" s="5" t="s">
        <v>147</v>
      </c>
      <c r="M440" s="5" t="s">
        <v>1746</v>
      </c>
      <c r="N440" s="5" t="s">
        <v>1747</v>
      </c>
      <c r="O440" s="5"/>
      <c r="P440" s="5"/>
      <c r="Q440" s="5"/>
      <c r="R440" s="5"/>
      <c r="S440" s="5"/>
      <c r="T440" s="5"/>
      <c r="U440" s="5"/>
      <c r="V440" s="5"/>
      <c r="W440" s="5"/>
      <c r="X440" s="5"/>
      <c r="Y440" s="5"/>
      <c r="Z440" s="5"/>
      <c r="AA440" s="5"/>
      <c r="AB440" s="5"/>
      <c r="AC440" s="5"/>
      <c r="AD440" s="5" t="s">
        <v>1748</v>
      </c>
      <c r="AE440" s="85"/>
      <c r="AF440" s="85"/>
      <c r="AG440" s="85"/>
      <c r="AH440" s="85"/>
      <c r="AI440" s="85"/>
      <c r="AJ440" s="85"/>
      <c r="AK440" s="85"/>
      <c r="AL440" s="85"/>
      <c r="AM440" s="85"/>
      <c r="AN440" s="83"/>
      <c r="AO440" s="83"/>
      <c r="AP440" s="83"/>
      <c r="AQ440" s="83"/>
      <c r="AR440" s="83"/>
      <c r="AS440" s="79"/>
      <c r="AT440" s="79"/>
      <c r="AU440" s="79"/>
      <c r="AV440" s="79"/>
      <c r="AW440" s="79"/>
      <c r="AX440" s="79"/>
      <c r="AY440" s="79"/>
      <c r="AZ440" s="79"/>
      <c r="BA440" s="79"/>
      <c r="BB440" s="79"/>
      <c r="BC440" s="79"/>
      <c r="BD440" s="79"/>
      <c r="BE440" s="9" t="s">
        <v>1011</v>
      </c>
      <c r="BF440" s="9"/>
      <c r="BG440" s="9"/>
      <c r="BH440" s="9" t="s">
        <v>1040</v>
      </c>
      <c r="BI440" s="9"/>
      <c r="BJ440" s="9"/>
      <c r="BK440" s="9"/>
      <c r="BL440" s="9"/>
      <c r="BM440" s="9"/>
      <c r="BN440" s="81"/>
      <c r="BO440" s="81"/>
      <c r="BP440" s="81"/>
      <c r="BQ440" s="81"/>
      <c r="BR440" s="81"/>
      <c r="BS440" s="10"/>
      <c r="BU440" t="str">
        <f t="shared" si="24"/>
        <v>VLEP QUARKS : 8H =  - CT = I 3 mg/m³ - 1 ppm (FR)</v>
      </c>
      <c r="BV440" s="41">
        <f>_xlfn.XLOOKUP($L440,VLEP!$C:$C,VLEP!I:I)</f>
        <v>0</v>
      </c>
      <c r="BW440" s="41">
        <f>_xlfn.XLOOKUP($L440,VLEP!$C:$C,VLEP!J:J)</f>
        <v>0</v>
      </c>
      <c r="BX440" s="41">
        <f>_xlfn.XLOOKUP($L440,VLEP!$C:$C,VLEP!K:K)</f>
        <v>1</v>
      </c>
      <c r="BY440" s="41">
        <f>_xlfn.XLOOKUP($L440,VLEP!$C:$C,VLEP!L:L)</f>
        <v>3</v>
      </c>
      <c r="BZ440" s="27">
        <f>_xlfn.XLOOKUP($L440,VLEP!$C:$C,VLEP!M:M)</f>
        <v>0</v>
      </c>
      <c r="CA440" s="38"/>
      <c r="CB440" t="str">
        <f t="shared" si="25"/>
        <v>VLEP INRS en PPM : 8H = 0 - CT = 1</v>
      </c>
      <c r="CC440" t="str">
        <f t="shared" si="26"/>
        <v>VLEP INRS en mg/m3 : 8H = 0 - CT = 3</v>
      </c>
      <c r="CD440" t="str">
        <f t="shared" si="27"/>
        <v>VLEP QUARKS : 8H =  - CT = I 3 mg/m³ - 1 ppm (FR) / VLEP INRS en PPM : 8H = 0 - CT = 1 / VLEP INRS en mg/m3 : 8H = 0 - CT = 3</v>
      </c>
    </row>
    <row r="441" spans="1:82" ht="29.1" customHeight="1" x14ac:dyDescent="0.25">
      <c r="A441" s="3"/>
      <c r="B441" s="3"/>
      <c r="C441" s="3" t="s">
        <v>1002</v>
      </c>
      <c r="D441" s="3"/>
      <c r="E441" s="3"/>
      <c r="F441" s="4" t="s">
        <v>105</v>
      </c>
      <c r="G441" s="4" t="s">
        <v>149</v>
      </c>
      <c r="H441" s="4" t="s">
        <v>732</v>
      </c>
      <c r="I441" s="4" t="s">
        <v>207</v>
      </c>
      <c r="J441" s="5" t="s">
        <v>1850</v>
      </c>
      <c r="K441" s="5" t="s">
        <v>984</v>
      </c>
      <c r="L441" s="5" t="s">
        <v>106</v>
      </c>
      <c r="M441" s="5" t="s">
        <v>1851</v>
      </c>
      <c r="N441" s="5" t="s">
        <v>1852</v>
      </c>
      <c r="O441" s="5"/>
      <c r="P441" s="5"/>
      <c r="Q441" s="5"/>
      <c r="R441" s="5"/>
      <c r="S441" s="5"/>
      <c r="T441" s="5" t="s">
        <v>1007</v>
      </c>
      <c r="U441" s="5"/>
      <c r="V441" s="5"/>
      <c r="W441" s="5"/>
      <c r="X441" s="5"/>
      <c r="Y441" s="5"/>
      <c r="Z441" s="5"/>
      <c r="AA441" s="5"/>
      <c r="AB441" s="5"/>
      <c r="AC441" s="5" t="s">
        <v>1853</v>
      </c>
      <c r="AD441" s="5" t="s">
        <v>1854</v>
      </c>
      <c r="AE441" s="6" t="s">
        <v>151</v>
      </c>
      <c r="AF441" s="6"/>
      <c r="AG441" s="6"/>
      <c r="AH441" s="6"/>
      <c r="AI441" s="6"/>
      <c r="AJ441" s="6"/>
      <c r="AK441" s="6"/>
      <c r="AL441" s="6"/>
      <c r="AM441" s="6"/>
      <c r="AN441" s="7" t="s">
        <v>208</v>
      </c>
      <c r="AO441" s="7"/>
      <c r="AP441" s="7"/>
      <c r="AQ441" s="7"/>
      <c r="AR441" s="7"/>
      <c r="AS441" s="8"/>
      <c r="AT441" s="8" t="s">
        <v>134</v>
      </c>
      <c r="AU441" s="8"/>
      <c r="AV441" s="8"/>
      <c r="AW441" s="8"/>
      <c r="AX441" s="8"/>
      <c r="AY441" s="8" t="s">
        <v>134</v>
      </c>
      <c r="AZ441" s="8"/>
      <c r="BA441" s="8"/>
      <c r="BB441" s="8"/>
      <c r="BC441" s="8" t="s">
        <v>156</v>
      </c>
      <c r="BD441" s="8" t="s">
        <v>1010</v>
      </c>
      <c r="BE441" s="9" t="s">
        <v>1011</v>
      </c>
      <c r="BF441" s="9" t="s">
        <v>1855</v>
      </c>
      <c r="BG441" s="9" t="s">
        <v>1856</v>
      </c>
      <c r="BH441" s="9" t="s">
        <v>1040</v>
      </c>
      <c r="BI441" s="9"/>
      <c r="BJ441" s="9"/>
      <c r="BK441" s="9"/>
      <c r="BL441" s="9" t="s">
        <v>1857</v>
      </c>
      <c r="BM441" s="9"/>
      <c r="BN441" s="9"/>
      <c r="BO441" s="9"/>
      <c r="BP441" s="9"/>
      <c r="BQ441" s="9"/>
      <c r="BR441" s="9"/>
      <c r="BS441" s="10"/>
      <c r="BU441" t="str">
        <f t="shared" si="24"/>
        <v>VLEP QUARKS : 8H = RC 600 mg/m³ - 200 ppm (FR) - CT = RC 900 mg/m³ - 300 ppm (FR)</v>
      </c>
      <c r="BV441" s="41">
        <f>_xlfn.XLOOKUP($L441,VLEP!$C:$C,VLEP!I:I)</f>
        <v>200</v>
      </c>
      <c r="BW441" s="41">
        <f>_xlfn.XLOOKUP($L441,VLEP!$C:$C,VLEP!J:J)</f>
        <v>600</v>
      </c>
      <c r="BX441" s="41">
        <f>_xlfn.XLOOKUP($L441,VLEP!$C:$C,VLEP!K:K)</f>
        <v>300</v>
      </c>
      <c r="BY441" s="41">
        <f>_xlfn.XLOOKUP($L441,VLEP!$C:$C,VLEP!L:L)</f>
        <v>900</v>
      </c>
      <c r="BZ441" s="27" t="str">
        <f>_xlfn.XLOOKUP($L441,VLEP!$C:$C,VLEP!M:M)</f>
        <v>Valeurs limites réglementaires contraignantes (article R. 4412-149 du Code du travail)</v>
      </c>
      <c r="CA441" s="38"/>
      <c r="CB441" t="str">
        <f t="shared" si="25"/>
        <v>VLEP INRS en PPM : 8H = 200 - CT = 300</v>
      </c>
      <c r="CC441" t="str">
        <f t="shared" si="26"/>
        <v>VLEP INRS en mg/m3 : 8H = 600 - CT = 900</v>
      </c>
      <c r="CD441" t="str">
        <f t="shared" si="27"/>
        <v>VLEP QUARKS : 8H = RC 600 mg/m³ - 200 ppm (FR) - CT = RC 900 mg/m³ - 300 ppm (FR) / VLEP INRS en PPM : 8H = 200 - CT = 300 / VLEP INRS en mg/m3 : 8H = 600 - CT = 900</v>
      </c>
    </row>
    <row r="442" spans="1:82" ht="14.45" customHeight="1" x14ac:dyDescent="0.25">
      <c r="A442" s="3"/>
      <c r="B442" s="3"/>
      <c r="C442" s="3" t="s">
        <v>1002</v>
      </c>
      <c r="D442" s="3" t="s">
        <v>945</v>
      </c>
      <c r="E442" s="3"/>
      <c r="F442" s="4" t="s">
        <v>103</v>
      </c>
      <c r="G442" s="4" t="s">
        <v>141</v>
      </c>
      <c r="H442" s="4" t="s">
        <v>827</v>
      </c>
      <c r="I442" s="4" t="s">
        <v>183</v>
      </c>
      <c r="J442" s="5" t="s">
        <v>1820</v>
      </c>
      <c r="K442" s="5" t="s">
        <v>984</v>
      </c>
      <c r="L442" s="5" t="s">
        <v>104</v>
      </c>
      <c r="M442" s="5" t="s">
        <v>1821</v>
      </c>
      <c r="N442" s="5" t="s">
        <v>1822</v>
      </c>
      <c r="O442" s="5"/>
      <c r="P442" s="5"/>
      <c r="Q442" s="5"/>
      <c r="R442" s="5" t="s">
        <v>973</v>
      </c>
      <c r="S442" s="5"/>
      <c r="T442" s="5" t="s">
        <v>1649</v>
      </c>
      <c r="U442" s="5"/>
      <c r="V442" s="5" t="s">
        <v>1649</v>
      </c>
      <c r="W442" s="5"/>
      <c r="X442" s="5"/>
      <c r="Y442" s="5"/>
      <c r="Z442" s="5"/>
      <c r="AA442" s="5"/>
      <c r="AB442" s="5"/>
      <c r="AC442" s="5" t="s">
        <v>1823</v>
      </c>
      <c r="AD442" s="5"/>
      <c r="AE442" s="6" t="s">
        <v>151</v>
      </c>
      <c r="AF442" s="6">
        <v>98</v>
      </c>
      <c r="AG442" s="6"/>
      <c r="AH442" s="6" t="s">
        <v>946</v>
      </c>
      <c r="AI442" s="6"/>
      <c r="AJ442" s="6"/>
      <c r="AK442" s="6">
        <v>27</v>
      </c>
      <c r="AL442" s="6"/>
      <c r="AM442" s="6"/>
      <c r="AN442" s="7" t="s">
        <v>828</v>
      </c>
      <c r="AO442" s="7"/>
      <c r="AP442" s="7"/>
      <c r="AQ442" s="7"/>
      <c r="AR442" s="7"/>
      <c r="AS442" s="8"/>
      <c r="AT442" s="8" t="s">
        <v>134</v>
      </c>
      <c r="AU442" s="8"/>
      <c r="AV442" s="8"/>
      <c r="AW442" s="8"/>
      <c r="AX442" s="8"/>
      <c r="AY442" s="8" t="s">
        <v>134</v>
      </c>
      <c r="AZ442" s="8"/>
      <c r="BA442" s="8"/>
      <c r="BB442" s="8"/>
      <c r="BC442" s="8" t="s">
        <v>156</v>
      </c>
      <c r="BD442" s="8" t="s">
        <v>1010</v>
      </c>
      <c r="BE442" s="9" t="s">
        <v>1011</v>
      </c>
      <c r="BF442" s="9"/>
      <c r="BG442" s="9"/>
      <c r="BH442" s="9"/>
      <c r="BI442" s="9"/>
      <c r="BJ442" s="9"/>
      <c r="BK442" s="9"/>
      <c r="BL442" s="9"/>
      <c r="BM442" s="9"/>
      <c r="BN442" s="9"/>
      <c r="BO442" s="9"/>
      <c r="BP442" s="9"/>
      <c r="BQ442" s="9"/>
      <c r="BR442" s="9"/>
      <c r="BS442" s="10"/>
      <c r="BU442" t="str">
        <f t="shared" si="24"/>
        <v xml:space="preserve">VLEP QUARKS : 8H = I 300 mg/m³ - 100 ppm (FR) - CT = </v>
      </c>
      <c r="BV442" s="41">
        <f>_xlfn.XLOOKUP($L442,VLEP!$C:$C,VLEP!I:I)</f>
        <v>100</v>
      </c>
      <c r="BW442" s="41">
        <f>_xlfn.XLOOKUP($L442,VLEP!$C:$C,VLEP!J:J)</f>
        <v>300</v>
      </c>
      <c r="BX442" s="41">
        <f>_xlfn.XLOOKUP($L442,VLEP!$C:$C,VLEP!K:K)</f>
        <v>0</v>
      </c>
      <c r="BY442" s="41">
        <f>_xlfn.XLOOKUP($L442,VLEP!$C:$C,VLEP!L:L)</f>
        <v>0</v>
      </c>
      <c r="BZ442" s="27">
        <f>_xlfn.XLOOKUP($L442,VLEP!$C:$C,VLEP!M:M)</f>
        <v>0</v>
      </c>
      <c r="CA442" s="38"/>
      <c r="CB442" t="str">
        <f t="shared" si="25"/>
        <v>VLEP INRS en PPM : 8H = 100 - CT = 0</v>
      </c>
      <c r="CC442" t="str">
        <f t="shared" si="26"/>
        <v>VLEP INRS en mg/m3 : 8H = 300 - CT = 0</v>
      </c>
      <c r="CD442" t="str">
        <f t="shared" si="27"/>
        <v>VLEP QUARKS : 8H = I 300 mg/m³ - 100 ppm (FR) - CT =  / VLEP INRS en PPM : 8H = 100 - CT = 0 / VLEP INRS en mg/m3 : 8H = 300 - CT = 0</v>
      </c>
    </row>
    <row r="443" spans="1:82" ht="30" x14ac:dyDescent="0.25">
      <c r="A443" s="3"/>
      <c r="B443" s="3"/>
      <c r="C443" s="3" t="s">
        <v>1002</v>
      </c>
      <c r="D443" s="3" t="s">
        <v>945</v>
      </c>
      <c r="E443" s="3"/>
      <c r="F443" s="4" t="s">
        <v>513</v>
      </c>
      <c r="G443" s="4" t="s">
        <v>141</v>
      </c>
      <c r="H443" s="4" t="s">
        <v>717</v>
      </c>
      <c r="I443" s="4" t="s">
        <v>532</v>
      </c>
      <c r="J443" s="5" t="s">
        <v>1774</v>
      </c>
      <c r="K443" s="5" t="s">
        <v>984</v>
      </c>
      <c r="L443" s="5" t="s">
        <v>79</v>
      </c>
      <c r="M443" s="5" t="s">
        <v>1775</v>
      </c>
      <c r="N443" s="5" t="s">
        <v>1776</v>
      </c>
      <c r="O443" s="5"/>
      <c r="P443" s="5"/>
      <c r="Q443" s="5"/>
      <c r="R443" s="5"/>
      <c r="S443" s="5"/>
      <c r="T443" s="5" t="s">
        <v>1007</v>
      </c>
      <c r="U443" s="5"/>
      <c r="V443" s="5" t="s">
        <v>1007</v>
      </c>
      <c r="W443" s="5"/>
      <c r="X443" s="5"/>
      <c r="Y443" s="5"/>
      <c r="Z443" s="5"/>
      <c r="AA443" s="5"/>
      <c r="AB443" s="5"/>
      <c r="AC443" s="5" t="s">
        <v>1777</v>
      </c>
      <c r="AD443" s="5"/>
      <c r="AE443" s="6" t="s">
        <v>151</v>
      </c>
      <c r="AF443" s="6">
        <v>97</v>
      </c>
      <c r="AG443" s="6"/>
      <c r="AH443" s="6" t="s">
        <v>946</v>
      </c>
      <c r="AI443" s="6"/>
      <c r="AJ443" s="6"/>
      <c r="AK443" s="6">
        <v>22</v>
      </c>
      <c r="AL443" s="6">
        <v>8.5</v>
      </c>
      <c r="AM443" s="6"/>
      <c r="AN443" s="7" t="s">
        <v>531</v>
      </c>
      <c r="AO443" s="7"/>
      <c r="AP443" s="7"/>
      <c r="AQ443" s="7"/>
      <c r="AR443" s="7"/>
      <c r="AS443" s="8"/>
      <c r="AT443" s="8" t="s">
        <v>134</v>
      </c>
      <c r="AU443" s="8"/>
      <c r="AV443" s="8"/>
      <c r="AW443" s="8" t="s">
        <v>134</v>
      </c>
      <c r="AX443" s="8"/>
      <c r="AY443" s="8" t="s">
        <v>134</v>
      </c>
      <c r="AZ443" s="8"/>
      <c r="BA443" s="8"/>
      <c r="BB443" s="8"/>
      <c r="BC443" s="8" t="s">
        <v>156</v>
      </c>
      <c r="BD443" s="8" t="s">
        <v>1406</v>
      </c>
      <c r="BE443" s="9" t="s">
        <v>1011</v>
      </c>
      <c r="BF443" s="9"/>
      <c r="BG443" s="9" t="s">
        <v>1778</v>
      </c>
      <c r="BH443" s="9"/>
      <c r="BI443" s="9"/>
      <c r="BJ443" s="9"/>
      <c r="BK443" s="9"/>
      <c r="BL443" s="9" t="s">
        <v>1779</v>
      </c>
      <c r="BM443" s="9"/>
      <c r="BN443" s="9"/>
      <c r="BO443" s="9"/>
      <c r="BP443" s="9"/>
      <c r="BQ443" s="9"/>
      <c r="BR443" s="9"/>
      <c r="BS443" s="10"/>
      <c r="BU443" t="str">
        <f t="shared" si="24"/>
        <v xml:space="preserve">VLEP QUARKS : 8H = I 500 mg/m³ - 200 ppm (FR) - CT = </v>
      </c>
      <c r="BV443" s="41">
        <f>_xlfn.XLOOKUP($L443,VLEP!$C:$C,VLEP!I:I)</f>
        <v>200</v>
      </c>
      <c r="BW443" s="41">
        <f>_xlfn.XLOOKUP($L443,VLEP!$C:$C,VLEP!J:J)</f>
        <v>500</v>
      </c>
      <c r="BX443" s="41">
        <f>_xlfn.XLOOKUP($L443,VLEP!$C:$C,VLEP!K:K)</f>
        <v>0</v>
      </c>
      <c r="BY443" s="41">
        <f>_xlfn.XLOOKUP($L443,VLEP!$C:$C,VLEP!L:L)</f>
        <v>0</v>
      </c>
      <c r="BZ443" s="27">
        <f>_xlfn.XLOOKUP($L443,VLEP!$C:$C,VLEP!M:M)</f>
        <v>0</v>
      </c>
      <c r="CA443" s="38"/>
      <c r="CB443" t="str">
        <f t="shared" si="25"/>
        <v>VLEP INRS en PPM : 8H = 200 - CT = 0</v>
      </c>
      <c r="CC443" t="str">
        <f t="shared" si="26"/>
        <v>VLEP INRS en mg/m3 : 8H = 500 - CT = 0</v>
      </c>
      <c r="CD443" t="str">
        <f t="shared" si="27"/>
        <v>VLEP QUARKS : 8H = I 500 mg/m³ - 200 ppm (FR) - CT =  / VLEP INRS en PPM : 8H = 200 - CT = 0 / VLEP INRS en mg/m3 : 8H = 500 - CT = 0</v>
      </c>
    </row>
    <row r="444" spans="1:82" ht="14.45" customHeight="1" x14ac:dyDescent="0.25">
      <c r="A444" s="3"/>
      <c r="B444" s="3"/>
      <c r="C444" s="3" t="s">
        <v>1002</v>
      </c>
      <c r="D444" s="3" t="s">
        <v>945</v>
      </c>
      <c r="E444" s="3"/>
      <c r="F444" s="4" t="s">
        <v>402</v>
      </c>
      <c r="G444" s="4" t="s">
        <v>384</v>
      </c>
      <c r="H444" s="4" t="s">
        <v>701</v>
      </c>
      <c r="I444" s="4" t="s">
        <v>398</v>
      </c>
      <c r="J444" s="5" t="s">
        <v>1503</v>
      </c>
      <c r="K444" s="5" t="s">
        <v>1699</v>
      </c>
      <c r="L444" s="5" t="s">
        <v>62</v>
      </c>
      <c r="M444" s="5" t="s">
        <v>1504</v>
      </c>
      <c r="N444" s="5" t="s">
        <v>1505</v>
      </c>
      <c r="O444" s="5"/>
      <c r="P444" s="5"/>
      <c r="Q444" s="5"/>
      <c r="R444" s="5"/>
      <c r="S444" s="5"/>
      <c r="T444" s="5"/>
      <c r="U444" s="5"/>
      <c r="V444" s="5"/>
      <c r="W444" s="5"/>
      <c r="X444" s="5"/>
      <c r="Y444" s="5"/>
      <c r="Z444" s="5"/>
      <c r="AA444" s="5"/>
      <c r="AB444" s="5"/>
      <c r="AC444" s="5" t="s">
        <v>1506</v>
      </c>
      <c r="AD444" s="5" t="s">
        <v>1507</v>
      </c>
      <c r="AE444" s="6" t="s">
        <v>151</v>
      </c>
      <c r="AF444" s="6"/>
      <c r="AG444" s="6"/>
      <c r="AH444" s="6"/>
      <c r="AI444" s="6"/>
      <c r="AJ444" s="6"/>
      <c r="AK444" s="6"/>
      <c r="AL444" s="6"/>
      <c r="AM444" s="6"/>
      <c r="AN444" s="7" t="s">
        <v>397</v>
      </c>
      <c r="AO444" s="7"/>
      <c r="AP444" s="7"/>
      <c r="AQ444" s="7"/>
      <c r="AR444" s="7"/>
      <c r="AS444" s="8"/>
      <c r="AT444" s="8" t="s">
        <v>134</v>
      </c>
      <c r="AU444" s="8"/>
      <c r="AV444" s="8"/>
      <c r="AW444" s="8"/>
      <c r="AX444" s="8"/>
      <c r="AY444" s="8" t="s">
        <v>134</v>
      </c>
      <c r="AZ444" s="8"/>
      <c r="BA444" s="8"/>
      <c r="BB444" s="8"/>
      <c r="BC444" s="8" t="s">
        <v>166</v>
      </c>
      <c r="BD444" s="8" t="s">
        <v>1010</v>
      </c>
      <c r="BE444" s="9" t="s">
        <v>1011</v>
      </c>
      <c r="BF444" s="9"/>
      <c r="BG444" s="9" t="s">
        <v>1508</v>
      </c>
      <c r="BH444" s="9"/>
      <c r="BI444" s="9"/>
      <c r="BJ444" s="9"/>
      <c r="BK444" s="9"/>
      <c r="BL444" s="9"/>
      <c r="BM444" s="9"/>
      <c r="BN444" s="9"/>
      <c r="BO444" s="9"/>
      <c r="BP444" s="9"/>
      <c r="BQ444" s="9"/>
      <c r="BR444" s="9"/>
      <c r="BS444" s="10"/>
      <c r="BU444" t="str">
        <f t="shared" si="24"/>
        <v>VLEP QUARKS : 8H = RC 50 ppm - 183.5 mg/m³ (FR)
RI 50 ppm - 183.5 mg/m³ (EU) - CT = RC 100 ppm - 367 mg/m³ (FR)
RI 100 ppm - 367 mg/m³ (EU)</v>
      </c>
      <c r="BV444" s="41">
        <f>_xlfn.XLOOKUP($L444,VLEP!$C:$C,VLEP!I:I)</f>
        <v>50</v>
      </c>
      <c r="BW444" s="41">
        <f>_xlfn.XLOOKUP($L444,VLEP!$C:$C,VLEP!J:J)</f>
        <v>183.5</v>
      </c>
      <c r="BX444" s="41">
        <f>_xlfn.XLOOKUP($L444,VLEP!$C:$C,VLEP!K:K)</f>
        <v>100</v>
      </c>
      <c r="BY444" s="41">
        <f>_xlfn.XLOOKUP($L444,VLEP!$C:$C,VLEP!L:L)</f>
        <v>367</v>
      </c>
      <c r="BZ444" s="27" t="str">
        <f>_xlfn.XLOOKUP($L444,VLEP!$C:$C,VLEP!M:M)</f>
        <v>Valeurs limites réglementaires contraignantes (article R. 4412-149 du Code du travail)</v>
      </c>
      <c r="CA444" s="38"/>
      <c r="CB444" t="str">
        <f t="shared" si="25"/>
        <v>VLEP INRS en PPM : 8H = 50 - CT = 100</v>
      </c>
      <c r="CC444" t="str">
        <f t="shared" si="26"/>
        <v>VLEP INRS en mg/m3 : 8H = 183,5 - CT = 367</v>
      </c>
      <c r="CD444" t="str">
        <f t="shared" si="27"/>
        <v>VLEP QUARKS : 8H = RC 50 ppm - 183.5 mg/m³ (FR)
RI 50 ppm - 183.5 mg/m³ (EU) - CT = RC 100 ppm - 367 mg/m³ (FR)
RI 100 ppm - 367 mg/m³ (EU) / VLEP INRS en PPM : 8H = 50 - CT = 100 / VLEP INRS en mg/m3 : 8H = 183,5 - CT = 367</v>
      </c>
    </row>
    <row r="445" spans="1:82" ht="30" x14ac:dyDescent="0.25">
      <c r="A445" s="3"/>
      <c r="B445" s="3"/>
      <c r="C445" s="3" t="s">
        <v>1002</v>
      </c>
      <c r="D445" s="3" t="s">
        <v>945</v>
      </c>
      <c r="E445" s="3"/>
      <c r="F445" s="4" t="s">
        <v>286</v>
      </c>
      <c r="G445" s="4" t="s">
        <v>141</v>
      </c>
      <c r="H445" s="4" t="s">
        <v>679</v>
      </c>
      <c r="I445" s="4" t="s">
        <v>274</v>
      </c>
      <c r="J445" s="5" t="s">
        <v>1556</v>
      </c>
      <c r="K445" s="5" t="s">
        <v>984</v>
      </c>
      <c r="L445" s="5" t="s">
        <v>5</v>
      </c>
      <c r="M445" s="5" t="s">
        <v>1557</v>
      </c>
      <c r="N445" s="5" t="s">
        <v>1558</v>
      </c>
      <c r="O445" s="5"/>
      <c r="P445" s="5" t="s">
        <v>1151</v>
      </c>
      <c r="Q445" s="5" t="s">
        <v>1031</v>
      </c>
      <c r="R445" s="5"/>
      <c r="S445" s="5" t="s">
        <v>492</v>
      </c>
      <c r="T445" s="5"/>
      <c r="U445" s="5"/>
      <c r="V445" s="5"/>
      <c r="W445" s="5"/>
      <c r="X445" s="5"/>
      <c r="Y445" s="5"/>
      <c r="Z445" s="5"/>
      <c r="AA445" s="5"/>
      <c r="AB445" s="5"/>
      <c r="AC445" s="5" t="s">
        <v>1559</v>
      </c>
      <c r="AD445" s="5" t="s">
        <v>1560</v>
      </c>
      <c r="AE445" s="6" t="s">
        <v>154</v>
      </c>
      <c r="AF445" s="6">
        <v>174.1</v>
      </c>
      <c r="AG445" s="6"/>
      <c r="AH445" s="6" t="s">
        <v>946</v>
      </c>
      <c r="AI445" s="6"/>
      <c r="AJ445" s="6"/>
      <c r="AK445" s="6">
        <v>0</v>
      </c>
      <c r="AL445" s="6"/>
      <c r="AM445" s="6"/>
      <c r="AN445" s="7" t="s">
        <v>287</v>
      </c>
      <c r="AO445" s="7"/>
      <c r="AP445" s="7"/>
      <c r="AQ445" s="7" t="s">
        <v>493</v>
      </c>
      <c r="AR445" s="7"/>
      <c r="AS445" s="8"/>
      <c r="AT445" s="8"/>
      <c r="AU445" s="8"/>
      <c r="AV445" s="8"/>
      <c r="AW445" s="8"/>
      <c r="AX445" s="8"/>
      <c r="AY445" s="8" t="s">
        <v>134</v>
      </c>
      <c r="AZ445" s="8" t="s">
        <v>134</v>
      </c>
      <c r="BA445" s="8" t="s">
        <v>134</v>
      </c>
      <c r="BB445" s="8" t="s">
        <v>134</v>
      </c>
      <c r="BC445" s="8" t="s">
        <v>136</v>
      </c>
      <c r="BD445" s="8" t="s">
        <v>1084</v>
      </c>
      <c r="BE445" s="9" t="s">
        <v>1561</v>
      </c>
      <c r="BF445" s="9"/>
      <c r="BG445" s="9" t="s">
        <v>1562</v>
      </c>
      <c r="BH445" s="9" t="s">
        <v>1040</v>
      </c>
      <c r="BI445" s="9"/>
      <c r="BJ445" s="9"/>
      <c r="BK445" s="9"/>
      <c r="BL445" s="9"/>
      <c r="BM445" s="9"/>
      <c r="BN445" s="9"/>
      <c r="BO445" s="9"/>
      <c r="BP445" s="9"/>
      <c r="BQ445" s="9"/>
      <c r="BR445" s="9"/>
      <c r="BS445" s="26"/>
      <c r="BU445" t="str">
        <f t="shared" si="24"/>
        <v>VLEP QUARKS : 8H = RC 0.75 ppm - 4.5 mg/m³ (FR)
RI 2 ppm - 12 mg/m³ (EU) - CT = RC 10 ppm - 60 mg/m³ (FR)
RI 10 ppm - 60 mg/m³ (EU)</v>
      </c>
      <c r="BV445" s="41">
        <f>_xlfn.XLOOKUP($L445,VLEP!$C:$C,VLEP!I:I)</f>
        <v>0.75</v>
      </c>
      <c r="BW445" s="41">
        <f>_xlfn.XLOOKUP($L445,VLEP!$C:$C,VLEP!J:J)</f>
        <v>4.5</v>
      </c>
      <c r="BX445" s="41">
        <f>_xlfn.XLOOKUP($L445,VLEP!$C:$C,VLEP!K:K)</f>
        <v>10</v>
      </c>
      <c r="BY445" s="41">
        <f>_xlfn.XLOOKUP($L445,VLEP!$C:$C,VLEP!L:L)</f>
        <v>60</v>
      </c>
      <c r="BZ445" s="27" t="str">
        <f>_xlfn.XLOOKUP($L445,VLEP!$C:$C,VLEP!M:M)</f>
        <v>Valeurs limites réglementaires contraignantes (article R. 4412-149 du Code du travail)</v>
      </c>
      <c r="CA445" s="38"/>
      <c r="CB445" t="str">
        <f t="shared" si="25"/>
        <v>VLEP INRS en PPM : 8H = 0,75 - CT = 10</v>
      </c>
      <c r="CC445" t="str">
        <f t="shared" si="26"/>
        <v>VLEP INRS en mg/m3 : 8H = 4,5 - CT = 60</v>
      </c>
      <c r="CD445" t="str">
        <f t="shared" si="27"/>
        <v>VLEP QUARKS : 8H = RC 0.75 ppm - 4.5 mg/m³ (FR)
RI 2 ppm - 12 mg/m³ (EU) - CT = RC 10 ppm - 60 mg/m³ (FR)
RI 10 ppm - 60 mg/m³ (EU) / VLEP INRS en PPM : 8H = 0,75 - CT = 10 / VLEP INRS en mg/m3 : 8H = 4,5 - CT = 60</v>
      </c>
    </row>
    <row r="446" spans="1:82" ht="14.45" customHeight="1" x14ac:dyDescent="0.25">
      <c r="A446" s="3"/>
      <c r="B446" s="3"/>
      <c r="C446" s="3"/>
      <c r="D446" s="3"/>
      <c r="E446" s="3"/>
      <c r="F446" s="4"/>
      <c r="G446" s="4"/>
      <c r="H446" s="4"/>
      <c r="I446" s="35"/>
      <c r="J446" s="5" t="s">
        <v>1361</v>
      </c>
      <c r="K446" s="5" t="s">
        <v>1420</v>
      </c>
      <c r="L446" s="5" t="s">
        <v>123</v>
      </c>
      <c r="M446" s="5" t="s">
        <v>1362</v>
      </c>
      <c r="N446" s="5" t="s">
        <v>1363</v>
      </c>
      <c r="O446" s="5"/>
      <c r="P446" s="5" t="s">
        <v>1339</v>
      </c>
      <c r="Q446" s="5" t="s">
        <v>961</v>
      </c>
      <c r="R446" s="5"/>
      <c r="S446" s="5"/>
      <c r="T446" s="5"/>
      <c r="U446" s="5"/>
      <c r="V446" s="5"/>
      <c r="W446" s="5"/>
      <c r="X446" s="5"/>
      <c r="Y446" s="5"/>
      <c r="Z446" s="5"/>
      <c r="AA446" s="5"/>
      <c r="AB446" s="5"/>
      <c r="AC446" s="5" t="s">
        <v>1364</v>
      </c>
      <c r="AD446" s="5"/>
      <c r="AE446" s="6"/>
      <c r="AF446" s="6"/>
      <c r="AG446" s="6"/>
      <c r="AH446" s="6"/>
      <c r="AI446" s="6"/>
      <c r="AJ446" s="6"/>
      <c r="AK446" s="6"/>
      <c r="AL446" s="6"/>
      <c r="AM446" s="6"/>
      <c r="AN446" s="7"/>
      <c r="AO446" s="7"/>
      <c r="AP446" s="7"/>
      <c r="AQ446" s="7"/>
      <c r="AR446" s="7"/>
      <c r="AS446" s="8"/>
      <c r="AT446" s="8"/>
      <c r="AU446" s="8"/>
      <c r="AV446" s="8"/>
      <c r="AW446" s="8"/>
      <c r="AX446" s="8"/>
      <c r="AY446" s="8"/>
      <c r="AZ446" s="8"/>
      <c r="BA446" s="8"/>
      <c r="BB446" s="8"/>
      <c r="BC446" s="8"/>
      <c r="BD446" s="8"/>
      <c r="BE446" s="9" t="s">
        <v>1290</v>
      </c>
      <c r="BF446" s="9"/>
      <c r="BG446" s="9"/>
      <c r="BH446" s="9"/>
      <c r="BI446" s="9"/>
      <c r="BJ446" s="9" t="s">
        <v>969</v>
      </c>
      <c r="BK446" s="9" t="s">
        <v>969</v>
      </c>
      <c r="BL446" s="9"/>
      <c r="BM446" s="9"/>
      <c r="BN446" s="9"/>
      <c r="BO446" s="9"/>
      <c r="BP446" s="9"/>
      <c r="BQ446" s="9"/>
      <c r="BR446" s="9"/>
      <c r="BS446" s="10"/>
      <c r="BU446" t="str">
        <f t="shared" si="24"/>
        <v xml:space="preserve">VLEP QUARKS : 8H = I 0.001 ppm - 0.005 mg/m³ (FR) - CT = </v>
      </c>
      <c r="BV446" s="41">
        <f>_xlfn.XLOOKUP($L446,VLEP!$C:$C,VLEP!I:I)</f>
        <v>1E-3</v>
      </c>
      <c r="BW446" s="41">
        <f>_xlfn.XLOOKUP($L446,VLEP!$C:$C,VLEP!J:J)</f>
        <v>5.0000000000000001E-3</v>
      </c>
      <c r="BX446" s="41">
        <f>_xlfn.XLOOKUP($L446,VLEP!$C:$C,VLEP!K:K)</f>
        <v>0</v>
      </c>
      <c r="BY446" s="41">
        <f>_xlfn.XLOOKUP($L446,VLEP!$C:$C,VLEP!L:L)</f>
        <v>0</v>
      </c>
      <c r="BZ446" s="27">
        <f>_xlfn.XLOOKUP($L446,VLEP!$C:$C,VLEP!M:M)</f>
        <v>0</v>
      </c>
      <c r="CA446" s="38"/>
      <c r="CB446" t="str">
        <f t="shared" si="25"/>
        <v>VLEP INRS en PPM : 8H = 0,001 - CT = 0</v>
      </c>
      <c r="CC446" t="str">
        <f t="shared" si="26"/>
        <v>VLEP INRS en mg/m3 : 8H = 0,005 - CT = 0</v>
      </c>
      <c r="CD446" t="str">
        <f t="shared" si="27"/>
        <v>VLEP QUARKS : 8H = I 0.001 ppm - 0.005 mg/m³ (FR) - CT =  / VLEP INRS en PPM : 8H = 0,001 - CT = 0 / VLEP INRS en mg/m3 : 8H = 0,005 - CT = 0</v>
      </c>
    </row>
    <row r="447" spans="1:82" ht="30" x14ac:dyDescent="0.25">
      <c r="A447" s="3"/>
      <c r="B447" s="3"/>
      <c r="C447" s="3" t="s">
        <v>1002</v>
      </c>
      <c r="D447" s="3" t="s">
        <v>945</v>
      </c>
      <c r="E447" s="3"/>
      <c r="F447" s="4" t="s">
        <v>13</v>
      </c>
      <c r="G447" s="4" t="s">
        <v>141</v>
      </c>
      <c r="H447" s="4" t="s">
        <v>688</v>
      </c>
      <c r="I447" s="34" t="s">
        <v>274</v>
      </c>
      <c r="J447" s="5" t="s">
        <v>1612</v>
      </c>
      <c r="K447" s="5" t="s">
        <v>984</v>
      </c>
      <c r="L447" s="5" t="s">
        <v>14</v>
      </c>
      <c r="M447" s="5" t="s">
        <v>1613</v>
      </c>
      <c r="N447" s="5" t="s">
        <v>1614</v>
      </c>
      <c r="O447" s="5"/>
      <c r="P447" s="5"/>
      <c r="Q447" s="5"/>
      <c r="R447" s="5"/>
      <c r="S447" s="5"/>
      <c r="T447" s="5" t="s">
        <v>1007</v>
      </c>
      <c r="U447" s="5"/>
      <c r="V447" s="5" t="s">
        <v>1007</v>
      </c>
      <c r="W447" s="5"/>
      <c r="X447" s="5"/>
      <c r="Y447" s="5"/>
      <c r="Z447" s="5"/>
      <c r="AA447" s="5"/>
      <c r="AB447" s="5"/>
      <c r="AC447" s="5" t="s">
        <v>1615</v>
      </c>
      <c r="AD447" s="5" t="s">
        <v>1616</v>
      </c>
      <c r="AE447" s="6" t="s">
        <v>151</v>
      </c>
      <c r="AF447" s="6">
        <v>118</v>
      </c>
      <c r="AG447" s="6"/>
      <c r="AH447" s="6" t="s">
        <v>946</v>
      </c>
      <c r="AI447" s="6"/>
      <c r="AJ447" s="6"/>
      <c r="AK447" s="6">
        <v>34</v>
      </c>
      <c r="AL447" s="6"/>
      <c r="AM447" s="6"/>
      <c r="AN447" s="7" t="s">
        <v>206</v>
      </c>
      <c r="AO447" s="7"/>
      <c r="AP447" s="7"/>
      <c r="AQ447" s="7"/>
      <c r="AR447" s="7"/>
      <c r="AS447" s="8"/>
      <c r="AT447" s="8" t="s">
        <v>134</v>
      </c>
      <c r="AU447" s="8"/>
      <c r="AV447" s="8"/>
      <c r="AW447" s="8"/>
      <c r="AX447" s="8"/>
      <c r="AY447" s="8" t="s">
        <v>134</v>
      </c>
      <c r="AZ447" s="8"/>
      <c r="BA447" s="8"/>
      <c r="BB447" s="8"/>
      <c r="BC447" s="8" t="s">
        <v>156</v>
      </c>
      <c r="BD447" s="8" t="s">
        <v>1010</v>
      </c>
      <c r="BE447" s="9" t="s">
        <v>1513</v>
      </c>
      <c r="BF447" s="9" t="s">
        <v>1617</v>
      </c>
      <c r="BG447" s="9" t="s">
        <v>1585</v>
      </c>
      <c r="BH447" s="9" t="s">
        <v>1040</v>
      </c>
      <c r="BI447" s="9"/>
      <c r="BJ447" s="9"/>
      <c r="BK447" s="9"/>
      <c r="BL447" s="9" t="s">
        <v>1618</v>
      </c>
      <c r="BM447" s="9"/>
      <c r="BN447" s="9"/>
      <c r="BO447" s="9"/>
      <c r="BP447" s="9"/>
      <c r="BQ447" s="9"/>
      <c r="BR447" s="9"/>
      <c r="BS447" s="10"/>
      <c r="BU447" t="str">
        <f t="shared" si="24"/>
        <v>VLEP QUARKS : 8H = RC 50 ppm - 188 mg/m³ (FR)
RI 100 ppm - 375 mg/m³ (EU) - CT = RC 100 ppm - 375 mg/m³ (FR)
RI 150 ppm - 568 mg/m³ (EU)</v>
      </c>
      <c r="BV447" s="41">
        <f>_xlfn.XLOOKUP($L447,VLEP!$C:$C,VLEP!I:I)</f>
        <v>50</v>
      </c>
      <c r="BW447" s="41">
        <f>_xlfn.XLOOKUP($L447,VLEP!$C:$C,VLEP!J:J)</f>
        <v>188</v>
      </c>
      <c r="BX447" s="41">
        <f>_xlfn.XLOOKUP($L447,VLEP!$C:$C,VLEP!K:K)</f>
        <v>100</v>
      </c>
      <c r="BY447" s="41">
        <f>_xlfn.XLOOKUP($L447,VLEP!$C:$C,VLEP!L:L)</f>
        <v>375</v>
      </c>
      <c r="BZ447" s="27" t="str">
        <f>_xlfn.XLOOKUP($L447,VLEP!$C:$C,VLEP!M:M)</f>
        <v>Valeurs limites réglementaires contraignantes (article R. 4412-149 du Code du travail)</v>
      </c>
      <c r="CA447" s="38"/>
      <c r="CB447" t="str">
        <f t="shared" si="25"/>
        <v>VLEP INRS en PPM : 8H = 50 - CT = 100</v>
      </c>
      <c r="CC447" t="str">
        <f t="shared" si="26"/>
        <v>VLEP INRS en mg/m3 : 8H = 188 - CT = 375</v>
      </c>
      <c r="CD447" t="str">
        <f t="shared" si="27"/>
        <v>VLEP QUARKS : 8H = RC 50 ppm - 188 mg/m³ (FR)
RI 100 ppm - 375 mg/m³ (EU) - CT = RC 100 ppm - 375 mg/m³ (FR)
RI 150 ppm - 568 mg/m³ (EU) / VLEP INRS en PPM : 8H = 50 - CT = 100 / VLEP INRS en mg/m3 : 8H = 188 - CT = 375</v>
      </c>
    </row>
    <row r="448" spans="1:82" ht="14.45" customHeight="1" x14ac:dyDescent="0.25">
      <c r="A448" s="3"/>
      <c r="B448" s="3"/>
      <c r="C448" s="3" t="s">
        <v>1002</v>
      </c>
      <c r="D448" s="3" t="s">
        <v>945</v>
      </c>
      <c r="E448" s="3"/>
      <c r="F448" s="4" t="s">
        <v>80</v>
      </c>
      <c r="G448" s="4" t="s">
        <v>141</v>
      </c>
      <c r="H448" s="4" t="s">
        <v>726</v>
      </c>
      <c r="I448" s="4" t="s">
        <v>282</v>
      </c>
      <c r="J448" s="5" t="s">
        <v>1806</v>
      </c>
      <c r="K448" s="5" t="s">
        <v>984</v>
      </c>
      <c r="L448" s="5" t="s">
        <v>81</v>
      </c>
      <c r="M448" s="5" t="s">
        <v>1807</v>
      </c>
      <c r="N448" s="5" t="s">
        <v>1808</v>
      </c>
      <c r="O448" s="5"/>
      <c r="P448" s="5"/>
      <c r="Q448" s="5"/>
      <c r="R448" s="5"/>
      <c r="S448" s="5"/>
      <c r="T448" s="5" t="s">
        <v>1649</v>
      </c>
      <c r="U448" s="5"/>
      <c r="V448" s="5" t="s">
        <v>1649</v>
      </c>
      <c r="W448" s="5"/>
      <c r="X448" s="5"/>
      <c r="Y448" s="5"/>
      <c r="Z448" s="5"/>
      <c r="AA448" s="5"/>
      <c r="AB448" s="5"/>
      <c r="AC448" s="5"/>
      <c r="AD448" s="5" t="s">
        <v>1772</v>
      </c>
      <c r="AE448" s="6" t="s">
        <v>151</v>
      </c>
      <c r="AF448" s="6">
        <v>116</v>
      </c>
      <c r="AG448" s="6"/>
      <c r="AH448" s="6" t="s">
        <v>946</v>
      </c>
      <c r="AI448" s="6"/>
      <c r="AJ448" s="6"/>
      <c r="AK448" s="6">
        <v>35</v>
      </c>
      <c r="AL448" s="6">
        <v>7</v>
      </c>
      <c r="AM448" s="6"/>
      <c r="AN448" s="7" t="s">
        <v>290</v>
      </c>
      <c r="AO448" s="7"/>
      <c r="AP448" s="7"/>
      <c r="AQ448" s="7"/>
      <c r="AR448" s="7"/>
      <c r="AS448" s="8"/>
      <c r="AT448" s="8" t="s">
        <v>134</v>
      </c>
      <c r="AU448" s="8"/>
      <c r="AV448" s="8"/>
      <c r="AW448" s="8" t="s">
        <v>134</v>
      </c>
      <c r="AX448" s="8"/>
      <c r="AY448" s="8" t="s">
        <v>134</v>
      </c>
      <c r="AZ448" s="8"/>
      <c r="BA448" s="8"/>
      <c r="BB448" s="8"/>
      <c r="BC448" s="8" t="s">
        <v>156</v>
      </c>
      <c r="BD448" s="8" t="s">
        <v>1406</v>
      </c>
      <c r="BE448" s="9" t="s">
        <v>1011</v>
      </c>
      <c r="BF448" s="9" t="s">
        <v>1809</v>
      </c>
      <c r="BG448" s="9" t="s">
        <v>1810</v>
      </c>
      <c r="BH448" s="9"/>
      <c r="BI448" s="9"/>
      <c r="BJ448" s="9"/>
      <c r="BK448" s="9"/>
      <c r="BL448" s="9" t="s">
        <v>1811</v>
      </c>
      <c r="BM448" s="9"/>
      <c r="BN448" s="9"/>
      <c r="BO448" s="9"/>
      <c r="BP448" s="9"/>
      <c r="BQ448" s="9"/>
      <c r="BR448" s="9"/>
      <c r="BS448" s="10"/>
      <c r="BU448" t="str">
        <f t="shared" si="24"/>
        <v>VLEP QUARKS : 8H =  - CT = I 50 ppm - 150 mg/m³ (FR)</v>
      </c>
      <c r="BV448" s="41">
        <f>_xlfn.XLOOKUP($L448,VLEP!$C:$C,VLEP!I:I)</f>
        <v>0</v>
      </c>
      <c r="BW448" s="41">
        <f>_xlfn.XLOOKUP($L448,VLEP!$C:$C,VLEP!J:J)</f>
        <v>0</v>
      </c>
      <c r="BX448" s="41">
        <f>_xlfn.XLOOKUP($L448,VLEP!$C:$C,VLEP!K:K)</f>
        <v>50</v>
      </c>
      <c r="BY448" s="41">
        <f>_xlfn.XLOOKUP($L448,VLEP!$C:$C,VLEP!L:L)</f>
        <v>150</v>
      </c>
      <c r="BZ448" s="27">
        <f>_xlfn.XLOOKUP($L448,VLEP!$C:$C,VLEP!M:M)</f>
        <v>0</v>
      </c>
      <c r="CA448" s="38"/>
      <c r="CB448" t="str">
        <f t="shared" si="25"/>
        <v>VLEP INRS en PPM : 8H = 0 - CT = 50</v>
      </c>
      <c r="CC448" t="str">
        <f t="shared" si="26"/>
        <v>VLEP INRS en mg/m3 : 8H = 0 - CT = 150</v>
      </c>
      <c r="CD448" t="str">
        <f t="shared" si="27"/>
        <v>VLEP QUARKS : 8H =  - CT = I 50 ppm - 150 mg/m³ (FR) / VLEP INRS en PPM : 8H = 0 - CT = 50 / VLEP INRS en mg/m3 : 8H = 0 - CT = 150</v>
      </c>
    </row>
    <row r="449" spans="1:82" ht="30" x14ac:dyDescent="0.25">
      <c r="A449" s="3"/>
      <c r="B449" s="3"/>
      <c r="C449" s="3" t="s">
        <v>1002</v>
      </c>
      <c r="D449" s="3" t="s">
        <v>945</v>
      </c>
      <c r="E449" s="3"/>
      <c r="F449" s="4" t="s">
        <v>534</v>
      </c>
      <c r="G449" s="4" t="s">
        <v>141</v>
      </c>
      <c r="H449" s="4" t="s">
        <v>854</v>
      </c>
      <c r="I449" s="4" t="s">
        <v>349</v>
      </c>
      <c r="J449" s="5" t="s">
        <v>1631</v>
      </c>
      <c r="K449" s="5" t="s">
        <v>984</v>
      </c>
      <c r="L449" s="5" t="s">
        <v>29</v>
      </c>
      <c r="M449" s="5" t="s">
        <v>1632</v>
      </c>
      <c r="N449" s="5" t="s">
        <v>1633</v>
      </c>
      <c r="O449" s="5"/>
      <c r="P449" s="5" t="s">
        <v>1133</v>
      </c>
      <c r="Q449" s="5"/>
      <c r="R449" s="5"/>
      <c r="S449" s="5" t="s">
        <v>276</v>
      </c>
      <c r="T449" s="5"/>
      <c r="U449" s="5"/>
      <c r="V449" s="5"/>
      <c r="W449" s="5"/>
      <c r="X449" s="5"/>
      <c r="Y449" s="5"/>
      <c r="Z449" s="5"/>
      <c r="AA449" s="5"/>
      <c r="AB449" s="5"/>
      <c r="AC449" s="5" t="s">
        <v>1634</v>
      </c>
      <c r="AD449" s="5"/>
      <c r="AE449" s="6" t="s">
        <v>151</v>
      </c>
      <c r="AF449" s="6">
        <v>145</v>
      </c>
      <c r="AG449" s="6"/>
      <c r="AH449" s="6"/>
      <c r="AI449" s="6"/>
      <c r="AJ449" s="6"/>
      <c r="AK449" s="6">
        <v>46</v>
      </c>
      <c r="AL449" s="6"/>
      <c r="AM449" s="6"/>
      <c r="AN449" s="7" t="s">
        <v>289</v>
      </c>
      <c r="AO449" s="7"/>
      <c r="AP449" s="7"/>
      <c r="AQ449" s="7" t="s">
        <v>153</v>
      </c>
      <c r="AR449" s="7"/>
      <c r="AS449" s="8"/>
      <c r="AT449" s="8" t="s">
        <v>134</v>
      </c>
      <c r="AU449" s="8"/>
      <c r="AV449" s="8"/>
      <c r="AW449" s="8"/>
      <c r="AX449" s="8"/>
      <c r="AY449" s="8" t="s">
        <v>134</v>
      </c>
      <c r="AZ449" s="8" t="s">
        <v>134</v>
      </c>
      <c r="BA449" s="8"/>
      <c r="BB449" s="8" t="s">
        <v>134</v>
      </c>
      <c r="BC449" s="8" t="s">
        <v>137</v>
      </c>
      <c r="BD449" s="8" t="s">
        <v>1158</v>
      </c>
      <c r="BE449" s="9" t="s">
        <v>1075</v>
      </c>
      <c r="BF449" s="9" t="s">
        <v>1635</v>
      </c>
      <c r="BG449" s="9" t="s">
        <v>1489</v>
      </c>
      <c r="BH449" s="9" t="s">
        <v>1040</v>
      </c>
      <c r="BI449" s="9"/>
      <c r="BJ449" s="9" t="s">
        <v>969</v>
      </c>
      <c r="BK449" s="9"/>
      <c r="BL449" s="9" t="s">
        <v>1636</v>
      </c>
      <c r="BM449" s="9"/>
      <c r="BN449" s="9"/>
      <c r="BO449" s="9"/>
      <c r="BP449" s="9"/>
      <c r="BQ449" s="9"/>
      <c r="BR449" s="9"/>
      <c r="BS449" s="10"/>
      <c r="BU449" t="str">
        <f t="shared" si="24"/>
        <v xml:space="preserve">VLEP QUARKS : 8H = RC 1 ppm - 5 mg/m³ (FR)
RC 1 ppm (EU) - CT = </v>
      </c>
      <c r="BV449" s="41">
        <f>_xlfn.XLOOKUP($L449,VLEP!$C:$C,VLEP!I:I)</f>
        <v>1</v>
      </c>
      <c r="BW449" s="41">
        <f>_xlfn.XLOOKUP($L449,VLEP!$C:$C,VLEP!J:J)</f>
        <v>5</v>
      </c>
      <c r="BX449" s="41">
        <f>_xlfn.XLOOKUP($L449,VLEP!$C:$C,VLEP!K:K)</f>
        <v>0</v>
      </c>
      <c r="BY449" s="41">
        <f>_xlfn.XLOOKUP($L449,VLEP!$C:$C,VLEP!L:L)</f>
        <v>0</v>
      </c>
      <c r="BZ449" s="27" t="str">
        <f>_xlfn.XLOOKUP($L449,VLEP!$C:$C,VLEP!M:M)</f>
        <v>Valeurs limites réglementaires contraignantes (article R. 4412-149 du Code du travail)</v>
      </c>
      <c r="CA449" s="38"/>
      <c r="CB449" t="str">
        <f t="shared" si="25"/>
        <v>VLEP INRS en PPM : 8H = 1 - CT = 0</v>
      </c>
      <c r="CC449" t="str">
        <f t="shared" si="26"/>
        <v>VLEP INRS en mg/m3 : 8H = 5 - CT = 0</v>
      </c>
      <c r="CD449" t="str">
        <f t="shared" si="27"/>
        <v>VLEP QUARKS : 8H = RC 1 ppm - 5 mg/m³ (FR)
RC 1 ppm (EU) - CT =  / VLEP INRS en PPM : 8H = 1 - CT = 0 / VLEP INRS en mg/m3 : 8H = 5 - CT = 0</v>
      </c>
    </row>
    <row r="450" spans="1:82" ht="30" x14ac:dyDescent="0.25">
      <c r="A450" s="3"/>
      <c r="B450" s="3"/>
      <c r="C450" s="3" t="s">
        <v>1002</v>
      </c>
      <c r="D450" s="3" t="s">
        <v>945</v>
      </c>
      <c r="E450" s="3"/>
      <c r="F450" s="4" t="s">
        <v>288</v>
      </c>
      <c r="G450" s="4" t="s">
        <v>141</v>
      </c>
      <c r="H450" s="4" t="s">
        <v>689</v>
      </c>
      <c r="I450" s="4" t="s">
        <v>274</v>
      </c>
      <c r="J450" s="5" t="s">
        <v>1620</v>
      </c>
      <c r="K450" s="5" t="s">
        <v>984</v>
      </c>
      <c r="L450" s="5" t="s">
        <v>38</v>
      </c>
      <c r="M450" s="5" t="s">
        <v>1621</v>
      </c>
      <c r="N450" s="5" t="s">
        <v>1622</v>
      </c>
      <c r="O450" s="5"/>
      <c r="P450" s="5" t="s">
        <v>1133</v>
      </c>
      <c r="Q450" s="5"/>
      <c r="R450" s="5"/>
      <c r="S450" s="5" t="s">
        <v>276</v>
      </c>
      <c r="T450" s="5"/>
      <c r="U450" s="5"/>
      <c r="V450" s="5"/>
      <c r="W450" s="5"/>
      <c r="X450" s="5"/>
      <c r="Y450" s="5"/>
      <c r="Z450" s="5"/>
      <c r="AA450" s="5"/>
      <c r="AB450" s="5"/>
      <c r="AC450" s="5" t="s">
        <v>1623</v>
      </c>
      <c r="AD450" s="5"/>
      <c r="AE450" s="6" t="s">
        <v>151</v>
      </c>
      <c r="AF450" s="6">
        <v>156</v>
      </c>
      <c r="AG450" s="6"/>
      <c r="AH450" s="6" t="s">
        <v>946</v>
      </c>
      <c r="AI450" s="6"/>
      <c r="AJ450" s="6"/>
      <c r="AK450" s="6">
        <v>54</v>
      </c>
      <c r="AL450" s="6">
        <v>4</v>
      </c>
      <c r="AM450" s="6"/>
      <c r="AN450" s="7" t="s">
        <v>289</v>
      </c>
      <c r="AO450" s="7"/>
      <c r="AP450" s="7"/>
      <c r="AQ450" s="7" t="s">
        <v>153</v>
      </c>
      <c r="AR450" s="7"/>
      <c r="AS450" s="8"/>
      <c r="AT450" s="8" t="s">
        <v>134</v>
      </c>
      <c r="AU450" s="8"/>
      <c r="AV450" s="8"/>
      <c r="AW450" s="8"/>
      <c r="AX450" s="8"/>
      <c r="AY450" s="8" t="s">
        <v>134</v>
      </c>
      <c r="AZ450" s="8" t="s">
        <v>134</v>
      </c>
      <c r="BA450" s="8"/>
      <c r="BB450" s="8" t="s">
        <v>134</v>
      </c>
      <c r="BC450" s="8" t="s">
        <v>191</v>
      </c>
      <c r="BD450" s="8" t="s">
        <v>1158</v>
      </c>
      <c r="BE450" s="9" t="s">
        <v>1075</v>
      </c>
      <c r="BF450" s="9" t="s">
        <v>1573</v>
      </c>
      <c r="BG450" s="9" t="s">
        <v>1624</v>
      </c>
      <c r="BH450" s="9" t="s">
        <v>1040</v>
      </c>
      <c r="BI450" s="9"/>
      <c r="BJ450" s="9" t="s">
        <v>969</v>
      </c>
      <c r="BK450" s="9"/>
      <c r="BL450" s="9" t="s">
        <v>1625</v>
      </c>
      <c r="BM450" s="9"/>
      <c r="BN450" s="9"/>
      <c r="BO450" s="9"/>
      <c r="BP450" s="9"/>
      <c r="BQ450" s="9"/>
      <c r="BR450" s="9"/>
      <c r="BS450" s="10"/>
      <c r="BU450" t="str">
        <f t="shared" si="24"/>
        <v xml:space="preserve">VLEP QUARKS : 8H = RC 2 ppm - 11 mg/m³ (FR)
RC 2 ppm - 11 mg/m³ (EU) - CT = </v>
      </c>
      <c r="BV450" s="41">
        <f>_xlfn.XLOOKUP($L450,VLEP!$C:$C,VLEP!I:I)</f>
        <v>2</v>
      </c>
      <c r="BW450" s="41">
        <f>_xlfn.XLOOKUP($L450,VLEP!$C:$C,VLEP!J:J)</f>
        <v>11</v>
      </c>
      <c r="BX450" s="41">
        <f>_xlfn.XLOOKUP($L450,VLEP!$C:$C,VLEP!K:K)</f>
        <v>0</v>
      </c>
      <c r="BY450" s="41">
        <f>_xlfn.XLOOKUP($L450,VLEP!$C:$C,VLEP!L:L)</f>
        <v>0</v>
      </c>
      <c r="BZ450" s="27" t="str">
        <f>_xlfn.XLOOKUP($L450,VLEP!$C:$C,VLEP!M:M)</f>
        <v>Valeurs limites réglementaires contraignantes (article R. 4412-149 du Code du travail)</v>
      </c>
      <c r="CA450" s="38"/>
      <c r="CB450" t="str">
        <f t="shared" si="25"/>
        <v>VLEP INRS en PPM : 8H = 2 - CT = 0</v>
      </c>
      <c r="CC450" t="str">
        <f t="shared" si="26"/>
        <v>VLEP INRS en mg/m3 : 8H = 11 - CT = 0</v>
      </c>
      <c r="CD450" t="str">
        <f t="shared" si="27"/>
        <v>VLEP QUARKS : 8H = RC 2 ppm - 11 mg/m³ (FR)
RC 2 ppm - 11 mg/m³ (EU) - CT =  / VLEP INRS en PPM : 8H = 2 - CT = 0 / VLEP INRS en mg/m3 : 8H = 11 - CT = 0</v>
      </c>
    </row>
    <row r="451" spans="1:82" ht="14.45" customHeight="1" x14ac:dyDescent="0.25">
      <c r="A451" s="3"/>
      <c r="B451" s="3"/>
      <c r="C451" s="3" t="s">
        <v>1002</v>
      </c>
      <c r="D451" s="3" t="s">
        <v>945</v>
      </c>
      <c r="E451" s="3"/>
      <c r="F451" s="4" t="s">
        <v>291</v>
      </c>
      <c r="G451" s="4" t="s">
        <v>141</v>
      </c>
      <c r="H451" s="4" t="s">
        <v>721</v>
      </c>
      <c r="I451" s="4" t="s">
        <v>282</v>
      </c>
      <c r="J451" s="5" t="s">
        <v>1788</v>
      </c>
      <c r="K451" s="5" t="s">
        <v>984</v>
      </c>
      <c r="L451" s="5" t="s">
        <v>46</v>
      </c>
      <c r="M451" s="5" t="s">
        <v>1789</v>
      </c>
      <c r="N451" s="5" t="s">
        <v>1790</v>
      </c>
      <c r="O451" s="5"/>
      <c r="P451" s="5" t="s">
        <v>1160</v>
      </c>
      <c r="Q451" s="5" t="s">
        <v>1031</v>
      </c>
      <c r="R451" s="5"/>
      <c r="S451" s="5" t="s">
        <v>351</v>
      </c>
      <c r="T451" s="5" t="s">
        <v>977</v>
      </c>
      <c r="U451" s="5"/>
      <c r="V451" s="5" t="s">
        <v>977</v>
      </c>
      <c r="W451" s="5"/>
      <c r="X451" s="5"/>
      <c r="Y451" s="5"/>
      <c r="Z451" s="5"/>
      <c r="AA451" s="5"/>
      <c r="AB451" s="5"/>
      <c r="AC451" s="5" t="s">
        <v>1791</v>
      </c>
      <c r="AD451" s="5" t="s">
        <v>1792</v>
      </c>
      <c r="AE451" s="6" t="s">
        <v>151</v>
      </c>
      <c r="AF451" s="6">
        <v>100</v>
      </c>
      <c r="AG451" s="6"/>
      <c r="AH451" s="6" t="s">
        <v>946</v>
      </c>
      <c r="AI451" s="6"/>
      <c r="AJ451" s="6"/>
      <c r="AK451" s="6">
        <v>11</v>
      </c>
      <c r="AL451" s="6">
        <v>6</v>
      </c>
      <c r="AM451" s="6"/>
      <c r="AN451" s="7" t="s">
        <v>204</v>
      </c>
      <c r="AO451" s="7"/>
      <c r="AP451" s="7"/>
      <c r="AQ451" s="7" t="s">
        <v>352</v>
      </c>
      <c r="AR451" s="7"/>
      <c r="AS451" s="8"/>
      <c r="AT451" s="8" t="s">
        <v>134</v>
      </c>
      <c r="AU451" s="8"/>
      <c r="AV451" s="8"/>
      <c r="AW451" s="8"/>
      <c r="AX451" s="8"/>
      <c r="AY451" s="8" t="s">
        <v>134</v>
      </c>
      <c r="AZ451" s="8" t="s">
        <v>134</v>
      </c>
      <c r="BA451" s="8"/>
      <c r="BB451" s="8" t="s">
        <v>134</v>
      </c>
      <c r="BC451" s="8" t="s">
        <v>205</v>
      </c>
      <c r="BD451" s="8" t="s">
        <v>1158</v>
      </c>
      <c r="BE451" s="9" t="s">
        <v>1011</v>
      </c>
      <c r="BF451" s="9"/>
      <c r="BG451" s="9" t="s">
        <v>1793</v>
      </c>
      <c r="BH451" s="9"/>
      <c r="BI451" s="9"/>
      <c r="BJ451" s="9"/>
      <c r="BK451" s="9"/>
      <c r="BL451" s="9" t="s">
        <v>1794</v>
      </c>
      <c r="BM451" s="9"/>
      <c r="BN451" s="9"/>
      <c r="BO451" s="9"/>
      <c r="BP451" s="9"/>
      <c r="BQ451" s="9"/>
      <c r="BR451" s="9"/>
      <c r="BS451" s="10"/>
      <c r="BU451" t="str">
        <f t="shared" si="24"/>
        <v>VLEP QUARKS : 8H = RC 20 ppm - 73 mg/m³ (FR)
RI 20 ppm - 73 mg/m³ (EU) - CT = I 40 ppm - 140 mg/m³ (FR)</v>
      </c>
      <c r="BV451" s="41">
        <f>_xlfn.XLOOKUP($L451,VLEP!$C:$C,VLEP!I:I)</f>
        <v>20</v>
      </c>
      <c r="BW451" s="41">
        <f>_xlfn.XLOOKUP($L451,VLEP!$C:$C,VLEP!J:J)</f>
        <v>73</v>
      </c>
      <c r="BX451" s="41">
        <f>_xlfn.XLOOKUP($L451,VLEP!$C:$C,VLEP!K:K)</f>
        <v>40</v>
      </c>
      <c r="BY451" s="41">
        <f>_xlfn.XLOOKUP($L451,VLEP!$C:$C,VLEP!L:L)</f>
        <v>140</v>
      </c>
      <c r="BZ451" s="27" t="str">
        <f>_xlfn.XLOOKUP($L451,VLEP!$C:$C,VLEP!M:M)</f>
        <v>Valeurs limites réglementaires contraignantes (article R. 4412-149 du Code du travail)</v>
      </c>
      <c r="CA451" s="38"/>
      <c r="CB451" t="str">
        <f t="shared" si="25"/>
        <v>VLEP INRS en PPM : 8H = 20 - CT = 40</v>
      </c>
      <c r="CC451" t="str">
        <f t="shared" si="26"/>
        <v>VLEP INRS en mg/m3 : 8H = 73 - CT = 140</v>
      </c>
      <c r="CD451" t="str">
        <f t="shared" si="27"/>
        <v>VLEP QUARKS : 8H = RC 20 ppm - 73 mg/m³ (FR)
RI 20 ppm - 73 mg/m³ (EU) - CT = I 40 ppm - 140 mg/m³ (FR) / VLEP INRS en PPM : 8H = 20 - CT = 40 / VLEP INRS en mg/m3 : 8H = 73 - CT = 140</v>
      </c>
    </row>
    <row r="452" spans="1:82" ht="30" x14ac:dyDescent="0.25">
      <c r="A452" s="3"/>
      <c r="B452" s="3"/>
      <c r="C452" s="3" t="s">
        <v>1002</v>
      </c>
      <c r="D452" s="3" t="s">
        <v>945</v>
      </c>
      <c r="E452" s="3"/>
      <c r="F452" s="4" t="s">
        <v>250</v>
      </c>
      <c r="G452" s="4" t="s">
        <v>141</v>
      </c>
      <c r="H452" s="4" t="s">
        <v>692</v>
      </c>
      <c r="I452" s="4" t="s">
        <v>186</v>
      </c>
      <c r="J452" s="5" t="s">
        <v>1637</v>
      </c>
      <c r="K452" s="5" t="s">
        <v>984</v>
      </c>
      <c r="L452" s="5" t="s">
        <v>8</v>
      </c>
      <c r="M452" s="5" t="s">
        <v>1638</v>
      </c>
      <c r="N452" s="5" t="s">
        <v>1639</v>
      </c>
      <c r="O452" s="5"/>
      <c r="P452" s="5" t="s">
        <v>1160</v>
      </c>
      <c r="Q452" s="5" t="s">
        <v>1031</v>
      </c>
      <c r="R452" s="5"/>
      <c r="S452" s="5" t="s">
        <v>351</v>
      </c>
      <c r="T452" s="5" t="s">
        <v>977</v>
      </c>
      <c r="U452" s="5"/>
      <c r="V452" s="5" t="s">
        <v>977</v>
      </c>
      <c r="W452" s="5"/>
      <c r="X452" s="5"/>
      <c r="Y452" s="5"/>
      <c r="Z452" s="5"/>
      <c r="AA452" s="5"/>
      <c r="AB452" s="5"/>
      <c r="AC452" s="5" t="s">
        <v>1640</v>
      </c>
      <c r="AD452" s="5"/>
      <c r="AE452" s="6" t="s">
        <v>151</v>
      </c>
      <c r="AF452" s="6">
        <v>83</v>
      </c>
      <c r="AG452" s="6"/>
      <c r="AH452" s="6" t="s">
        <v>946</v>
      </c>
      <c r="AI452" s="6"/>
      <c r="AJ452" s="6"/>
      <c r="AK452" s="6">
        <v>13</v>
      </c>
      <c r="AL452" s="6"/>
      <c r="AM452" s="6"/>
      <c r="AN452" s="7" t="s">
        <v>301</v>
      </c>
      <c r="AO452" s="7"/>
      <c r="AP452" s="7"/>
      <c r="AQ452" s="7" t="s">
        <v>352</v>
      </c>
      <c r="AR452" s="7"/>
      <c r="AS452" s="8"/>
      <c r="AT452" s="8" t="s">
        <v>134</v>
      </c>
      <c r="AU452" s="8"/>
      <c r="AV452" s="8"/>
      <c r="AW452" s="8"/>
      <c r="AX452" s="8" t="s">
        <v>134</v>
      </c>
      <c r="AY452" s="8" t="s">
        <v>134</v>
      </c>
      <c r="AZ452" s="8" t="s">
        <v>134</v>
      </c>
      <c r="BA452" s="8"/>
      <c r="BB452" s="8" t="s">
        <v>134</v>
      </c>
      <c r="BC452" s="8" t="s">
        <v>205</v>
      </c>
      <c r="BD452" s="8" t="s">
        <v>1572</v>
      </c>
      <c r="BE452" s="9" t="s">
        <v>1641</v>
      </c>
      <c r="BF452" s="9"/>
      <c r="BG452" s="9" t="s">
        <v>1642</v>
      </c>
      <c r="BH452" s="9" t="s">
        <v>1040</v>
      </c>
      <c r="BI452" s="9"/>
      <c r="BJ452" s="9"/>
      <c r="BK452" s="9"/>
      <c r="BL452" s="9"/>
      <c r="BM452" s="9"/>
      <c r="BN452" s="9"/>
      <c r="BO452" s="9"/>
      <c r="BP452" s="9"/>
      <c r="BQ452" s="9"/>
      <c r="BR452" s="9"/>
      <c r="BS452" s="10"/>
      <c r="BU452" t="str">
        <f t="shared" si="24"/>
        <v xml:space="preserve">VLEP QUARKS : 8H = I 8.2 mg/m³ - 2 ppm (FR)
RC 2 ppm - 8.2 mg/m³ (EU) - CT = </v>
      </c>
      <c r="BV452" s="41">
        <f>_xlfn.XLOOKUP($L452,VLEP!$C:$C,VLEP!I:I)</f>
        <v>2</v>
      </c>
      <c r="BW452" s="41">
        <f>_xlfn.XLOOKUP($L452,VLEP!$C:$C,VLEP!J:J)</f>
        <v>8.1999999999999993</v>
      </c>
      <c r="BX452" s="41">
        <f>_xlfn.XLOOKUP($L452,VLEP!$C:$C,VLEP!K:K)</f>
        <v>0</v>
      </c>
      <c r="BY452" s="41">
        <f>_xlfn.XLOOKUP($L452,VLEP!$C:$C,VLEP!L:L)</f>
        <v>0</v>
      </c>
      <c r="BZ452" s="27" t="str">
        <f>_xlfn.XLOOKUP($L452,VLEP!$C:$C,VLEP!M:M)</f>
        <v>Valeurs limites réglementaires contraignantes (article R. 4412-149 du Code du travail)</v>
      </c>
      <c r="CA452" s="38"/>
      <c r="CB452" t="str">
        <f t="shared" si="25"/>
        <v>VLEP INRS en PPM : 8H = 2 - CT = 0</v>
      </c>
      <c r="CC452" t="str">
        <f t="shared" si="26"/>
        <v>VLEP INRS en mg/m3 : 8H = 8,2 - CT = 0</v>
      </c>
      <c r="CD452" t="str">
        <f t="shared" si="27"/>
        <v>VLEP QUARKS : 8H = I 8.2 mg/m³ - 2 ppm (FR)
RC 2 ppm - 8.2 mg/m³ (EU) - CT =  / VLEP INRS en PPM : 8H = 2 - CT = 0 / VLEP INRS en mg/m3 : 8H = 8,2 - CT = 0</v>
      </c>
    </row>
    <row r="453" spans="1:82" ht="14.45" customHeight="1" x14ac:dyDescent="0.25">
      <c r="A453" s="3"/>
      <c r="B453" s="3"/>
      <c r="C453" s="3" t="s">
        <v>1125</v>
      </c>
      <c r="D453" s="3" t="s">
        <v>945</v>
      </c>
      <c r="E453" s="3"/>
      <c r="F453" s="4" t="s">
        <v>585</v>
      </c>
      <c r="G453" s="4" t="s">
        <v>141</v>
      </c>
      <c r="H453" s="4" t="s">
        <v>633</v>
      </c>
      <c r="I453" s="34" t="s">
        <v>226</v>
      </c>
      <c r="J453" s="5" t="s">
        <v>1003</v>
      </c>
      <c r="K453" s="5" t="s">
        <v>1004</v>
      </c>
      <c r="L453" s="5" t="s">
        <v>76</v>
      </c>
      <c r="M453" s="5" t="s">
        <v>1005</v>
      </c>
      <c r="N453" s="5" t="s">
        <v>1006</v>
      </c>
      <c r="O453" s="5"/>
      <c r="P453" s="5"/>
      <c r="Q453" s="5"/>
      <c r="R453" s="5"/>
      <c r="S453" s="5"/>
      <c r="T453" s="5" t="s">
        <v>1007</v>
      </c>
      <c r="U453" s="5"/>
      <c r="V453" s="5" t="s">
        <v>1007</v>
      </c>
      <c r="W453" s="5"/>
      <c r="X453" s="5"/>
      <c r="Y453" s="5"/>
      <c r="Z453" s="5"/>
      <c r="AA453" s="5"/>
      <c r="AB453" s="5"/>
      <c r="AC453" s="5" t="s">
        <v>1008</v>
      </c>
      <c r="AD453" s="5" t="s">
        <v>1009</v>
      </c>
      <c r="AE453" s="6" t="s">
        <v>151</v>
      </c>
      <c r="AF453" s="6">
        <v>56</v>
      </c>
      <c r="AG453" s="6"/>
      <c r="AH453" s="6" t="s">
        <v>946</v>
      </c>
      <c r="AI453" s="6"/>
      <c r="AJ453" s="6"/>
      <c r="AK453" s="6">
        <v>-17</v>
      </c>
      <c r="AL453" s="6"/>
      <c r="AM453" s="6"/>
      <c r="AN453" s="7" t="s">
        <v>308</v>
      </c>
      <c r="AO453" s="7"/>
      <c r="AP453" s="7"/>
      <c r="AQ453" s="7" t="s">
        <v>352</v>
      </c>
      <c r="AR453" s="7"/>
      <c r="AS453" s="8"/>
      <c r="AT453" s="8" t="s">
        <v>134</v>
      </c>
      <c r="AU453" s="8"/>
      <c r="AV453" s="8"/>
      <c r="AW453" s="8"/>
      <c r="AX453" s="8"/>
      <c r="AY453" s="8" t="s">
        <v>134</v>
      </c>
      <c r="AZ453" s="8" t="s">
        <v>134</v>
      </c>
      <c r="BA453" s="8"/>
      <c r="BB453" s="8" t="s">
        <v>134</v>
      </c>
      <c r="BC453" s="8" t="s">
        <v>205</v>
      </c>
      <c r="BD453" s="8" t="s">
        <v>1158</v>
      </c>
      <c r="BE453" s="9" t="s">
        <v>1011</v>
      </c>
      <c r="BF453" s="9" t="s">
        <v>1012</v>
      </c>
      <c r="BG453" s="9" t="s">
        <v>1013</v>
      </c>
      <c r="BH453" s="9"/>
      <c r="BI453" s="9"/>
      <c r="BJ453" s="9"/>
      <c r="BK453" s="9"/>
      <c r="BL453" s="9" t="s">
        <v>1014</v>
      </c>
      <c r="BM453" s="9"/>
      <c r="BN453" s="9"/>
      <c r="BO453" s="9"/>
      <c r="BP453" s="9"/>
      <c r="BQ453" s="9"/>
      <c r="BR453" s="9"/>
      <c r="BS453" s="10"/>
      <c r="BU453" t="str">
        <f t="shared" ref="BU453:BU516" si="28">CONCATENATE("VLEP QUARKS : 8H = ",AC453," - CT = ",AD453)</f>
        <v>VLEP QUARKS : 8H = RC 500 ppm - 1210 mg/m³ (FR)
RI 500 ppm - 1210 mg/m³ (EU) - CT = RC 1000 ppm - 2420 mg/m³ (FR)</v>
      </c>
      <c r="BV453" s="41">
        <f>_xlfn.XLOOKUP($L453,VLEP!$C:$C,VLEP!I:I)</f>
        <v>500</v>
      </c>
      <c r="BW453" s="41">
        <f>_xlfn.XLOOKUP($L453,VLEP!$C:$C,VLEP!J:J)</f>
        <v>1210</v>
      </c>
      <c r="BX453" s="41">
        <f>_xlfn.XLOOKUP($L453,VLEP!$C:$C,VLEP!K:K)</f>
        <v>1000</v>
      </c>
      <c r="BY453" s="41">
        <f>_xlfn.XLOOKUP($L453,VLEP!$C:$C,VLEP!L:L)</f>
        <v>2420</v>
      </c>
      <c r="BZ453" s="27" t="str">
        <f>_xlfn.XLOOKUP($L453,VLEP!$C:$C,VLEP!M:M)</f>
        <v>Valeurs limites réglementaires contraignantes (article R. 4412-149 du Code du travail)</v>
      </c>
      <c r="CA453" s="38"/>
      <c r="CB453" t="str">
        <f t="shared" ref="CB453:CB516" si="29">CONCATENATE("VLEP INRS en PPM : 8H = ",BV453," - CT = ",BX453)</f>
        <v>VLEP INRS en PPM : 8H = 500 - CT = 1000</v>
      </c>
      <c r="CC453" t="str">
        <f t="shared" ref="CC453:CC516" si="30">CONCATENATE("VLEP INRS en mg/m3 : 8H = ",BW453," - CT = ",BY453)</f>
        <v>VLEP INRS en mg/m3 : 8H = 1210 - CT = 2420</v>
      </c>
      <c r="CD453" t="str">
        <f t="shared" ref="CD453:CD516" si="31">CONCATENATE(BU453," / ",CB453," / ",CC453)</f>
        <v>VLEP QUARKS : 8H = RC 500 ppm - 1210 mg/m³ (FR)
RI 500 ppm - 1210 mg/m³ (EU) - CT = RC 1000 ppm - 2420 mg/m³ (FR) / VLEP INRS en PPM : 8H = 500 - CT = 1000 / VLEP INRS en mg/m3 : 8H = 1210 - CT = 2420</v>
      </c>
    </row>
    <row r="454" spans="1:82" ht="14.45" customHeight="1" x14ac:dyDescent="0.25">
      <c r="A454" s="3"/>
      <c r="B454" s="3"/>
      <c r="C454" s="3" t="s">
        <v>1125</v>
      </c>
      <c r="D454" s="3"/>
      <c r="E454" s="3"/>
      <c r="F454" s="4" t="s">
        <v>259</v>
      </c>
      <c r="G454" s="4" t="s">
        <v>310</v>
      </c>
      <c r="H454" s="4" t="s">
        <v>661</v>
      </c>
      <c r="I454" s="4" t="s">
        <v>547</v>
      </c>
      <c r="J454" s="5" t="s">
        <v>259</v>
      </c>
      <c r="K454" s="5" t="s">
        <v>975</v>
      </c>
      <c r="L454" s="5" t="s">
        <v>30</v>
      </c>
      <c r="M454" s="5" t="s">
        <v>1201</v>
      </c>
      <c r="N454" s="5" t="s">
        <v>1202</v>
      </c>
      <c r="O454" s="5"/>
      <c r="P454" s="5" t="s">
        <v>1203</v>
      </c>
      <c r="Q454" s="5"/>
      <c r="R454" s="5"/>
      <c r="S454" s="5"/>
      <c r="T454" s="5" t="s">
        <v>1007</v>
      </c>
      <c r="U454" s="5"/>
      <c r="V454" s="5"/>
      <c r="W454" s="5" t="s">
        <v>968</v>
      </c>
      <c r="X454" s="5"/>
      <c r="Y454" s="5" t="s">
        <v>968</v>
      </c>
      <c r="Z454" s="5"/>
      <c r="AA454" s="5"/>
      <c r="AB454" s="5"/>
      <c r="AC454" s="5" t="s">
        <v>1204</v>
      </c>
      <c r="AD454" s="5"/>
      <c r="AE454" s="6" t="s">
        <v>151</v>
      </c>
      <c r="AF454" s="6">
        <v>69</v>
      </c>
      <c r="AG454" s="6"/>
      <c r="AH454" s="6" t="s">
        <v>946</v>
      </c>
      <c r="AI454" s="6"/>
      <c r="AJ454" s="6"/>
      <c r="AK454" s="6">
        <v>-22</v>
      </c>
      <c r="AL454" s="6"/>
      <c r="AM454" s="6"/>
      <c r="AN454" s="7" t="s">
        <v>437</v>
      </c>
      <c r="AO454" s="7"/>
      <c r="AP454" s="7"/>
      <c r="AQ454" s="7" t="s">
        <v>220</v>
      </c>
      <c r="AR454" s="7"/>
      <c r="AS454" s="8"/>
      <c r="AT454" s="8" t="s">
        <v>134</v>
      </c>
      <c r="AU454" s="8"/>
      <c r="AV454" s="8"/>
      <c r="AW454" s="8"/>
      <c r="AX454" s="8"/>
      <c r="AY454" s="8" t="s">
        <v>134</v>
      </c>
      <c r="AZ454" s="8" t="s">
        <v>134</v>
      </c>
      <c r="BA454" s="8" t="s">
        <v>134</v>
      </c>
      <c r="BB454" s="8" t="s">
        <v>134</v>
      </c>
      <c r="BC454" s="8" t="s">
        <v>221</v>
      </c>
      <c r="BD454" s="8" t="s">
        <v>1205</v>
      </c>
      <c r="BE454" s="9" t="s">
        <v>1206</v>
      </c>
      <c r="BF454" s="9" t="s">
        <v>1207</v>
      </c>
      <c r="BG454" s="9" t="s">
        <v>1208</v>
      </c>
      <c r="BH454" s="9"/>
      <c r="BI454" s="9"/>
      <c r="BJ454" s="9"/>
      <c r="BK454" s="9"/>
      <c r="BL454" s="9"/>
      <c r="BM454" s="9"/>
      <c r="BN454" s="9"/>
      <c r="BO454" s="9"/>
      <c r="BP454" s="9"/>
      <c r="BQ454" s="9"/>
      <c r="BR454" s="9"/>
      <c r="BS454" s="10"/>
      <c r="BU454" t="str">
        <f t="shared" si="28"/>
        <v xml:space="preserve">VLEP QUARKS : 8H = RC 20 ppm - 72 mg/m³ (FR)
RI 20 ppm - 72 mg/m³ (EU) - CT = </v>
      </c>
      <c r="BV454" s="41">
        <f>_xlfn.XLOOKUP($L454,VLEP!$C:$C,VLEP!I:I)</f>
        <v>20</v>
      </c>
      <c r="BW454" s="41">
        <f>_xlfn.XLOOKUP($L454,VLEP!$C:$C,VLEP!J:J)</f>
        <v>72</v>
      </c>
      <c r="BX454" s="41">
        <f>_xlfn.XLOOKUP($L454,VLEP!$C:$C,VLEP!K:K)</f>
        <v>0</v>
      </c>
      <c r="BY454" s="41">
        <f>_xlfn.XLOOKUP($L454,VLEP!$C:$C,VLEP!L:L)</f>
        <v>0</v>
      </c>
      <c r="BZ454" s="27" t="str">
        <f>_xlfn.XLOOKUP($L454,VLEP!$C:$C,VLEP!M:M)</f>
        <v>Valeurs limites réglementaires contraignantes (article R. 4412-149 du Code du travail)</v>
      </c>
      <c r="CA454" s="38"/>
      <c r="CB454" t="str">
        <f t="shared" si="29"/>
        <v>VLEP INRS en PPM : 8H = 20 - CT = 0</v>
      </c>
      <c r="CC454" t="str">
        <f t="shared" si="30"/>
        <v>VLEP INRS en mg/m3 : 8H = 72 - CT = 0</v>
      </c>
      <c r="CD454" t="str">
        <f t="shared" si="31"/>
        <v>VLEP QUARKS : 8H = RC 20 ppm - 72 mg/m³ (FR)
RI 20 ppm - 72 mg/m³ (EU) - CT =  / VLEP INRS en PPM : 8H = 20 - CT = 0 / VLEP INRS en mg/m3 : 8H = 72 - CT = 0</v>
      </c>
    </row>
    <row r="455" spans="1:82" ht="29.1" customHeight="1" x14ac:dyDescent="0.25">
      <c r="A455" s="3"/>
      <c r="B455" s="3"/>
      <c r="C455" s="86" t="s">
        <v>1002</v>
      </c>
      <c r="D455" s="86" t="s">
        <v>945</v>
      </c>
      <c r="E455" s="86"/>
      <c r="F455" s="76" t="s">
        <v>399</v>
      </c>
      <c r="G455" s="76" t="s">
        <v>141</v>
      </c>
      <c r="H455" s="76" t="s">
        <v>713</v>
      </c>
      <c r="I455" s="76" t="s">
        <v>274</v>
      </c>
      <c r="J455" s="5" t="s">
        <v>500</v>
      </c>
      <c r="K455" s="5" t="s">
        <v>1091</v>
      </c>
      <c r="L455" s="5" t="s">
        <v>22</v>
      </c>
      <c r="M455" s="5" t="s">
        <v>1307</v>
      </c>
      <c r="N455" s="5" t="s">
        <v>1308</v>
      </c>
      <c r="O455" s="5"/>
      <c r="P455" s="5" t="s">
        <v>1309</v>
      </c>
      <c r="Q455" s="5"/>
      <c r="R455" s="5" t="s">
        <v>1051</v>
      </c>
      <c r="S455" s="5" t="s">
        <v>219</v>
      </c>
      <c r="T455" s="5" t="s">
        <v>1007</v>
      </c>
      <c r="U455" s="5"/>
      <c r="V455" s="5" t="s">
        <v>1007</v>
      </c>
      <c r="W455" s="5" t="s">
        <v>968</v>
      </c>
      <c r="X455" s="5"/>
      <c r="Y455" s="5" t="s">
        <v>968</v>
      </c>
      <c r="Z455" s="5"/>
      <c r="AA455" s="5"/>
      <c r="AB455" s="5"/>
      <c r="AC455" s="5" t="s">
        <v>1310</v>
      </c>
      <c r="AD455" s="5" t="s">
        <v>1311</v>
      </c>
      <c r="AE455" s="84" t="s">
        <v>151</v>
      </c>
      <c r="AF455" s="84">
        <v>35</v>
      </c>
      <c r="AG455" s="84"/>
      <c r="AH455" s="84"/>
      <c r="AI455" s="84"/>
      <c r="AJ455" s="84"/>
      <c r="AK455" s="84">
        <v>-76.11</v>
      </c>
      <c r="AL455" s="84"/>
      <c r="AM455" s="84"/>
      <c r="AN455" s="82" t="s">
        <v>400</v>
      </c>
      <c r="AO455" s="82" t="s">
        <v>1758</v>
      </c>
      <c r="AP455" s="82"/>
      <c r="AQ455" s="82" t="s">
        <v>2103</v>
      </c>
      <c r="AR455" s="82"/>
      <c r="AS455" s="78"/>
      <c r="AT455" s="78" t="s">
        <v>134</v>
      </c>
      <c r="AU455" s="78"/>
      <c r="AV455" s="78"/>
      <c r="AW455" s="78"/>
      <c r="AX455" s="78"/>
      <c r="AY455" s="78" t="s">
        <v>134</v>
      </c>
      <c r="AZ455" s="78" t="s">
        <v>134</v>
      </c>
      <c r="BA455" s="78"/>
      <c r="BB455" s="78" t="s">
        <v>134</v>
      </c>
      <c r="BC455" s="78" t="s">
        <v>401</v>
      </c>
      <c r="BD455" s="78" t="s">
        <v>1158</v>
      </c>
      <c r="BE455" s="9" t="s">
        <v>1186</v>
      </c>
      <c r="BF455" s="9" t="s">
        <v>1312</v>
      </c>
      <c r="BG455" s="9" t="s">
        <v>1313</v>
      </c>
      <c r="BH455" s="9" t="s">
        <v>1040</v>
      </c>
      <c r="BI455" s="9"/>
      <c r="BJ455" s="9"/>
      <c r="BK455" s="9"/>
      <c r="BL455" s="9" t="s">
        <v>1314</v>
      </c>
      <c r="BM455" s="9"/>
      <c r="BN455" s="80"/>
      <c r="BO455" s="80"/>
      <c r="BP455" s="80"/>
      <c r="BQ455" s="80"/>
      <c r="BR455" s="80"/>
      <c r="BS455" s="10"/>
      <c r="BU455" t="str">
        <f t="shared" si="28"/>
        <v>VLEP QUARKS : 8H = RC 20 ppm - 76.8 mg/m³ (FR)
RI 50 ppm - 192 mg/m³ (EU) - CT = RC 100 ppm - 384 mg/m³ (FR)
RI 100 ppm - 384 mg/m³ (EU)</v>
      </c>
      <c r="BV455" s="41">
        <f>_xlfn.XLOOKUP($L455,VLEP!$C:$C,VLEP!I:I)</f>
        <v>20</v>
      </c>
      <c r="BW455" s="41">
        <f>_xlfn.XLOOKUP($L455,VLEP!$C:$C,VLEP!J:J)</f>
        <v>76.8</v>
      </c>
      <c r="BX455" s="41">
        <f>_xlfn.XLOOKUP($L455,VLEP!$C:$C,VLEP!K:K)</f>
        <v>100</v>
      </c>
      <c r="BY455" s="41">
        <f>_xlfn.XLOOKUP($L455,VLEP!$C:$C,VLEP!L:L)</f>
        <v>384</v>
      </c>
      <c r="BZ455" s="27" t="str">
        <f>_xlfn.XLOOKUP($L455,VLEP!$C:$C,VLEP!M:M)</f>
        <v>Valeurs limites réglementaires contraignantes (article R. 4412-149 du Code du travail)</v>
      </c>
      <c r="CA455" s="38"/>
      <c r="CB455" t="str">
        <f t="shared" si="29"/>
        <v>VLEP INRS en PPM : 8H = 20 - CT = 100</v>
      </c>
      <c r="CC455" t="str">
        <f t="shared" si="30"/>
        <v>VLEP INRS en mg/m3 : 8H = 76,8 - CT = 384</v>
      </c>
      <c r="CD455" t="str">
        <f t="shared" si="31"/>
        <v>VLEP QUARKS : 8H = RC 20 ppm - 76.8 mg/m³ (FR)
RI 50 ppm - 192 mg/m³ (EU) - CT = RC 100 ppm - 384 mg/m³ (FR)
RI 100 ppm - 384 mg/m³ (EU) / VLEP INRS en PPM : 8H = 20 - CT = 100 / VLEP INRS en mg/m3 : 8H = 76,8 - CT = 384</v>
      </c>
    </row>
    <row r="456" spans="1:82" ht="30" x14ac:dyDescent="0.25">
      <c r="A456" s="3"/>
      <c r="B456" s="3"/>
      <c r="C456" s="87"/>
      <c r="D456" s="87"/>
      <c r="E456" s="87"/>
      <c r="F456" s="77"/>
      <c r="G456" s="77"/>
      <c r="H456" s="77"/>
      <c r="I456" s="77"/>
      <c r="J456" s="5" t="s">
        <v>1759</v>
      </c>
      <c r="K456" s="5" t="s">
        <v>1089</v>
      </c>
      <c r="L456" s="5" t="s">
        <v>1760</v>
      </c>
      <c r="M456" s="5" t="s">
        <v>1761</v>
      </c>
      <c r="N456" s="5" t="s">
        <v>1762</v>
      </c>
      <c r="O456" s="5"/>
      <c r="P456" s="5" t="s">
        <v>1678</v>
      </c>
      <c r="Q456" s="5" t="s">
        <v>961</v>
      </c>
      <c r="R456" s="5" t="s">
        <v>973</v>
      </c>
      <c r="S456" s="5" t="s">
        <v>1763</v>
      </c>
      <c r="T456" s="5"/>
      <c r="U456" s="5"/>
      <c r="V456" s="5"/>
      <c r="W456" s="5"/>
      <c r="X456" s="5"/>
      <c r="Y456" s="5"/>
      <c r="Z456" s="5"/>
      <c r="AA456" s="5"/>
      <c r="AB456" s="5"/>
      <c r="AC456" s="5" t="s">
        <v>1764</v>
      </c>
      <c r="AD456" s="5"/>
      <c r="AE456" s="85"/>
      <c r="AF456" s="85"/>
      <c r="AG456" s="85"/>
      <c r="AH456" s="85"/>
      <c r="AI456" s="85"/>
      <c r="AJ456" s="85"/>
      <c r="AK456" s="85"/>
      <c r="AL456" s="85"/>
      <c r="AM456" s="85"/>
      <c r="AN456" s="83"/>
      <c r="AO456" s="83"/>
      <c r="AP456" s="83"/>
      <c r="AQ456" s="83"/>
      <c r="AR456" s="83"/>
      <c r="AS456" s="79"/>
      <c r="AT456" s="79"/>
      <c r="AU456" s="79"/>
      <c r="AV456" s="79"/>
      <c r="AW456" s="79"/>
      <c r="AX456" s="79"/>
      <c r="AY456" s="79"/>
      <c r="AZ456" s="79"/>
      <c r="BA456" s="79"/>
      <c r="BB456" s="79"/>
      <c r="BC456" s="79"/>
      <c r="BD456" s="79"/>
      <c r="BE456" s="9" t="s">
        <v>1765</v>
      </c>
      <c r="BF456" s="9" t="s">
        <v>1766</v>
      </c>
      <c r="BG456" s="9" t="s">
        <v>1767</v>
      </c>
      <c r="BH456" s="9"/>
      <c r="BI456" s="9"/>
      <c r="BJ456" s="9"/>
      <c r="BK456" s="9"/>
      <c r="BL456" s="9"/>
      <c r="BM456" s="9"/>
      <c r="BN456" s="81"/>
      <c r="BO456" s="81"/>
      <c r="BP456" s="81"/>
      <c r="BQ456" s="81"/>
      <c r="BR456" s="81"/>
      <c r="BS456" s="10"/>
      <c r="BU456" t="str">
        <f t="shared" si="28"/>
        <v xml:space="preserve">VLEP QUARKS : 8H = RC 1 ppm - 2.2 mg/m³ (FR)
RC 1 ppm - 2.2 mg/m³ (EU) - CT = </v>
      </c>
      <c r="BV456" s="41">
        <f>_xlfn.XLOOKUP($L456,VLEP!$C:$C,VLEP!I:I)</f>
        <v>1</v>
      </c>
      <c r="BW456" s="41">
        <f>_xlfn.XLOOKUP($L456,VLEP!$C:$C,VLEP!J:J)</f>
        <v>2.2000000000000002</v>
      </c>
      <c r="BX456" s="41">
        <f>_xlfn.XLOOKUP($L456,VLEP!$C:$C,VLEP!K:K)</f>
        <v>0</v>
      </c>
      <c r="BY456" s="41">
        <f>_xlfn.XLOOKUP($L456,VLEP!$C:$C,VLEP!L:L)</f>
        <v>0</v>
      </c>
      <c r="BZ456" s="27" t="str">
        <f>_xlfn.XLOOKUP($L456,VLEP!$C:$C,VLEP!M:M)</f>
        <v>Valeurs limites réglementaires contraignantes (article R. 4412-149 du Code du travail)</v>
      </c>
      <c r="CA456" s="38"/>
      <c r="CB456" t="str">
        <f t="shared" si="29"/>
        <v>VLEP INRS en PPM : 8H = 1 - CT = 0</v>
      </c>
      <c r="CC456" t="str">
        <f t="shared" si="30"/>
        <v>VLEP INRS en mg/m3 : 8H = 2,2 - CT = 0</v>
      </c>
      <c r="CD456" t="str">
        <f t="shared" si="31"/>
        <v>VLEP QUARKS : 8H = RC 1 ppm - 2.2 mg/m³ (FR)
RC 1 ppm - 2.2 mg/m³ (EU) - CT =  / VLEP INRS en PPM : 8H = 1 - CT = 0 / VLEP INRS en mg/m3 : 8H = 2,2 - CT = 0</v>
      </c>
    </row>
    <row r="457" spans="1:82" x14ac:dyDescent="0.25">
      <c r="A457" s="3"/>
      <c r="B457" s="3"/>
      <c r="C457" s="3"/>
      <c r="D457" s="3"/>
      <c r="E457" s="3"/>
      <c r="F457" s="4"/>
      <c r="G457" s="4"/>
      <c r="H457" s="4"/>
      <c r="I457" s="65"/>
      <c r="J457" s="5" t="s">
        <v>992</v>
      </c>
      <c r="K457" s="5" t="s">
        <v>993</v>
      </c>
      <c r="L457" s="5" t="s">
        <v>100</v>
      </c>
      <c r="M457" s="5" t="s">
        <v>957</v>
      </c>
      <c r="N457" s="5" t="s">
        <v>1022</v>
      </c>
      <c r="O457" s="5"/>
      <c r="P457" s="5"/>
      <c r="Q457" s="5"/>
      <c r="R457" s="5"/>
      <c r="S457" s="5"/>
      <c r="T457" s="5"/>
      <c r="U457" s="5"/>
      <c r="V457" s="5"/>
      <c r="W457" s="5"/>
      <c r="X457" s="5"/>
      <c r="Y457" s="5"/>
      <c r="Z457" s="5"/>
      <c r="AA457" s="5"/>
      <c r="AB457" s="5"/>
      <c r="AC457" s="5"/>
      <c r="AD457" s="5" t="s">
        <v>1023</v>
      </c>
      <c r="AE457" s="6"/>
      <c r="AF457" s="6"/>
      <c r="AG457" s="6"/>
      <c r="AH457" s="6"/>
      <c r="AI457" s="6"/>
      <c r="AJ457" s="6"/>
      <c r="AK457" s="6"/>
      <c r="AL457" s="6"/>
      <c r="AM457" s="6"/>
      <c r="AN457" s="7"/>
      <c r="AO457" s="7"/>
      <c r="AP457" s="7"/>
      <c r="AQ457" s="7"/>
      <c r="AR457" s="7"/>
      <c r="AS457" s="8"/>
      <c r="AT457" s="8"/>
      <c r="AU457" s="8"/>
      <c r="AV457" s="8"/>
      <c r="AW457" s="8"/>
      <c r="AX457" s="8"/>
      <c r="AY457" s="8"/>
      <c r="AZ457" s="8"/>
      <c r="BA457" s="8"/>
      <c r="BB457" s="8"/>
      <c r="BC457" s="8"/>
      <c r="BD457" s="8"/>
      <c r="BE457" s="9"/>
      <c r="BF457" s="9"/>
      <c r="BG457" s="9" t="s">
        <v>998</v>
      </c>
      <c r="BH457" s="9"/>
      <c r="BI457" s="9"/>
      <c r="BJ457" s="9"/>
      <c r="BK457" s="9"/>
      <c r="BL457" s="9"/>
      <c r="BM457" s="9"/>
      <c r="BN457" s="9"/>
      <c r="BO457" s="9"/>
      <c r="BP457" s="9"/>
      <c r="BQ457" s="9"/>
      <c r="BR457" s="9"/>
      <c r="BS457" s="10"/>
      <c r="BU457" t="str">
        <f t="shared" si="28"/>
        <v>VLEP QUARKS : 8H =  - CT = RI 1 ppm - 2.6 mg/m³ (FR)</v>
      </c>
      <c r="BV457" s="41">
        <f>_xlfn.XLOOKUP($L457,VLEP!$C:$C,VLEP!I:I)</f>
        <v>0</v>
      </c>
      <c r="BW457" s="41">
        <f>_xlfn.XLOOKUP($L457,VLEP!$C:$C,VLEP!J:J)</f>
        <v>0</v>
      </c>
      <c r="BX457" s="41">
        <f>_xlfn.XLOOKUP($L457,VLEP!$C:$C,VLEP!K:K)</f>
        <v>1</v>
      </c>
      <c r="BY457" s="41">
        <f>_xlfn.XLOOKUP($L457,VLEP!$C:$C,VLEP!L:L)</f>
        <v>2.6</v>
      </c>
      <c r="BZ457" s="27" t="str">
        <f>_xlfn.XLOOKUP($L457,VLEP!$C:$C,VLEP!M:M)</f>
        <v>Valeurs limites réglementaires indicatives (arrêté du 30-06-2004 modifié)</v>
      </c>
      <c r="CA457" s="38"/>
      <c r="CB457" t="str">
        <f t="shared" si="29"/>
        <v>VLEP INRS en PPM : 8H = 0 - CT = 1</v>
      </c>
      <c r="CC457" t="str">
        <f t="shared" si="30"/>
        <v>VLEP INRS en mg/m3 : 8H = 0 - CT = 2,6</v>
      </c>
      <c r="CD457" t="str">
        <f t="shared" si="31"/>
        <v>VLEP QUARKS : 8H =  - CT = RI 1 ppm - 2.6 mg/m³ (FR) / VLEP INRS en PPM : 8H = 0 - CT = 1 / VLEP INRS en mg/m3 : 8H = 0 - CT = 2,6</v>
      </c>
    </row>
    <row r="458" spans="1:82" x14ac:dyDescent="0.25">
      <c r="A458" s="3"/>
      <c r="B458" s="3"/>
      <c r="C458" s="86"/>
      <c r="D458" s="86"/>
      <c r="E458" s="86"/>
      <c r="F458" s="76"/>
      <c r="G458" s="76"/>
      <c r="H458" s="76"/>
      <c r="I458" s="88"/>
      <c r="J458" s="5" t="s">
        <v>1021</v>
      </c>
      <c r="K458" s="5" t="s">
        <v>993</v>
      </c>
      <c r="L458" s="5" t="s">
        <v>100</v>
      </c>
      <c r="M458" s="5" t="s">
        <v>957</v>
      </c>
      <c r="N458" s="5" t="s">
        <v>1022</v>
      </c>
      <c r="O458" s="5"/>
      <c r="P458" s="5"/>
      <c r="Q458" s="5"/>
      <c r="R458" s="5"/>
      <c r="S458" s="5"/>
      <c r="T458" s="5"/>
      <c r="U458" s="5"/>
      <c r="V458" s="5"/>
      <c r="W458" s="5"/>
      <c r="X458" s="5"/>
      <c r="Y458" s="5"/>
      <c r="Z458" s="5"/>
      <c r="AA458" s="5"/>
      <c r="AB458" s="5"/>
      <c r="AC458" s="5"/>
      <c r="AD458" s="5" t="s">
        <v>1023</v>
      </c>
      <c r="AE458" s="84"/>
      <c r="AF458" s="84"/>
      <c r="AG458" s="84"/>
      <c r="AH458" s="84"/>
      <c r="AI458" s="84"/>
      <c r="AJ458" s="84"/>
      <c r="AK458" s="84"/>
      <c r="AL458" s="84"/>
      <c r="AM458" s="84"/>
      <c r="AN458" s="82"/>
      <c r="AO458" s="82"/>
      <c r="AP458" s="82"/>
      <c r="AQ458" s="82"/>
      <c r="AR458" s="82"/>
      <c r="AS458" s="78"/>
      <c r="AT458" s="78"/>
      <c r="AU458" s="78"/>
      <c r="AV458" s="78"/>
      <c r="AW458" s="78"/>
      <c r="AX458" s="78"/>
      <c r="AY458" s="78"/>
      <c r="AZ458" s="78"/>
      <c r="BA458" s="78"/>
      <c r="BB458" s="78"/>
      <c r="BC458" s="78"/>
      <c r="BD458" s="78"/>
      <c r="BE458" s="9"/>
      <c r="BF458" s="9"/>
      <c r="BG458" s="9" t="s">
        <v>998</v>
      </c>
      <c r="BH458" s="9"/>
      <c r="BI458" s="9"/>
      <c r="BJ458" s="9"/>
      <c r="BK458" s="9"/>
      <c r="BL458" s="9"/>
      <c r="BM458" s="9"/>
      <c r="BN458" s="80"/>
      <c r="BO458" s="80"/>
      <c r="BP458" s="80"/>
      <c r="BQ458" s="80"/>
      <c r="BR458" s="80"/>
      <c r="BS458" s="10"/>
      <c r="BU458" t="str">
        <f t="shared" si="28"/>
        <v>VLEP QUARKS : 8H =  - CT = RI 1 ppm - 2.6 mg/m³ (FR)</v>
      </c>
      <c r="BV458" s="41">
        <f>_xlfn.XLOOKUP($L458,VLEP!$C:$C,VLEP!I:I)</f>
        <v>0</v>
      </c>
      <c r="BW458" s="41">
        <f>_xlfn.XLOOKUP($L458,VLEP!$C:$C,VLEP!J:J)</f>
        <v>0</v>
      </c>
      <c r="BX458" s="41">
        <f>_xlfn.XLOOKUP($L458,VLEP!$C:$C,VLEP!K:K)</f>
        <v>1</v>
      </c>
      <c r="BY458" s="41">
        <f>_xlfn.XLOOKUP($L458,VLEP!$C:$C,VLEP!L:L)</f>
        <v>2.6</v>
      </c>
      <c r="BZ458" s="27" t="str">
        <f>_xlfn.XLOOKUP($L458,VLEP!$C:$C,VLEP!M:M)</f>
        <v>Valeurs limites réglementaires indicatives (arrêté du 30-06-2004 modifié)</v>
      </c>
      <c r="CA458" s="38"/>
      <c r="CB458" t="str">
        <f t="shared" si="29"/>
        <v>VLEP INRS en PPM : 8H = 0 - CT = 1</v>
      </c>
      <c r="CC458" t="str">
        <f t="shared" si="30"/>
        <v>VLEP INRS en mg/m3 : 8H = 0 - CT = 2,6</v>
      </c>
      <c r="CD458" t="str">
        <f t="shared" si="31"/>
        <v>VLEP QUARKS : 8H =  - CT = RI 1 ppm - 2.6 mg/m³ (FR) / VLEP INRS en PPM : 8H = 0 - CT = 1 / VLEP INRS en mg/m3 : 8H = 0 - CT = 2,6</v>
      </c>
    </row>
    <row r="459" spans="1:82" ht="57.95" customHeight="1" x14ac:dyDescent="0.25">
      <c r="A459" s="3"/>
      <c r="B459" s="3"/>
      <c r="C459" s="87"/>
      <c r="D459" s="87"/>
      <c r="E459" s="87"/>
      <c r="F459" s="77"/>
      <c r="G459" s="77"/>
      <c r="H459" s="77"/>
      <c r="I459" s="77"/>
      <c r="J459" s="5" t="s">
        <v>263</v>
      </c>
      <c r="K459" s="5" t="s">
        <v>949</v>
      </c>
      <c r="L459" s="5" t="s">
        <v>264</v>
      </c>
      <c r="M459" s="5" t="s">
        <v>1447</v>
      </c>
      <c r="N459" s="5" t="s">
        <v>1448</v>
      </c>
      <c r="O459" s="5"/>
      <c r="P459" s="5" t="s">
        <v>1151</v>
      </c>
      <c r="Q459" s="5" t="s">
        <v>1031</v>
      </c>
      <c r="R459" s="5" t="s">
        <v>1052</v>
      </c>
      <c r="S459" s="5" t="s">
        <v>492</v>
      </c>
      <c r="T459" s="5"/>
      <c r="U459" s="5"/>
      <c r="V459" s="5"/>
      <c r="W459" s="5" t="s">
        <v>654</v>
      </c>
      <c r="X459" s="5"/>
      <c r="Y459" s="5" t="s">
        <v>654</v>
      </c>
      <c r="Z459" s="5" t="s">
        <v>163</v>
      </c>
      <c r="AA459" s="5"/>
      <c r="AB459" s="5" t="s">
        <v>163</v>
      </c>
      <c r="AC459" s="5" t="s">
        <v>2160</v>
      </c>
      <c r="AD459" s="5"/>
      <c r="AE459" s="85"/>
      <c r="AF459" s="85"/>
      <c r="AG459" s="85"/>
      <c r="AH459" s="85"/>
      <c r="AI459" s="85"/>
      <c r="AJ459" s="85"/>
      <c r="AK459" s="85"/>
      <c r="AL459" s="85"/>
      <c r="AM459" s="85"/>
      <c r="AN459" s="83"/>
      <c r="AO459" s="83"/>
      <c r="AP459" s="83"/>
      <c r="AQ459" s="83"/>
      <c r="AR459" s="83"/>
      <c r="AS459" s="79"/>
      <c r="AT459" s="79"/>
      <c r="AU459" s="79"/>
      <c r="AV459" s="79"/>
      <c r="AW459" s="79"/>
      <c r="AX459" s="79"/>
      <c r="AY459" s="79"/>
      <c r="AZ459" s="79"/>
      <c r="BA459" s="79"/>
      <c r="BB459" s="79"/>
      <c r="BC459" s="79"/>
      <c r="BD459" s="79"/>
      <c r="BE459" s="9"/>
      <c r="BF459" s="9" t="s">
        <v>1001</v>
      </c>
      <c r="BG459" s="9" t="s">
        <v>1449</v>
      </c>
      <c r="BH459" s="9"/>
      <c r="BI459" s="9"/>
      <c r="BJ459" s="9"/>
      <c r="BK459" s="9" t="s">
        <v>969</v>
      </c>
      <c r="BL459" s="9"/>
      <c r="BM459" s="9"/>
      <c r="BN459" s="81"/>
      <c r="BO459" s="81"/>
      <c r="BP459" s="81"/>
      <c r="BQ459" s="81"/>
      <c r="BR459" s="81"/>
      <c r="BS459" s="10"/>
      <c r="BU459" t="str">
        <f t="shared" si="28"/>
        <v xml:space="preserve">VLEP QUARKS : 8H = I 0.05 mg/m³ - 0.01 mg/m³ - 0.05 mg/m³ (FR)
RC 0.01 mg/m³ - 0.05 mg/m³ (EU) - CT = </v>
      </c>
      <c r="BV459" s="41">
        <f>_xlfn.XLOOKUP($L459,VLEP!$C:$C,VLEP!I:I)</f>
        <v>0</v>
      </c>
      <c r="BW459" s="41">
        <f>_xlfn.XLOOKUP($L459,VLEP!$C:$C,VLEP!J:J)</f>
        <v>1</v>
      </c>
      <c r="BX459" s="41">
        <f>_xlfn.XLOOKUP($L459,VLEP!$C:$C,VLEP!K:K)</f>
        <v>0</v>
      </c>
      <c r="BY459" s="41">
        <f>_xlfn.XLOOKUP($L459,VLEP!$C:$C,VLEP!L:L)</f>
        <v>0</v>
      </c>
      <c r="BZ459" s="27">
        <f>_xlfn.XLOOKUP($L459,VLEP!$C:$C,VLEP!M:M)</f>
        <v>0</v>
      </c>
      <c r="CA459" s="38"/>
      <c r="CB459" t="str">
        <f t="shared" si="29"/>
        <v>VLEP INRS en PPM : 8H = 0 - CT = 0</v>
      </c>
      <c r="CC459" t="str">
        <f t="shared" si="30"/>
        <v>VLEP INRS en mg/m3 : 8H = 1 - CT = 0</v>
      </c>
      <c r="CD459" t="str">
        <f t="shared" si="31"/>
        <v>VLEP QUARKS : 8H = I 0.05 mg/m³ - 0.01 mg/m³ - 0.05 mg/m³ (FR)
RC 0.01 mg/m³ - 0.05 mg/m³ (EU) - CT =  / VLEP INRS en PPM : 8H = 0 - CT = 0 / VLEP INRS en mg/m3 : 8H = 1 - CT = 0</v>
      </c>
    </row>
    <row r="460" spans="1:82" ht="30" x14ac:dyDescent="0.25">
      <c r="A460" s="3"/>
      <c r="B460" s="3"/>
      <c r="C460" s="3" t="s">
        <v>1002</v>
      </c>
      <c r="D460" s="3" t="s">
        <v>945</v>
      </c>
      <c r="E460" s="3"/>
      <c r="F460" s="4" t="s">
        <v>855</v>
      </c>
      <c r="G460" s="4" t="s">
        <v>141</v>
      </c>
      <c r="H460" s="4" t="s">
        <v>711</v>
      </c>
      <c r="I460" s="4" t="s">
        <v>183</v>
      </c>
      <c r="J460" s="5" t="s">
        <v>1745</v>
      </c>
      <c r="K460" s="5" t="s">
        <v>984</v>
      </c>
      <c r="L460" s="5" t="s">
        <v>147</v>
      </c>
      <c r="M460" s="5" t="s">
        <v>1746</v>
      </c>
      <c r="N460" s="5" t="s">
        <v>1747</v>
      </c>
      <c r="O460" s="5"/>
      <c r="P460" s="5"/>
      <c r="Q460" s="5"/>
      <c r="R460" s="5"/>
      <c r="S460" s="5"/>
      <c r="T460" s="5"/>
      <c r="U460" s="5"/>
      <c r="V460" s="5"/>
      <c r="W460" s="5"/>
      <c r="X460" s="5"/>
      <c r="Y460" s="5"/>
      <c r="Z460" s="5"/>
      <c r="AA460" s="5"/>
      <c r="AB460" s="5"/>
      <c r="AC460" s="5"/>
      <c r="AD460" s="5" t="s">
        <v>1748</v>
      </c>
      <c r="AE460" s="6" t="s">
        <v>151</v>
      </c>
      <c r="AF460" s="6">
        <v>129</v>
      </c>
      <c r="AG460" s="6"/>
      <c r="AH460" s="6" t="s">
        <v>946</v>
      </c>
      <c r="AI460" s="6"/>
      <c r="AJ460" s="6"/>
      <c r="AK460" s="6">
        <v>55</v>
      </c>
      <c r="AL460" s="6"/>
      <c r="AM460" s="6"/>
      <c r="AN460" s="7" t="s">
        <v>283</v>
      </c>
      <c r="AO460" s="7"/>
      <c r="AP460" s="7"/>
      <c r="AQ460" s="7"/>
      <c r="AR460" s="7"/>
      <c r="AS460" s="8"/>
      <c r="AT460" s="8" t="s">
        <v>134</v>
      </c>
      <c r="AU460" s="8"/>
      <c r="AV460" s="8"/>
      <c r="AW460" s="8" t="s">
        <v>134</v>
      </c>
      <c r="AX460" s="8" t="s">
        <v>134</v>
      </c>
      <c r="AY460" s="8"/>
      <c r="AZ460" s="8"/>
      <c r="BA460" s="8" t="s">
        <v>134</v>
      </c>
      <c r="BB460" s="8"/>
      <c r="BC460" s="8"/>
      <c r="BD460" s="8" t="s">
        <v>1079</v>
      </c>
      <c r="BE460" s="9" t="s">
        <v>1011</v>
      </c>
      <c r="BF460" s="9"/>
      <c r="BG460" s="9"/>
      <c r="BH460" s="9" t="s">
        <v>1040</v>
      </c>
      <c r="BI460" s="9"/>
      <c r="BJ460" s="9"/>
      <c r="BK460" s="9"/>
      <c r="BL460" s="9"/>
      <c r="BM460" s="9"/>
      <c r="BN460" s="9"/>
      <c r="BO460" s="9"/>
      <c r="BP460" s="9"/>
      <c r="BQ460" s="9"/>
      <c r="BR460" s="9"/>
      <c r="BS460" s="10"/>
      <c r="BU460" t="str">
        <f t="shared" si="28"/>
        <v>VLEP QUARKS : 8H =  - CT = I 3 mg/m³ - 1 ppm (FR)</v>
      </c>
      <c r="BV460" s="41">
        <f>_xlfn.XLOOKUP($L460,VLEP!$C:$C,VLEP!I:I)</f>
        <v>0</v>
      </c>
      <c r="BW460" s="41">
        <f>_xlfn.XLOOKUP($L460,VLEP!$C:$C,VLEP!J:J)</f>
        <v>0</v>
      </c>
      <c r="BX460" s="41">
        <f>_xlfn.XLOOKUP($L460,VLEP!$C:$C,VLEP!K:K)</f>
        <v>1</v>
      </c>
      <c r="BY460" s="41">
        <f>_xlfn.XLOOKUP($L460,VLEP!$C:$C,VLEP!L:L)</f>
        <v>3</v>
      </c>
      <c r="BZ460" s="27">
        <f>_xlfn.XLOOKUP($L460,VLEP!$C:$C,VLEP!M:M)</f>
        <v>0</v>
      </c>
      <c r="CA460" s="38"/>
      <c r="CB460" t="str">
        <f t="shared" si="29"/>
        <v>VLEP INRS en PPM : 8H = 0 - CT = 1</v>
      </c>
      <c r="CC460" t="str">
        <f t="shared" si="30"/>
        <v>VLEP INRS en mg/m3 : 8H = 0 - CT = 3</v>
      </c>
      <c r="CD460" t="str">
        <f t="shared" si="31"/>
        <v>VLEP QUARKS : 8H =  - CT = I 3 mg/m³ - 1 ppm (FR) / VLEP INRS en PPM : 8H = 0 - CT = 1 / VLEP INRS en mg/m3 : 8H = 0 - CT = 3</v>
      </c>
    </row>
    <row r="461" spans="1:82" ht="14.45" customHeight="1" x14ac:dyDescent="0.25">
      <c r="A461" s="3"/>
      <c r="B461" s="3"/>
      <c r="C461" s="3" t="s">
        <v>1890</v>
      </c>
      <c r="D461" s="3" t="s">
        <v>945</v>
      </c>
      <c r="E461" s="3"/>
      <c r="F461" s="76" t="s">
        <v>859</v>
      </c>
      <c r="G461" s="76" t="s">
        <v>645</v>
      </c>
      <c r="H461" s="76" t="s">
        <v>646</v>
      </c>
      <c r="I461" s="76" t="s">
        <v>360</v>
      </c>
      <c r="J461" s="5" t="s">
        <v>1713</v>
      </c>
      <c r="K461" s="5"/>
      <c r="L461" s="5" t="s">
        <v>50</v>
      </c>
      <c r="M461" s="5" t="s">
        <v>1714</v>
      </c>
      <c r="N461" s="5" t="s">
        <v>1715</v>
      </c>
      <c r="O461" s="5"/>
      <c r="P461" s="5" t="s">
        <v>1133</v>
      </c>
      <c r="Q461" s="5"/>
      <c r="R461" s="5"/>
      <c r="S461" s="5"/>
      <c r="T461" s="5"/>
      <c r="U461" s="5"/>
      <c r="V461" s="5"/>
      <c r="W461" s="5"/>
      <c r="X461" s="5"/>
      <c r="Y461" s="5"/>
      <c r="Z461" s="5"/>
      <c r="AA461" s="5"/>
      <c r="AB461" s="5"/>
      <c r="AC461" s="5" t="s">
        <v>980</v>
      </c>
      <c r="AD461" s="5"/>
      <c r="AE461" s="84" t="s">
        <v>151</v>
      </c>
      <c r="AF461" s="84">
        <v>100</v>
      </c>
      <c r="AG461" s="84"/>
      <c r="AH461" s="84"/>
      <c r="AI461" s="84"/>
      <c r="AJ461" s="84"/>
      <c r="AK461" s="84"/>
      <c r="AL461" s="84"/>
      <c r="AM461" s="84"/>
      <c r="AN461" s="82"/>
      <c r="AO461" s="82"/>
      <c r="AP461" s="82"/>
      <c r="AQ461" s="82"/>
      <c r="AR461" s="82"/>
      <c r="AS461" s="78"/>
      <c r="AT461" s="78"/>
      <c r="AU461" s="78"/>
      <c r="AV461" s="78"/>
      <c r="AW461" s="78"/>
      <c r="AX461" s="78"/>
      <c r="AY461" s="78"/>
      <c r="AZ461" s="78"/>
      <c r="BA461" s="78"/>
      <c r="BB461" s="78"/>
      <c r="BC461" s="78" t="s">
        <v>166</v>
      </c>
      <c r="BD461" s="78"/>
      <c r="BE461" s="9"/>
      <c r="BF461" s="9" t="s">
        <v>1134</v>
      </c>
      <c r="BG461" s="9" t="s">
        <v>1532</v>
      </c>
      <c r="BH461" s="9"/>
      <c r="BI461" s="9"/>
      <c r="BJ461" s="9" t="s">
        <v>969</v>
      </c>
      <c r="BK461" s="9"/>
      <c r="BL461" s="9"/>
      <c r="BM461" s="9"/>
      <c r="BN461" s="80"/>
      <c r="BO461" s="80"/>
      <c r="BP461" s="80"/>
      <c r="BQ461" s="80"/>
      <c r="BR461" s="80"/>
      <c r="BS461" s="10"/>
      <c r="BU461" t="str">
        <f t="shared" si="28"/>
        <v xml:space="preserve">VLEP QUARKS : 8H = I 5 mg/m³ (FR) - CT = </v>
      </c>
      <c r="BV461" s="41">
        <f>_xlfn.XLOOKUP($L461,VLEP!$C:$C,VLEP!I:I)</f>
        <v>0</v>
      </c>
      <c r="BW461" s="41">
        <f>_xlfn.XLOOKUP($L461,VLEP!$C:$C,VLEP!J:J)</f>
        <v>5</v>
      </c>
      <c r="BX461" s="41">
        <f>_xlfn.XLOOKUP($L461,VLEP!$C:$C,VLEP!K:K)</f>
        <v>0</v>
      </c>
      <c r="BY461" s="41">
        <f>_xlfn.XLOOKUP($L461,VLEP!$C:$C,VLEP!L:L)</f>
        <v>0</v>
      </c>
      <c r="BZ461" s="27">
        <f>_xlfn.XLOOKUP($L461,VLEP!$C:$C,VLEP!M:M)</f>
        <v>0</v>
      </c>
      <c r="CA461" s="38"/>
      <c r="CB461" t="str">
        <f t="shared" si="29"/>
        <v>VLEP INRS en PPM : 8H = 0 - CT = 0</v>
      </c>
      <c r="CC461" t="str">
        <f t="shared" si="30"/>
        <v>VLEP INRS en mg/m3 : 8H = 5 - CT = 0</v>
      </c>
      <c r="CD461" t="str">
        <f t="shared" si="31"/>
        <v>VLEP QUARKS : 8H = I 5 mg/m³ (FR) - CT =  / VLEP INRS en PPM : 8H = 0 - CT = 0 / VLEP INRS en mg/m3 : 8H = 5 - CT = 0</v>
      </c>
    </row>
    <row r="462" spans="1:82" ht="30" x14ac:dyDescent="0.25">
      <c r="A462" s="3"/>
      <c r="B462" s="3"/>
      <c r="C462" s="3" t="s">
        <v>1832</v>
      </c>
      <c r="D462" s="3" t="s">
        <v>945</v>
      </c>
      <c r="E462" s="3"/>
      <c r="F462" s="77"/>
      <c r="G462" s="77"/>
      <c r="H462" s="77"/>
      <c r="I462" s="77"/>
      <c r="J462" s="5" t="s">
        <v>1530</v>
      </c>
      <c r="K462" s="5" t="s">
        <v>999</v>
      </c>
      <c r="L462" s="5" t="s">
        <v>57</v>
      </c>
      <c r="M462" s="5" t="s">
        <v>1531</v>
      </c>
      <c r="N462" s="5" t="s">
        <v>1423</v>
      </c>
      <c r="O462" s="5"/>
      <c r="P462" s="5" t="s">
        <v>1133</v>
      </c>
      <c r="Q462" s="5"/>
      <c r="R462" s="5"/>
      <c r="S462" s="5" t="s">
        <v>276</v>
      </c>
      <c r="T462" s="5"/>
      <c r="U462" s="5"/>
      <c r="V462" s="5"/>
      <c r="W462" s="5"/>
      <c r="X462" s="5"/>
      <c r="Y462" s="5"/>
      <c r="Z462" s="5"/>
      <c r="AA462" s="5"/>
      <c r="AB462" s="5"/>
      <c r="AC462" s="5" t="s">
        <v>1017</v>
      </c>
      <c r="AD462" s="5"/>
      <c r="AE462" s="85"/>
      <c r="AF462" s="85"/>
      <c r="AG462" s="85"/>
      <c r="AH462" s="85"/>
      <c r="AI462" s="85"/>
      <c r="AJ462" s="85"/>
      <c r="AK462" s="85"/>
      <c r="AL462" s="85"/>
      <c r="AM462" s="85"/>
      <c r="AN462" s="83"/>
      <c r="AO462" s="83"/>
      <c r="AP462" s="83"/>
      <c r="AQ462" s="83"/>
      <c r="AR462" s="83"/>
      <c r="AS462" s="79"/>
      <c r="AT462" s="79"/>
      <c r="AU462" s="79"/>
      <c r="AV462" s="79"/>
      <c r="AW462" s="79"/>
      <c r="AX462" s="79"/>
      <c r="AY462" s="79"/>
      <c r="AZ462" s="79"/>
      <c r="BA462" s="79"/>
      <c r="BB462" s="79"/>
      <c r="BC462" s="79"/>
      <c r="BD462" s="79"/>
      <c r="BE462" s="9"/>
      <c r="BF462" s="9" t="s">
        <v>1134</v>
      </c>
      <c r="BG462" s="9" t="s">
        <v>1532</v>
      </c>
      <c r="BH462" s="9"/>
      <c r="BI462" s="9"/>
      <c r="BJ462" s="9" t="s">
        <v>969</v>
      </c>
      <c r="BK462" s="9"/>
      <c r="BL462" s="9" t="s">
        <v>1533</v>
      </c>
      <c r="BM462" s="9"/>
      <c r="BN462" s="81"/>
      <c r="BO462" s="81"/>
      <c r="BP462" s="81"/>
      <c r="BQ462" s="81"/>
      <c r="BR462" s="81"/>
      <c r="BS462" s="10"/>
      <c r="BU462" t="str">
        <f t="shared" si="28"/>
        <v xml:space="preserve">VLEP QUARKS : 8H = I 1 mg/m³ (FR) - CT = </v>
      </c>
      <c r="BV462" s="41">
        <f>_xlfn.XLOOKUP($L462,VLEP!$C:$C,VLEP!I:I)</f>
        <v>0</v>
      </c>
      <c r="BW462" s="41">
        <f>_xlfn.XLOOKUP($L462,VLEP!$C:$C,VLEP!J:J)</f>
        <v>1</v>
      </c>
      <c r="BX462" s="41">
        <f>_xlfn.XLOOKUP($L462,VLEP!$C:$C,VLEP!K:K)</f>
        <v>0</v>
      </c>
      <c r="BY462" s="41">
        <f>_xlfn.XLOOKUP($L462,VLEP!$C:$C,VLEP!L:L)</f>
        <v>0</v>
      </c>
      <c r="BZ462" s="27">
        <f>_xlfn.XLOOKUP($L462,VLEP!$C:$C,VLEP!M:M)</f>
        <v>0</v>
      </c>
      <c r="CA462" s="38"/>
      <c r="CB462" t="str">
        <f t="shared" si="29"/>
        <v>VLEP INRS en PPM : 8H = 0 - CT = 0</v>
      </c>
      <c r="CC462" t="str">
        <f t="shared" si="30"/>
        <v>VLEP INRS en mg/m3 : 8H = 1 - CT = 0</v>
      </c>
      <c r="CD462" t="str">
        <f t="shared" si="31"/>
        <v>VLEP QUARKS : 8H = I 1 mg/m³ (FR) - CT =  / VLEP INRS en PPM : 8H = 0 - CT = 0 / VLEP INRS en mg/m3 : 8H = 1 - CT = 0</v>
      </c>
    </row>
    <row r="463" spans="1:82" ht="14.45" customHeight="1" x14ac:dyDescent="0.25">
      <c r="A463" s="3"/>
      <c r="B463" s="3"/>
      <c r="C463" s="3" t="s">
        <v>1832</v>
      </c>
      <c r="D463" s="3"/>
      <c r="E463" s="3"/>
      <c r="F463" s="4" t="s">
        <v>857</v>
      </c>
      <c r="G463" s="4" t="s">
        <v>507</v>
      </c>
      <c r="H463" s="4" t="s">
        <v>656</v>
      </c>
      <c r="I463" s="34" t="s">
        <v>508</v>
      </c>
      <c r="J463" s="42" t="s">
        <v>1891</v>
      </c>
      <c r="K463" s="42" t="s">
        <v>975</v>
      </c>
      <c r="L463" s="42" t="s">
        <v>67</v>
      </c>
      <c r="M463" s="42" t="s">
        <v>1892</v>
      </c>
      <c r="N463" s="42"/>
      <c r="O463" s="42"/>
      <c r="P463" s="42"/>
      <c r="Q463" s="42"/>
      <c r="R463" s="42"/>
      <c r="S463" s="42"/>
      <c r="T463" s="42"/>
      <c r="U463" s="42"/>
      <c r="V463" s="42"/>
      <c r="W463" s="42"/>
      <c r="X463" s="42"/>
      <c r="Y463" s="42"/>
      <c r="Z463" s="42"/>
      <c r="AA463" s="42"/>
      <c r="AB463" s="42"/>
      <c r="AC463" s="42" t="s">
        <v>989</v>
      </c>
      <c r="AD463" s="42"/>
      <c r="AE463" s="6" t="s">
        <v>154</v>
      </c>
      <c r="AF463" s="6"/>
      <c r="AG463" s="6"/>
      <c r="AH463" s="6"/>
      <c r="AI463" s="6"/>
      <c r="AJ463" s="6"/>
      <c r="AK463" s="6"/>
      <c r="AL463" s="6"/>
      <c r="AM463" s="6"/>
      <c r="AN463" s="7"/>
      <c r="AO463" s="7"/>
      <c r="AP463" s="7"/>
      <c r="AQ463" s="7"/>
      <c r="AR463" s="7"/>
      <c r="AS463" s="8"/>
      <c r="AT463" s="8"/>
      <c r="AU463" s="8"/>
      <c r="AV463" s="8"/>
      <c r="AW463" s="8"/>
      <c r="AX463" s="8"/>
      <c r="AY463" s="8"/>
      <c r="AZ463" s="8"/>
      <c r="BA463" s="8"/>
      <c r="BB463" s="8"/>
      <c r="BC463" s="8"/>
      <c r="BD463" s="8"/>
      <c r="BE463" s="9"/>
      <c r="BF463" s="9"/>
      <c r="BG463" s="9"/>
      <c r="BH463" s="9"/>
      <c r="BI463" s="9"/>
      <c r="BJ463" s="9"/>
      <c r="BK463" s="9"/>
      <c r="BL463" s="9"/>
      <c r="BM463" s="9"/>
      <c r="BN463" s="9"/>
      <c r="BO463" s="9"/>
      <c r="BP463" s="9"/>
      <c r="BQ463" s="9"/>
      <c r="BR463" s="9"/>
      <c r="BS463" s="10"/>
      <c r="BU463" t="str">
        <f t="shared" si="28"/>
        <v xml:space="preserve">VLEP QUARKS : 8H = I 10 mg/m³ (FR) - CT = </v>
      </c>
      <c r="BV463" s="41">
        <f>_xlfn.XLOOKUP($L463,VLEP!$C:$C,VLEP!I:I)</f>
        <v>0</v>
      </c>
      <c r="BW463" s="41">
        <f>_xlfn.XLOOKUP($L463,VLEP!$C:$C,VLEP!J:J)</f>
        <v>10</v>
      </c>
      <c r="BX463" s="41">
        <f>_xlfn.XLOOKUP($L463,VLEP!$C:$C,VLEP!K:K)</f>
        <v>0</v>
      </c>
      <c r="BY463" s="41">
        <f>_xlfn.XLOOKUP($L463,VLEP!$C:$C,VLEP!L:L)</f>
        <v>0</v>
      </c>
      <c r="BZ463" s="27">
        <f>_xlfn.XLOOKUP($L463,VLEP!$C:$C,VLEP!M:M)</f>
        <v>0</v>
      </c>
      <c r="CA463" s="38"/>
      <c r="CB463" t="str">
        <f t="shared" si="29"/>
        <v>VLEP INRS en PPM : 8H = 0 - CT = 0</v>
      </c>
      <c r="CC463" t="str">
        <f t="shared" si="30"/>
        <v>VLEP INRS en mg/m3 : 8H = 10 - CT = 0</v>
      </c>
      <c r="CD463" t="str">
        <f t="shared" si="31"/>
        <v>VLEP QUARKS : 8H = I 10 mg/m³ (FR) - CT =  / VLEP INRS en PPM : 8H = 0 - CT = 0 / VLEP INRS en mg/m3 : 8H = 10 - CT = 0</v>
      </c>
    </row>
    <row r="464" spans="1:82" ht="14.45" customHeight="1" x14ac:dyDescent="0.25">
      <c r="A464" s="3"/>
      <c r="B464" s="3"/>
      <c r="C464" s="3"/>
      <c r="D464" s="3"/>
      <c r="E464" s="3"/>
      <c r="F464" s="4"/>
      <c r="G464" s="4"/>
      <c r="H464" s="4"/>
      <c r="I464" s="65"/>
      <c r="J464" s="5" t="s">
        <v>1021</v>
      </c>
      <c r="K464" s="5" t="s">
        <v>2161</v>
      </c>
      <c r="L464" s="5" t="s">
        <v>100</v>
      </c>
      <c r="M464" s="5" t="s">
        <v>957</v>
      </c>
      <c r="N464" s="5" t="s">
        <v>1022</v>
      </c>
      <c r="O464" s="5"/>
      <c r="P464" s="5"/>
      <c r="Q464" s="5"/>
      <c r="R464" s="5"/>
      <c r="S464" s="5"/>
      <c r="T464" s="5"/>
      <c r="U464" s="5"/>
      <c r="V464" s="5"/>
      <c r="W464" s="5"/>
      <c r="X464" s="5"/>
      <c r="Y464" s="5"/>
      <c r="Z464" s="5"/>
      <c r="AA464" s="5"/>
      <c r="AB464" s="5"/>
      <c r="AC464" s="5"/>
      <c r="AD464" s="5" t="s">
        <v>1023</v>
      </c>
      <c r="AE464" s="6"/>
      <c r="AF464" s="6"/>
      <c r="AG464" s="6"/>
      <c r="AH464" s="6"/>
      <c r="AI464" s="6"/>
      <c r="AJ464" s="6"/>
      <c r="AK464" s="6"/>
      <c r="AL464" s="6"/>
      <c r="AM464" s="6"/>
      <c r="AN464" s="7"/>
      <c r="AO464" s="7"/>
      <c r="AP464" s="7"/>
      <c r="AQ464" s="7"/>
      <c r="AR464" s="7"/>
      <c r="AS464" s="8"/>
      <c r="AT464" s="8"/>
      <c r="AU464" s="8"/>
      <c r="AV464" s="8"/>
      <c r="AW464" s="8"/>
      <c r="AX464" s="8"/>
      <c r="AY464" s="8"/>
      <c r="AZ464" s="8"/>
      <c r="BA464" s="8"/>
      <c r="BB464" s="8"/>
      <c r="BC464" s="8"/>
      <c r="BD464" s="8"/>
      <c r="BE464" s="9"/>
      <c r="BF464" s="9"/>
      <c r="BG464" s="9" t="s">
        <v>998</v>
      </c>
      <c r="BH464" s="9"/>
      <c r="BI464" s="9"/>
      <c r="BJ464" s="9"/>
      <c r="BK464" s="9"/>
      <c r="BL464" s="9"/>
      <c r="BM464" s="9"/>
      <c r="BN464" s="9"/>
      <c r="BO464" s="9"/>
      <c r="BP464" s="9"/>
      <c r="BQ464" s="9"/>
      <c r="BR464" s="9"/>
      <c r="BS464" s="10"/>
      <c r="BU464" t="str">
        <f t="shared" si="28"/>
        <v>VLEP QUARKS : 8H =  - CT = RI 1 ppm - 2.6 mg/m³ (FR)</v>
      </c>
      <c r="BV464" s="41">
        <f>_xlfn.XLOOKUP($L464,VLEP!$C:$C,VLEP!I:I)</f>
        <v>0</v>
      </c>
      <c r="BW464" s="41">
        <f>_xlfn.XLOOKUP($L464,VLEP!$C:$C,VLEP!J:J)</f>
        <v>0</v>
      </c>
      <c r="BX464" s="41">
        <f>_xlfn.XLOOKUP($L464,VLEP!$C:$C,VLEP!K:K)</f>
        <v>1</v>
      </c>
      <c r="BY464" s="41">
        <f>_xlfn.XLOOKUP($L464,VLEP!$C:$C,VLEP!L:L)</f>
        <v>2.6</v>
      </c>
      <c r="BZ464" s="27" t="str">
        <f>_xlfn.XLOOKUP($L464,VLEP!$C:$C,VLEP!M:M)</f>
        <v>Valeurs limites réglementaires indicatives (arrêté du 30-06-2004 modifié)</v>
      </c>
      <c r="CA464" s="38"/>
      <c r="CB464" t="str">
        <f t="shared" si="29"/>
        <v>VLEP INRS en PPM : 8H = 0 - CT = 1</v>
      </c>
      <c r="CC464" t="str">
        <f t="shared" si="30"/>
        <v>VLEP INRS en mg/m3 : 8H = 0 - CT = 2,6</v>
      </c>
      <c r="CD464" t="str">
        <f t="shared" si="31"/>
        <v>VLEP QUARKS : 8H =  - CT = RI 1 ppm - 2.6 mg/m³ (FR) / VLEP INRS en PPM : 8H = 0 - CT = 1 / VLEP INRS en mg/m3 : 8H = 0 - CT = 2,6</v>
      </c>
    </row>
    <row r="465" spans="1:82" ht="14.45" customHeight="1" x14ac:dyDescent="0.25">
      <c r="A465" s="3"/>
      <c r="B465" s="3"/>
      <c r="C465" s="3"/>
      <c r="D465" s="3"/>
      <c r="E465" s="3"/>
      <c r="F465" s="4"/>
      <c r="G465" s="4"/>
      <c r="H465" s="4"/>
      <c r="I465" s="65"/>
      <c r="J465" s="5" t="s">
        <v>955</v>
      </c>
      <c r="K465" s="5" t="s">
        <v>1147</v>
      </c>
      <c r="L465" s="5" t="s">
        <v>100</v>
      </c>
      <c r="M465" s="5" t="s">
        <v>957</v>
      </c>
      <c r="N465" s="5" t="s">
        <v>1022</v>
      </c>
      <c r="O465" s="5"/>
      <c r="P465" s="5"/>
      <c r="Q465" s="5"/>
      <c r="R465" s="5"/>
      <c r="S465" s="5"/>
      <c r="T465" s="5"/>
      <c r="U465" s="5"/>
      <c r="V465" s="5"/>
      <c r="W465" s="5"/>
      <c r="X465" s="5"/>
      <c r="Y465" s="5"/>
      <c r="Z465" s="5"/>
      <c r="AA465" s="5"/>
      <c r="AB465" s="5"/>
      <c r="AC465" s="5"/>
      <c r="AD465" s="5" t="s">
        <v>1023</v>
      </c>
      <c r="AE465" s="6"/>
      <c r="AF465" s="6"/>
      <c r="AG465" s="6"/>
      <c r="AH465" s="6"/>
      <c r="AI465" s="6"/>
      <c r="AJ465" s="6"/>
      <c r="AK465" s="6"/>
      <c r="AL465" s="6"/>
      <c r="AM465" s="6"/>
      <c r="AN465" s="7"/>
      <c r="AO465" s="7"/>
      <c r="AP465" s="7"/>
      <c r="AQ465" s="7"/>
      <c r="AR465" s="7"/>
      <c r="AS465" s="8"/>
      <c r="AT465" s="8"/>
      <c r="AU465" s="8"/>
      <c r="AV465" s="8"/>
      <c r="AW465" s="8"/>
      <c r="AX465" s="8"/>
      <c r="AY465" s="8"/>
      <c r="AZ465" s="8"/>
      <c r="BA465" s="8"/>
      <c r="BB465" s="8"/>
      <c r="BC465" s="8"/>
      <c r="BD465" s="8"/>
      <c r="BE465" s="9"/>
      <c r="BF465" s="9"/>
      <c r="BG465" s="9" t="s">
        <v>998</v>
      </c>
      <c r="BH465" s="9"/>
      <c r="BI465" s="9"/>
      <c r="BJ465" s="9"/>
      <c r="BK465" s="9"/>
      <c r="BL465" s="9"/>
      <c r="BM465" s="9"/>
      <c r="BN465" s="9"/>
      <c r="BO465" s="9"/>
      <c r="BP465" s="9"/>
      <c r="BQ465" s="9"/>
      <c r="BR465" s="9"/>
      <c r="BS465" s="10"/>
      <c r="BU465" t="str">
        <f t="shared" si="28"/>
        <v>VLEP QUARKS : 8H =  - CT = RI 1 ppm - 2.6 mg/m³ (FR)</v>
      </c>
      <c r="BV465" s="41">
        <f>_xlfn.XLOOKUP($L465,VLEP!$C:$C,VLEP!I:I)</f>
        <v>0</v>
      </c>
      <c r="BW465" s="41">
        <f>_xlfn.XLOOKUP($L465,VLEP!$C:$C,VLEP!J:J)</f>
        <v>0</v>
      </c>
      <c r="BX465" s="41">
        <f>_xlfn.XLOOKUP($L465,VLEP!$C:$C,VLEP!K:K)</f>
        <v>1</v>
      </c>
      <c r="BY465" s="41">
        <f>_xlfn.XLOOKUP($L465,VLEP!$C:$C,VLEP!L:L)</f>
        <v>2.6</v>
      </c>
      <c r="BZ465" s="27" t="str">
        <f>_xlfn.XLOOKUP($L465,VLEP!$C:$C,VLEP!M:M)</f>
        <v>Valeurs limites réglementaires indicatives (arrêté du 30-06-2004 modifié)</v>
      </c>
      <c r="CA465" s="38"/>
      <c r="CB465" t="str">
        <f t="shared" si="29"/>
        <v>VLEP INRS en PPM : 8H = 0 - CT = 1</v>
      </c>
      <c r="CC465" t="str">
        <f t="shared" si="30"/>
        <v>VLEP INRS en mg/m3 : 8H = 0 - CT = 2,6</v>
      </c>
      <c r="CD465" t="str">
        <f t="shared" si="31"/>
        <v>VLEP QUARKS : 8H =  - CT = RI 1 ppm - 2.6 mg/m³ (FR) / VLEP INRS en PPM : 8H = 0 - CT = 1 / VLEP INRS en mg/m3 : 8H = 0 - CT = 2,6</v>
      </c>
    </row>
    <row r="466" spans="1:82" ht="14.45" customHeight="1" x14ac:dyDescent="0.25">
      <c r="A466" s="3"/>
      <c r="B466" s="3"/>
      <c r="C466" s="3" t="s">
        <v>1886</v>
      </c>
      <c r="D466" s="3"/>
      <c r="E466" s="3"/>
      <c r="F466" s="4" t="s">
        <v>2038</v>
      </c>
      <c r="G466" s="4" t="s">
        <v>170</v>
      </c>
      <c r="H466" s="4" t="s">
        <v>2039</v>
      </c>
      <c r="I466" s="34" t="s">
        <v>522</v>
      </c>
      <c r="J466" s="42" t="s">
        <v>1162</v>
      </c>
      <c r="K466" s="42" t="s">
        <v>1004</v>
      </c>
      <c r="L466" s="42" t="s">
        <v>74</v>
      </c>
      <c r="M466" s="42" t="s">
        <v>1163</v>
      </c>
      <c r="N466" s="42" t="s">
        <v>1164</v>
      </c>
      <c r="O466" s="42"/>
      <c r="P466" s="42"/>
      <c r="Q466" s="42"/>
      <c r="R466" s="42" t="s">
        <v>1165</v>
      </c>
      <c r="S466" s="42"/>
      <c r="T466" s="42" t="s">
        <v>1166</v>
      </c>
      <c r="U466" s="42"/>
      <c r="V466" s="42" t="s">
        <v>1167</v>
      </c>
      <c r="W466" s="42"/>
      <c r="X466" s="42"/>
      <c r="Y466" s="42"/>
      <c r="Z466" s="42"/>
      <c r="AA466" s="42"/>
      <c r="AB466" s="42"/>
      <c r="AC466" s="42" t="s">
        <v>1168</v>
      </c>
      <c r="AD466" s="42" t="s">
        <v>1169</v>
      </c>
      <c r="AE466" s="6" t="s">
        <v>151</v>
      </c>
      <c r="AF466" s="6">
        <v>36</v>
      </c>
      <c r="AG466" s="6"/>
      <c r="AH466" s="6"/>
      <c r="AI466" s="6"/>
      <c r="AJ466" s="6"/>
      <c r="AK466" s="6">
        <v>22</v>
      </c>
      <c r="AL466" s="6"/>
      <c r="AM466" s="6"/>
      <c r="AN466" s="7" t="s">
        <v>168</v>
      </c>
      <c r="AO466" s="7"/>
      <c r="AP466" s="7"/>
      <c r="AQ466" s="7"/>
      <c r="AR466" s="7"/>
      <c r="AS466" s="8"/>
      <c r="AT466" s="8" t="s">
        <v>134</v>
      </c>
      <c r="AU466" s="8"/>
      <c r="AV466" s="8"/>
      <c r="AW466" s="8"/>
      <c r="AX466" s="8" t="s">
        <v>134</v>
      </c>
      <c r="AY466" s="8"/>
      <c r="AZ466" s="8" t="s">
        <v>134</v>
      </c>
      <c r="BA466" s="8"/>
      <c r="BB466" s="8"/>
      <c r="BC466" s="8" t="s">
        <v>169</v>
      </c>
      <c r="BD466" s="8" t="s">
        <v>1608</v>
      </c>
      <c r="BE466" s="9" t="s">
        <v>1011</v>
      </c>
      <c r="BF466" s="9" t="s">
        <v>1171</v>
      </c>
      <c r="BG466" s="9" t="s">
        <v>1172</v>
      </c>
      <c r="BH466" s="9" t="s">
        <v>1040</v>
      </c>
      <c r="BI466" s="9"/>
      <c r="BJ466" s="9"/>
      <c r="BK466" s="9"/>
      <c r="BL466" s="9" t="s">
        <v>1173</v>
      </c>
      <c r="BM466" s="9"/>
      <c r="BN466" s="9"/>
      <c r="BO466" s="9"/>
      <c r="BP466" s="9"/>
      <c r="BQ466" s="9"/>
      <c r="BR466" s="9"/>
      <c r="BS466" s="91"/>
      <c r="BU466" t="str">
        <f t="shared" si="28"/>
        <v>VLEP QUARKS : 8H = RC 200 ppm - 260 mg/m³ (FR)
RI 200 ppm - 260 mg/m³ (EU) - CT = I 1300 mg/m³ - 1000 ppm (FR)</v>
      </c>
      <c r="BV466" s="41">
        <f>_xlfn.XLOOKUP($L466,VLEP!$C:$C,VLEP!I:I)</f>
        <v>200</v>
      </c>
      <c r="BW466" s="41">
        <f>_xlfn.XLOOKUP($L466,VLEP!$C:$C,VLEP!J:J)</f>
        <v>260</v>
      </c>
      <c r="BX466" s="41">
        <f>_xlfn.XLOOKUP($L466,VLEP!$C:$C,VLEP!K:K)</f>
        <v>1000</v>
      </c>
      <c r="BY466" s="41">
        <f>_xlfn.XLOOKUP($L466,VLEP!$C:$C,VLEP!L:L)</f>
        <v>1300</v>
      </c>
      <c r="BZ466" s="27" t="str">
        <f>_xlfn.XLOOKUP($L466,VLEP!$C:$C,VLEP!M:M)</f>
        <v>Valeurs limites réglementaires contraignantes (article R. 4412-149 du Code du travail)</v>
      </c>
      <c r="CA466" s="38"/>
      <c r="CB466" t="str">
        <f t="shared" si="29"/>
        <v>VLEP INRS en PPM : 8H = 200 - CT = 1000</v>
      </c>
      <c r="CC466" t="str">
        <f t="shared" si="30"/>
        <v>VLEP INRS en mg/m3 : 8H = 260 - CT = 1300</v>
      </c>
      <c r="CD466" t="str">
        <f t="shared" si="31"/>
        <v>VLEP QUARKS : 8H = RC 200 ppm - 260 mg/m³ (FR)
RI 200 ppm - 260 mg/m³ (EU) - CT = I 1300 mg/m³ - 1000 ppm (FR) / VLEP INRS en PPM : 8H = 200 - CT = 1000 / VLEP INRS en mg/m3 : 8H = 260 - CT = 1300</v>
      </c>
    </row>
    <row r="467" spans="1:82" ht="14.45" customHeight="1" x14ac:dyDescent="0.25">
      <c r="A467" s="3"/>
      <c r="B467" s="3"/>
      <c r="C467" s="3"/>
      <c r="D467" s="3"/>
      <c r="E467" s="3"/>
      <c r="F467" s="4"/>
      <c r="G467" s="4"/>
      <c r="H467" s="4"/>
      <c r="I467" s="65"/>
      <c r="J467" s="5" t="s">
        <v>1021</v>
      </c>
      <c r="K467" s="5" t="s">
        <v>993</v>
      </c>
      <c r="L467" s="5" t="s">
        <v>100</v>
      </c>
      <c r="M467" s="5"/>
      <c r="N467" s="5"/>
      <c r="O467" s="5"/>
      <c r="P467" s="5"/>
      <c r="Q467" s="5"/>
      <c r="R467" s="5"/>
      <c r="S467" s="5"/>
      <c r="T467" s="5"/>
      <c r="U467" s="5"/>
      <c r="V467" s="5"/>
      <c r="W467" s="5"/>
      <c r="X467" s="5"/>
      <c r="Y467" s="5"/>
      <c r="Z467" s="5"/>
      <c r="AA467" s="5"/>
      <c r="AB467" s="5"/>
      <c r="AC467" s="5"/>
      <c r="AD467" s="5"/>
      <c r="AE467" s="6"/>
      <c r="AF467" s="6"/>
      <c r="AG467" s="6"/>
      <c r="AH467" s="6"/>
      <c r="AI467" s="6"/>
      <c r="AJ467" s="6"/>
      <c r="AK467" s="6"/>
      <c r="AL467" s="6"/>
      <c r="AM467" s="6"/>
      <c r="AN467" s="7"/>
      <c r="AO467" s="7"/>
      <c r="AP467" s="7"/>
      <c r="AQ467" s="7"/>
      <c r="AR467" s="7"/>
      <c r="AS467" s="8"/>
      <c r="AT467" s="8"/>
      <c r="AU467" s="8"/>
      <c r="AV467" s="8"/>
      <c r="AW467" s="8"/>
      <c r="AX467" s="8"/>
      <c r="AY467" s="8"/>
      <c r="AZ467" s="8"/>
      <c r="BA467" s="8"/>
      <c r="BB467" s="8"/>
      <c r="BC467" s="8"/>
      <c r="BD467" s="8"/>
      <c r="BE467" s="9"/>
      <c r="BF467" s="9"/>
      <c r="BG467" s="9"/>
      <c r="BH467" s="9"/>
      <c r="BI467" s="9"/>
      <c r="BJ467" s="9"/>
      <c r="BK467" s="9"/>
      <c r="BL467" s="9"/>
      <c r="BM467" s="9"/>
      <c r="BN467" s="9"/>
      <c r="BO467" s="9"/>
      <c r="BP467" s="9"/>
      <c r="BQ467" s="9"/>
      <c r="BR467" s="9"/>
      <c r="BS467" s="92"/>
      <c r="BU467" t="str">
        <f t="shared" si="28"/>
        <v xml:space="preserve">VLEP QUARKS : 8H =  - CT = </v>
      </c>
      <c r="BV467" s="41">
        <f>_xlfn.XLOOKUP($L467,VLEP!$C:$C,VLEP!I:I)</f>
        <v>0</v>
      </c>
      <c r="BW467" s="41">
        <f>_xlfn.XLOOKUP($L467,VLEP!$C:$C,VLEP!J:J)</f>
        <v>0</v>
      </c>
      <c r="BX467" s="41">
        <f>_xlfn.XLOOKUP($L467,VLEP!$C:$C,VLEP!K:K)</f>
        <v>1</v>
      </c>
      <c r="BY467" s="41">
        <f>_xlfn.XLOOKUP($L467,VLEP!$C:$C,VLEP!L:L)</f>
        <v>2.6</v>
      </c>
      <c r="BZ467" s="27" t="str">
        <f>_xlfn.XLOOKUP($L467,VLEP!$C:$C,VLEP!M:M)</f>
        <v>Valeurs limites réglementaires indicatives (arrêté du 30-06-2004 modifié)</v>
      </c>
      <c r="CA467" s="38"/>
      <c r="CB467" t="str">
        <f t="shared" si="29"/>
        <v>VLEP INRS en PPM : 8H = 0 - CT = 1</v>
      </c>
      <c r="CC467" t="str">
        <f t="shared" si="30"/>
        <v>VLEP INRS en mg/m3 : 8H = 0 - CT = 2,6</v>
      </c>
      <c r="CD467" t="str">
        <f t="shared" si="31"/>
        <v>VLEP QUARKS : 8H =  - CT =  / VLEP INRS en PPM : 8H = 0 - CT = 1 / VLEP INRS en mg/m3 : 8H = 0 - CT = 2,6</v>
      </c>
    </row>
    <row r="468" spans="1:82" ht="14.45" customHeight="1" x14ac:dyDescent="0.25">
      <c r="A468" s="3"/>
      <c r="B468" s="3"/>
      <c r="C468" s="3"/>
      <c r="D468" s="3"/>
      <c r="E468" s="86"/>
      <c r="F468" s="4"/>
      <c r="G468" s="4"/>
      <c r="H468" s="4"/>
      <c r="I468" s="65"/>
      <c r="J468" s="5" t="s">
        <v>1021</v>
      </c>
      <c r="K468" s="5" t="s">
        <v>993</v>
      </c>
      <c r="L468" s="5" t="s">
        <v>100</v>
      </c>
      <c r="M468" s="5" t="s">
        <v>957</v>
      </c>
      <c r="N468" s="5" t="s">
        <v>1022</v>
      </c>
      <c r="O468" s="5"/>
      <c r="P468" s="5"/>
      <c r="Q468" s="5"/>
      <c r="R468" s="5"/>
      <c r="S468" s="5"/>
      <c r="T468" s="5"/>
      <c r="U468" s="5"/>
      <c r="V468" s="5"/>
      <c r="W468" s="5"/>
      <c r="X468" s="5"/>
      <c r="Y468" s="5"/>
      <c r="Z468" s="5"/>
      <c r="AA468" s="5"/>
      <c r="AB468" s="5"/>
      <c r="AC468" s="5"/>
      <c r="AD468" s="5" t="s">
        <v>1023</v>
      </c>
      <c r="AE468" s="6"/>
      <c r="AF468" s="6"/>
      <c r="AG468" s="6"/>
      <c r="AH468" s="6"/>
      <c r="AI468" s="6"/>
      <c r="AJ468" s="6"/>
      <c r="AK468" s="6"/>
      <c r="AL468" s="6"/>
      <c r="AM468" s="6"/>
      <c r="AN468" s="7"/>
      <c r="AO468" s="7"/>
      <c r="AP468" s="7"/>
      <c r="AQ468" s="7"/>
      <c r="AR468" s="7"/>
      <c r="AS468" s="8"/>
      <c r="AT468" s="8"/>
      <c r="AU468" s="8"/>
      <c r="AV468" s="8"/>
      <c r="AW468" s="8"/>
      <c r="AX468" s="8"/>
      <c r="AY468" s="8"/>
      <c r="AZ468" s="8"/>
      <c r="BA468" s="8"/>
      <c r="BB468" s="8"/>
      <c r="BC468" s="8"/>
      <c r="BD468" s="8"/>
      <c r="BE468" s="9"/>
      <c r="BF468" s="9"/>
      <c r="BG468" s="9" t="s">
        <v>998</v>
      </c>
      <c r="BH468" s="9"/>
      <c r="BI468" s="9"/>
      <c r="BJ468" s="9"/>
      <c r="BK468" s="9"/>
      <c r="BL468" s="9"/>
      <c r="BM468" s="9"/>
      <c r="BN468" s="9"/>
      <c r="BO468" s="9"/>
      <c r="BP468" s="9"/>
      <c r="BQ468" s="9"/>
      <c r="BR468" s="9"/>
      <c r="BS468" s="92"/>
      <c r="BU468" t="str">
        <f t="shared" si="28"/>
        <v>VLEP QUARKS : 8H =  - CT = RI 1 ppm - 2.6 mg/m³ (FR)</v>
      </c>
      <c r="BV468" s="41">
        <f>_xlfn.XLOOKUP($L468,VLEP!$C:$C,VLEP!I:I)</f>
        <v>0</v>
      </c>
      <c r="BW468" s="41">
        <f>_xlfn.XLOOKUP($L468,VLEP!$C:$C,VLEP!J:J)</f>
        <v>0</v>
      </c>
      <c r="BX468" s="41">
        <f>_xlfn.XLOOKUP($L468,VLEP!$C:$C,VLEP!K:K)</f>
        <v>1</v>
      </c>
      <c r="BY468" s="41">
        <f>_xlfn.XLOOKUP($L468,VLEP!$C:$C,VLEP!L:L)</f>
        <v>2.6</v>
      </c>
      <c r="BZ468" s="27" t="str">
        <f>_xlfn.XLOOKUP($L468,VLEP!$C:$C,VLEP!M:M)</f>
        <v>Valeurs limites réglementaires indicatives (arrêté du 30-06-2004 modifié)</v>
      </c>
      <c r="CA468" s="38"/>
      <c r="CB468" t="str">
        <f t="shared" si="29"/>
        <v>VLEP INRS en PPM : 8H = 0 - CT = 1</v>
      </c>
      <c r="CC468" t="str">
        <f t="shared" si="30"/>
        <v>VLEP INRS en mg/m3 : 8H = 0 - CT = 2,6</v>
      </c>
      <c r="CD468" t="str">
        <f t="shared" si="31"/>
        <v>VLEP QUARKS : 8H =  - CT = RI 1 ppm - 2.6 mg/m³ (FR) / VLEP INRS en PPM : 8H = 0 - CT = 1 / VLEP INRS en mg/m3 : 8H = 0 - CT = 2,6</v>
      </c>
    </row>
    <row r="469" spans="1:82" ht="14.45" customHeight="1" x14ac:dyDescent="0.25">
      <c r="A469" s="3"/>
      <c r="B469" s="3"/>
      <c r="C469" s="3" t="s">
        <v>944</v>
      </c>
      <c r="D469" s="3" t="s">
        <v>945</v>
      </c>
      <c r="E469" s="87"/>
      <c r="F469" s="4" t="s">
        <v>2019</v>
      </c>
      <c r="G469" s="4" t="s">
        <v>141</v>
      </c>
      <c r="H469" s="4" t="s">
        <v>2020</v>
      </c>
      <c r="I469" s="4" t="s">
        <v>529</v>
      </c>
      <c r="J469" s="5" t="s">
        <v>1138</v>
      </c>
      <c r="K469" s="5" t="s">
        <v>1144</v>
      </c>
      <c r="L469" s="5" t="s">
        <v>101</v>
      </c>
      <c r="M469" s="5" t="s">
        <v>1140</v>
      </c>
      <c r="N469" s="5" t="s">
        <v>1141</v>
      </c>
      <c r="O469" s="5"/>
      <c r="P469" s="5"/>
      <c r="Q469" s="5"/>
      <c r="R469" s="5"/>
      <c r="S469" s="5"/>
      <c r="T469" s="5" t="s">
        <v>977</v>
      </c>
      <c r="U469" s="5"/>
      <c r="V469" s="5" t="s">
        <v>977</v>
      </c>
      <c r="W469" s="5"/>
      <c r="X469" s="5"/>
      <c r="Y469" s="5"/>
      <c r="Z469" s="5"/>
      <c r="AA469" s="5"/>
      <c r="AB469" s="5"/>
      <c r="AC469" s="5" t="s">
        <v>1142</v>
      </c>
      <c r="AD469" s="5"/>
      <c r="AE469" s="6" t="s">
        <v>151</v>
      </c>
      <c r="AF469" s="6"/>
      <c r="AG469" s="6"/>
      <c r="AH469" s="6"/>
      <c r="AI469" s="6"/>
      <c r="AJ469" s="6"/>
      <c r="AK469" s="6"/>
      <c r="AL469" s="6"/>
      <c r="AM469" s="6"/>
      <c r="AN469" s="7" t="s">
        <v>528</v>
      </c>
      <c r="AO469" s="7" t="s">
        <v>2206</v>
      </c>
      <c r="AP469" s="7"/>
      <c r="AQ469" s="7"/>
      <c r="AR469" s="7"/>
      <c r="AS469" s="8"/>
      <c r="AT469" s="8"/>
      <c r="AU469" s="8"/>
      <c r="AV469" s="8"/>
      <c r="AW469" s="8" t="s">
        <v>134</v>
      </c>
      <c r="AX469" s="8"/>
      <c r="AY469" s="8" t="s">
        <v>134</v>
      </c>
      <c r="AZ469" s="8"/>
      <c r="BA469" s="8"/>
      <c r="BB469" s="8"/>
      <c r="BC469" s="8"/>
      <c r="BD469" s="8" t="s">
        <v>947</v>
      </c>
      <c r="BE469" s="9"/>
      <c r="BF469" s="9"/>
      <c r="BG469" s="9" t="s">
        <v>1143</v>
      </c>
      <c r="BH469" s="9"/>
      <c r="BI469" s="9"/>
      <c r="BJ469" s="9"/>
      <c r="BK469" s="9"/>
      <c r="BL469" s="9"/>
      <c r="BM469" s="9"/>
      <c r="BN469" s="9"/>
      <c r="BO469" s="9"/>
      <c r="BP469" s="9"/>
      <c r="BQ469" s="9"/>
      <c r="BR469" s="9"/>
      <c r="BS469" s="92"/>
      <c r="BU469" t="str">
        <f t="shared" si="28"/>
        <v xml:space="preserve">VLEP QUARKS : 8H = I 1 ppm - 1.5 mg/m³ (FR) - CT = </v>
      </c>
      <c r="BV469" s="41">
        <f>_xlfn.XLOOKUP($L469,VLEP!$C:$C,VLEP!I:I)</f>
        <v>1</v>
      </c>
      <c r="BW469" s="41">
        <f>_xlfn.XLOOKUP($L469,VLEP!$C:$C,VLEP!J:J)</f>
        <v>1.5</v>
      </c>
      <c r="BX469" s="41">
        <f>_xlfn.XLOOKUP($L469,VLEP!$C:$C,VLEP!K:K)</f>
        <v>0</v>
      </c>
      <c r="BY469" s="41">
        <f>_xlfn.XLOOKUP($L469,VLEP!$C:$C,VLEP!L:L)</f>
        <v>0</v>
      </c>
      <c r="BZ469" s="27">
        <f>_xlfn.XLOOKUP($L469,VLEP!$C:$C,VLEP!M:M)</f>
        <v>0</v>
      </c>
      <c r="CA469" s="38"/>
      <c r="CB469" t="str">
        <f t="shared" si="29"/>
        <v>VLEP INRS en PPM : 8H = 1 - CT = 0</v>
      </c>
      <c r="CC469" t="str">
        <f t="shared" si="30"/>
        <v>VLEP INRS en mg/m3 : 8H = 1,5 - CT = 0</v>
      </c>
      <c r="CD469" t="str">
        <f t="shared" si="31"/>
        <v>VLEP QUARKS : 8H = I 1 ppm - 1.5 mg/m³ (FR) - CT =  / VLEP INRS en PPM : 8H = 1 - CT = 0 / VLEP INRS en mg/m3 : 8H = 1,5 - CT = 0</v>
      </c>
    </row>
    <row r="470" spans="1:82" ht="14.45" customHeight="1" x14ac:dyDescent="0.25">
      <c r="A470" s="3"/>
      <c r="B470" s="3"/>
      <c r="C470" s="86"/>
      <c r="D470" s="86"/>
      <c r="E470" s="86"/>
      <c r="F470" s="4"/>
      <c r="G470" s="4"/>
      <c r="H470" s="4"/>
      <c r="I470" s="65"/>
      <c r="J470" s="5" t="s">
        <v>1342</v>
      </c>
      <c r="K470" s="5" t="s">
        <v>982</v>
      </c>
      <c r="L470" s="5" t="s">
        <v>96</v>
      </c>
      <c r="M470" s="5" t="s">
        <v>1018</v>
      </c>
      <c r="N470" s="5" t="s">
        <v>1343</v>
      </c>
      <c r="O470" s="5"/>
      <c r="P470" s="5"/>
      <c r="Q470" s="5"/>
      <c r="R470" s="5" t="s">
        <v>973</v>
      </c>
      <c r="S470" s="5"/>
      <c r="T470" s="5"/>
      <c r="U470" s="5"/>
      <c r="V470" s="5"/>
      <c r="W470" s="5"/>
      <c r="X470" s="5"/>
      <c r="Y470" s="5"/>
      <c r="Z470" s="5"/>
      <c r="AA470" s="5"/>
      <c r="AB470" s="5"/>
      <c r="AC470" s="5" t="s">
        <v>1344</v>
      </c>
      <c r="AD470" s="5" t="s">
        <v>1345</v>
      </c>
      <c r="AE470" s="6"/>
      <c r="AF470" s="6"/>
      <c r="AG470" s="6"/>
      <c r="AH470" s="6"/>
      <c r="AI470" s="6"/>
      <c r="AJ470" s="6"/>
      <c r="AK470" s="6"/>
      <c r="AL470" s="6"/>
      <c r="AM470" s="6"/>
      <c r="AN470" s="7"/>
      <c r="AO470" s="7"/>
      <c r="AP470" s="7"/>
      <c r="AQ470" s="7"/>
      <c r="AR470" s="7"/>
      <c r="AS470" s="8"/>
      <c r="AT470" s="8"/>
      <c r="AU470" s="8"/>
      <c r="AV470" s="8"/>
      <c r="AW470" s="8"/>
      <c r="AX470" s="8"/>
      <c r="AY470" s="8"/>
      <c r="AZ470" s="8"/>
      <c r="BA470" s="8"/>
      <c r="BB470" s="8"/>
      <c r="BC470" s="8"/>
      <c r="BD470" s="8"/>
      <c r="BE470" s="9" t="s">
        <v>1075</v>
      </c>
      <c r="BF470" s="9"/>
      <c r="BG470" s="9" t="s">
        <v>1346</v>
      </c>
      <c r="BH470" s="9"/>
      <c r="BI470" s="9"/>
      <c r="BJ470" s="9"/>
      <c r="BK470" s="9"/>
      <c r="BL470" s="9"/>
      <c r="BM470" s="9"/>
      <c r="BN470" s="9"/>
      <c r="BO470" s="9"/>
      <c r="BP470" s="9"/>
      <c r="BQ470" s="9"/>
      <c r="BR470" s="9"/>
      <c r="BS470" s="92"/>
      <c r="BU470" t="str">
        <f t="shared" si="28"/>
        <v>VLEP QUARKS : 8H = RI 5 ppm - 8 mg/m³ (EU) - CT = RC 5 ppm - 7.6 mg/m³ (FR)
RI 10 ppm - 15 mg/m³ (EU)</v>
      </c>
      <c r="BV470" s="41">
        <f>_xlfn.XLOOKUP($L470,VLEP!$C:$C,VLEP!I:I)</f>
        <v>0</v>
      </c>
      <c r="BW470" s="41">
        <f>_xlfn.XLOOKUP($L470,VLEP!$C:$C,VLEP!J:J)</f>
        <v>0</v>
      </c>
      <c r="BX470" s="41">
        <f>_xlfn.XLOOKUP($L470,VLEP!$C:$C,VLEP!K:K)</f>
        <v>5</v>
      </c>
      <c r="BY470" s="41">
        <f>_xlfn.XLOOKUP($L470,VLEP!$C:$C,VLEP!L:L)</f>
        <v>7.6</v>
      </c>
      <c r="BZ470" s="27" t="str">
        <f>_xlfn.XLOOKUP($L470,VLEP!$C:$C,VLEP!M:M)</f>
        <v>Valeurs limites réglementaires contraignantes (article R. 4412-149 du Code du travail)</v>
      </c>
      <c r="CA470" s="38"/>
      <c r="CB470" t="str">
        <f t="shared" si="29"/>
        <v>VLEP INRS en PPM : 8H = 0 - CT = 5</v>
      </c>
      <c r="CC470" t="str">
        <f t="shared" si="30"/>
        <v>VLEP INRS en mg/m3 : 8H = 0 - CT = 7,6</v>
      </c>
      <c r="CD470" t="str">
        <f t="shared" si="31"/>
        <v>VLEP QUARKS : 8H = RI 5 ppm - 8 mg/m³ (EU) - CT = RC 5 ppm - 7.6 mg/m³ (FR)
RI 10 ppm - 15 mg/m³ (EU) / VLEP INRS en PPM : 8H = 0 - CT = 5 / VLEP INRS en mg/m3 : 8H = 0 - CT = 7,6</v>
      </c>
    </row>
    <row r="471" spans="1:82" ht="14.45" customHeight="1" x14ac:dyDescent="0.25">
      <c r="A471" s="3"/>
      <c r="B471" s="3"/>
      <c r="C471" s="87"/>
      <c r="D471" s="87"/>
      <c r="E471" s="87"/>
      <c r="F471" s="76"/>
      <c r="G471" s="76"/>
      <c r="H471" s="76"/>
      <c r="I471" s="88"/>
      <c r="J471" s="5" t="s">
        <v>1108</v>
      </c>
      <c r="K471" s="5" t="s">
        <v>993</v>
      </c>
      <c r="L471" s="5" t="s">
        <v>100</v>
      </c>
      <c r="M471" s="5"/>
      <c r="N471" s="5"/>
      <c r="O471" s="5"/>
      <c r="P471" s="5"/>
      <c r="Q471" s="5"/>
      <c r="R471" s="5"/>
      <c r="S471" s="5"/>
      <c r="T471" s="5"/>
      <c r="U471" s="5"/>
      <c r="V471" s="5"/>
      <c r="W471" s="5"/>
      <c r="X471" s="5"/>
      <c r="Y471" s="5"/>
      <c r="Z471" s="5"/>
      <c r="AA471" s="5"/>
      <c r="AB471" s="5"/>
      <c r="AC471" s="5"/>
      <c r="AD471" s="5"/>
      <c r="AE471" s="84"/>
      <c r="AF471" s="84"/>
      <c r="AG471" s="84"/>
      <c r="AH471" s="84"/>
      <c r="AI471" s="84"/>
      <c r="AJ471" s="84"/>
      <c r="AK471" s="84"/>
      <c r="AL471" s="84"/>
      <c r="AM471" s="84"/>
      <c r="AN471" s="82"/>
      <c r="AO471" s="82"/>
      <c r="AP471" s="82"/>
      <c r="AQ471" s="82"/>
      <c r="AR471" s="82"/>
      <c r="AS471" s="78"/>
      <c r="AT471" s="78"/>
      <c r="AU471" s="78"/>
      <c r="AV471" s="78"/>
      <c r="AW471" s="78"/>
      <c r="AX471" s="78"/>
      <c r="AY471" s="78"/>
      <c r="AZ471" s="78"/>
      <c r="BA471" s="78"/>
      <c r="BB471" s="78"/>
      <c r="BC471" s="78"/>
      <c r="BD471" s="78"/>
      <c r="BE471" s="9"/>
      <c r="BF471" s="9"/>
      <c r="BG471" s="9"/>
      <c r="BH471" s="9"/>
      <c r="BI471" s="9"/>
      <c r="BJ471" s="9"/>
      <c r="BK471" s="9"/>
      <c r="BL471" s="9"/>
      <c r="BM471" s="9"/>
      <c r="BN471" s="80"/>
      <c r="BO471" s="80"/>
      <c r="BP471" s="80"/>
      <c r="BQ471" s="80"/>
      <c r="BR471" s="80"/>
      <c r="BS471" s="92"/>
      <c r="BU471" t="str">
        <f t="shared" si="28"/>
        <v xml:space="preserve">VLEP QUARKS : 8H =  - CT = </v>
      </c>
      <c r="BV471" s="41">
        <f>_xlfn.XLOOKUP($L471,VLEP!$C:$C,VLEP!I:I)</f>
        <v>0</v>
      </c>
      <c r="BW471" s="41">
        <f>_xlfn.XLOOKUP($L471,VLEP!$C:$C,VLEP!J:J)</f>
        <v>0</v>
      </c>
      <c r="BX471" s="41">
        <f>_xlfn.XLOOKUP($L471,VLEP!$C:$C,VLEP!K:K)</f>
        <v>1</v>
      </c>
      <c r="BY471" s="41">
        <f>_xlfn.XLOOKUP($L471,VLEP!$C:$C,VLEP!L:L)</f>
        <v>2.6</v>
      </c>
      <c r="BZ471" s="27" t="str">
        <f>_xlfn.XLOOKUP($L471,VLEP!$C:$C,VLEP!M:M)</f>
        <v>Valeurs limites réglementaires indicatives (arrêté du 30-06-2004 modifié)</v>
      </c>
      <c r="CA471" s="38"/>
      <c r="CB471" t="str">
        <f t="shared" si="29"/>
        <v>VLEP INRS en PPM : 8H = 0 - CT = 1</v>
      </c>
      <c r="CC471" t="str">
        <f t="shared" si="30"/>
        <v>VLEP INRS en mg/m3 : 8H = 0 - CT = 2,6</v>
      </c>
      <c r="CD471" t="str">
        <f t="shared" si="31"/>
        <v>VLEP QUARKS : 8H =  - CT =  / VLEP INRS en PPM : 8H = 0 - CT = 1 / VLEP INRS en mg/m3 : 8H = 0 - CT = 2,6</v>
      </c>
    </row>
    <row r="472" spans="1:82" ht="60" x14ac:dyDescent="0.25">
      <c r="A472" s="3"/>
      <c r="B472" s="3"/>
      <c r="C472" s="86"/>
      <c r="D472" s="86"/>
      <c r="E472" s="86"/>
      <c r="F472" s="77"/>
      <c r="G472" s="77"/>
      <c r="H472" s="77"/>
      <c r="I472" s="77"/>
      <c r="J472" s="5" t="s">
        <v>263</v>
      </c>
      <c r="K472" s="5" t="s">
        <v>949</v>
      </c>
      <c r="L472" s="5" t="s">
        <v>264</v>
      </c>
      <c r="M472" s="5" t="s">
        <v>1447</v>
      </c>
      <c r="N472" s="5" t="s">
        <v>1448</v>
      </c>
      <c r="O472" s="5"/>
      <c r="P472" s="5" t="s">
        <v>1151</v>
      </c>
      <c r="Q472" s="5" t="s">
        <v>1031</v>
      </c>
      <c r="R472" s="5" t="s">
        <v>1052</v>
      </c>
      <c r="S472" s="5" t="s">
        <v>492</v>
      </c>
      <c r="T472" s="5"/>
      <c r="U472" s="5"/>
      <c r="V472" s="5"/>
      <c r="W472" s="5" t="s">
        <v>654</v>
      </c>
      <c r="X472" s="5"/>
      <c r="Y472" s="5" t="s">
        <v>654</v>
      </c>
      <c r="Z472" s="5" t="s">
        <v>163</v>
      </c>
      <c r="AA472" s="5"/>
      <c r="AB472" s="5" t="s">
        <v>163</v>
      </c>
      <c r="AC472" s="5" t="s">
        <v>2160</v>
      </c>
      <c r="AD472" s="5"/>
      <c r="AE472" s="85"/>
      <c r="AF472" s="85"/>
      <c r="AG472" s="85"/>
      <c r="AH472" s="85"/>
      <c r="AI472" s="85"/>
      <c r="AJ472" s="85"/>
      <c r="AK472" s="85"/>
      <c r="AL472" s="85"/>
      <c r="AM472" s="85"/>
      <c r="AN472" s="83"/>
      <c r="AO472" s="83"/>
      <c r="AP472" s="83"/>
      <c r="AQ472" s="83"/>
      <c r="AR472" s="83"/>
      <c r="AS472" s="79"/>
      <c r="AT472" s="79"/>
      <c r="AU472" s="79"/>
      <c r="AV472" s="79"/>
      <c r="AW472" s="79"/>
      <c r="AX472" s="79"/>
      <c r="AY472" s="79"/>
      <c r="AZ472" s="79"/>
      <c r="BA472" s="79"/>
      <c r="BB472" s="79"/>
      <c r="BC472" s="79"/>
      <c r="BD472" s="79"/>
      <c r="BE472" s="9"/>
      <c r="BF472" s="9" t="s">
        <v>1001</v>
      </c>
      <c r="BG472" s="9" t="s">
        <v>1449</v>
      </c>
      <c r="BH472" s="9"/>
      <c r="BI472" s="9"/>
      <c r="BJ472" s="9"/>
      <c r="BK472" s="9" t="s">
        <v>969</v>
      </c>
      <c r="BL472" s="9"/>
      <c r="BM472" s="9"/>
      <c r="BN472" s="81"/>
      <c r="BO472" s="81"/>
      <c r="BP472" s="81"/>
      <c r="BQ472" s="81"/>
      <c r="BR472" s="81"/>
      <c r="BS472" s="92"/>
      <c r="BU472" t="str">
        <f t="shared" si="28"/>
        <v xml:space="preserve">VLEP QUARKS : 8H = I 0.05 mg/m³ - 0.01 mg/m³ - 0.05 mg/m³ (FR)
RC 0.01 mg/m³ - 0.05 mg/m³ (EU) - CT = </v>
      </c>
      <c r="BV472" s="41">
        <f>_xlfn.XLOOKUP($L472,VLEP!$C:$C,VLEP!I:I)</f>
        <v>0</v>
      </c>
      <c r="BW472" s="41">
        <f>_xlfn.XLOOKUP($L472,VLEP!$C:$C,VLEP!J:J)</f>
        <v>1</v>
      </c>
      <c r="BX472" s="41">
        <f>_xlfn.XLOOKUP($L472,VLEP!$C:$C,VLEP!K:K)</f>
        <v>0</v>
      </c>
      <c r="BY472" s="41">
        <f>_xlfn.XLOOKUP($L472,VLEP!$C:$C,VLEP!L:L)</f>
        <v>0</v>
      </c>
      <c r="BZ472" s="27">
        <f>_xlfn.XLOOKUP($L472,VLEP!$C:$C,VLEP!M:M)</f>
        <v>0</v>
      </c>
      <c r="CA472" s="38"/>
      <c r="CB472" t="str">
        <f t="shared" si="29"/>
        <v>VLEP INRS en PPM : 8H = 0 - CT = 0</v>
      </c>
      <c r="CC472" t="str">
        <f t="shared" si="30"/>
        <v>VLEP INRS en mg/m3 : 8H = 1 - CT = 0</v>
      </c>
      <c r="CD472" t="str">
        <f t="shared" si="31"/>
        <v>VLEP QUARKS : 8H = I 0.05 mg/m³ - 0.01 mg/m³ - 0.05 mg/m³ (FR)
RC 0.01 mg/m³ - 0.05 mg/m³ (EU) - CT =  / VLEP INRS en PPM : 8H = 0 - CT = 0 / VLEP INRS en mg/m3 : 8H = 1 - CT = 0</v>
      </c>
    </row>
    <row r="473" spans="1:82" ht="14.45" customHeight="1" x14ac:dyDescent="0.25">
      <c r="A473" s="3"/>
      <c r="B473" s="3"/>
      <c r="C473" s="87"/>
      <c r="D473" s="87"/>
      <c r="E473" s="87"/>
      <c r="F473" s="4"/>
      <c r="G473" s="4"/>
      <c r="H473" s="4"/>
      <c r="I473" s="65"/>
      <c r="J473" s="5" t="s">
        <v>951</v>
      </c>
      <c r="K473" s="5" t="s">
        <v>952</v>
      </c>
      <c r="L473" s="5" t="s">
        <v>100</v>
      </c>
      <c r="M473" s="5"/>
      <c r="N473" s="5"/>
      <c r="O473" s="5"/>
      <c r="P473" s="5"/>
      <c r="Q473" s="5"/>
      <c r="R473" s="5"/>
      <c r="S473" s="5"/>
      <c r="T473" s="5"/>
      <c r="U473" s="5"/>
      <c r="V473" s="5"/>
      <c r="W473" s="5"/>
      <c r="X473" s="5"/>
      <c r="Y473" s="5"/>
      <c r="Z473" s="5"/>
      <c r="AA473" s="5"/>
      <c r="AB473" s="5"/>
      <c r="AC473" s="5"/>
      <c r="AD473" s="5"/>
      <c r="AE473" s="6"/>
      <c r="AF473" s="6"/>
      <c r="AG473" s="6"/>
      <c r="AH473" s="6"/>
      <c r="AI473" s="6"/>
      <c r="AJ473" s="6"/>
      <c r="AK473" s="6"/>
      <c r="AL473" s="6"/>
      <c r="AM473" s="6"/>
      <c r="AN473" s="7"/>
      <c r="AO473" s="7"/>
      <c r="AP473" s="7"/>
      <c r="AQ473" s="7"/>
      <c r="AR473" s="7"/>
      <c r="AS473" s="8"/>
      <c r="AT473" s="8"/>
      <c r="AU473" s="8"/>
      <c r="AV473" s="8"/>
      <c r="AW473" s="8"/>
      <c r="AX473" s="8"/>
      <c r="AY473" s="8"/>
      <c r="AZ473" s="8"/>
      <c r="BA473" s="8"/>
      <c r="BB473" s="8"/>
      <c r="BC473" s="8"/>
      <c r="BD473" s="8"/>
      <c r="BE473" s="9"/>
      <c r="BF473" s="9"/>
      <c r="BG473" s="9"/>
      <c r="BH473" s="9"/>
      <c r="BI473" s="9"/>
      <c r="BJ473" s="9"/>
      <c r="BK473" s="9"/>
      <c r="BL473" s="9"/>
      <c r="BM473" s="9"/>
      <c r="BN473" s="9"/>
      <c r="BO473" s="9"/>
      <c r="BP473" s="9"/>
      <c r="BQ473" s="9"/>
      <c r="BR473" s="9"/>
      <c r="BS473" s="92"/>
      <c r="BU473" t="str">
        <f t="shared" si="28"/>
        <v xml:space="preserve">VLEP QUARKS : 8H =  - CT = </v>
      </c>
      <c r="BV473" s="41">
        <f>_xlfn.XLOOKUP($L473,VLEP!$C:$C,VLEP!I:I)</f>
        <v>0</v>
      </c>
      <c r="BW473" s="41">
        <f>_xlfn.XLOOKUP($L473,VLEP!$C:$C,VLEP!J:J)</f>
        <v>0</v>
      </c>
      <c r="BX473" s="41">
        <f>_xlfn.XLOOKUP($L473,VLEP!$C:$C,VLEP!K:K)</f>
        <v>1</v>
      </c>
      <c r="BY473" s="41">
        <f>_xlfn.XLOOKUP($L473,VLEP!$C:$C,VLEP!L:L)</f>
        <v>2.6</v>
      </c>
      <c r="BZ473" s="27" t="str">
        <f>_xlfn.XLOOKUP($L473,VLEP!$C:$C,VLEP!M:M)</f>
        <v>Valeurs limites réglementaires indicatives (arrêté du 30-06-2004 modifié)</v>
      </c>
      <c r="CA473" s="38"/>
      <c r="CB473" t="str">
        <f t="shared" si="29"/>
        <v>VLEP INRS en PPM : 8H = 0 - CT = 1</v>
      </c>
      <c r="CC473" t="str">
        <f t="shared" si="30"/>
        <v>VLEP INRS en mg/m3 : 8H = 0 - CT = 2,6</v>
      </c>
      <c r="CD473" t="str">
        <f t="shared" si="31"/>
        <v>VLEP QUARKS : 8H =  - CT =  / VLEP INRS en PPM : 8H = 0 - CT = 1 / VLEP INRS en mg/m3 : 8H = 0 - CT = 2,6</v>
      </c>
    </row>
    <row r="474" spans="1:82" ht="14.45" customHeight="1" x14ac:dyDescent="0.25">
      <c r="A474" s="3"/>
      <c r="B474" s="3"/>
      <c r="C474" s="3"/>
      <c r="D474" s="3"/>
      <c r="E474" s="86"/>
      <c r="F474" s="4"/>
      <c r="G474" s="4"/>
      <c r="H474" s="4"/>
      <c r="I474" s="65"/>
      <c r="J474" s="5" t="s">
        <v>1021</v>
      </c>
      <c r="K474" s="5" t="s">
        <v>993</v>
      </c>
      <c r="L474" s="5" t="s">
        <v>100</v>
      </c>
      <c r="M474" s="5" t="s">
        <v>957</v>
      </c>
      <c r="N474" s="5" t="s">
        <v>1022</v>
      </c>
      <c r="O474" s="5"/>
      <c r="P474" s="5"/>
      <c r="Q474" s="5"/>
      <c r="R474" s="5"/>
      <c r="S474" s="5"/>
      <c r="T474" s="5"/>
      <c r="U474" s="5"/>
      <c r="V474" s="5"/>
      <c r="W474" s="5"/>
      <c r="X474" s="5"/>
      <c r="Y474" s="5"/>
      <c r="Z474" s="5"/>
      <c r="AA474" s="5"/>
      <c r="AB474" s="5"/>
      <c r="AC474" s="5"/>
      <c r="AD474" s="5" t="s">
        <v>1023</v>
      </c>
      <c r="AE474" s="6"/>
      <c r="AF474" s="6"/>
      <c r="AG474" s="6"/>
      <c r="AH474" s="6"/>
      <c r="AI474" s="6"/>
      <c r="AJ474" s="6"/>
      <c r="AK474" s="6"/>
      <c r="AL474" s="6"/>
      <c r="AM474" s="6"/>
      <c r="AN474" s="7"/>
      <c r="AO474" s="7"/>
      <c r="AP474" s="7"/>
      <c r="AQ474" s="7"/>
      <c r="AR474" s="7"/>
      <c r="AS474" s="8"/>
      <c r="AT474" s="8"/>
      <c r="AU474" s="8"/>
      <c r="AV474" s="8"/>
      <c r="AW474" s="8"/>
      <c r="AX474" s="8"/>
      <c r="AY474" s="8"/>
      <c r="AZ474" s="8"/>
      <c r="BA474" s="8"/>
      <c r="BB474" s="8"/>
      <c r="BC474" s="8"/>
      <c r="BD474" s="8"/>
      <c r="BE474" s="9"/>
      <c r="BF474" s="9"/>
      <c r="BG474" s="9" t="s">
        <v>998</v>
      </c>
      <c r="BH474" s="9"/>
      <c r="BI474" s="9"/>
      <c r="BJ474" s="9"/>
      <c r="BK474" s="9"/>
      <c r="BL474" s="9"/>
      <c r="BM474" s="9"/>
      <c r="BN474" s="9"/>
      <c r="BO474" s="9"/>
      <c r="BP474" s="9"/>
      <c r="BQ474" s="9"/>
      <c r="BR474" s="9"/>
      <c r="BS474" s="90"/>
      <c r="BU474" t="str">
        <f t="shared" si="28"/>
        <v>VLEP QUARKS : 8H =  - CT = RI 1 ppm - 2.6 mg/m³ (FR)</v>
      </c>
      <c r="BV474" s="41">
        <f>_xlfn.XLOOKUP($L474,VLEP!$C:$C,VLEP!I:I)</f>
        <v>0</v>
      </c>
      <c r="BW474" s="41">
        <f>_xlfn.XLOOKUP($L474,VLEP!$C:$C,VLEP!J:J)</f>
        <v>0</v>
      </c>
      <c r="BX474" s="41">
        <f>_xlfn.XLOOKUP($L474,VLEP!$C:$C,VLEP!K:K)</f>
        <v>1</v>
      </c>
      <c r="BY474" s="41">
        <f>_xlfn.XLOOKUP($L474,VLEP!$C:$C,VLEP!L:L)</f>
        <v>2.6</v>
      </c>
      <c r="BZ474" s="27" t="str">
        <f>_xlfn.XLOOKUP($L474,VLEP!$C:$C,VLEP!M:M)</f>
        <v>Valeurs limites réglementaires indicatives (arrêté du 30-06-2004 modifié)</v>
      </c>
      <c r="CA474" s="38"/>
      <c r="CB474" t="str">
        <f t="shared" si="29"/>
        <v>VLEP INRS en PPM : 8H = 0 - CT = 1</v>
      </c>
      <c r="CC474" t="str">
        <f t="shared" si="30"/>
        <v>VLEP INRS en mg/m3 : 8H = 0 - CT = 2,6</v>
      </c>
      <c r="CD474" t="str">
        <f t="shared" si="31"/>
        <v>VLEP QUARKS : 8H =  - CT = RI 1 ppm - 2.6 mg/m³ (FR) / VLEP INRS en PPM : 8H = 0 - CT = 1 / VLEP INRS en mg/m3 : 8H = 0 - CT = 2,6</v>
      </c>
    </row>
    <row r="475" spans="1:82" ht="14.45" customHeight="1" x14ac:dyDescent="0.25">
      <c r="A475" s="3"/>
      <c r="B475" s="3"/>
      <c r="C475" s="3" t="s">
        <v>944</v>
      </c>
      <c r="D475" s="3" t="s">
        <v>945</v>
      </c>
      <c r="E475" s="87"/>
      <c r="F475" s="4" t="s">
        <v>2021</v>
      </c>
      <c r="G475" s="4" t="s">
        <v>160</v>
      </c>
      <c r="H475" s="4" t="s">
        <v>2022</v>
      </c>
      <c r="I475" s="34" t="s">
        <v>558</v>
      </c>
      <c r="J475" s="5" t="s">
        <v>1021</v>
      </c>
      <c r="K475" s="5" t="s">
        <v>994</v>
      </c>
      <c r="L475" s="5" t="s">
        <v>100</v>
      </c>
      <c r="M475" s="5" t="s">
        <v>957</v>
      </c>
      <c r="N475" s="5" t="s">
        <v>995</v>
      </c>
      <c r="O475" s="5"/>
      <c r="P475" s="5"/>
      <c r="Q475" s="5"/>
      <c r="R475" s="5"/>
      <c r="S475" s="5"/>
      <c r="T475" s="5"/>
      <c r="U475" s="5"/>
      <c r="V475" s="5"/>
      <c r="W475" s="5"/>
      <c r="X475" s="5"/>
      <c r="Y475" s="5"/>
      <c r="Z475" s="5"/>
      <c r="AA475" s="5"/>
      <c r="AB475" s="5"/>
      <c r="AC475" s="5"/>
      <c r="AD475" s="5" t="s">
        <v>996</v>
      </c>
      <c r="AE475" s="6" t="s">
        <v>151</v>
      </c>
      <c r="AF475" s="6"/>
      <c r="AG475" s="6"/>
      <c r="AH475" s="6"/>
      <c r="AI475" s="6"/>
      <c r="AJ475" s="6"/>
      <c r="AK475" s="6"/>
      <c r="AL475" s="6"/>
      <c r="AM475" s="6"/>
      <c r="AN475" s="7" t="s">
        <v>2023</v>
      </c>
      <c r="AO475" s="7" t="s">
        <v>2198</v>
      </c>
      <c r="AP475" s="7"/>
      <c r="AQ475" s="7"/>
      <c r="AR475" s="7"/>
      <c r="AS475" s="8"/>
      <c r="AT475" s="8"/>
      <c r="AU475" s="8"/>
      <c r="AV475" s="8"/>
      <c r="AW475" s="8" t="s">
        <v>134</v>
      </c>
      <c r="AX475" s="8"/>
      <c r="AY475" s="8" t="s">
        <v>134</v>
      </c>
      <c r="AZ475" s="8"/>
      <c r="BA475" s="8"/>
      <c r="BB475" s="8"/>
      <c r="BC475" s="8" t="s">
        <v>560</v>
      </c>
      <c r="BD475" s="8" t="s">
        <v>947</v>
      </c>
      <c r="BE475" s="9"/>
      <c r="BF475" s="9"/>
      <c r="BG475" s="9" t="s">
        <v>998</v>
      </c>
      <c r="BH475" s="9"/>
      <c r="BI475" s="9"/>
      <c r="BJ475" s="9"/>
      <c r="BK475" s="9"/>
      <c r="BL475" s="9"/>
      <c r="BM475" s="9"/>
      <c r="BN475" s="9"/>
      <c r="BO475" s="9"/>
      <c r="BP475" s="9"/>
      <c r="BQ475" s="9"/>
      <c r="BR475" s="9"/>
      <c r="BS475" s="91"/>
      <c r="BU475" t="str">
        <f t="shared" si="28"/>
        <v>VLEP QUARKS : 8H =  - CT = RI 1 ppm - 2.6 mg/m³ (FR)
RI 1 ppm - 2.6 mg/m³ (EU)</v>
      </c>
      <c r="BV475" s="41">
        <f>_xlfn.XLOOKUP($L475,VLEP!$C:$C,VLEP!I:I)</f>
        <v>0</v>
      </c>
      <c r="BW475" s="41">
        <f>_xlfn.XLOOKUP($L475,VLEP!$C:$C,VLEP!J:J)</f>
        <v>0</v>
      </c>
      <c r="BX475" s="41">
        <f>_xlfn.XLOOKUP($L475,VLEP!$C:$C,VLEP!K:K)</f>
        <v>1</v>
      </c>
      <c r="BY475" s="41">
        <f>_xlfn.XLOOKUP($L475,VLEP!$C:$C,VLEP!L:L)</f>
        <v>2.6</v>
      </c>
      <c r="BZ475" s="27" t="str">
        <f>_xlfn.XLOOKUP($L475,VLEP!$C:$C,VLEP!M:M)</f>
        <v>Valeurs limites réglementaires indicatives (arrêté du 30-06-2004 modifié)</v>
      </c>
      <c r="CA475" s="38"/>
      <c r="CB475" t="str">
        <f t="shared" si="29"/>
        <v>VLEP INRS en PPM : 8H = 0 - CT = 1</v>
      </c>
      <c r="CC475" t="str">
        <f t="shared" si="30"/>
        <v>VLEP INRS en mg/m3 : 8H = 0 - CT = 2,6</v>
      </c>
      <c r="CD475" t="str">
        <f t="shared" si="31"/>
        <v>VLEP QUARKS : 8H =  - CT = RI 1 ppm - 2.6 mg/m³ (FR)
RI 1 ppm - 2.6 mg/m³ (EU) / VLEP INRS en PPM : 8H = 0 - CT = 1 / VLEP INRS en mg/m3 : 8H = 0 - CT = 2,6</v>
      </c>
    </row>
    <row r="476" spans="1:82" ht="14.45" customHeight="1" x14ac:dyDescent="0.25">
      <c r="A476" s="3"/>
      <c r="B476" s="3"/>
      <c r="C476" s="86" t="s">
        <v>944</v>
      </c>
      <c r="D476" s="86" t="s">
        <v>945</v>
      </c>
      <c r="E476" s="86"/>
      <c r="F476" s="4" t="s">
        <v>2024</v>
      </c>
      <c r="G476" s="4" t="s">
        <v>160</v>
      </c>
      <c r="H476" s="4" t="s">
        <v>2025</v>
      </c>
      <c r="I476" s="34" t="s">
        <v>561</v>
      </c>
      <c r="J476" s="5" t="s">
        <v>1021</v>
      </c>
      <c r="K476" s="5" t="s">
        <v>1944</v>
      </c>
      <c r="L476" s="5" t="s">
        <v>100</v>
      </c>
      <c r="M476" s="5" t="s">
        <v>957</v>
      </c>
      <c r="N476" s="5" t="s">
        <v>1022</v>
      </c>
      <c r="O476" s="5"/>
      <c r="P476" s="5"/>
      <c r="Q476" s="5"/>
      <c r="R476" s="5"/>
      <c r="S476" s="5"/>
      <c r="T476" s="5"/>
      <c r="U476" s="5"/>
      <c r="V476" s="5"/>
      <c r="W476" s="5"/>
      <c r="X476" s="5"/>
      <c r="Y476" s="5"/>
      <c r="Z476" s="5"/>
      <c r="AA476" s="5"/>
      <c r="AB476" s="5"/>
      <c r="AC476" s="5"/>
      <c r="AD476" s="5" t="s">
        <v>1023</v>
      </c>
      <c r="AE476" s="6" t="s">
        <v>151</v>
      </c>
      <c r="AF476" s="6">
        <v>100</v>
      </c>
      <c r="AG476" s="6"/>
      <c r="AH476" s="6"/>
      <c r="AI476" s="6"/>
      <c r="AJ476" s="6"/>
      <c r="AK476" s="6"/>
      <c r="AL476" s="6">
        <v>2</v>
      </c>
      <c r="AM476" s="6"/>
      <c r="AN476" s="7" t="s">
        <v>2026</v>
      </c>
      <c r="AO476" s="7" t="s">
        <v>2207</v>
      </c>
      <c r="AP476" s="7"/>
      <c r="AQ476" s="7"/>
      <c r="AR476" s="7"/>
      <c r="AS476" s="8"/>
      <c r="AT476" s="8"/>
      <c r="AU476" s="8"/>
      <c r="AV476" s="8"/>
      <c r="AW476" s="8" t="s">
        <v>134</v>
      </c>
      <c r="AX476" s="8"/>
      <c r="AY476" s="8"/>
      <c r="AZ476" s="8"/>
      <c r="BA476" s="8"/>
      <c r="BB476" s="8"/>
      <c r="BC476" s="8" t="s">
        <v>575</v>
      </c>
      <c r="BD476" s="8" t="s">
        <v>954</v>
      </c>
      <c r="BE476" s="9"/>
      <c r="BF476" s="9"/>
      <c r="BG476" s="9" t="s">
        <v>998</v>
      </c>
      <c r="BH476" s="9"/>
      <c r="BI476" s="9"/>
      <c r="BJ476" s="9"/>
      <c r="BK476" s="9"/>
      <c r="BL476" s="9"/>
      <c r="BM476" s="9"/>
      <c r="BN476" s="9"/>
      <c r="BO476" s="9"/>
      <c r="BP476" s="9"/>
      <c r="BQ476" s="9"/>
      <c r="BR476" s="9"/>
      <c r="BS476" s="92"/>
      <c r="BU476" t="str">
        <f t="shared" si="28"/>
        <v>VLEP QUARKS : 8H =  - CT = RI 1 ppm - 2.6 mg/m³ (FR)</v>
      </c>
      <c r="BV476" s="41">
        <f>_xlfn.XLOOKUP($L476,VLEP!$C:$C,VLEP!I:I)</f>
        <v>0</v>
      </c>
      <c r="BW476" s="41">
        <f>_xlfn.XLOOKUP($L476,VLEP!$C:$C,VLEP!J:J)</f>
        <v>0</v>
      </c>
      <c r="BX476" s="41">
        <f>_xlfn.XLOOKUP($L476,VLEP!$C:$C,VLEP!K:K)</f>
        <v>1</v>
      </c>
      <c r="BY476" s="41">
        <f>_xlfn.XLOOKUP($L476,VLEP!$C:$C,VLEP!L:L)</f>
        <v>2.6</v>
      </c>
      <c r="BZ476" s="27" t="str">
        <f>_xlfn.XLOOKUP($L476,VLEP!$C:$C,VLEP!M:M)</f>
        <v>Valeurs limites réglementaires indicatives (arrêté du 30-06-2004 modifié)</v>
      </c>
      <c r="CA476" s="38"/>
      <c r="CB476" t="str">
        <f t="shared" si="29"/>
        <v>VLEP INRS en PPM : 8H = 0 - CT = 1</v>
      </c>
      <c r="CC476" t="str">
        <f t="shared" si="30"/>
        <v>VLEP INRS en mg/m3 : 8H = 0 - CT = 2,6</v>
      </c>
      <c r="CD476" t="str">
        <f t="shared" si="31"/>
        <v>VLEP QUARKS : 8H =  - CT = RI 1 ppm - 2.6 mg/m³ (FR) / VLEP INRS en PPM : 8H = 0 - CT = 1 / VLEP INRS en mg/m3 : 8H = 0 - CT = 2,6</v>
      </c>
    </row>
    <row r="477" spans="1:82" ht="14.45" customHeight="1" x14ac:dyDescent="0.25">
      <c r="A477" s="3"/>
      <c r="B477" s="3"/>
      <c r="C477" s="87"/>
      <c r="D477" s="87"/>
      <c r="E477" s="87"/>
      <c r="F477" s="4"/>
      <c r="G477" s="4"/>
      <c r="H477" s="4"/>
      <c r="I477" s="65"/>
      <c r="J477" s="5" t="s">
        <v>1021</v>
      </c>
      <c r="K477" s="5" t="s">
        <v>993</v>
      </c>
      <c r="L477" s="5" t="s">
        <v>100</v>
      </c>
      <c r="M477" s="5" t="s">
        <v>957</v>
      </c>
      <c r="N477" s="5" t="s">
        <v>1022</v>
      </c>
      <c r="O477" s="5"/>
      <c r="P477" s="5"/>
      <c r="Q477" s="5"/>
      <c r="R477" s="5"/>
      <c r="S477" s="5"/>
      <c r="T477" s="5"/>
      <c r="U477" s="5"/>
      <c r="V477" s="5"/>
      <c r="W477" s="5"/>
      <c r="X477" s="5"/>
      <c r="Y477" s="5"/>
      <c r="Z477" s="5"/>
      <c r="AA477" s="5"/>
      <c r="AB477" s="5"/>
      <c r="AC477" s="5"/>
      <c r="AD477" s="5" t="s">
        <v>1023</v>
      </c>
      <c r="AE477" s="6"/>
      <c r="AF477" s="6"/>
      <c r="AG477" s="6"/>
      <c r="AH477" s="6"/>
      <c r="AI477" s="6"/>
      <c r="AJ477" s="6"/>
      <c r="AK477" s="6"/>
      <c r="AL477" s="6"/>
      <c r="AM477" s="6"/>
      <c r="AN477" s="7"/>
      <c r="AO477" s="7"/>
      <c r="AP477" s="7"/>
      <c r="AQ477" s="7"/>
      <c r="AR477" s="7"/>
      <c r="AS477" s="8"/>
      <c r="AT477" s="8"/>
      <c r="AU477" s="8"/>
      <c r="AV477" s="8"/>
      <c r="AW477" s="8"/>
      <c r="AX477" s="8"/>
      <c r="AY477" s="8"/>
      <c r="AZ477" s="8"/>
      <c r="BA477" s="8"/>
      <c r="BB477" s="8"/>
      <c r="BC477" s="8"/>
      <c r="BD477" s="8"/>
      <c r="BE477" s="9"/>
      <c r="BF477" s="9"/>
      <c r="BG477" s="9" t="s">
        <v>998</v>
      </c>
      <c r="BH477" s="9"/>
      <c r="BI477" s="9"/>
      <c r="BJ477" s="9"/>
      <c r="BK477" s="9"/>
      <c r="BL477" s="9"/>
      <c r="BM477" s="9"/>
      <c r="BN477" s="9"/>
      <c r="BO477" s="9"/>
      <c r="BP477" s="9"/>
      <c r="BQ477" s="9"/>
      <c r="BR477" s="9"/>
      <c r="BS477" s="92"/>
      <c r="BU477" t="str">
        <f t="shared" si="28"/>
        <v>VLEP QUARKS : 8H =  - CT = RI 1 ppm - 2.6 mg/m³ (FR)</v>
      </c>
      <c r="BV477" s="41">
        <f>_xlfn.XLOOKUP($L477,VLEP!$C:$C,VLEP!I:I)</f>
        <v>0</v>
      </c>
      <c r="BW477" s="41">
        <f>_xlfn.XLOOKUP($L477,VLEP!$C:$C,VLEP!J:J)</f>
        <v>0</v>
      </c>
      <c r="BX477" s="41">
        <f>_xlfn.XLOOKUP($L477,VLEP!$C:$C,VLEP!K:K)</f>
        <v>1</v>
      </c>
      <c r="BY477" s="41">
        <f>_xlfn.XLOOKUP($L477,VLEP!$C:$C,VLEP!L:L)</f>
        <v>2.6</v>
      </c>
      <c r="BZ477" s="27" t="str">
        <f>_xlfn.XLOOKUP($L477,VLEP!$C:$C,VLEP!M:M)</f>
        <v>Valeurs limites réglementaires indicatives (arrêté du 30-06-2004 modifié)</v>
      </c>
      <c r="CA477" s="38"/>
      <c r="CB477" t="str">
        <f t="shared" si="29"/>
        <v>VLEP INRS en PPM : 8H = 0 - CT = 1</v>
      </c>
      <c r="CC477" t="str">
        <f t="shared" si="30"/>
        <v>VLEP INRS en mg/m3 : 8H = 0 - CT = 2,6</v>
      </c>
      <c r="CD477" t="str">
        <f t="shared" si="31"/>
        <v>VLEP QUARKS : 8H =  - CT = RI 1 ppm - 2.6 mg/m³ (FR) / VLEP INRS en PPM : 8H = 0 - CT = 1 / VLEP INRS en mg/m3 : 8H = 0 - CT = 2,6</v>
      </c>
    </row>
    <row r="478" spans="1:82" ht="14.45" customHeight="1" x14ac:dyDescent="0.25">
      <c r="A478" s="3"/>
      <c r="B478" s="3"/>
      <c r="C478" s="86"/>
      <c r="D478" s="86"/>
      <c r="E478" s="86"/>
      <c r="F478" s="4"/>
      <c r="G478" s="4"/>
      <c r="H478" s="4"/>
      <c r="I478" s="65"/>
      <c r="J478" s="5" t="s">
        <v>990</v>
      </c>
      <c r="K478" s="5" t="s">
        <v>952</v>
      </c>
      <c r="L478" s="5" t="s">
        <v>100</v>
      </c>
      <c r="M478" s="5" t="s">
        <v>957</v>
      </c>
      <c r="N478" s="5"/>
      <c r="O478" s="5"/>
      <c r="P478" s="5"/>
      <c r="Q478" s="5"/>
      <c r="R478" s="5"/>
      <c r="S478" s="5"/>
      <c r="T478" s="5"/>
      <c r="U478" s="5"/>
      <c r="V478" s="5"/>
      <c r="W478" s="5"/>
      <c r="X478" s="5"/>
      <c r="Y478" s="5"/>
      <c r="Z478" s="5"/>
      <c r="AA478" s="5"/>
      <c r="AB478" s="5"/>
      <c r="AC478" s="5"/>
      <c r="AD478" s="5"/>
      <c r="AE478" s="6"/>
      <c r="AF478" s="6"/>
      <c r="AG478" s="6"/>
      <c r="AH478" s="6"/>
      <c r="AI478" s="6"/>
      <c r="AJ478" s="6"/>
      <c r="AK478" s="6"/>
      <c r="AL478" s="6"/>
      <c r="AM478" s="6"/>
      <c r="AN478" s="7"/>
      <c r="AO478" s="7"/>
      <c r="AP478" s="7"/>
      <c r="AQ478" s="7"/>
      <c r="AR478" s="7"/>
      <c r="AS478" s="8"/>
      <c r="AT478" s="8"/>
      <c r="AU478" s="8"/>
      <c r="AV478" s="8"/>
      <c r="AW478" s="8"/>
      <c r="AX478" s="8"/>
      <c r="AY478" s="8"/>
      <c r="AZ478" s="8"/>
      <c r="BA478" s="8"/>
      <c r="BB478" s="8"/>
      <c r="BC478" s="8"/>
      <c r="BD478" s="8"/>
      <c r="BE478" s="9"/>
      <c r="BF478" s="9"/>
      <c r="BG478" s="9"/>
      <c r="BH478" s="9"/>
      <c r="BI478" s="9"/>
      <c r="BJ478" s="9"/>
      <c r="BK478" s="9"/>
      <c r="BL478" s="9"/>
      <c r="BM478" s="9"/>
      <c r="BN478" s="9"/>
      <c r="BO478" s="9"/>
      <c r="BP478" s="9"/>
      <c r="BQ478" s="9"/>
      <c r="BR478" s="9"/>
      <c r="BS478" s="92"/>
      <c r="BU478" t="str">
        <f t="shared" si="28"/>
        <v xml:space="preserve">VLEP QUARKS : 8H =  - CT = </v>
      </c>
      <c r="BV478" s="41">
        <f>_xlfn.XLOOKUP($L478,VLEP!$C:$C,VLEP!I:I)</f>
        <v>0</v>
      </c>
      <c r="BW478" s="41">
        <f>_xlfn.XLOOKUP($L478,VLEP!$C:$C,VLEP!J:J)</f>
        <v>0</v>
      </c>
      <c r="BX478" s="41">
        <f>_xlfn.XLOOKUP($L478,VLEP!$C:$C,VLEP!K:K)</f>
        <v>1</v>
      </c>
      <c r="BY478" s="41">
        <f>_xlfn.XLOOKUP($L478,VLEP!$C:$C,VLEP!L:L)</f>
        <v>2.6</v>
      </c>
      <c r="BZ478" s="27" t="str">
        <f>_xlfn.XLOOKUP($L478,VLEP!$C:$C,VLEP!M:M)</f>
        <v>Valeurs limites réglementaires indicatives (arrêté du 30-06-2004 modifié)</v>
      </c>
      <c r="CA478" s="38"/>
      <c r="CB478" t="str">
        <f t="shared" si="29"/>
        <v>VLEP INRS en PPM : 8H = 0 - CT = 1</v>
      </c>
      <c r="CC478" t="str">
        <f t="shared" si="30"/>
        <v>VLEP INRS en mg/m3 : 8H = 0 - CT = 2,6</v>
      </c>
      <c r="CD478" t="str">
        <f t="shared" si="31"/>
        <v>VLEP QUARKS : 8H =  - CT =  / VLEP INRS en PPM : 8H = 0 - CT = 1 / VLEP INRS en mg/m3 : 8H = 0 - CT = 2,6</v>
      </c>
    </row>
    <row r="479" spans="1:82" ht="14.45" customHeight="1" x14ac:dyDescent="0.25">
      <c r="A479" s="3"/>
      <c r="B479" s="3"/>
      <c r="C479" s="87"/>
      <c r="D479" s="87"/>
      <c r="E479" s="87"/>
      <c r="F479" s="4"/>
      <c r="G479" s="4"/>
      <c r="H479" s="4"/>
      <c r="I479" s="65"/>
      <c r="J479" s="5" t="s">
        <v>1021</v>
      </c>
      <c r="K479" s="5" t="s">
        <v>993</v>
      </c>
      <c r="L479" s="5" t="s">
        <v>100</v>
      </c>
      <c r="M479" s="5" t="s">
        <v>957</v>
      </c>
      <c r="N479" s="5" t="s">
        <v>1022</v>
      </c>
      <c r="O479" s="5"/>
      <c r="P479" s="5"/>
      <c r="Q479" s="5"/>
      <c r="R479" s="5"/>
      <c r="S479" s="5"/>
      <c r="T479" s="5"/>
      <c r="U479" s="5"/>
      <c r="V479" s="5"/>
      <c r="W479" s="5"/>
      <c r="X479" s="5"/>
      <c r="Y479" s="5"/>
      <c r="Z479" s="5"/>
      <c r="AA479" s="5"/>
      <c r="AB479" s="5"/>
      <c r="AC479" s="5"/>
      <c r="AD479" s="5" t="s">
        <v>1023</v>
      </c>
      <c r="AE479" s="6"/>
      <c r="AF479" s="6"/>
      <c r="AG479" s="6"/>
      <c r="AH479" s="6"/>
      <c r="AI479" s="6"/>
      <c r="AJ479" s="6"/>
      <c r="AK479" s="6"/>
      <c r="AL479" s="6"/>
      <c r="AM479" s="6"/>
      <c r="AN479" s="7"/>
      <c r="AO479" s="7"/>
      <c r="AP479" s="7"/>
      <c r="AQ479" s="7"/>
      <c r="AR479" s="7"/>
      <c r="AS479" s="8"/>
      <c r="AT479" s="8"/>
      <c r="AU479" s="8"/>
      <c r="AV479" s="8"/>
      <c r="AW479" s="8"/>
      <c r="AX479" s="8"/>
      <c r="AY479" s="8"/>
      <c r="AZ479" s="8"/>
      <c r="BA479" s="8"/>
      <c r="BB479" s="8"/>
      <c r="BC479" s="8"/>
      <c r="BD479" s="8"/>
      <c r="BE479" s="9"/>
      <c r="BF479" s="9"/>
      <c r="BG479" s="9" t="s">
        <v>998</v>
      </c>
      <c r="BH479" s="9"/>
      <c r="BI479" s="9"/>
      <c r="BJ479" s="9"/>
      <c r="BK479" s="9"/>
      <c r="BL479" s="9"/>
      <c r="BM479" s="9"/>
      <c r="BN479" s="9"/>
      <c r="BO479" s="9"/>
      <c r="BP479" s="9"/>
      <c r="BQ479" s="9"/>
      <c r="BR479" s="9"/>
      <c r="BS479" s="92"/>
      <c r="BU479" t="str">
        <f t="shared" si="28"/>
        <v>VLEP QUARKS : 8H =  - CT = RI 1 ppm - 2.6 mg/m³ (FR)</v>
      </c>
      <c r="BV479" s="41">
        <f>_xlfn.XLOOKUP($L479,VLEP!$C:$C,VLEP!I:I)</f>
        <v>0</v>
      </c>
      <c r="BW479" s="41">
        <f>_xlfn.XLOOKUP($L479,VLEP!$C:$C,VLEP!J:J)</f>
        <v>0</v>
      </c>
      <c r="BX479" s="41">
        <f>_xlfn.XLOOKUP($L479,VLEP!$C:$C,VLEP!K:K)</f>
        <v>1</v>
      </c>
      <c r="BY479" s="41">
        <f>_xlfn.XLOOKUP($L479,VLEP!$C:$C,VLEP!L:L)</f>
        <v>2.6</v>
      </c>
      <c r="BZ479" s="27" t="str">
        <f>_xlfn.XLOOKUP($L479,VLEP!$C:$C,VLEP!M:M)</f>
        <v>Valeurs limites réglementaires indicatives (arrêté du 30-06-2004 modifié)</v>
      </c>
      <c r="CA479" s="38"/>
      <c r="CB479" t="str">
        <f t="shared" si="29"/>
        <v>VLEP INRS en PPM : 8H = 0 - CT = 1</v>
      </c>
      <c r="CC479" t="str">
        <f t="shared" si="30"/>
        <v>VLEP INRS en mg/m3 : 8H = 0 - CT = 2,6</v>
      </c>
      <c r="CD479" t="str">
        <f t="shared" si="31"/>
        <v>VLEP QUARKS : 8H =  - CT = RI 1 ppm - 2.6 mg/m³ (FR) / VLEP INRS en PPM : 8H = 0 - CT = 1 / VLEP INRS en mg/m3 : 8H = 0 - CT = 2,6</v>
      </c>
    </row>
    <row r="480" spans="1:82" ht="14.45" customHeight="1" x14ac:dyDescent="0.25">
      <c r="A480" s="3"/>
      <c r="B480" s="3"/>
      <c r="C480" s="86"/>
      <c r="D480" s="86"/>
      <c r="E480" s="86"/>
      <c r="F480" s="4"/>
      <c r="G480" s="4"/>
      <c r="H480" s="4"/>
      <c r="I480" s="65"/>
      <c r="J480" s="5" t="s">
        <v>1021</v>
      </c>
      <c r="K480" s="5" t="s">
        <v>993</v>
      </c>
      <c r="L480" s="5" t="s">
        <v>100</v>
      </c>
      <c r="M480" s="5" t="s">
        <v>957</v>
      </c>
      <c r="N480" s="5" t="s">
        <v>1022</v>
      </c>
      <c r="O480" s="5"/>
      <c r="P480" s="5"/>
      <c r="Q480" s="5"/>
      <c r="R480" s="5"/>
      <c r="S480" s="5"/>
      <c r="T480" s="5"/>
      <c r="U480" s="5"/>
      <c r="V480" s="5"/>
      <c r="W480" s="5"/>
      <c r="X480" s="5"/>
      <c r="Y480" s="5"/>
      <c r="Z480" s="5"/>
      <c r="AA480" s="5"/>
      <c r="AB480" s="5"/>
      <c r="AC480" s="5"/>
      <c r="AD480" s="5" t="s">
        <v>1023</v>
      </c>
      <c r="AE480" s="6"/>
      <c r="AF480" s="6"/>
      <c r="AG480" s="6"/>
      <c r="AH480" s="6"/>
      <c r="AI480" s="6"/>
      <c r="AJ480" s="6"/>
      <c r="AK480" s="6"/>
      <c r="AL480" s="6"/>
      <c r="AM480" s="6"/>
      <c r="AN480" s="7"/>
      <c r="AO480" s="7"/>
      <c r="AP480" s="7"/>
      <c r="AQ480" s="7"/>
      <c r="AR480" s="7"/>
      <c r="AS480" s="8"/>
      <c r="AT480" s="8"/>
      <c r="AU480" s="8"/>
      <c r="AV480" s="8"/>
      <c r="AW480" s="8"/>
      <c r="AX480" s="8"/>
      <c r="AY480" s="8"/>
      <c r="AZ480" s="8"/>
      <c r="BA480" s="8"/>
      <c r="BB480" s="8"/>
      <c r="BC480" s="8"/>
      <c r="BD480" s="8"/>
      <c r="BE480" s="9"/>
      <c r="BF480" s="9"/>
      <c r="BG480" s="9" t="s">
        <v>998</v>
      </c>
      <c r="BH480" s="9"/>
      <c r="BI480" s="9"/>
      <c r="BJ480" s="9"/>
      <c r="BK480" s="9"/>
      <c r="BL480" s="9"/>
      <c r="BM480" s="9"/>
      <c r="BN480" s="9"/>
      <c r="BO480" s="9"/>
      <c r="BP480" s="9"/>
      <c r="BQ480" s="9"/>
      <c r="BR480" s="9"/>
      <c r="BS480" s="92"/>
      <c r="BU480" t="str">
        <f t="shared" si="28"/>
        <v>VLEP QUARKS : 8H =  - CT = RI 1 ppm - 2.6 mg/m³ (FR)</v>
      </c>
      <c r="BV480" s="41">
        <f>_xlfn.XLOOKUP($L480,VLEP!$C:$C,VLEP!I:I)</f>
        <v>0</v>
      </c>
      <c r="BW480" s="41">
        <f>_xlfn.XLOOKUP($L480,VLEP!$C:$C,VLEP!J:J)</f>
        <v>0</v>
      </c>
      <c r="BX480" s="41">
        <f>_xlfn.XLOOKUP($L480,VLEP!$C:$C,VLEP!K:K)</f>
        <v>1</v>
      </c>
      <c r="BY480" s="41">
        <f>_xlfn.XLOOKUP($L480,VLEP!$C:$C,VLEP!L:L)</f>
        <v>2.6</v>
      </c>
      <c r="BZ480" s="27" t="str">
        <f>_xlfn.XLOOKUP($L480,VLEP!$C:$C,VLEP!M:M)</f>
        <v>Valeurs limites réglementaires indicatives (arrêté du 30-06-2004 modifié)</v>
      </c>
      <c r="CA480" s="38"/>
      <c r="CB480" t="str">
        <f t="shared" si="29"/>
        <v>VLEP INRS en PPM : 8H = 0 - CT = 1</v>
      </c>
      <c r="CC480" t="str">
        <f t="shared" si="30"/>
        <v>VLEP INRS en mg/m3 : 8H = 0 - CT = 2,6</v>
      </c>
      <c r="CD480" t="str">
        <f t="shared" si="31"/>
        <v>VLEP QUARKS : 8H =  - CT = RI 1 ppm - 2.6 mg/m³ (FR) / VLEP INRS en PPM : 8H = 0 - CT = 1 / VLEP INRS en mg/m3 : 8H = 0 - CT = 2,6</v>
      </c>
    </row>
    <row r="481" spans="1:82" ht="14.45" customHeight="1" x14ac:dyDescent="0.25">
      <c r="A481" s="3"/>
      <c r="B481" s="3"/>
      <c r="C481" s="87"/>
      <c r="D481" s="87"/>
      <c r="E481" s="87"/>
      <c r="F481" s="4"/>
      <c r="G481" s="4"/>
      <c r="H481" s="4"/>
      <c r="I481" s="65"/>
      <c r="J481" s="5" t="s">
        <v>1021</v>
      </c>
      <c r="K481" s="5" t="s">
        <v>993</v>
      </c>
      <c r="L481" s="5" t="s">
        <v>100</v>
      </c>
      <c r="M481" s="5" t="s">
        <v>957</v>
      </c>
      <c r="N481" s="5" t="s">
        <v>1022</v>
      </c>
      <c r="O481" s="5"/>
      <c r="P481" s="5"/>
      <c r="Q481" s="5"/>
      <c r="R481" s="5"/>
      <c r="S481" s="5"/>
      <c r="T481" s="5"/>
      <c r="U481" s="5"/>
      <c r="V481" s="5"/>
      <c r="W481" s="5"/>
      <c r="X481" s="5"/>
      <c r="Y481" s="5"/>
      <c r="Z481" s="5"/>
      <c r="AA481" s="5"/>
      <c r="AB481" s="5"/>
      <c r="AC481" s="5"/>
      <c r="AD481" s="5" t="s">
        <v>1023</v>
      </c>
      <c r="AE481" s="6"/>
      <c r="AF481" s="6"/>
      <c r="AG481" s="6"/>
      <c r="AH481" s="6"/>
      <c r="AI481" s="6"/>
      <c r="AJ481" s="6"/>
      <c r="AK481" s="6"/>
      <c r="AL481" s="6"/>
      <c r="AM481" s="6"/>
      <c r="AN481" s="7"/>
      <c r="AO481" s="7"/>
      <c r="AP481" s="7"/>
      <c r="AQ481" s="7"/>
      <c r="AR481" s="7"/>
      <c r="AS481" s="8"/>
      <c r="AT481" s="8"/>
      <c r="AU481" s="8"/>
      <c r="AV481" s="8"/>
      <c r="AW481" s="8"/>
      <c r="AX481" s="8"/>
      <c r="AY481" s="8"/>
      <c r="AZ481" s="8"/>
      <c r="BA481" s="8"/>
      <c r="BB481" s="8"/>
      <c r="BC481" s="8"/>
      <c r="BD481" s="8"/>
      <c r="BE481" s="9"/>
      <c r="BF481" s="9"/>
      <c r="BG481" s="9" t="s">
        <v>998</v>
      </c>
      <c r="BH481" s="9"/>
      <c r="BI481" s="9"/>
      <c r="BJ481" s="9"/>
      <c r="BK481" s="9"/>
      <c r="BL481" s="9"/>
      <c r="BM481" s="9"/>
      <c r="BN481" s="9"/>
      <c r="BO481" s="9"/>
      <c r="BP481" s="9"/>
      <c r="BQ481" s="9"/>
      <c r="BR481" s="9"/>
      <c r="BS481" s="92"/>
      <c r="BU481" t="str">
        <f t="shared" si="28"/>
        <v>VLEP QUARKS : 8H =  - CT = RI 1 ppm - 2.6 mg/m³ (FR)</v>
      </c>
      <c r="BV481" s="41">
        <f>_xlfn.XLOOKUP($L481,VLEP!$C:$C,VLEP!I:I)</f>
        <v>0</v>
      </c>
      <c r="BW481" s="41">
        <f>_xlfn.XLOOKUP($L481,VLEP!$C:$C,VLEP!J:J)</f>
        <v>0</v>
      </c>
      <c r="BX481" s="41">
        <f>_xlfn.XLOOKUP($L481,VLEP!$C:$C,VLEP!K:K)</f>
        <v>1</v>
      </c>
      <c r="BY481" s="41">
        <f>_xlfn.XLOOKUP($L481,VLEP!$C:$C,VLEP!L:L)</f>
        <v>2.6</v>
      </c>
      <c r="BZ481" s="27" t="str">
        <f>_xlfn.XLOOKUP($L481,VLEP!$C:$C,VLEP!M:M)</f>
        <v>Valeurs limites réglementaires indicatives (arrêté du 30-06-2004 modifié)</v>
      </c>
      <c r="CA481" s="38"/>
      <c r="CB481" t="str">
        <f t="shared" si="29"/>
        <v>VLEP INRS en PPM : 8H = 0 - CT = 1</v>
      </c>
      <c r="CC481" t="str">
        <f t="shared" si="30"/>
        <v>VLEP INRS en mg/m3 : 8H = 0 - CT = 2,6</v>
      </c>
      <c r="CD481" t="str">
        <f t="shared" si="31"/>
        <v>VLEP QUARKS : 8H =  - CT = RI 1 ppm - 2.6 mg/m³ (FR) / VLEP INRS en PPM : 8H = 0 - CT = 1 / VLEP INRS en mg/m3 : 8H = 0 - CT = 2,6</v>
      </c>
    </row>
    <row r="482" spans="1:82" ht="14.45" customHeight="1" x14ac:dyDescent="0.25">
      <c r="A482" s="3"/>
      <c r="B482" s="3"/>
      <c r="C482" s="3"/>
      <c r="D482" s="3"/>
      <c r="E482" s="3"/>
      <c r="F482" s="4"/>
      <c r="G482" s="4"/>
      <c r="H482" s="4"/>
      <c r="I482" s="65"/>
      <c r="J482" s="5" t="s">
        <v>1021</v>
      </c>
      <c r="K482" s="5" t="s">
        <v>993</v>
      </c>
      <c r="L482" s="5" t="s">
        <v>100</v>
      </c>
      <c r="M482" s="5" t="s">
        <v>957</v>
      </c>
      <c r="N482" s="5" t="s">
        <v>1022</v>
      </c>
      <c r="O482" s="5"/>
      <c r="P482" s="5"/>
      <c r="Q482" s="5"/>
      <c r="R482" s="5"/>
      <c r="S482" s="5"/>
      <c r="T482" s="5"/>
      <c r="U482" s="5"/>
      <c r="V482" s="5"/>
      <c r="W482" s="5"/>
      <c r="X482" s="5"/>
      <c r="Y482" s="5"/>
      <c r="Z482" s="5"/>
      <c r="AA482" s="5"/>
      <c r="AB482" s="5"/>
      <c r="AC482" s="5"/>
      <c r="AD482" s="5" t="s">
        <v>1023</v>
      </c>
      <c r="AE482" s="6"/>
      <c r="AF482" s="6"/>
      <c r="AG482" s="6"/>
      <c r="AH482" s="6"/>
      <c r="AI482" s="6"/>
      <c r="AJ482" s="6"/>
      <c r="AK482" s="6"/>
      <c r="AL482" s="6"/>
      <c r="AM482" s="6"/>
      <c r="AN482" s="7"/>
      <c r="AO482" s="7"/>
      <c r="AP482" s="7"/>
      <c r="AQ482" s="7"/>
      <c r="AR482" s="7"/>
      <c r="AS482" s="8"/>
      <c r="AT482" s="8"/>
      <c r="AU482" s="8"/>
      <c r="AV482" s="8"/>
      <c r="AW482" s="8"/>
      <c r="AX482" s="8"/>
      <c r="AY482" s="8"/>
      <c r="AZ482" s="8"/>
      <c r="BA482" s="8"/>
      <c r="BB482" s="8"/>
      <c r="BC482" s="8"/>
      <c r="BD482" s="8"/>
      <c r="BE482" s="9"/>
      <c r="BF482" s="9"/>
      <c r="BG482" s="9" t="s">
        <v>998</v>
      </c>
      <c r="BH482" s="9"/>
      <c r="BI482" s="9"/>
      <c r="BJ482" s="9"/>
      <c r="BK482" s="9"/>
      <c r="BL482" s="9"/>
      <c r="BM482" s="9"/>
      <c r="BN482" s="9"/>
      <c r="BO482" s="9"/>
      <c r="BP482" s="9"/>
      <c r="BQ482" s="9"/>
      <c r="BR482" s="9"/>
      <c r="BS482" s="92"/>
      <c r="BU482" t="str">
        <f t="shared" si="28"/>
        <v>VLEP QUARKS : 8H =  - CT = RI 1 ppm - 2.6 mg/m³ (FR)</v>
      </c>
      <c r="BV482" s="41">
        <f>_xlfn.XLOOKUP($L482,VLEP!$C:$C,VLEP!I:I)</f>
        <v>0</v>
      </c>
      <c r="BW482" s="41">
        <f>_xlfn.XLOOKUP($L482,VLEP!$C:$C,VLEP!J:J)</f>
        <v>0</v>
      </c>
      <c r="BX482" s="41">
        <f>_xlfn.XLOOKUP($L482,VLEP!$C:$C,VLEP!K:K)</f>
        <v>1</v>
      </c>
      <c r="BY482" s="41">
        <f>_xlfn.XLOOKUP($L482,VLEP!$C:$C,VLEP!L:L)</f>
        <v>2.6</v>
      </c>
      <c r="BZ482" s="27" t="str">
        <f>_xlfn.XLOOKUP($L482,VLEP!$C:$C,VLEP!M:M)</f>
        <v>Valeurs limites réglementaires indicatives (arrêté du 30-06-2004 modifié)</v>
      </c>
      <c r="CA482" s="38"/>
      <c r="CB482" t="str">
        <f t="shared" si="29"/>
        <v>VLEP INRS en PPM : 8H = 0 - CT = 1</v>
      </c>
      <c r="CC482" t="str">
        <f t="shared" si="30"/>
        <v>VLEP INRS en mg/m3 : 8H = 0 - CT = 2,6</v>
      </c>
      <c r="CD482" t="str">
        <f t="shared" si="31"/>
        <v>VLEP QUARKS : 8H =  - CT = RI 1 ppm - 2.6 mg/m³ (FR) / VLEP INRS en PPM : 8H = 0 - CT = 1 / VLEP INRS en mg/m3 : 8H = 0 - CT = 2,6</v>
      </c>
    </row>
    <row r="483" spans="1:82" ht="14.45" customHeight="1" x14ac:dyDescent="0.25">
      <c r="A483" s="3"/>
      <c r="B483" s="3"/>
      <c r="C483" s="3"/>
      <c r="D483" s="3"/>
      <c r="E483" s="3"/>
      <c r="F483" s="4"/>
      <c r="G483" s="4"/>
      <c r="H483" s="4"/>
      <c r="I483" s="65"/>
      <c r="J483" s="5" t="s">
        <v>992</v>
      </c>
      <c r="K483" s="5" t="s">
        <v>993</v>
      </c>
      <c r="L483" s="5" t="s">
        <v>100</v>
      </c>
      <c r="M483" s="5"/>
      <c r="N483" s="5"/>
      <c r="O483" s="5"/>
      <c r="P483" s="5"/>
      <c r="Q483" s="5"/>
      <c r="R483" s="5"/>
      <c r="S483" s="5"/>
      <c r="T483" s="5"/>
      <c r="U483" s="5"/>
      <c r="V483" s="5"/>
      <c r="W483" s="5"/>
      <c r="X483" s="5"/>
      <c r="Y483" s="5"/>
      <c r="Z483" s="5"/>
      <c r="AA483" s="5"/>
      <c r="AB483" s="5"/>
      <c r="AC483" s="5"/>
      <c r="AD483" s="5"/>
      <c r="AE483" s="6"/>
      <c r="AF483" s="6"/>
      <c r="AG483" s="6"/>
      <c r="AH483" s="6"/>
      <c r="AI483" s="6"/>
      <c r="AJ483" s="6"/>
      <c r="AK483" s="6"/>
      <c r="AL483" s="6"/>
      <c r="AM483" s="6"/>
      <c r="AN483" s="7"/>
      <c r="AO483" s="7"/>
      <c r="AP483" s="7"/>
      <c r="AQ483" s="7"/>
      <c r="AR483" s="7"/>
      <c r="AS483" s="8"/>
      <c r="AT483" s="8"/>
      <c r="AU483" s="8"/>
      <c r="AV483" s="8"/>
      <c r="AW483" s="8"/>
      <c r="AX483" s="8"/>
      <c r="AY483" s="8"/>
      <c r="AZ483" s="8"/>
      <c r="BA483" s="8"/>
      <c r="BB483" s="8"/>
      <c r="BC483" s="8"/>
      <c r="BD483" s="8"/>
      <c r="BE483" s="9"/>
      <c r="BF483" s="9"/>
      <c r="BG483" s="9"/>
      <c r="BH483" s="9"/>
      <c r="BI483" s="9"/>
      <c r="BJ483" s="9"/>
      <c r="BK483" s="9"/>
      <c r="BL483" s="9"/>
      <c r="BM483" s="9"/>
      <c r="BN483" s="9"/>
      <c r="BO483" s="9"/>
      <c r="BP483" s="9"/>
      <c r="BQ483" s="9"/>
      <c r="BR483" s="9"/>
      <c r="BS483" s="92"/>
      <c r="BU483" t="str">
        <f t="shared" si="28"/>
        <v xml:space="preserve">VLEP QUARKS : 8H =  - CT = </v>
      </c>
      <c r="BV483" s="41">
        <f>_xlfn.XLOOKUP($L483,VLEP!$C:$C,VLEP!I:I)</f>
        <v>0</v>
      </c>
      <c r="BW483" s="41">
        <f>_xlfn.XLOOKUP($L483,VLEP!$C:$C,VLEP!J:J)</f>
        <v>0</v>
      </c>
      <c r="BX483" s="41">
        <f>_xlfn.XLOOKUP($L483,VLEP!$C:$C,VLEP!K:K)</f>
        <v>1</v>
      </c>
      <c r="BY483" s="41">
        <f>_xlfn.XLOOKUP($L483,VLEP!$C:$C,VLEP!L:L)</f>
        <v>2.6</v>
      </c>
      <c r="BZ483" s="27" t="str">
        <f>_xlfn.XLOOKUP($L483,VLEP!$C:$C,VLEP!M:M)</f>
        <v>Valeurs limites réglementaires indicatives (arrêté du 30-06-2004 modifié)</v>
      </c>
      <c r="CA483" s="38"/>
      <c r="CB483" t="str">
        <f t="shared" si="29"/>
        <v>VLEP INRS en PPM : 8H = 0 - CT = 1</v>
      </c>
      <c r="CC483" t="str">
        <f t="shared" si="30"/>
        <v>VLEP INRS en mg/m3 : 8H = 0 - CT = 2,6</v>
      </c>
      <c r="CD483" t="str">
        <f t="shared" si="31"/>
        <v>VLEP QUARKS : 8H =  - CT =  / VLEP INRS en PPM : 8H = 0 - CT = 1 / VLEP INRS en mg/m3 : 8H = 0 - CT = 2,6</v>
      </c>
    </row>
    <row r="484" spans="1:82" ht="14.45" customHeight="1" x14ac:dyDescent="0.25">
      <c r="A484" s="3"/>
      <c r="B484" s="3"/>
      <c r="C484" s="3"/>
      <c r="D484" s="3"/>
      <c r="E484" s="3"/>
      <c r="F484" s="4"/>
      <c r="G484" s="4"/>
      <c r="H484" s="4"/>
      <c r="I484" s="65"/>
      <c r="J484" s="5" t="s">
        <v>1021</v>
      </c>
      <c r="K484" s="5" t="s">
        <v>993</v>
      </c>
      <c r="L484" s="5" t="s">
        <v>100</v>
      </c>
      <c r="M484" s="5" t="s">
        <v>957</v>
      </c>
      <c r="N484" s="5" t="s">
        <v>1022</v>
      </c>
      <c r="O484" s="5"/>
      <c r="P484" s="5"/>
      <c r="Q484" s="5"/>
      <c r="R484" s="5"/>
      <c r="S484" s="5"/>
      <c r="T484" s="5"/>
      <c r="U484" s="5"/>
      <c r="V484" s="5"/>
      <c r="W484" s="5"/>
      <c r="X484" s="5"/>
      <c r="Y484" s="5"/>
      <c r="Z484" s="5"/>
      <c r="AA484" s="5"/>
      <c r="AB484" s="5"/>
      <c r="AC484" s="5"/>
      <c r="AD484" s="5" t="s">
        <v>1023</v>
      </c>
      <c r="AE484" s="6"/>
      <c r="AF484" s="6"/>
      <c r="AG484" s="6"/>
      <c r="AH484" s="6"/>
      <c r="AI484" s="6"/>
      <c r="AJ484" s="6"/>
      <c r="AK484" s="6"/>
      <c r="AL484" s="6"/>
      <c r="AM484" s="6"/>
      <c r="AN484" s="7"/>
      <c r="AO484" s="7"/>
      <c r="AP484" s="7"/>
      <c r="AQ484" s="7"/>
      <c r="AR484" s="7"/>
      <c r="AS484" s="8"/>
      <c r="AT484" s="8"/>
      <c r="AU484" s="8"/>
      <c r="AV484" s="8"/>
      <c r="AW484" s="8"/>
      <c r="AX484" s="8"/>
      <c r="AY484" s="8"/>
      <c r="AZ484" s="8"/>
      <c r="BA484" s="8"/>
      <c r="BB484" s="8"/>
      <c r="BC484" s="8"/>
      <c r="BD484" s="8"/>
      <c r="BE484" s="9"/>
      <c r="BF484" s="9"/>
      <c r="BG484" s="9" t="s">
        <v>998</v>
      </c>
      <c r="BH484" s="9"/>
      <c r="BI484" s="9"/>
      <c r="BJ484" s="9"/>
      <c r="BK484" s="9"/>
      <c r="BL484" s="9"/>
      <c r="BM484" s="9"/>
      <c r="BN484" s="9"/>
      <c r="BO484" s="9"/>
      <c r="BP484" s="9"/>
      <c r="BQ484" s="9"/>
      <c r="BR484" s="9"/>
      <c r="BS484" s="92"/>
      <c r="BU484" t="str">
        <f t="shared" si="28"/>
        <v>VLEP QUARKS : 8H =  - CT = RI 1 ppm - 2.6 mg/m³ (FR)</v>
      </c>
      <c r="BV484" s="41">
        <f>_xlfn.XLOOKUP($L484,VLEP!$C:$C,VLEP!I:I)</f>
        <v>0</v>
      </c>
      <c r="BW484" s="41">
        <f>_xlfn.XLOOKUP($L484,VLEP!$C:$C,VLEP!J:J)</f>
        <v>0</v>
      </c>
      <c r="BX484" s="41">
        <f>_xlfn.XLOOKUP($L484,VLEP!$C:$C,VLEP!K:K)</f>
        <v>1</v>
      </c>
      <c r="BY484" s="41">
        <f>_xlfn.XLOOKUP($L484,VLEP!$C:$C,VLEP!L:L)</f>
        <v>2.6</v>
      </c>
      <c r="BZ484" s="27" t="str">
        <f>_xlfn.XLOOKUP($L484,VLEP!$C:$C,VLEP!M:M)</f>
        <v>Valeurs limites réglementaires indicatives (arrêté du 30-06-2004 modifié)</v>
      </c>
      <c r="CA484" s="38"/>
      <c r="CB484" t="str">
        <f t="shared" si="29"/>
        <v>VLEP INRS en PPM : 8H = 0 - CT = 1</v>
      </c>
      <c r="CC484" t="str">
        <f t="shared" si="30"/>
        <v>VLEP INRS en mg/m3 : 8H = 0 - CT = 2,6</v>
      </c>
      <c r="CD484" t="str">
        <f t="shared" si="31"/>
        <v>VLEP QUARKS : 8H =  - CT = RI 1 ppm - 2.6 mg/m³ (FR) / VLEP INRS en PPM : 8H = 0 - CT = 1 / VLEP INRS en mg/m3 : 8H = 0 - CT = 2,6</v>
      </c>
    </row>
    <row r="485" spans="1:82" ht="14.45" customHeight="1" x14ac:dyDescent="0.25">
      <c r="A485" s="3"/>
      <c r="B485" s="3"/>
      <c r="C485" s="3"/>
      <c r="D485" s="3"/>
      <c r="E485" s="3"/>
      <c r="F485" s="4"/>
      <c r="G485" s="4"/>
      <c r="H485" s="4"/>
      <c r="I485" s="65"/>
      <c r="J485" s="5" t="s">
        <v>1016</v>
      </c>
      <c r="K485" s="5" t="s">
        <v>1946</v>
      </c>
      <c r="L485" s="5" t="s">
        <v>100</v>
      </c>
      <c r="M485" s="5" t="s">
        <v>957</v>
      </c>
      <c r="N485" s="5" t="s">
        <v>995</v>
      </c>
      <c r="O485" s="5"/>
      <c r="P485" s="5"/>
      <c r="Q485" s="5"/>
      <c r="R485" s="5"/>
      <c r="S485" s="5"/>
      <c r="T485" s="5"/>
      <c r="U485" s="5"/>
      <c r="V485" s="5"/>
      <c r="W485" s="5"/>
      <c r="X485" s="5"/>
      <c r="Y485" s="5"/>
      <c r="Z485" s="5"/>
      <c r="AA485" s="5"/>
      <c r="AB485" s="5"/>
      <c r="AC485" s="5"/>
      <c r="AD485" s="5" t="s">
        <v>996</v>
      </c>
      <c r="AE485" s="6"/>
      <c r="AF485" s="6"/>
      <c r="AG485" s="6"/>
      <c r="AH485" s="6"/>
      <c r="AI485" s="6"/>
      <c r="AJ485" s="6"/>
      <c r="AK485" s="6"/>
      <c r="AL485" s="6"/>
      <c r="AM485" s="6"/>
      <c r="AN485" s="7"/>
      <c r="AO485" s="7"/>
      <c r="AP485" s="7"/>
      <c r="AQ485" s="7"/>
      <c r="AR485" s="7"/>
      <c r="AS485" s="8"/>
      <c r="AT485" s="8"/>
      <c r="AU485" s="8"/>
      <c r="AV485" s="8"/>
      <c r="AW485" s="8"/>
      <c r="AX485" s="8"/>
      <c r="AY485" s="8"/>
      <c r="AZ485" s="8"/>
      <c r="BA485" s="8"/>
      <c r="BB485" s="8"/>
      <c r="BC485" s="8"/>
      <c r="BD485" s="8"/>
      <c r="BE485" s="9"/>
      <c r="BF485" s="9"/>
      <c r="BG485" s="9" t="s">
        <v>998</v>
      </c>
      <c r="BH485" s="9"/>
      <c r="BI485" s="9"/>
      <c r="BJ485" s="9"/>
      <c r="BK485" s="9"/>
      <c r="BL485" s="9"/>
      <c r="BM485" s="9"/>
      <c r="BN485" s="9"/>
      <c r="BO485" s="9"/>
      <c r="BP485" s="9"/>
      <c r="BQ485" s="9"/>
      <c r="BR485" s="9"/>
      <c r="BS485" s="92"/>
      <c r="BU485" t="str">
        <f t="shared" si="28"/>
        <v>VLEP QUARKS : 8H =  - CT = RI 1 ppm - 2.6 mg/m³ (FR)
RI 1 ppm - 2.6 mg/m³ (EU)</v>
      </c>
      <c r="BV485" s="41">
        <f>_xlfn.XLOOKUP($L485,VLEP!$C:$C,VLEP!I:I)</f>
        <v>0</v>
      </c>
      <c r="BW485" s="41">
        <f>_xlfn.XLOOKUP($L485,VLEP!$C:$C,VLEP!J:J)</f>
        <v>0</v>
      </c>
      <c r="BX485" s="41">
        <f>_xlfn.XLOOKUP($L485,VLEP!$C:$C,VLEP!K:K)</f>
        <v>1</v>
      </c>
      <c r="BY485" s="41">
        <f>_xlfn.XLOOKUP($L485,VLEP!$C:$C,VLEP!L:L)</f>
        <v>2.6</v>
      </c>
      <c r="BZ485" s="27" t="str">
        <f>_xlfn.XLOOKUP($L485,VLEP!$C:$C,VLEP!M:M)</f>
        <v>Valeurs limites réglementaires indicatives (arrêté du 30-06-2004 modifié)</v>
      </c>
      <c r="CA485" s="38"/>
      <c r="CB485" t="str">
        <f t="shared" si="29"/>
        <v>VLEP INRS en PPM : 8H = 0 - CT = 1</v>
      </c>
      <c r="CC485" t="str">
        <f t="shared" si="30"/>
        <v>VLEP INRS en mg/m3 : 8H = 0 - CT = 2,6</v>
      </c>
      <c r="CD485" t="str">
        <f t="shared" si="31"/>
        <v>VLEP QUARKS : 8H =  - CT = RI 1 ppm - 2.6 mg/m³ (FR)
RI 1 ppm - 2.6 mg/m³ (EU) / VLEP INRS en PPM : 8H = 0 - CT = 1 / VLEP INRS en mg/m3 : 8H = 0 - CT = 2,6</v>
      </c>
    </row>
    <row r="486" spans="1:82" ht="30" x14ac:dyDescent="0.25">
      <c r="A486" s="3"/>
      <c r="B486" s="3"/>
      <c r="C486" s="3"/>
      <c r="D486" s="3"/>
      <c r="E486" s="3"/>
      <c r="F486" s="4"/>
      <c r="G486" s="4"/>
      <c r="H486" s="4"/>
      <c r="I486" s="65"/>
      <c r="J486" s="5" t="s">
        <v>1021</v>
      </c>
      <c r="K486" s="5" t="s">
        <v>993</v>
      </c>
      <c r="L486" s="5" t="s">
        <v>100</v>
      </c>
      <c r="M486" s="5" t="s">
        <v>957</v>
      </c>
      <c r="N486" s="5" t="s">
        <v>995</v>
      </c>
      <c r="O486" s="5"/>
      <c r="P486" s="5"/>
      <c r="Q486" s="5"/>
      <c r="R486" s="5"/>
      <c r="S486" s="5"/>
      <c r="T486" s="5"/>
      <c r="U486" s="5"/>
      <c r="V486" s="5"/>
      <c r="W486" s="5"/>
      <c r="X486" s="5"/>
      <c r="Y486" s="5"/>
      <c r="Z486" s="5"/>
      <c r="AA486" s="5"/>
      <c r="AB486" s="5"/>
      <c r="AC486" s="5"/>
      <c r="AD486" s="5" t="s">
        <v>996</v>
      </c>
      <c r="AE486" s="6"/>
      <c r="AF486" s="6"/>
      <c r="AG486" s="6"/>
      <c r="AH486" s="6"/>
      <c r="AI486" s="6"/>
      <c r="AJ486" s="6"/>
      <c r="AK486" s="6"/>
      <c r="AL486" s="6"/>
      <c r="AM486" s="6"/>
      <c r="AN486" s="7"/>
      <c r="AO486" s="7"/>
      <c r="AP486" s="7"/>
      <c r="AQ486" s="7"/>
      <c r="AR486" s="7"/>
      <c r="AS486" s="8"/>
      <c r="AT486" s="8"/>
      <c r="AU486" s="8"/>
      <c r="AV486" s="8"/>
      <c r="AW486" s="8"/>
      <c r="AX486" s="8"/>
      <c r="AY486" s="8"/>
      <c r="AZ486" s="8"/>
      <c r="BA486" s="8"/>
      <c r="BB486" s="8"/>
      <c r="BC486" s="8"/>
      <c r="BD486" s="8"/>
      <c r="BE486" s="9"/>
      <c r="BF486" s="9"/>
      <c r="BG486" s="9" t="s">
        <v>998</v>
      </c>
      <c r="BH486" s="9"/>
      <c r="BI486" s="9"/>
      <c r="BJ486" s="9"/>
      <c r="BK486" s="9"/>
      <c r="BL486" s="9"/>
      <c r="BM486" s="9"/>
      <c r="BN486" s="9"/>
      <c r="BO486" s="9"/>
      <c r="BP486" s="9"/>
      <c r="BQ486" s="9"/>
      <c r="BR486" s="9"/>
      <c r="BS486" s="25"/>
      <c r="BU486" t="str">
        <f t="shared" si="28"/>
        <v>VLEP QUARKS : 8H =  - CT = RI 1 ppm - 2.6 mg/m³ (FR)
RI 1 ppm - 2.6 mg/m³ (EU)</v>
      </c>
      <c r="BV486" s="41">
        <f>_xlfn.XLOOKUP($L486,VLEP!$C:$C,VLEP!I:I)</f>
        <v>0</v>
      </c>
      <c r="BW486" s="41">
        <f>_xlfn.XLOOKUP($L486,VLEP!$C:$C,VLEP!J:J)</f>
        <v>0</v>
      </c>
      <c r="BX486" s="41">
        <f>_xlfn.XLOOKUP($L486,VLEP!$C:$C,VLEP!K:K)</f>
        <v>1</v>
      </c>
      <c r="BY486" s="41">
        <f>_xlfn.XLOOKUP($L486,VLEP!$C:$C,VLEP!L:L)</f>
        <v>2.6</v>
      </c>
      <c r="BZ486" s="27" t="str">
        <f>_xlfn.XLOOKUP($L486,VLEP!$C:$C,VLEP!M:M)</f>
        <v>Valeurs limites réglementaires indicatives (arrêté du 30-06-2004 modifié)</v>
      </c>
      <c r="CA486" s="38"/>
      <c r="CB486" t="str">
        <f t="shared" si="29"/>
        <v>VLEP INRS en PPM : 8H = 0 - CT = 1</v>
      </c>
      <c r="CC486" t="str">
        <f t="shared" si="30"/>
        <v>VLEP INRS en mg/m3 : 8H = 0 - CT = 2,6</v>
      </c>
      <c r="CD486" t="str">
        <f t="shared" si="31"/>
        <v>VLEP QUARKS : 8H =  - CT = RI 1 ppm - 2.6 mg/m³ (FR)
RI 1 ppm - 2.6 mg/m³ (EU) / VLEP INRS en PPM : 8H = 0 - CT = 1 / VLEP INRS en mg/m3 : 8H = 0 - CT = 2,6</v>
      </c>
    </row>
    <row r="487" spans="1:82" ht="14.45" customHeight="1" x14ac:dyDescent="0.25">
      <c r="A487" s="3"/>
      <c r="B487" s="3"/>
      <c r="C487" s="3" t="s">
        <v>944</v>
      </c>
      <c r="D487" s="3" t="s">
        <v>945</v>
      </c>
      <c r="E487" s="3"/>
      <c r="F487" s="4" t="s">
        <v>2031</v>
      </c>
      <c r="G487" s="4" t="s">
        <v>149</v>
      </c>
      <c r="H487" s="4" t="s">
        <v>2032</v>
      </c>
      <c r="I487" s="4" t="s">
        <v>335</v>
      </c>
      <c r="J487" s="5" t="s">
        <v>1064</v>
      </c>
      <c r="K487" s="5" t="s">
        <v>984</v>
      </c>
      <c r="L487" s="5" t="s">
        <v>99</v>
      </c>
      <c r="M487" s="5" t="s">
        <v>1066</v>
      </c>
      <c r="N487" s="5" t="s">
        <v>1947</v>
      </c>
      <c r="O487" s="5"/>
      <c r="P487" s="5"/>
      <c r="Q487" s="5"/>
      <c r="R487" s="5" t="s">
        <v>1124</v>
      </c>
      <c r="S487" s="5"/>
      <c r="T487" s="5"/>
      <c r="U487" s="5"/>
      <c r="V487" s="5"/>
      <c r="W487" s="5"/>
      <c r="X487" s="5"/>
      <c r="Y487" s="5"/>
      <c r="Z487" s="5"/>
      <c r="AA487" s="5"/>
      <c r="AB487" s="5"/>
      <c r="AC487" s="5" t="s">
        <v>1948</v>
      </c>
      <c r="AD487" s="5" t="s">
        <v>1949</v>
      </c>
      <c r="AE487" s="6" t="s">
        <v>151</v>
      </c>
      <c r="AF487" s="6"/>
      <c r="AG487" s="6"/>
      <c r="AH487" s="6" t="s">
        <v>946</v>
      </c>
      <c r="AI487" s="6"/>
      <c r="AJ487" s="6"/>
      <c r="AK487" s="6"/>
      <c r="AL487" s="6">
        <v>0.3</v>
      </c>
      <c r="AM487" s="6"/>
      <c r="AN487" s="7" t="s">
        <v>431</v>
      </c>
      <c r="AO487" s="7"/>
      <c r="AP487" s="7"/>
      <c r="AQ487" s="7"/>
      <c r="AR487" s="7"/>
      <c r="AS487" s="8"/>
      <c r="AT487" s="8"/>
      <c r="AU487" s="8"/>
      <c r="AV487" s="8"/>
      <c r="AW487" s="8" t="s">
        <v>134</v>
      </c>
      <c r="AX487" s="8"/>
      <c r="AY487" s="8"/>
      <c r="AZ487" s="8"/>
      <c r="BA487" s="8"/>
      <c r="BB487" s="8"/>
      <c r="BC487" s="8"/>
      <c r="BD487" s="8" t="s">
        <v>954</v>
      </c>
      <c r="BE487" s="9"/>
      <c r="BF487" s="9"/>
      <c r="BG487" s="9" t="s">
        <v>1950</v>
      </c>
      <c r="BH487" s="9"/>
      <c r="BI487" s="9"/>
      <c r="BJ487" s="9"/>
      <c r="BK487" s="9"/>
      <c r="BL487" s="9"/>
      <c r="BM487" s="9"/>
      <c r="BN487" s="9"/>
      <c r="BO487" s="9"/>
      <c r="BP487" s="9"/>
      <c r="BQ487" s="9"/>
      <c r="BR487" s="9"/>
      <c r="BS487" s="26"/>
      <c r="BU487" t="str">
        <f t="shared" si="28"/>
        <v>VLEP QUARKS : 8H = RI 0.05 mg/m³ (FR)
RI 0.05 mg/m³ (EU) - CT = I 3 mg/m³ (FR)</v>
      </c>
      <c r="BV487" s="41">
        <f>_xlfn.XLOOKUP($L487,VLEP!$C:$C,VLEP!I:I)</f>
        <v>0</v>
      </c>
      <c r="BW487" s="41">
        <f>_xlfn.XLOOKUP($L487,VLEP!$C:$C,VLEP!J:J)</f>
        <v>0.05</v>
      </c>
      <c r="BX487" s="41">
        <f>_xlfn.XLOOKUP($L487,VLEP!$C:$C,VLEP!K:K)</f>
        <v>0</v>
      </c>
      <c r="BY487" s="41">
        <f>_xlfn.XLOOKUP($L487,VLEP!$C:$C,VLEP!L:L)</f>
        <v>3</v>
      </c>
      <c r="BZ487" s="27" t="str">
        <f>_xlfn.XLOOKUP($L487,VLEP!$C:$C,VLEP!M:M)</f>
        <v>Valeurs limites réglementaires indicatives (arrêté du 30-06-2004 modifié)</v>
      </c>
      <c r="CA487" s="38"/>
      <c r="CB487" t="str">
        <f t="shared" si="29"/>
        <v>VLEP INRS en PPM : 8H = 0 - CT = 0</v>
      </c>
      <c r="CC487" t="str">
        <f t="shared" si="30"/>
        <v>VLEP INRS en mg/m3 : 8H = 0,05 - CT = 3</v>
      </c>
      <c r="CD487" t="str">
        <f t="shared" si="31"/>
        <v>VLEP QUARKS : 8H = RI 0.05 mg/m³ (FR)
RI 0.05 mg/m³ (EU) - CT = I 3 mg/m³ (FR) / VLEP INRS en PPM : 8H = 0 - CT = 0 / VLEP INRS en mg/m3 : 8H = 0,05 - CT = 3</v>
      </c>
    </row>
    <row r="488" spans="1:82" ht="29.1" customHeight="1" x14ac:dyDescent="0.25">
      <c r="A488" s="3"/>
      <c r="B488" s="3"/>
      <c r="C488" s="3" t="s">
        <v>1125</v>
      </c>
      <c r="D488" s="3"/>
      <c r="E488" s="3"/>
      <c r="F488" s="4" t="s">
        <v>1928</v>
      </c>
      <c r="G488" s="4" t="s">
        <v>310</v>
      </c>
      <c r="H488" s="4" t="s">
        <v>1898</v>
      </c>
      <c r="I488" s="34" t="s">
        <v>186</v>
      </c>
      <c r="J488" s="5" t="s">
        <v>1103</v>
      </c>
      <c r="K488" s="5" t="s">
        <v>1026</v>
      </c>
      <c r="L488" s="5" t="s">
        <v>100</v>
      </c>
      <c r="M488" s="5" t="s">
        <v>957</v>
      </c>
      <c r="N488" s="5" t="s">
        <v>995</v>
      </c>
      <c r="O488" s="5"/>
      <c r="P488" s="5"/>
      <c r="Q488" s="5"/>
      <c r="R488" s="5"/>
      <c r="S488" s="5"/>
      <c r="T488" s="5"/>
      <c r="U488" s="5"/>
      <c r="V488" s="5"/>
      <c r="W488" s="5"/>
      <c r="X488" s="5"/>
      <c r="Y488" s="5"/>
      <c r="Z488" s="5"/>
      <c r="AA488" s="5"/>
      <c r="AB488" s="5"/>
      <c r="AC488" s="5"/>
      <c r="AD488" s="5" t="s">
        <v>996</v>
      </c>
      <c r="AE488" s="6" t="s">
        <v>151</v>
      </c>
      <c r="AF488" s="6">
        <v>100</v>
      </c>
      <c r="AG488" s="6"/>
      <c r="AH488" s="6"/>
      <c r="AI488" s="6"/>
      <c r="AJ488" s="6"/>
      <c r="AK488" s="6"/>
      <c r="AL488" s="6"/>
      <c r="AM488" s="6"/>
      <c r="AN488" s="7" t="s">
        <v>1929</v>
      </c>
      <c r="AO488" s="7" t="s">
        <v>2209</v>
      </c>
      <c r="AP488" s="7"/>
      <c r="AQ488" s="7"/>
      <c r="AR488" s="7"/>
      <c r="AS488" s="8"/>
      <c r="AT488" s="8"/>
      <c r="AU488" s="8"/>
      <c r="AV488" s="8"/>
      <c r="AW488" s="8" t="s">
        <v>134</v>
      </c>
      <c r="AX488" s="8"/>
      <c r="AY488" s="8" t="s">
        <v>134</v>
      </c>
      <c r="AZ488" s="8"/>
      <c r="BA488" s="8"/>
      <c r="BB488" s="8"/>
      <c r="BC488" s="8"/>
      <c r="BD488" s="8" t="s">
        <v>947</v>
      </c>
      <c r="BE488" s="9"/>
      <c r="BF488" s="9"/>
      <c r="BG488" s="9" t="s">
        <v>998</v>
      </c>
      <c r="BH488" s="9"/>
      <c r="BI488" s="9"/>
      <c r="BJ488" s="9"/>
      <c r="BK488" s="9"/>
      <c r="BL488" s="9"/>
      <c r="BM488" s="9"/>
      <c r="BN488" s="9"/>
      <c r="BO488" s="9"/>
      <c r="BP488" s="9"/>
      <c r="BQ488" s="9"/>
      <c r="BR488" s="9"/>
      <c r="BS488" s="25"/>
      <c r="BU488" t="str">
        <f t="shared" si="28"/>
        <v>VLEP QUARKS : 8H =  - CT = RI 1 ppm - 2.6 mg/m³ (FR)
RI 1 ppm - 2.6 mg/m³ (EU)</v>
      </c>
      <c r="BV488" s="41">
        <f>_xlfn.XLOOKUP($L488,VLEP!$C:$C,VLEP!I:I)</f>
        <v>0</v>
      </c>
      <c r="BW488" s="41">
        <f>_xlfn.XLOOKUP($L488,VLEP!$C:$C,VLEP!J:J)</f>
        <v>0</v>
      </c>
      <c r="BX488" s="41">
        <f>_xlfn.XLOOKUP($L488,VLEP!$C:$C,VLEP!K:K)</f>
        <v>1</v>
      </c>
      <c r="BY488" s="41">
        <f>_xlfn.XLOOKUP($L488,VLEP!$C:$C,VLEP!L:L)</f>
        <v>2.6</v>
      </c>
      <c r="BZ488" s="27" t="str">
        <f>_xlfn.XLOOKUP($L488,VLEP!$C:$C,VLEP!M:M)</f>
        <v>Valeurs limites réglementaires indicatives (arrêté du 30-06-2004 modifié)</v>
      </c>
      <c r="CA488" s="38"/>
      <c r="CB488" t="str">
        <f t="shared" si="29"/>
        <v>VLEP INRS en PPM : 8H = 0 - CT = 1</v>
      </c>
      <c r="CC488" t="str">
        <f t="shared" si="30"/>
        <v>VLEP INRS en mg/m3 : 8H = 0 - CT = 2,6</v>
      </c>
      <c r="CD488" t="str">
        <f t="shared" si="31"/>
        <v>VLEP QUARKS : 8H =  - CT = RI 1 ppm - 2.6 mg/m³ (FR)
RI 1 ppm - 2.6 mg/m³ (EU) / VLEP INRS en PPM : 8H = 0 - CT = 1 / VLEP INRS en mg/m3 : 8H = 0 - CT = 2,6</v>
      </c>
    </row>
    <row r="489" spans="1:82" ht="14.45" customHeight="1" x14ac:dyDescent="0.25">
      <c r="A489" s="3"/>
      <c r="B489" s="3"/>
      <c r="C489" s="3" t="s">
        <v>1125</v>
      </c>
      <c r="D489" s="3"/>
      <c r="E489" s="3"/>
      <c r="F489" s="4" t="s">
        <v>1930</v>
      </c>
      <c r="G489" s="4" t="s">
        <v>141</v>
      </c>
      <c r="H489" s="4" t="s">
        <v>1897</v>
      </c>
      <c r="I489" s="34" t="s">
        <v>615</v>
      </c>
      <c r="J489" s="5" t="s">
        <v>1021</v>
      </c>
      <c r="K489" s="5" t="s">
        <v>1252</v>
      </c>
      <c r="L489" s="5" t="s">
        <v>100</v>
      </c>
      <c r="M489" s="5" t="s">
        <v>957</v>
      </c>
      <c r="N489" s="5" t="s">
        <v>1022</v>
      </c>
      <c r="O489" s="5"/>
      <c r="P489" s="5"/>
      <c r="Q489" s="5"/>
      <c r="R489" s="5"/>
      <c r="S489" s="5"/>
      <c r="T489" s="5"/>
      <c r="U489" s="5"/>
      <c r="V489" s="5"/>
      <c r="W489" s="5"/>
      <c r="X489" s="5"/>
      <c r="Y489" s="5"/>
      <c r="Z489" s="5"/>
      <c r="AA489" s="5"/>
      <c r="AB489" s="5"/>
      <c r="AC489" s="5"/>
      <c r="AD489" s="5" t="s">
        <v>1023</v>
      </c>
      <c r="AE489" s="6" t="s">
        <v>151</v>
      </c>
      <c r="AF489" s="6"/>
      <c r="AG489" s="6"/>
      <c r="AH489" s="6"/>
      <c r="AI489" s="6"/>
      <c r="AJ489" s="6"/>
      <c r="AK489" s="6"/>
      <c r="AL489" s="6">
        <v>0.5</v>
      </c>
      <c r="AM489" s="6"/>
      <c r="AN489" s="7" t="s">
        <v>1931</v>
      </c>
      <c r="AO489" s="7" t="s">
        <v>1499</v>
      </c>
      <c r="AP489" s="7"/>
      <c r="AQ489" s="7"/>
      <c r="AR489" s="7"/>
      <c r="AS489" s="8"/>
      <c r="AT489" s="8"/>
      <c r="AU489" s="8"/>
      <c r="AV489" s="8"/>
      <c r="AW489" s="8" t="s">
        <v>134</v>
      </c>
      <c r="AX489" s="8"/>
      <c r="AY489" s="8"/>
      <c r="AZ489" s="8"/>
      <c r="BA489" s="8"/>
      <c r="BB489" s="8"/>
      <c r="BC489" s="8" t="s">
        <v>575</v>
      </c>
      <c r="BD489" s="8" t="s">
        <v>954</v>
      </c>
      <c r="BE489" s="9"/>
      <c r="BF489" s="9"/>
      <c r="BG489" s="9" t="s">
        <v>998</v>
      </c>
      <c r="BH489" s="9"/>
      <c r="BI489" s="9"/>
      <c r="BJ489" s="9"/>
      <c r="BK489" s="9"/>
      <c r="BL489" s="9"/>
      <c r="BM489" s="9"/>
      <c r="BN489" s="9"/>
      <c r="BO489" s="9"/>
      <c r="BP489" s="9"/>
      <c r="BQ489" s="9"/>
      <c r="BR489" s="9"/>
      <c r="BS489" s="25"/>
      <c r="BU489" t="str">
        <f t="shared" si="28"/>
        <v>VLEP QUARKS : 8H =  - CT = RI 1 ppm - 2.6 mg/m³ (FR)</v>
      </c>
      <c r="BV489" s="41">
        <f>_xlfn.XLOOKUP($L489,VLEP!$C:$C,VLEP!I:I)</f>
        <v>0</v>
      </c>
      <c r="BW489" s="41">
        <f>_xlfn.XLOOKUP($L489,VLEP!$C:$C,VLEP!J:J)</f>
        <v>0</v>
      </c>
      <c r="BX489" s="41">
        <f>_xlfn.XLOOKUP($L489,VLEP!$C:$C,VLEP!K:K)</f>
        <v>1</v>
      </c>
      <c r="BY489" s="41">
        <f>_xlfn.XLOOKUP($L489,VLEP!$C:$C,VLEP!L:L)</f>
        <v>2.6</v>
      </c>
      <c r="BZ489" s="27" t="str">
        <f>_xlfn.XLOOKUP($L489,VLEP!$C:$C,VLEP!M:M)</f>
        <v>Valeurs limites réglementaires indicatives (arrêté du 30-06-2004 modifié)</v>
      </c>
      <c r="CA489" s="38"/>
      <c r="CB489" t="str">
        <f t="shared" si="29"/>
        <v>VLEP INRS en PPM : 8H = 0 - CT = 1</v>
      </c>
      <c r="CC489" t="str">
        <f t="shared" si="30"/>
        <v>VLEP INRS en mg/m3 : 8H = 0 - CT = 2,6</v>
      </c>
      <c r="CD489" t="str">
        <f t="shared" si="31"/>
        <v>VLEP QUARKS : 8H =  - CT = RI 1 ppm - 2.6 mg/m³ (FR) / VLEP INRS en PPM : 8H = 0 - CT = 1 / VLEP INRS en mg/m3 : 8H = 0 - CT = 2,6</v>
      </c>
    </row>
    <row r="490" spans="1:82" ht="45" x14ac:dyDescent="0.25">
      <c r="A490" s="3"/>
      <c r="B490" s="3"/>
      <c r="C490" s="3" t="s">
        <v>1125</v>
      </c>
      <c r="D490" s="3"/>
      <c r="E490" s="3"/>
      <c r="F490" s="4" t="s">
        <v>1932</v>
      </c>
      <c r="G490" s="4" t="s">
        <v>310</v>
      </c>
      <c r="H490" s="4" t="s">
        <v>1896</v>
      </c>
      <c r="I490" s="4" t="s">
        <v>195</v>
      </c>
      <c r="J490" s="5" t="s">
        <v>249</v>
      </c>
      <c r="K490" s="5" t="s">
        <v>975</v>
      </c>
      <c r="L490" s="5" t="s">
        <v>89</v>
      </c>
      <c r="M490" s="5" t="s">
        <v>1534</v>
      </c>
      <c r="N490" s="5" t="s">
        <v>1535</v>
      </c>
      <c r="O490" s="5"/>
      <c r="P490" s="5"/>
      <c r="Q490" s="5"/>
      <c r="R490" s="5"/>
      <c r="S490" s="5"/>
      <c r="T490" s="5"/>
      <c r="U490" s="5"/>
      <c r="V490" s="5"/>
      <c r="W490" s="5"/>
      <c r="X490" s="5"/>
      <c r="Y490" s="5"/>
      <c r="Z490" s="5"/>
      <c r="AA490" s="5"/>
      <c r="AB490" s="5"/>
      <c r="AC490" s="5"/>
      <c r="AD490" s="5" t="s">
        <v>1536</v>
      </c>
      <c r="AE490" s="6" t="s">
        <v>154</v>
      </c>
      <c r="AF490" s="6">
        <v>184.3</v>
      </c>
      <c r="AG490" s="6"/>
      <c r="AH490" s="6" t="s">
        <v>1063</v>
      </c>
      <c r="AI490" s="6"/>
      <c r="AJ490" s="6"/>
      <c r="AK490" s="6"/>
      <c r="AL490" s="6">
        <v>5.4</v>
      </c>
      <c r="AM490" s="6"/>
      <c r="AN490" s="7" t="s">
        <v>463</v>
      </c>
      <c r="AO490" s="7"/>
      <c r="AP490" s="7"/>
      <c r="AQ490" s="7"/>
      <c r="AR490" s="7"/>
      <c r="AS490" s="8"/>
      <c r="AT490" s="8"/>
      <c r="AU490" s="8"/>
      <c r="AV490" s="8"/>
      <c r="AW490" s="8"/>
      <c r="AX490" s="8"/>
      <c r="AY490" s="8" t="s">
        <v>134</v>
      </c>
      <c r="AZ490" s="8" t="s">
        <v>134</v>
      </c>
      <c r="BA490" s="8" t="s">
        <v>134</v>
      </c>
      <c r="BB490" s="8"/>
      <c r="BC490" s="8" t="s">
        <v>325</v>
      </c>
      <c r="BD490" s="8" t="s">
        <v>1377</v>
      </c>
      <c r="BE490" s="9"/>
      <c r="BF490" s="9" t="s">
        <v>1378</v>
      </c>
      <c r="BG490" s="9" t="s">
        <v>1537</v>
      </c>
      <c r="BH490" s="9"/>
      <c r="BI490" s="9"/>
      <c r="BJ490" s="9"/>
      <c r="BK490" s="9" t="s">
        <v>969</v>
      </c>
      <c r="BL490" s="9"/>
      <c r="BM490" s="9"/>
      <c r="BN490" s="9"/>
      <c r="BO490" s="9"/>
      <c r="BP490" s="9"/>
      <c r="BQ490" s="9"/>
      <c r="BR490" s="9"/>
      <c r="BS490" s="25"/>
      <c r="BU490" t="str">
        <f t="shared" si="28"/>
        <v>VLEP QUARKS : 8H =  - CT = I 0.1 ppm - 1 mg/m³ (FR)</v>
      </c>
      <c r="BV490" s="41">
        <f>_xlfn.XLOOKUP($L490,VLEP!$C:$C,VLEP!I:I)</f>
        <v>0</v>
      </c>
      <c r="BW490" s="41">
        <f>_xlfn.XLOOKUP($L490,VLEP!$C:$C,VLEP!J:J)</f>
        <v>0</v>
      </c>
      <c r="BX490" s="41">
        <f>_xlfn.XLOOKUP($L490,VLEP!$C:$C,VLEP!K:K)</f>
        <v>0.1</v>
      </c>
      <c r="BY490" s="41">
        <f>_xlfn.XLOOKUP($L490,VLEP!$C:$C,VLEP!L:L)</f>
        <v>1</v>
      </c>
      <c r="BZ490" s="27">
        <f>_xlfn.XLOOKUP($L490,VLEP!$C:$C,VLEP!M:M)</f>
        <v>0</v>
      </c>
      <c r="CA490" s="38"/>
      <c r="CB490" t="str">
        <f t="shared" si="29"/>
        <v>VLEP INRS en PPM : 8H = 0 - CT = 0,1</v>
      </c>
      <c r="CC490" t="str">
        <f t="shared" si="30"/>
        <v>VLEP INRS en mg/m3 : 8H = 0 - CT = 1</v>
      </c>
      <c r="CD490" t="str">
        <f t="shared" si="31"/>
        <v>VLEP QUARKS : 8H =  - CT = I 0.1 ppm - 1 mg/m³ (FR) / VLEP INRS en PPM : 8H = 0 - CT = 0,1 / VLEP INRS en mg/m3 : 8H = 0 - CT = 1</v>
      </c>
    </row>
    <row r="491" spans="1:82" ht="14.45" customHeight="1" x14ac:dyDescent="0.25">
      <c r="A491" s="3"/>
      <c r="B491" s="3"/>
      <c r="C491" s="86" t="s">
        <v>1019</v>
      </c>
      <c r="D491" s="86" t="s">
        <v>945</v>
      </c>
      <c r="E491" s="86"/>
      <c r="F491" s="76" t="s">
        <v>179</v>
      </c>
      <c r="G491" s="76" t="s">
        <v>141</v>
      </c>
      <c r="H491" s="76" t="s">
        <v>1934</v>
      </c>
      <c r="I491" s="76" t="s">
        <v>1935</v>
      </c>
      <c r="J491" s="5" t="s">
        <v>1876</v>
      </c>
      <c r="K491" s="5" t="s">
        <v>1877</v>
      </c>
      <c r="L491" s="5" t="s">
        <v>64</v>
      </c>
      <c r="M491" s="5" t="s">
        <v>1878</v>
      </c>
      <c r="N491" s="5" t="s">
        <v>1879</v>
      </c>
      <c r="O491" s="5"/>
      <c r="P491" s="5" t="s">
        <v>1161</v>
      </c>
      <c r="Q491" s="5" t="s">
        <v>961</v>
      </c>
      <c r="R491" s="5"/>
      <c r="S491" s="5" t="s">
        <v>1093</v>
      </c>
      <c r="T491" s="5" t="s">
        <v>977</v>
      </c>
      <c r="U491" s="5"/>
      <c r="V491" s="5" t="s">
        <v>977</v>
      </c>
      <c r="W491" s="5"/>
      <c r="X491" s="5"/>
      <c r="Y491" s="5"/>
      <c r="Z491" s="5" t="s">
        <v>163</v>
      </c>
      <c r="AA491" s="5"/>
      <c r="AB491" s="5" t="s">
        <v>163</v>
      </c>
      <c r="AC491" s="5" t="s">
        <v>1880</v>
      </c>
      <c r="AD491" s="5" t="s">
        <v>1881</v>
      </c>
      <c r="AE491" s="84" t="s">
        <v>151</v>
      </c>
      <c r="AF491" s="84">
        <v>100</v>
      </c>
      <c r="AG491" s="84"/>
      <c r="AH491" s="84" t="s">
        <v>946</v>
      </c>
      <c r="AI491" s="84"/>
      <c r="AJ491" s="84"/>
      <c r="AK491" s="84">
        <v>56</v>
      </c>
      <c r="AL491" s="84"/>
      <c r="AM491" s="84"/>
      <c r="AN491" s="82" t="s">
        <v>416</v>
      </c>
      <c r="AO491" s="82"/>
      <c r="AP491" s="82"/>
      <c r="AQ491" s="82" t="s">
        <v>1094</v>
      </c>
      <c r="AR491" s="82"/>
      <c r="AS491" s="78"/>
      <c r="AT491" s="78" t="s">
        <v>134</v>
      </c>
      <c r="AU491" s="78"/>
      <c r="AV491" s="78"/>
      <c r="AW491" s="78" t="s">
        <v>134</v>
      </c>
      <c r="AX491" s="78" t="s">
        <v>134</v>
      </c>
      <c r="AY491" s="78" t="s">
        <v>134</v>
      </c>
      <c r="AZ491" s="78" t="s">
        <v>134</v>
      </c>
      <c r="BA491" s="78"/>
      <c r="BB491" s="78" t="s">
        <v>134</v>
      </c>
      <c r="BC491" s="78" t="s">
        <v>180</v>
      </c>
      <c r="BD491" s="78" t="s">
        <v>1250</v>
      </c>
      <c r="BE491" s="9" t="s">
        <v>1882</v>
      </c>
      <c r="BF491" s="9" t="s">
        <v>1883</v>
      </c>
      <c r="BG491" s="9" t="s">
        <v>1884</v>
      </c>
      <c r="BH491" s="9"/>
      <c r="BI491" s="9"/>
      <c r="BJ491" s="9"/>
      <c r="BK491" s="9"/>
      <c r="BL491" s="9" t="s">
        <v>1885</v>
      </c>
      <c r="BM491" s="9" t="s">
        <v>1040</v>
      </c>
      <c r="BN491" s="80"/>
      <c r="BO491" s="80"/>
      <c r="BP491" s="80"/>
      <c r="BQ491" s="80"/>
      <c r="BR491" s="80"/>
      <c r="BS491" s="10"/>
      <c r="BU491" t="str">
        <f t="shared" si="28"/>
        <v>VLEP QUARKS : 8H = RC 0.3 ppm - 0.37 mg/m³ (FR)
RC 0.3 ppm - 0.37 mg/m³ (EU) - CT = RC 0.6 ppm - 0.74 mg/m³ (FR)
RC 0.6 ppm - 0.74 mg/m³ (EU)</v>
      </c>
      <c r="BV491" s="41">
        <f>_xlfn.XLOOKUP($L491,VLEP!$C:$C,VLEP!I:I)</f>
        <v>0.3</v>
      </c>
      <c r="BW491" s="41">
        <f>_xlfn.XLOOKUP($L491,VLEP!$C:$C,VLEP!J:J)</f>
        <v>0.37</v>
      </c>
      <c r="BX491" s="41">
        <f>_xlfn.XLOOKUP($L491,VLEP!$C:$C,VLEP!K:K)</f>
        <v>0.6</v>
      </c>
      <c r="BY491" s="41">
        <f>_xlfn.XLOOKUP($L491,VLEP!$C:$C,VLEP!L:L)</f>
        <v>0.74</v>
      </c>
      <c r="BZ491" s="27" t="str">
        <f>_xlfn.XLOOKUP($L491,VLEP!$C:$C,VLEP!M:M)</f>
        <v>Valeurs limites réglementaires contraignantes (article R. 4412-149 du Code du travail)</v>
      </c>
      <c r="CA491" s="38"/>
      <c r="CB491" t="str">
        <f t="shared" si="29"/>
        <v>VLEP INRS en PPM : 8H = 0,3 - CT = 0,6</v>
      </c>
      <c r="CC491" t="str">
        <f t="shared" si="30"/>
        <v>VLEP INRS en mg/m3 : 8H = 0,37 - CT = 0,74</v>
      </c>
      <c r="CD491" t="str">
        <f t="shared" si="31"/>
        <v>VLEP QUARKS : 8H = RC 0.3 ppm - 0.37 mg/m³ (FR)
RC 0.3 ppm - 0.37 mg/m³ (EU) - CT = RC 0.6 ppm - 0.74 mg/m³ (FR)
RC 0.6 ppm - 0.74 mg/m³ (EU) / VLEP INRS en PPM : 8H = 0,3 - CT = 0,6 / VLEP INRS en mg/m3 : 8H = 0,37 - CT = 0,74</v>
      </c>
    </row>
    <row r="492" spans="1:82" ht="14.45" customHeight="1" x14ac:dyDescent="0.25">
      <c r="A492" s="3"/>
      <c r="B492" s="3"/>
      <c r="C492" s="87"/>
      <c r="D492" s="87"/>
      <c r="E492" s="87"/>
      <c r="F492" s="77"/>
      <c r="G492" s="77"/>
      <c r="H492" s="77"/>
      <c r="I492" s="77"/>
      <c r="J492" s="5" t="s">
        <v>1162</v>
      </c>
      <c r="K492" s="5" t="s">
        <v>1067</v>
      </c>
      <c r="L492" s="5" t="s">
        <v>74</v>
      </c>
      <c r="M492" s="5" t="s">
        <v>1163</v>
      </c>
      <c r="N492" s="5" t="s">
        <v>1164</v>
      </c>
      <c r="O492" s="5"/>
      <c r="P492" s="5"/>
      <c r="Q492" s="5"/>
      <c r="R492" s="5" t="s">
        <v>1165</v>
      </c>
      <c r="S492" s="5"/>
      <c r="T492" s="5" t="s">
        <v>1166</v>
      </c>
      <c r="U492" s="5"/>
      <c r="V492" s="5" t="s">
        <v>1167</v>
      </c>
      <c r="W492" s="5"/>
      <c r="X492" s="5"/>
      <c r="Y492" s="5"/>
      <c r="Z492" s="5"/>
      <c r="AA492" s="5"/>
      <c r="AB492" s="5"/>
      <c r="AC492" s="5" t="s">
        <v>1168</v>
      </c>
      <c r="AD492" s="5" t="s">
        <v>1169</v>
      </c>
      <c r="AE492" s="85"/>
      <c r="AF492" s="85"/>
      <c r="AG492" s="85"/>
      <c r="AH492" s="85"/>
      <c r="AI492" s="85"/>
      <c r="AJ492" s="85"/>
      <c r="AK492" s="85"/>
      <c r="AL492" s="85"/>
      <c r="AM492" s="85"/>
      <c r="AN492" s="83"/>
      <c r="AO492" s="83"/>
      <c r="AP492" s="83"/>
      <c r="AQ492" s="83"/>
      <c r="AR492" s="83"/>
      <c r="AS492" s="79"/>
      <c r="AT492" s="79"/>
      <c r="AU492" s="79"/>
      <c r="AV492" s="79"/>
      <c r="AW492" s="79"/>
      <c r="AX492" s="79"/>
      <c r="AY492" s="79"/>
      <c r="AZ492" s="79"/>
      <c r="BA492" s="79"/>
      <c r="BB492" s="79"/>
      <c r="BC492" s="79"/>
      <c r="BD492" s="79"/>
      <c r="BE492" s="9" t="s">
        <v>1011</v>
      </c>
      <c r="BF492" s="9" t="s">
        <v>1171</v>
      </c>
      <c r="BG492" s="9" t="s">
        <v>1172</v>
      </c>
      <c r="BH492" s="9" t="s">
        <v>1040</v>
      </c>
      <c r="BI492" s="9"/>
      <c r="BJ492" s="9"/>
      <c r="BK492" s="9"/>
      <c r="BL492" s="9" t="s">
        <v>1173</v>
      </c>
      <c r="BM492" s="9"/>
      <c r="BN492" s="81"/>
      <c r="BO492" s="81"/>
      <c r="BP492" s="81"/>
      <c r="BQ492" s="81"/>
      <c r="BR492" s="81"/>
      <c r="BS492" s="10"/>
      <c r="BU492" t="str">
        <f t="shared" si="28"/>
        <v>VLEP QUARKS : 8H = RC 200 ppm - 260 mg/m³ (FR)
RI 200 ppm - 260 mg/m³ (EU) - CT = I 1300 mg/m³ - 1000 ppm (FR)</v>
      </c>
      <c r="BV492" s="41">
        <f>_xlfn.XLOOKUP($L492,VLEP!$C:$C,VLEP!I:I)</f>
        <v>200</v>
      </c>
      <c r="BW492" s="41">
        <f>_xlfn.XLOOKUP($L492,VLEP!$C:$C,VLEP!J:J)</f>
        <v>260</v>
      </c>
      <c r="BX492" s="41">
        <f>_xlfn.XLOOKUP($L492,VLEP!$C:$C,VLEP!K:K)</f>
        <v>1000</v>
      </c>
      <c r="BY492" s="41">
        <f>_xlfn.XLOOKUP($L492,VLEP!$C:$C,VLEP!L:L)</f>
        <v>1300</v>
      </c>
      <c r="BZ492" s="27" t="str">
        <f>_xlfn.XLOOKUP($L492,VLEP!$C:$C,VLEP!M:M)</f>
        <v>Valeurs limites réglementaires contraignantes (article R. 4412-149 du Code du travail)</v>
      </c>
      <c r="CA492" s="38"/>
      <c r="CB492" t="str">
        <f t="shared" si="29"/>
        <v>VLEP INRS en PPM : 8H = 200 - CT = 1000</v>
      </c>
      <c r="CC492" t="str">
        <f t="shared" si="30"/>
        <v>VLEP INRS en mg/m3 : 8H = 260 - CT = 1300</v>
      </c>
      <c r="CD492" t="str">
        <f t="shared" si="31"/>
        <v>VLEP QUARKS : 8H = RC 200 ppm - 260 mg/m³ (FR)
RI 200 ppm - 260 mg/m³ (EU) - CT = I 1300 mg/m³ - 1000 ppm (FR) / VLEP INRS en PPM : 8H = 200 - CT = 1000 / VLEP INRS en mg/m3 : 8H = 260 - CT = 1300</v>
      </c>
    </row>
    <row r="493" spans="1:82" ht="30" x14ac:dyDescent="0.25">
      <c r="A493" s="3"/>
      <c r="B493" s="3"/>
      <c r="C493" s="86"/>
      <c r="D493" s="86"/>
      <c r="E493" s="86"/>
      <c r="F493" s="76"/>
      <c r="G493" s="76"/>
      <c r="H493" s="76"/>
      <c r="I493" s="76"/>
      <c r="J493" s="5" t="s">
        <v>858</v>
      </c>
      <c r="K493" s="5" t="s">
        <v>1953</v>
      </c>
      <c r="L493" s="5" t="s">
        <v>97</v>
      </c>
      <c r="M493" s="5" t="s">
        <v>1596</v>
      </c>
      <c r="N493" s="5" t="s">
        <v>1597</v>
      </c>
      <c r="O493" s="5"/>
      <c r="P493" s="5"/>
      <c r="Q493" s="5"/>
      <c r="R493" s="5"/>
      <c r="S493" s="5"/>
      <c r="T493" s="5"/>
      <c r="U493" s="5"/>
      <c r="V493" s="5"/>
      <c r="W493" s="5"/>
      <c r="X493" s="5"/>
      <c r="Y493" s="5"/>
      <c r="Z493" s="5"/>
      <c r="AA493" s="5"/>
      <c r="AB493" s="5"/>
      <c r="AC493" s="5" t="s">
        <v>1643</v>
      </c>
      <c r="AD493" s="5" t="s">
        <v>1644</v>
      </c>
      <c r="AE493" s="84"/>
      <c r="AF493" s="84"/>
      <c r="AG493" s="84"/>
      <c r="AH493" s="84"/>
      <c r="AI493" s="84"/>
      <c r="AJ493" s="84"/>
      <c r="AK493" s="84"/>
      <c r="AL493" s="84"/>
      <c r="AM493" s="84"/>
      <c r="AN493" s="82"/>
      <c r="AO493" s="82"/>
      <c r="AP493" s="82"/>
      <c r="AQ493" s="82"/>
      <c r="AR493" s="82"/>
      <c r="AS493" s="78"/>
      <c r="AT493" s="78"/>
      <c r="AU493" s="78"/>
      <c r="AV493" s="78"/>
      <c r="AW493" s="78"/>
      <c r="AX493" s="78"/>
      <c r="AY493" s="78"/>
      <c r="AZ493" s="78"/>
      <c r="BA493" s="78"/>
      <c r="BB493" s="78"/>
      <c r="BC493" s="78"/>
      <c r="BD493" s="78"/>
      <c r="BE493" s="9"/>
      <c r="BF493" s="9"/>
      <c r="BG493" s="9" t="s">
        <v>1645</v>
      </c>
      <c r="BH493" s="9"/>
      <c r="BI493" s="9"/>
      <c r="BJ493" s="9"/>
      <c r="BK493" s="9"/>
      <c r="BL493" s="9"/>
      <c r="BM493" s="9"/>
      <c r="BN493" s="80"/>
      <c r="BO493" s="80"/>
      <c r="BP493" s="80"/>
      <c r="BQ493" s="80"/>
      <c r="BR493" s="80"/>
      <c r="BS493" s="91"/>
      <c r="BU493" t="str">
        <f t="shared" si="28"/>
        <v>VLEP QUARKS : 8H = RI 0.2 ppm - 1 mg/m³ (FR)
RI 1 mg/m³ (EU) - CT = RI 0.5 ppm - 2 mg/m³ (FR)
RI 2 mg/m³ (EU)</v>
      </c>
      <c r="BV493" s="41">
        <f>_xlfn.XLOOKUP($L493,VLEP!$C:$C,VLEP!I:I)</f>
        <v>0.2</v>
      </c>
      <c r="BW493" s="41">
        <f>_xlfn.XLOOKUP($L493,VLEP!$C:$C,VLEP!J:J)</f>
        <v>1</v>
      </c>
      <c r="BX493" s="41">
        <f>_xlfn.XLOOKUP($L493,VLEP!$C:$C,VLEP!K:K)</f>
        <v>0.5</v>
      </c>
      <c r="BY493" s="41">
        <f>_xlfn.XLOOKUP($L493,VLEP!$C:$C,VLEP!L:L)</f>
        <v>2</v>
      </c>
      <c r="BZ493" s="27" t="str">
        <f>_xlfn.XLOOKUP($L493,VLEP!$C:$C,VLEP!M:M)</f>
        <v>Valeurs limites réglementaires indicatives (arrêté du 30-06-2004 modifié)</v>
      </c>
      <c r="CA493" s="38"/>
      <c r="CB493" t="str">
        <f t="shared" si="29"/>
        <v>VLEP INRS en PPM : 8H = 0,2 - CT = 0,5</v>
      </c>
      <c r="CC493" t="str">
        <f t="shared" si="30"/>
        <v>VLEP INRS en mg/m3 : 8H = 1 - CT = 2</v>
      </c>
      <c r="CD493" t="str">
        <f t="shared" si="31"/>
        <v>VLEP QUARKS : 8H = RI 0.2 ppm - 1 mg/m³ (FR)
RI 1 mg/m³ (EU) - CT = RI 0.5 ppm - 2 mg/m³ (FR)
RI 2 mg/m³ (EU) / VLEP INRS en PPM : 8H = 0,2 - CT = 0,5 / VLEP INRS en mg/m3 : 8H = 1 - CT = 2</v>
      </c>
    </row>
    <row r="494" spans="1:82" ht="30" x14ac:dyDescent="0.25">
      <c r="A494" s="3"/>
      <c r="B494" s="3"/>
      <c r="C494" s="87"/>
      <c r="D494" s="87"/>
      <c r="E494" s="87"/>
      <c r="F494" s="77"/>
      <c r="G494" s="77"/>
      <c r="H494" s="77"/>
      <c r="I494" s="77"/>
      <c r="J494" s="5" t="s">
        <v>2119</v>
      </c>
      <c r="K494" s="5" t="s">
        <v>1954</v>
      </c>
      <c r="L494" s="5" t="s">
        <v>96</v>
      </c>
      <c r="M494" s="5" t="s">
        <v>1018</v>
      </c>
      <c r="N494" s="5" t="s">
        <v>1338</v>
      </c>
      <c r="O494" s="5"/>
      <c r="P494" s="5"/>
      <c r="Q494" s="5"/>
      <c r="R494" s="5" t="s">
        <v>973</v>
      </c>
      <c r="S494" s="5"/>
      <c r="T494" s="5" t="s">
        <v>977</v>
      </c>
      <c r="U494" s="5"/>
      <c r="V494" s="5" t="s">
        <v>977</v>
      </c>
      <c r="W494" s="5"/>
      <c r="X494" s="5"/>
      <c r="Y494" s="5"/>
      <c r="Z494" s="5"/>
      <c r="AA494" s="5"/>
      <c r="AB494" s="5"/>
      <c r="AC494" s="5" t="s">
        <v>1344</v>
      </c>
      <c r="AD494" s="5" t="s">
        <v>1345</v>
      </c>
      <c r="AE494" s="85"/>
      <c r="AF494" s="85"/>
      <c r="AG494" s="85"/>
      <c r="AH494" s="85"/>
      <c r="AI494" s="85"/>
      <c r="AJ494" s="85"/>
      <c r="AK494" s="85"/>
      <c r="AL494" s="85"/>
      <c r="AM494" s="85"/>
      <c r="AN494" s="83"/>
      <c r="AO494" s="83"/>
      <c r="AP494" s="83"/>
      <c r="AQ494" s="83"/>
      <c r="AR494" s="83"/>
      <c r="AS494" s="79"/>
      <c r="AT494" s="79"/>
      <c r="AU494" s="79"/>
      <c r="AV494" s="79"/>
      <c r="AW494" s="79"/>
      <c r="AX494" s="79"/>
      <c r="AY494" s="79"/>
      <c r="AZ494" s="79"/>
      <c r="BA494" s="79"/>
      <c r="BB494" s="79"/>
      <c r="BC494" s="79"/>
      <c r="BD494" s="79"/>
      <c r="BE494" s="9" t="s">
        <v>1075</v>
      </c>
      <c r="BF494" s="9"/>
      <c r="BG494" s="9" t="s">
        <v>1346</v>
      </c>
      <c r="BH494" s="9"/>
      <c r="BI494" s="9"/>
      <c r="BJ494" s="9"/>
      <c r="BK494" s="9"/>
      <c r="BL494" s="9"/>
      <c r="BM494" s="9"/>
      <c r="BN494" s="81"/>
      <c r="BO494" s="81"/>
      <c r="BP494" s="81"/>
      <c r="BQ494" s="81"/>
      <c r="BR494" s="81"/>
      <c r="BS494" s="90"/>
      <c r="BU494" t="str">
        <f t="shared" si="28"/>
        <v>VLEP QUARKS : 8H = RI 5 ppm - 8 mg/m³ (EU) - CT = RC 5 ppm - 7.6 mg/m³ (FR)
RI 10 ppm - 15 mg/m³ (EU)</v>
      </c>
      <c r="BV494" s="41">
        <f>_xlfn.XLOOKUP($L494,VLEP!$C:$C,VLEP!I:I)</f>
        <v>0</v>
      </c>
      <c r="BW494" s="41">
        <f>_xlfn.XLOOKUP($L494,VLEP!$C:$C,VLEP!J:J)</f>
        <v>0</v>
      </c>
      <c r="BX494" s="41">
        <f>_xlfn.XLOOKUP($L494,VLEP!$C:$C,VLEP!K:K)</f>
        <v>5</v>
      </c>
      <c r="BY494" s="41">
        <f>_xlfn.XLOOKUP($L494,VLEP!$C:$C,VLEP!L:L)</f>
        <v>7.6</v>
      </c>
      <c r="BZ494" s="27" t="str">
        <f>_xlfn.XLOOKUP($L494,VLEP!$C:$C,VLEP!M:M)</f>
        <v>Valeurs limites réglementaires contraignantes (article R. 4412-149 du Code du travail)</v>
      </c>
      <c r="CA494" s="38"/>
      <c r="CB494" t="str">
        <f t="shared" si="29"/>
        <v>VLEP INRS en PPM : 8H = 0 - CT = 5</v>
      </c>
      <c r="CC494" t="str">
        <f t="shared" si="30"/>
        <v>VLEP INRS en mg/m3 : 8H = 0 - CT = 7,6</v>
      </c>
      <c r="CD494" t="str">
        <f t="shared" si="31"/>
        <v>VLEP QUARKS : 8H = RI 5 ppm - 8 mg/m³ (EU) - CT = RC 5 ppm - 7.6 mg/m³ (FR)
RI 10 ppm - 15 mg/m³ (EU) / VLEP INRS en PPM : 8H = 0 - CT = 5 / VLEP INRS en mg/m3 : 8H = 0 - CT = 7,6</v>
      </c>
    </row>
    <row r="495" spans="1:82" ht="14.45" customHeight="1" x14ac:dyDescent="0.25">
      <c r="A495" s="3"/>
      <c r="B495" s="3"/>
      <c r="C495" s="86" t="s">
        <v>1019</v>
      </c>
      <c r="D495" s="86" t="s">
        <v>945</v>
      </c>
      <c r="E495" s="86"/>
      <c r="F495" s="76" t="s">
        <v>1936</v>
      </c>
      <c r="G495" s="76" t="s">
        <v>141</v>
      </c>
      <c r="H495" s="76" t="s">
        <v>1937</v>
      </c>
      <c r="I495" s="76" t="s">
        <v>1938</v>
      </c>
      <c r="J495" s="5" t="s">
        <v>1955</v>
      </c>
      <c r="K495" s="5" t="s">
        <v>1555</v>
      </c>
      <c r="L495" s="5" t="s">
        <v>1956</v>
      </c>
      <c r="M495" s="5" t="s">
        <v>1957</v>
      </c>
      <c r="N495" s="5" t="s">
        <v>1958</v>
      </c>
      <c r="O495" s="5"/>
      <c r="P495" s="5"/>
      <c r="Q495" s="5"/>
      <c r="R495" s="5"/>
      <c r="S495" s="5"/>
      <c r="T495" s="5"/>
      <c r="U495" s="5"/>
      <c r="V495" s="5"/>
      <c r="W495" s="5"/>
      <c r="X495" s="5"/>
      <c r="Y495" s="5"/>
      <c r="Z495" s="5"/>
      <c r="AA495" s="5"/>
      <c r="AB495" s="5"/>
      <c r="AC495" s="5" t="s">
        <v>1959</v>
      </c>
      <c r="AD495" s="5"/>
      <c r="AE495" s="84" t="s">
        <v>151</v>
      </c>
      <c r="AF495" s="84"/>
      <c r="AG495" s="84"/>
      <c r="AH495" s="84"/>
      <c r="AI495" s="84"/>
      <c r="AJ495" s="84"/>
      <c r="AK495" s="84"/>
      <c r="AL495" s="84">
        <v>0.5</v>
      </c>
      <c r="AM495" s="84"/>
      <c r="AN495" s="82" t="s">
        <v>431</v>
      </c>
      <c r="AO495" s="82" t="s">
        <v>2198</v>
      </c>
      <c r="AP495" s="82"/>
      <c r="AQ495" s="82"/>
      <c r="AR495" s="82"/>
      <c r="AS495" s="78"/>
      <c r="AT495" s="78"/>
      <c r="AU495" s="78"/>
      <c r="AV495" s="78"/>
      <c r="AW495" s="78" t="s">
        <v>134</v>
      </c>
      <c r="AX495" s="78"/>
      <c r="AY495" s="78"/>
      <c r="AZ495" s="78"/>
      <c r="BA495" s="78"/>
      <c r="BB495" s="78"/>
      <c r="BC495" s="78"/>
      <c r="BD495" s="78" t="s">
        <v>954</v>
      </c>
      <c r="BE495" s="9"/>
      <c r="BF495" s="9" t="s">
        <v>1303</v>
      </c>
      <c r="BG495" s="9" t="s">
        <v>1960</v>
      </c>
      <c r="BH495" s="9"/>
      <c r="BI495" s="9"/>
      <c r="BJ495" s="9"/>
      <c r="BK495" s="9" t="s">
        <v>969</v>
      </c>
      <c r="BL495" s="9"/>
      <c r="BM495" s="9"/>
      <c r="BN495" s="80"/>
      <c r="BO495" s="80"/>
      <c r="BP495" s="80"/>
      <c r="BQ495" s="80"/>
      <c r="BR495" s="80"/>
      <c r="BS495" s="26"/>
      <c r="BU495" t="str">
        <f t="shared" si="28"/>
        <v xml:space="preserve">VLEP QUARKS : 8H = RC 0.1 ppm - 0.7 mg/m³ (FR)
RI 0.1 ppm - 0.7 mg/m³ (EU) - CT = </v>
      </c>
      <c r="BV495" s="41">
        <f>_xlfn.XLOOKUP($L495,VLEP!$C:$C,VLEP!I:I)</f>
        <v>0.1</v>
      </c>
      <c r="BW495" s="41">
        <f>_xlfn.XLOOKUP($L495,VLEP!$C:$C,VLEP!J:J)</f>
        <v>0.7</v>
      </c>
      <c r="BX495" s="41">
        <f>_xlfn.XLOOKUP($L495,VLEP!$C:$C,VLEP!K:K)</f>
        <v>0</v>
      </c>
      <c r="BY495" s="41">
        <f>_xlfn.XLOOKUP($L495,VLEP!$C:$C,VLEP!L:L)</f>
        <v>0</v>
      </c>
      <c r="BZ495" s="27" t="str">
        <f>_xlfn.XLOOKUP($L495,VLEP!$C:$C,VLEP!M:M)</f>
        <v>Valeurs limites réglementaires contraignantes (article R. 4412-149 du Code du travail)</v>
      </c>
      <c r="CA495" s="38"/>
      <c r="CB495" t="str">
        <f t="shared" si="29"/>
        <v>VLEP INRS en PPM : 8H = 0,1 - CT = 0</v>
      </c>
      <c r="CC495" t="str">
        <f t="shared" si="30"/>
        <v>VLEP INRS en mg/m3 : 8H = 0,7 - CT = 0</v>
      </c>
      <c r="CD495" t="str">
        <f t="shared" si="31"/>
        <v>VLEP QUARKS : 8H = RC 0.1 ppm - 0.7 mg/m³ (FR)
RI 0.1 ppm - 0.7 mg/m³ (EU) - CT =  / VLEP INRS en PPM : 8H = 0,1 - CT = 0 / VLEP INRS en mg/m3 : 8H = 0,7 - CT = 0</v>
      </c>
    </row>
    <row r="496" spans="1:82" ht="30" x14ac:dyDescent="0.25">
      <c r="A496" s="3"/>
      <c r="B496" s="3"/>
      <c r="C496" s="96"/>
      <c r="D496" s="96"/>
      <c r="E496" s="96"/>
      <c r="F496" s="88"/>
      <c r="G496" s="88"/>
      <c r="H496" s="88"/>
      <c r="I496" s="88"/>
      <c r="J496" s="5" t="s">
        <v>1342</v>
      </c>
      <c r="K496" s="5" t="s">
        <v>1953</v>
      </c>
      <c r="L496" s="5" t="s">
        <v>96</v>
      </c>
      <c r="M496" s="5" t="s">
        <v>1018</v>
      </c>
      <c r="N496" s="5" t="s">
        <v>1343</v>
      </c>
      <c r="O496" s="5"/>
      <c r="P496" s="5"/>
      <c r="Q496" s="5"/>
      <c r="R496" s="5" t="s">
        <v>973</v>
      </c>
      <c r="S496" s="5"/>
      <c r="T496" s="5"/>
      <c r="U496" s="5"/>
      <c r="V496" s="5"/>
      <c r="W496" s="5"/>
      <c r="X496" s="5"/>
      <c r="Y496" s="5"/>
      <c r="Z496" s="5"/>
      <c r="AA496" s="5"/>
      <c r="AB496" s="5"/>
      <c r="AC496" s="5" t="s">
        <v>1344</v>
      </c>
      <c r="AD496" s="5" t="s">
        <v>1345</v>
      </c>
      <c r="AE496" s="97"/>
      <c r="AF496" s="97"/>
      <c r="AG496" s="97"/>
      <c r="AH496" s="97"/>
      <c r="AI496" s="97"/>
      <c r="AJ496" s="97"/>
      <c r="AK496" s="97"/>
      <c r="AL496" s="97"/>
      <c r="AM496" s="97"/>
      <c r="AN496" s="95"/>
      <c r="AO496" s="95"/>
      <c r="AP496" s="95"/>
      <c r="AQ496" s="95"/>
      <c r="AR496" s="95"/>
      <c r="AS496" s="94"/>
      <c r="AT496" s="94"/>
      <c r="AU496" s="94"/>
      <c r="AV496" s="94"/>
      <c r="AW496" s="94"/>
      <c r="AX496" s="94"/>
      <c r="AY496" s="94"/>
      <c r="AZ496" s="94"/>
      <c r="BA496" s="94"/>
      <c r="BB496" s="94"/>
      <c r="BC496" s="94"/>
      <c r="BD496" s="94"/>
      <c r="BE496" s="9" t="s">
        <v>1075</v>
      </c>
      <c r="BF496" s="9"/>
      <c r="BG496" s="9" t="s">
        <v>1346</v>
      </c>
      <c r="BH496" s="9"/>
      <c r="BI496" s="9"/>
      <c r="BJ496" s="9"/>
      <c r="BK496" s="9"/>
      <c r="BL496" s="9"/>
      <c r="BM496" s="9"/>
      <c r="BN496" s="93"/>
      <c r="BO496" s="93"/>
      <c r="BP496" s="93"/>
      <c r="BQ496" s="93"/>
      <c r="BR496" s="93"/>
      <c r="BS496" s="10"/>
      <c r="BU496" t="str">
        <f t="shared" si="28"/>
        <v>VLEP QUARKS : 8H = RI 5 ppm - 8 mg/m³ (EU) - CT = RC 5 ppm - 7.6 mg/m³ (FR)
RI 10 ppm - 15 mg/m³ (EU)</v>
      </c>
      <c r="BV496" s="41">
        <f>_xlfn.XLOOKUP($L496,VLEP!$C:$C,VLEP!I:I)</f>
        <v>0</v>
      </c>
      <c r="BW496" s="41">
        <f>_xlfn.XLOOKUP($L496,VLEP!$C:$C,VLEP!J:J)</f>
        <v>0</v>
      </c>
      <c r="BX496" s="41">
        <f>_xlfn.XLOOKUP($L496,VLEP!$C:$C,VLEP!K:K)</f>
        <v>5</v>
      </c>
      <c r="BY496" s="41">
        <f>_xlfn.XLOOKUP($L496,VLEP!$C:$C,VLEP!L:L)</f>
        <v>7.6</v>
      </c>
      <c r="BZ496" s="27" t="str">
        <f>_xlfn.XLOOKUP($L496,VLEP!$C:$C,VLEP!M:M)</f>
        <v>Valeurs limites réglementaires contraignantes (article R. 4412-149 du Code du travail)</v>
      </c>
      <c r="CA496" s="38"/>
      <c r="CB496" t="str">
        <f t="shared" si="29"/>
        <v>VLEP INRS en PPM : 8H = 0 - CT = 5</v>
      </c>
      <c r="CC496" t="str">
        <f t="shared" si="30"/>
        <v>VLEP INRS en mg/m3 : 8H = 0 - CT = 7,6</v>
      </c>
      <c r="CD496" t="str">
        <f t="shared" si="31"/>
        <v>VLEP QUARKS : 8H = RI 5 ppm - 8 mg/m³ (EU) - CT = RC 5 ppm - 7.6 mg/m³ (FR)
RI 10 ppm - 15 mg/m³ (EU) / VLEP INRS en PPM : 8H = 0 - CT = 5 / VLEP INRS en mg/m3 : 8H = 0 - CT = 7,6</v>
      </c>
    </row>
    <row r="497" spans="1:82" ht="29.1" customHeight="1" x14ac:dyDescent="0.25">
      <c r="A497" s="3"/>
      <c r="B497" s="3"/>
      <c r="C497" s="87"/>
      <c r="D497" s="87"/>
      <c r="E497" s="87"/>
      <c r="F497" s="77"/>
      <c r="G497" s="77"/>
      <c r="H497" s="77"/>
      <c r="I497" s="77"/>
      <c r="J497" s="5" t="s">
        <v>858</v>
      </c>
      <c r="K497" s="5" t="s">
        <v>1953</v>
      </c>
      <c r="L497" s="5" t="s">
        <v>97</v>
      </c>
      <c r="M497" s="5" t="s">
        <v>1596</v>
      </c>
      <c r="N497" s="5" t="s">
        <v>1597</v>
      </c>
      <c r="O497" s="5"/>
      <c r="P497" s="5"/>
      <c r="Q497" s="5"/>
      <c r="R497" s="5"/>
      <c r="S497" s="5"/>
      <c r="T497" s="5"/>
      <c r="U497" s="5"/>
      <c r="V497" s="5"/>
      <c r="W497" s="5"/>
      <c r="X497" s="5"/>
      <c r="Y497" s="5"/>
      <c r="Z497" s="5"/>
      <c r="AA497" s="5"/>
      <c r="AB497" s="5"/>
      <c r="AC497" s="5" t="s">
        <v>1643</v>
      </c>
      <c r="AD497" s="5" t="s">
        <v>1644</v>
      </c>
      <c r="AE497" s="85"/>
      <c r="AF497" s="85"/>
      <c r="AG497" s="85"/>
      <c r="AH497" s="85"/>
      <c r="AI497" s="85"/>
      <c r="AJ497" s="85"/>
      <c r="AK497" s="85"/>
      <c r="AL497" s="85"/>
      <c r="AM497" s="85"/>
      <c r="AN497" s="83"/>
      <c r="AO497" s="83"/>
      <c r="AP497" s="83"/>
      <c r="AQ497" s="83"/>
      <c r="AR497" s="83"/>
      <c r="AS497" s="79"/>
      <c r="AT497" s="79"/>
      <c r="AU497" s="79"/>
      <c r="AV497" s="79"/>
      <c r="AW497" s="79"/>
      <c r="AX497" s="79"/>
      <c r="AY497" s="79"/>
      <c r="AZ497" s="79"/>
      <c r="BA497" s="79"/>
      <c r="BB497" s="79"/>
      <c r="BC497" s="79"/>
      <c r="BD497" s="79"/>
      <c r="BE497" s="9"/>
      <c r="BF497" s="9"/>
      <c r="BG497" s="9" t="s">
        <v>1645</v>
      </c>
      <c r="BH497" s="9"/>
      <c r="BI497" s="9"/>
      <c r="BJ497" s="9"/>
      <c r="BK497" s="9"/>
      <c r="BL497" s="9"/>
      <c r="BM497" s="9"/>
      <c r="BN497" s="81"/>
      <c r="BO497" s="81"/>
      <c r="BP497" s="81"/>
      <c r="BQ497" s="81"/>
      <c r="BR497" s="81"/>
      <c r="BS497" s="26"/>
      <c r="BU497" t="str">
        <f t="shared" si="28"/>
        <v>VLEP QUARKS : 8H = RI 0.2 ppm - 1 mg/m³ (FR)
RI 1 mg/m³ (EU) - CT = RI 0.5 ppm - 2 mg/m³ (FR)
RI 2 mg/m³ (EU)</v>
      </c>
      <c r="BV497" s="41">
        <f>_xlfn.XLOOKUP($L497,VLEP!$C:$C,VLEP!I:I)</f>
        <v>0.2</v>
      </c>
      <c r="BW497" s="41">
        <f>_xlfn.XLOOKUP($L497,VLEP!$C:$C,VLEP!J:J)</f>
        <v>1</v>
      </c>
      <c r="BX497" s="41">
        <f>_xlfn.XLOOKUP($L497,VLEP!$C:$C,VLEP!K:K)</f>
        <v>0.5</v>
      </c>
      <c r="BY497" s="41">
        <f>_xlfn.XLOOKUP($L497,VLEP!$C:$C,VLEP!L:L)</f>
        <v>2</v>
      </c>
      <c r="BZ497" s="27" t="str">
        <f>_xlfn.XLOOKUP($L497,VLEP!$C:$C,VLEP!M:M)</f>
        <v>Valeurs limites réglementaires indicatives (arrêté du 30-06-2004 modifié)</v>
      </c>
      <c r="CA497" s="38"/>
      <c r="CB497" t="str">
        <f t="shared" si="29"/>
        <v>VLEP INRS en PPM : 8H = 0,2 - CT = 0,5</v>
      </c>
      <c r="CC497" t="str">
        <f t="shared" si="30"/>
        <v>VLEP INRS en mg/m3 : 8H = 1 - CT = 2</v>
      </c>
      <c r="CD497" t="str">
        <f t="shared" si="31"/>
        <v>VLEP QUARKS : 8H = RI 0.2 ppm - 1 mg/m³ (FR)
RI 1 mg/m³ (EU) - CT = RI 0.5 ppm - 2 mg/m³ (FR)
RI 2 mg/m³ (EU) / VLEP INRS en PPM : 8H = 0,2 - CT = 0,5 / VLEP INRS en mg/m3 : 8H = 1 - CT = 2</v>
      </c>
    </row>
    <row r="498" spans="1:82" ht="30" x14ac:dyDescent="0.25">
      <c r="A498" s="3"/>
      <c r="B498" s="3"/>
      <c r="C498" s="3" t="s">
        <v>1890</v>
      </c>
      <c r="D498" s="3" t="s">
        <v>945</v>
      </c>
      <c r="E498" s="3"/>
      <c r="F498" s="4" t="s">
        <v>1939</v>
      </c>
      <c r="G498" s="4" t="s">
        <v>141</v>
      </c>
      <c r="H498" s="4" t="s">
        <v>1940</v>
      </c>
      <c r="I498" s="4" t="s">
        <v>306</v>
      </c>
      <c r="J498" s="5" t="s">
        <v>1098</v>
      </c>
      <c r="K498" s="5" t="s">
        <v>975</v>
      </c>
      <c r="L498" s="5" t="s">
        <v>63</v>
      </c>
      <c r="M498" s="5" t="s">
        <v>1100</v>
      </c>
      <c r="N498" s="5"/>
      <c r="O498" s="5"/>
      <c r="P498" s="5"/>
      <c r="Q498" s="5"/>
      <c r="R498" s="5"/>
      <c r="S498" s="5"/>
      <c r="T498" s="5"/>
      <c r="U498" s="5"/>
      <c r="V498" s="5"/>
      <c r="W498" s="5"/>
      <c r="X498" s="5"/>
      <c r="Y498" s="5"/>
      <c r="Z498" s="5"/>
      <c r="AA498" s="5"/>
      <c r="AB498" s="5"/>
      <c r="AC498" s="5" t="s">
        <v>989</v>
      </c>
      <c r="AD498" s="5"/>
      <c r="AE498" s="6" t="s">
        <v>154</v>
      </c>
      <c r="AF498" s="6">
        <v>800</v>
      </c>
      <c r="AG498" s="6"/>
      <c r="AH498" s="6"/>
      <c r="AI498" s="6"/>
      <c r="AJ498" s="6"/>
      <c r="AK498" s="6"/>
      <c r="AL498" s="6">
        <v>8</v>
      </c>
      <c r="AM498" s="6"/>
      <c r="AN498" s="7"/>
      <c r="AO498" s="7"/>
      <c r="AP498" s="7"/>
      <c r="AQ498" s="7"/>
      <c r="AR498" s="7"/>
      <c r="AS498" s="8"/>
      <c r="AT498" s="8"/>
      <c r="AU498" s="8"/>
      <c r="AV498" s="8"/>
      <c r="AW498" s="8"/>
      <c r="AX498" s="8"/>
      <c r="AY498" s="8"/>
      <c r="AZ498" s="8"/>
      <c r="BA498" s="8"/>
      <c r="BB498" s="8"/>
      <c r="BC498" s="8"/>
      <c r="BD498" s="8"/>
      <c r="BE498" s="9"/>
      <c r="BF498" s="9"/>
      <c r="BG498" s="9"/>
      <c r="BH498" s="9"/>
      <c r="BI498" s="9"/>
      <c r="BJ498" s="9"/>
      <c r="BK498" s="9"/>
      <c r="BL498" s="9"/>
      <c r="BM498" s="9"/>
      <c r="BN498" s="9"/>
      <c r="BO498" s="9"/>
      <c r="BP498" s="9"/>
      <c r="BQ498" s="9"/>
      <c r="BR498" s="9"/>
      <c r="BS498" s="64"/>
      <c r="BU498" t="str">
        <f t="shared" si="28"/>
        <v xml:space="preserve">VLEP QUARKS : 8H = I 10 mg/m³ (FR) - CT = </v>
      </c>
      <c r="BV498" s="41">
        <f>_xlfn.XLOOKUP($L498,VLEP!$C:$C,VLEP!I:I)</f>
        <v>0</v>
      </c>
      <c r="BW498" s="41">
        <f>_xlfn.XLOOKUP($L498,VLEP!$C:$C,VLEP!J:J)</f>
        <v>10</v>
      </c>
      <c r="BX498" s="41">
        <f>_xlfn.XLOOKUP($L498,VLEP!$C:$C,VLEP!K:K)</f>
        <v>0</v>
      </c>
      <c r="BY498" s="41">
        <f>_xlfn.XLOOKUP($L498,VLEP!$C:$C,VLEP!L:L)</f>
        <v>0</v>
      </c>
      <c r="BZ498" s="27">
        <f>_xlfn.XLOOKUP($L498,VLEP!$C:$C,VLEP!M:M)</f>
        <v>0</v>
      </c>
      <c r="CA498" s="38"/>
      <c r="CB498" t="str">
        <f t="shared" si="29"/>
        <v>VLEP INRS en PPM : 8H = 0 - CT = 0</v>
      </c>
      <c r="CC498" t="str">
        <f t="shared" si="30"/>
        <v>VLEP INRS en mg/m3 : 8H = 10 - CT = 0</v>
      </c>
      <c r="CD498" t="str">
        <f t="shared" si="31"/>
        <v>VLEP QUARKS : 8H = I 10 mg/m³ (FR) - CT =  / VLEP INRS en PPM : 8H = 0 - CT = 0 / VLEP INRS en mg/m3 : 8H = 10 - CT = 0</v>
      </c>
    </row>
    <row r="499" spans="1:82" ht="30" x14ac:dyDescent="0.25">
      <c r="A499" s="3"/>
      <c r="B499" s="3"/>
      <c r="C499" s="3" t="s">
        <v>1125</v>
      </c>
      <c r="D499" s="3"/>
      <c r="E499" s="3"/>
      <c r="F499" s="4" t="s">
        <v>1905</v>
      </c>
      <c r="G499" s="4" t="s">
        <v>160</v>
      </c>
      <c r="H499" s="4" t="s">
        <v>1906</v>
      </c>
      <c r="I499" s="4" t="s">
        <v>860</v>
      </c>
      <c r="J499" s="5" t="s">
        <v>1961</v>
      </c>
      <c r="K499" s="5" t="s">
        <v>975</v>
      </c>
      <c r="L499" s="5" t="s">
        <v>55</v>
      </c>
      <c r="M499" s="5" t="s">
        <v>1962</v>
      </c>
      <c r="N499" s="5" t="s">
        <v>1963</v>
      </c>
      <c r="O499" s="5"/>
      <c r="P499" s="5"/>
      <c r="Q499" s="5"/>
      <c r="R499" s="5"/>
      <c r="S499" s="5"/>
      <c r="T499" s="5"/>
      <c r="U499" s="5"/>
      <c r="V499" s="5"/>
      <c r="W499" s="5"/>
      <c r="X499" s="5"/>
      <c r="Y499" s="5"/>
      <c r="Z499" s="5"/>
      <c r="AA499" s="5"/>
      <c r="AB499" s="5"/>
      <c r="AC499" s="5" t="s">
        <v>1964</v>
      </c>
      <c r="AD499" s="5"/>
      <c r="AE499" s="6" t="s">
        <v>154</v>
      </c>
      <c r="AF499" s="6"/>
      <c r="AG499" s="6"/>
      <c r="AH499" s="6" t="s">
        <v>946</v>
      </c>
      <c r="AI499" s="6"/>
      <c r="AJ499" s="6"/>
      <c r="AK499" s="6"/>
      <c r="AL499" s="6">
        <v>3.6</v>
      </c>
      <c r="AM499" s="6"/>
      <c r="AN499" s="7" t="s">
        <v>1907</v>
      </c>
      <c r="AO499" s="7"/>
      <c r="AP499" s="7"/>
      <c r="AQ499" s="7"/>
      <c r="AR499" s="7"/>
      <c r="AS499" s="8"/>
      <c r="AT499" s="8"/>
      <c r="AU499" s="8"/>
      <c r="AV499" s="8"/>
      <c r="AW499" s="8" t="s">
        <v>134</v>
      </c>
      <c r="AX499" s="8"/>
      <c r="AY499" s="8"/>
      <c r="AZ499" s="8"/>
      <c r="BA499" s="8"/>
      <c r="BB499" s="8"/>
      <c r="BC499" s="8"/>
      <c r="BD499" s="8" t="s">
        <v>954</v>
      </c>
      <c r="BE499" s="9"/>
      <c r="BF499" s="9"/>
      <c r="BG499" s="9"/>
      <c r="BH499" s="9"/>
      <c r="BI499" s="9"/>
      <c r="BJ499" s="9"/>
      <c r="BK499" s="9"/>
      <c r="BL499" s="9"/>
      <c r="BM499" s="9"/>
      <c r="BN499" s="9"/>
      <c r="BO499" s="9"/>
      <c r="BP499" s="9"/>
      <c r="BQ499" s="9"/>
      <c r="BR499" s="9"/>
      <c r="BS499" s="25"/>
      <c r="BU499" t="str">
        <f t="shared" si="28"/>
        <v xml:space="preserve">VLEP QUARKS : 8H = RI 1 mg/m³ (FR)
RI 1 mg/m³ (EU) - CT = </v>
      </c>
      <c r="BV499" s="41">
        <f>_xlfn.XLOOKUP($L499,VLEP!$C:$C,VLEP!I:I)</f>
        <v>0</v>
      </c>
      <c r="BW499" s="41">
        <f>_xlfn.XLOOKUP($L499,VLEP!$C:$C,VLEP!J:J)</f>
        <v>1</v>
      </c>
      <c r="BX499" s="41">
        <f>_xlfn.XLOOKUP($L499,VLEP!$C:$C,VLEP!K:K)</f>
        <v>0</v>
      </c>
      <c r="BY499" s="41">
        <f>_xlfn.XLOOKUP($L499,VLEP!$C:$C,VLEP!L:L)</f>
        <v>0</v>
      </c>
      <c r="BZ499" s="27" t="str">
        <f>_xlfn.XLOOKUP($L499,VLEP!$C:$C,VLEP!M:M)</f>
        <v>Valeurs limites réglementaires indicatives (arrêté du 30-06-2004 modifié)</v>
      </c>
      <c r="CA499" s="38"/>
      <c r="CB499" t="str">
        <f t="shared" si="29"/>
        <v>VLEP INRS en PPM : 8H = 0 - CT = 0</v>
      </c>
      <c r="CC499" t="str">
        <f t="shared" si="30"/>
        <v>VLEP INRS en mg/m3 : 8H = 1 - CT = 0</v>
      </c>
      <c r="CD499" t="str">
        <f t="shared" si="31"/>
        <v>VLEP QUARKS : 8H = RI 1 mg/m³ (FR)
RI 1 mg/m³ (EU) - CT =  / VLEP INRS en PPM : 8H = 0 - CT = 0 / VLEP INRS en mg/m3 : 8H = 1 - CT = 0</v>
      </c>
    </row>
    <row r="500" spans="1:82" ht="29.1" customHeight="1" x14ac:dyDescent="0.25">
      <c r="A500" s="3"/>
      <c r="B500" s="3"/>
      <c r="C500" s="3" t="s">
        <v>1002</v>
      </c>
      <c r="D500" s="3" t="s">
        <v>945</v>
      </c>
      <c r="E500" s="3"/>
      <c r="F500" s="4" t="s">
        <v>1911</v>
      </c>
      <c r="G500" s="4" t="s">
        <v>384</v>
      </c>
      <c r="H500" s="4" t="s">
        <v>1912</v>
      </c>
      <c r="I500" s="34" t="s">
        <v>1913</v>
      </c>
      <c r="J500" s="5" t="s">
        <v>1253</v>
      </c>
      <c r="K500" s="5" t="s">
        <v>1024</v>
      </c>
      <c r="L500" s="5" t="s">
        <v>85</v>
      </c>
      <c r="M500" s="5" t="s">
        <v>1255</v>
      </c>
      <c r="N500" s="5" t="s">
        <v>1256</v>
      </c>
      <c r="O500" s="5"/>
      <c r="P500" s="5" t="s">
        <v>1151</v>
      </c>
      <c r="Q500" s="5" t="s">
        <v>985</v>
      </c>
      <c r="R500" s="5" t="s">
        <v>1257</v>
      </c>
      <c r="S500" s="5" t="s">
        <v>492</v>
      </c>
      <c r="T500" s="5"/>
      <c r="U500" s="5"/>
      <c r="V500" s="5"/>
      <c r="W500" s="5"/>
      <c r="X500" s="5"/>
      <c r="Y500" s="5"/>
      <c r="Z500" s="5"/>
      <c r="AA500" s="5"/>
      <c r="AB500" s="5"/>
      <c r="AC500" s="5" t="s">
        <v>1258</v>
      </c>
      <c r="AD500" s="5" t="s">
        <v>1259</v>
      </c>
      <c r="AE500" s="6" t="s">
        <v>371</v>
      </c>
      <c r="AF500" s="6">
        <v>39</v>
      </c>
      <c r="AG500" s="6"/>
      <c r="AH500" s="6"/>
      <c r="AI500" s="6"/>
      <c r="AJ500" s="6"/>
      <c r="AK500" s="6"/>
      <c r="AL500" s="6"/>
      <c r="AM500" s="6"/>
      <c r="AN500" s="7" t="s">
        <v>229</v>
      </c>
      <c r="AO500" s="7"/>
      <c r="AP500" s="7"/>
      <c r="AQ500" s="7" t="s">
        <v>493</v>
      </c>
      <c r="AR500" s="7"/>
      <c r="AS500" s="8"/>
      <c r="AT500" s="8"/>
      <c r="AU500" s="8"/>
      <c r="AV500" s="8"/>
      <c r="AW500" s="8"/>
      <c r="AX500" s="8"/>
      <c r="AY500" s="8" t="s">
        <v>134</v>
      </c>
      <c r="AZ500" s="8" t="s">
        <v>134</v>
      </c>
      <c r="BA500" s="8"/>
      <c r="BB500" s="8" t="s">
        <v>134</v>
      </c>
      <c r="BC500" s="8" t="s">
        <v>345</v>
      </c>
      <c r="BD500" s="8" t="s">
        <v>986</v>
      </c>
      <c r="BE500" s="9" t="s">
        <v>1037</v>
      </c>
      <c r="BF500" s="9" t="s">
        <v>1262</v>
      </c>
      <c r="BG500" s="9" t="s">
        <v>1263</v>
      </c>
      <c r="BH500" s="9" t="s">
        <v>1040</v>
      </c>
      <c r="BI500" s="9"/>
      <c r="BJ500" s="9"/>
      <c r="BK500" s="9"/>
      <c r="BL500" s="9" t="s">
        <v>1264</v>
      </c>
      <c r="BM500" s="9"/>
      <c r="BN500" s="9"/>
      <c r="BO500" s="9"/>
      <c r="BP500" s="9"/>
      <c r="BQ500" s="9"/>
      <c r="BR500" s="9"/>
      <c r="BS500" s="25"/>
      <c r="BU500" t="str">
        <f t="shared" si="28"/>
        <v>VLEP QUARKS : 8H = RC 50 ppm - 178 mg/m³ (FR)
RI 100 ppm - 353 mg/m³ (EU) - CT = RC 356 mg/m³ - 100 ppm (FR)
RI 200 ppm - 706 mg/m³ (EU)</v>
      </c>
      <c r="BV500" s="41">
        <f>_xlfn.XLOOKUP($L500,VLEP!$C:$C,VLEP!I:I)</f>
        <v>50</v>
      </c>
      <c r="BW500" s="41">
        <f>_xlfn.XLOOKUP($L500,VLEP!$C:$C,VLEP!J:J)</f>
        <v>178</v>
      </c>
      <c r="BX500" s="41">
        <f>_xlfn.XLOOKUP($L500,VLEP!$C:$C,VLEP!K:K)</f>
        <v>100</v>
      </c>
      <c r="BY500" s="41">
        <f>_xlfn.XLOOKUP($L500,VLEP!$C:$C,VLEP!L:L)</f>
        <v>356</v>
      </c>
      <c r="BZ500" s="27" t="str">
        <f>_xlfn.XLOOKUP($L500,VLEP!$C:$C,VLEP!M:M)</f>
        <v>Valeurs limites réglementaires contraignantes (article R. 4412-149 du Code du travail)</v>
      </c>
      <c r="CA500" s="38"/>
      <c r="CB500" t="str">
        <f t="shared" si="29"/>
        <v>VLEP INRS en PPM : 8H = 50 - CT = 100</v>
      </c>
      <c r="CC500" t="str">
        <f t="shared" si="30"/>
        <v>VLEP INRS en mg/m3 : 8H = 178 - CT = 356</v>
      </c>
      <c r="CD500" t="str">
        <f t="shared" si="31"/>
        <v>VLEP QUARKS : 8H = RC 50 ppm - 178 mg/m³ (FR)
RI 100 ppm - 353 mg/m³ (EU) - CT = RC 356 mg/m³ - 100 ppm (FR)
RI 200 ppm - 706 mg/m³ (EU) / VLEP INRS en PPM : 8H = 50 - CT = 100 / VLEP INRS en mg/m3 : 8H = 178 - CT = 356</v>
      </c>
    </row>
    <row r="501" spans="1:82" ht="30" x14ac:dyDescent="0.25">
      <c r="A501" s="3"/>
      <c r="B501" s="3"/>
      <c r="C501" s="3" t="s">
        <v>1125</v>
      </c>
      <c r="D501" s="3"/>
      <c r="E501" s="3"/>
      <c r="F501" s="4" t="s">
        <v>1914</v>
      </c>
      <c r="G501" s="4" t="s">
        <v>340</v>
      </c>
      <c r="H501" s="4" t="s">
        <v>1915</v>
      </c>
      <c r="I501" s="4" t="s">
        <v>519</v>
      </c>
      <c r="J501" s="5" t="s">
        <v>1914</v>
      </c>
      <c r="K501" s="5" t="s">
        <v>1083</v>
      </c>
      <c r="L501" s="5" t="s">
        <v>256</v>
      </c>
      <c r="M501" s="5" t="s">
        <v>1965</v>
      </c>
      <c r="N501" s="5" t="s">
        <v>1966</v>
      </c>
      <c r="O501" s="5"/>
      <c r="P501" s="5"/>
      <c r="Q501" s="5"/>
      <c r="R501" s="5"/>
      <c r="S501" s="5"/>
      <c r="T501" s="5"/>
      <c r="U501" s="5"/>
      <c r="V501" s="5"/>
      <c r="W501" s="5"/>
      <c r="X501" s="5"/>
      <c r="Y501" s="5" t="s">
        <v>654</v>
      </c>
      <c r="Z501" s="5"/>
      <c r="AA501" s="5"/>
      <c r="AB501" s="5"/>
      <c r="AC501" s="5" t="s">
        <v>1964</v>
      </c>
      <c r="AD501" s="5" t="s">
        <v>1967</v>
      </c>
      <c r="AE501" s="6" t="s">
        <v>154</v>
      </c>
      <c r="AF501" s="6">
        <v>1625</v>
      </c>
      <c r="AG501" s="6"/>
      <c r="AH501" s="6"/>
      <c r="AI501" s="6"/>
      <c r="AJ501" s="6"/>
      <c r="AK501" s="6"/>
      <c r="AL501" s="6">
        <v>11</v>
      </c>
      <c r="AM501" s="6"/>
      <c r="AN501" s="7" t="s">
        <v>1916</v>
      </c>
      <c r="AO501" s="7"/>
      <c r="AP501" s="7"/>
      <c r="AQ501" s="7"/>
      <c r="AR501" s="7"/>
      <c r="AS501" s="8"/>
      <c r="AT501" s="8"/>
      <c r="AU501" s="8"/>
      <c r="AV501" s="8"/>
      <c r="AW501" s="8" t="s">
        <v>134</v>
      </c>
      <c r="AX501" s="8" t="s">
        <v>134</v>
      </c>
      <c r="AY501" s="8"/>
      <c r="AZ501" s="8" t="s">
        <v>134</v>
      </c>
      <c r="BA501" s="8" t="s">
        <v>134</v>
      </c>
      <c r="BB501" s="8"/>
      <c r="BC501" s="8" t="s">
        <v>174</v>
      </c>
      <c r="BD501" s="8" t="s">
        <v>2034</v>
      </c>
      <c r="BE501" s="9"/>
      <c r="BF501" s="9"/>
      <c r="BG501" s="9" t="s">
        <v>1968</v>
      </c>
      <c r="BH501" s="9" t="s">
        <v>1040</v>
      </c>
      <c r="BI501" s="9"/>
      <c r="BJ501" s="9"/>
      <c r="BK501" s="9"/>
      <c r="BL501" s="9"/>
      <c r="BM501" s="9"/>
      <c r="BN501" s="9"/>
      <c r="BO501" s="9"/>
      <c r="BP501" s="9"/>
      <c r="BQ501" s="9"/>
      <c r="BR501" s="9"/>
      <c r="BS501" s="25"/>
      <c r="BU501" t="str">
        <f t="shared" si="28"/>
        <v>VLEP QUARKS : 8H = RI 1 mg/m³ (FR)
RI 1 mg/m³ (EU) - CT = RI 5 mg/m³ (FR)
RI 5 mg/m³ (EU)</v>
      </c>
      <c r="BV501" s="41">
        <f>_xlfn.XLOOKUP($L501,VLEP!$C:$C,VLEP!I:I)</f>
        <v>0</v>
      </c>
      <c r="BW501" s="41">
        <f>_xlfn.XLOOKUP($L501,VLEP!$C:$C,VLEP!J:J)</f>
        <v>1</v>
      </c>
      <c r="BX501" s="41">
        <f>_xlfn.XLOOKUP($L501,VLEP!$C:$C,VLEP!K:K)</f>
        <v>0</v>
      </c>
      <c r="BY501" s="41">
        <f>_xlfn.XLOOKUP($L501,VLEP!$C:$C,VLEP!L:L)</f>
        <v>5</v>
      </c>
      <c r="BZ501" s="27" t="str">
        <f>_xlfn.XLOOKUP($L501,VLEP!$C:$C,VLEP!M:M)</f>
        <v>Valeurs limites réglementaires indicatives (arrêté du 30-06-2004 modifié)</v>
      </c>
      <c r="CA501" s="38"/>
      <c r="CB501" t="str">
        <f t="shared" si="29"/>
        <v>VLEP INRS en PPM : 8H = 0 - CT = 0</v>
      </c>
      <c r="CC501" t="str">
        <f t="shared" si="30"/>
        <v>VLEP INRS en mg/m3 : 8H = 1 - CT = 5</v>
      </c>
      <c r="CD501" t="str">
        <f t="shared" si="31"/>
        <v>VLEP QUARKS : 8H = RI 1 mg/m³ (FR)
RI 1 mg/m³ (EU) - CT = RI 5 mg/m³ (FR)
RI 5 mg/m³ (EU) / VLEP INRS en PPM : 8H = 0 - CT = 0 / VLEP INRS en mg/m3 : 8H = 1 - CT = 5</v>
      </c>
    </row>
    <row r="502" spans="1:82" ht="14.45" customHeight="1" x14ac:dyDescent="0.25">
      <c r="A502" s="3"/>
      <c r="B502" s="3"/>
      <c r="C502" s="86" t="s">
        <v>1125</v>
      </c>
      <c r="D502" s="86"/>
      <c r="E502" s="86"/>
      <c r="F502" s="76" t="s">
        <v>1917</v>
      </c>
      <c r="G502" s="76" t="s">
        <v>270</v>
      </c>
      <c r="H502" s="76" t="s">
        <v>1903</v>
      </c>
      <c r="I502" s="76" t="s">
        <v>1919</v>
      </c>
      <c r="J502" s="5" t="s">
        <v>1253</v>
      </c>
      <c r="K502" s="5" t="s">
        <v>1254</v>
      </c>
      <c r="L502" s="5" t="s">
        <v>85</v>
      </c>
      <c r="M502" s="5" t="s">
        <v>1255</v>
      </c>
      <c r="N502" s="5" t="s">
        <v>1256</v>
      </c>
      <c r="O502" s="5"/>
      <c r="P502" s="5" t="s">
        <v>1151</v>
      </c>
      <c r="Q502" s="5" t="s">
        <v>985</v>
      </c>
      <c r="R502" s="5" t="s">
        <v>1257</v>
      </c>
      <c r="S502" s="5" t="s">
        <v>492</v>
      </c>
      <c r="T502" s="5"/>
      <c r="U502" s="5"/>
      <c r="V502" s="5"/>
      <c r="W502" s="5"/>
      <c r="X502" s="5"/>
      <c r="Y502" s="5"/>
      <c r="Z502" s="5"/>
      <c r="AA502" s="5"/>
      <c r="AB502" s="5"/>
      <c r="AC502" s="5" t="s">
        <v>1258</v>
      </c>
      <c r="AD502" s="5" t="s">
        <v>1259</v>
      </c>
      <c r="AE502" s="84" t="s">
        <v>151</v>
      </c>
      <c r="AF502" s="84"/>
      <c r="AG502" s="84"/>
      <c r="AH502" s="84"/>
      <c r="AI502" s="84"/>
      <c r="AJ502" s="84"/>
      <c r="AK502" s="84"/>
      <c r="AL502" s="84"/>
      <c r="AM502" s="84"/>
      <c r="AN502" s="82" t="s">
        <v>1918</v>
      </c>
      <c r="AO502" s="82" t="s">
        <v>2210</v>
      </c>
      <c r="AP502" s="82"/>
      <c r="AQ502" s="82" t="s">
        <v>493</v>
      </c>
      <c r="AR502" s="82"/>
      <c r="AS502" s="78"/>
      <c r="AT502" s="78"/>
      <c r="AU502" s="78"/>
      <c r="AV502" s="78"/>
      <c r="AW502" s="78" t="s">
        <v>134</v>
      </c>
      <c r="AX502" s="78"/>
      <c r="AY502" s="78" t="s">
        <v>134</v>
      </c>
      <c r="AZ502" s="78" t="s">
        <v>134</v>
      </c>
      <c r="BA502" s="78" t="s">
        <v>134</v>
      </c>
      <c r="BB502" s="78" t="s">
        <v>134</v>
      </c>
      <c r="BC502" s="78" t="s">
        <v>541</v>
      </c>
      <c r="BD502" s="78" t="s">
        <v>1287</v>
      </c>
      <c r="BE502" s="9" t="s">
        <v>1037</v>
      </c>
      <c r="BF502" s="9" t="s">
        <v>1262</v>
      </c>
      <c r="BG502" s="9" t="s">
        <v>1263</v>
      </c>
      <c r="BH502" s="9" t="s">
        <v>1040</v>
      </c>
      <c r="BI502" s="9"/>
      <c r="BJ502" s="9"/>
      <c r="BK502" s="9"/>
      <c r="BL502" s="9" t="s">
        <v>1264</v>
      </c>
      <c r="BM502" s="9"/>
      <c r="BN502" s="80"/>
      <c r="BO502" s="80"/>
      <c r="BP502" s="80"/>
      <c r="BQ502" s="80"/>
      <c r="BR502" s="80"/>
      <c r="BS502" s="25"/>
      <c r="BU502" t="str">
        <f t="shared" si="28"/>
        <v>VLEP QUARKS : 8H = RC 50 ppm - 178 mg/m³ (FR)
RI 100 ppm - 353 mg/m³ (EU) - CT = RC 356 mg/m³ - 100 ppm (FR)
RI 200 ppm - 706 mg/m³ (EU)</v>
      </c>
      <c r="BV502" s="41">
        <f>_xlfn.XLOOKUP($L502,VLEP!$C:$C,VLEP!I:I)</f>
        <v>50</v>
      </c>
      <c r="BW502" s="41">
        <f>_xlfn.XLOOKUP($L502,VLEP!$C:$C,VLEP!J:J)</f>
        <v>178</v>
      </c>
      <c r="BX502" s="41">
        <f>_xlfn.XLOOKUP($L502,VLEP!$C:$C,VLEP!K:K)</f>
        <v>100</v>
      </c>
      <c r="BY502" s="41">
        <f>_xlfn.XLOOKUP($L502,VLEP!$C:$C,VLEP!L:L)</f>
        <v>356</v>
      </c>
      <c r="BZ502" s="27" t="str">
        <f>_xlfn.XLOOKUP($L502,VLEP!$C:$C,VLEP!M:M)</f>
        <v>Valeurs limites réglementaires contraignantes (article R. 4412-149 du Code du travail)</v>
      </c>
      <c r="CA502" s="38"/>
      <c r="CB502" t="str">
        <f t="shared" si="29"/>
        <v>VLEP INRS en PPM : 8H = 50 - CT = 100</v>
      </c>
      <c r="CC502" t="str">
        <f t="shared" si="30"/>
        <v>VLEP INRS en mg/m3 : 8H = 178 - CT = 356</v>
      </c>
      <c r="CD502" t="str">
        <f t="shared" si="31"/>
        <v>VLEP QUARKS : 8H = RC 50 ppm - 178 mg/m³ (FR)
RI 100 ppm - 353 mg/m³ (EU) - CT = RC 356 mg/m³ - 100 ppm (FR)
RI 200 ppm - 706 mg/m³ (EU) / VLEP INRS en PPM : 8H = 50 - CT = 100 / VLEP INRS en mg/m3 : 8H = 178 - CT = 356</v>
      </c>
    </row>
    <row r="503" spans="1:82" ht="30" x14ac:dyDescent="0.25">
      <c r="A503" s="3"/>
      <c r="B503" s="3"/>
      <c r="C503" s="96"/>
      <c r="D503" s="96"/>
      <c r="E503" s="96"/>
      <c r="F503" s="88"/>
      <c r="G503" s="88"/>
      <c r="H503" s="88"/>
      <c r="I503" s="88"/>
      <c r="J503" s="5" t="s">
        <v>448</v>
      </c>
      <c r="K503" s="5" t="s">
        <v>1177</v>
      </c>
      <c r="L503" s="5" t="s">
        <v>25</v>
      </c>
      <c r="M503" s="5" t="s">
        <v>1749</v>
      </c>
      <c r="N503" s="5" t="s">
        <v>1750</v>
      </c>
      <c r="O503" s="5"/>
      <c r="P503" s="5" t="s">
        <v>1410</v>
      </c>
      <c r="Q503" s="5"/>
      <c r="R503" s="5" t="s">
        <v>1165</v>
      </c>
      <c r="S503" s="5" t="s">
        <v>1411</v>
      </c>
      <c r="T503" s="5"/>
      <c r="U503" s="5"/>
      <c r="V503" s="5"/>
      <c r="W503" s="5" t="s">
        <v>968</v>
      </c>
      <c r="X503" s="5"/>
      <c r="Y503" s="5" t="s">
        <v>968</v>
      </c>
      <c r="Z503" s="5"/>
      <c r="AA503" s="5"/>
      <c r="AB503" s="5"/>
      <c r="AC503" s="5" t="s">
        <v>1751</v>
      </c>
      <c r="AD503" s="5" t="s">
        <v>1752</v>
      </c>
      <c r="AE503" s="97"/>
      <c r="AF503" s="97"/>
      <c r="AG503" s="97"/>
      <c r="AH503" s="97"/>
      <c r="AI503" s="97"/>
      <c r="AJ503" s="97"/>
      <c r="AK503" s="97"/>
      <c r="AL503" s="97"/>
      <c r="AM503" s="97"/>
      <c r="AN503" s="95"/>
      <c r="AO503" s="95"/>
      <c r="AP503" s="95"/>
      <c r="AQ503" s="95"/>
      <c r="AR503" s="95"/>
      <c r="AS503" s="94"/>
      <c r="AT503" s="94"/>
      <c r="AU503" s="94"/>
      <c r="AV503" s="94"/>
      <c r="AW503" s="94"/>
      <c r="AX503" s="94"/>
      <c r="AY503" s="94"/>
      <c r="AZ503" s="94"/>
      <c r="BA503" s="94"/>
      <c r="BB503" s="94"/>
      <c r="BC503" s="94"/>
      <c r="BD503" s="94"/>
      <c r="BE503" s="9" t="s">
        <v>1011</v>
      </c>
      <c r="BF503" s="9" t="s">
        <v>1754</v>
      </c>
      <c r="BG503" s="9" t="s">
        <v>1755</v>
      </c>
      <c r="BH503" s="9" t="s">
        <v>1040</v>
      </c>
      <c r="BI503" s="9"/>
      <c r="BJ503" s="9"/>
      <c r="BK503" s="9"/>
      <c r="BL503" s="9"/>
      <c r="BM503" s="9"/>
      <c r="BN503" s="93"/>
      <c r="BO503" s="93"/>
      <c r="BP503" s="93"/>
      <c r="BQ503" s="93"/>
      <c r="BR503" s="93"/>
      <c r="BS503" s="91"/>
      <c r="BU503" t="str">
        <f t="shared" si="28"/>
        <v>VLEP QUARKS : 8H = RC 2 ppm - 7.8 mg/m³ (FR)
RI 2 ppm - 8 mg/m³ (EU) - CT = RC 4 ppm - 15.6 mg/m³ (FR)
RI 4 ppm - 16 mg/m³ (EU)</v>
      </c>
      <c r="BV503" s="41">
        <f>_xlfn.XLOOKUP($L503,VLEP!$C:$C,VLEP!I:I)</f>
        <v>2</v>
      </c>
      <c r="BW503" s="41">
        <f>_xlfn.XLOOKUP($L503,VLEP!$C:$C,VLEP!J:J)</f>
        <v>7.8</v>
      </c>
      <c r="BX503" s="41">
        <f>_xlfn.XLOOKUP($L503,VLEP!$C:$C,VLEP!K:K)</f>
        <v>4</v>
      </c>
      <c r="BY503" s="41">
        <f>_xlfn.XLOOKUP($L503,VLEP!$C:$C,VLEP!L:L)</f>
        <v>15.6</v>
      </c>
      <c r="BZ503" s="27" t="str">
        <f>_xlfn.XLOOKUP($L503,VLEP!$C:$C,VLEP!M:M)</f>
        <v>Valeurs limites réglementaires contraignantes (article R. 4412-149 du Code du travail)</v>
      </c>
      <c r="CA503" s="38"/>
      <c r="CB503" t="str">
        <f t="shared" si="29"/>
        <v>VLEP INRS en PPM : 8H = 2 - CT = 4</v>
      </c>
      <c r="CC503" t="str">
        <f t="shared" si="30"/>
        <v>VLEP INRS en mg/m3 : 8H = 7,8 - CT = 15,6</v>
      </c>
      <c r="CD503" t="str">
        <f t="shared" si="31"/>
        <v>VLEP QUARKS : 8H = RC 2 ppm - 7.8 mg/m³ (FR)
RI 2 ppm - 8 mg/m³ (EU) - CT = RC 4 ppm - 15.6 mg/m³ (FR)
RI 4 ppm - 16 mg/m³ (EU) / VLEP INRS en PPM : 8H = 2 - CT = 4 / VLEP INRS en mg/m3 : 8H = 7,8 - CT = 15,6</v>
      </c>
    </row>
    <row r="504" spans="1:82" ht="14.45" customHeight="1" x14ac:dyDescent="0.25">
      <c r="A504" s="3"/>
      <c r="B504" s="3"/>
      <c r="C504" s="96"/>
      <c r="D504" s="96"/>
      <c r="E504" s="96"/>
      <c r="F504" s="88"/>
      <c r="G504" s="88"/>
      <c r="H504" s="88"/>
      <c r="I504" s="88"/>
      <c r="J504" s="5" t="s">
        <v>1969</v>
      </c>
      <c r="K504" s="5" t="s">
        <v>1177</v>
      </c>
      <c r="L504" s="5" t="s">
        <v>1970</v>
      </c>
      <c r="M504" s="5" t="s">
        <v>1971</v>
      </c>
      <c r="N504" s="5" t="s">
        <v>1972</v>
      </c>
      <c r="O504" s="5"/>
      <c r="P504" s="5" t="s">
        <v>1151</v>
      </c>
      <c r="Q504" s="5" t="s">
        <v>961</v>
      </c>
      <c r="R504" s="5"/>
      <c r="S504" s="5" t="s">
        <v>492</v>
      </c>
      <c r="T504" s="5" t="s">
        <v>977</v>
      </c>
      <c r="U504" s="5"/>
      <c r="V504" s="5" t="s">
        <v>977</v>
      </c>
      <c r="W504" s="5"/>
      <c r="X504" s="5"/>
      <c r="Y504" s="5"/>
      <c r="Z504" s="5"/>
      <c r="AA504" s="5"/>
      <c r="AB504" s="5"/>
      <c r="AC504" s="5" t="s">
        <v>972</v>
      </c>
      <c r="AD504" s="5"/>
      <c r="AE504" s="97"/>
      <c r="AF504" s="97"/>
      <c r="AG504" s="97"/>
      <c r="AH504" s="97"/>
      <c r="AI504" s="97"/>
      <c r="AJ504" s="97"/>
      <c r="AK504" s="97"/>
      <c r="AL504" s="97"/>
      <c r="AM504" s="97"/>
      <c r="AN504" s="95"/>
      <c r="AO504" s="95"/>
      <c r="AP504" s="95"/>
      <c r="AQ504" s="95"/>
      <c r="AR504" s="95"/>
      <c r="AS504" s="94"/>
      <c r="AT504" s="94"/>
      <c r="AU504" s="94"/>
      <c r="AV504" s="94"/>
      <c r="AW504" s="94"/>
      <c r="AX504" s="94"/>
      <c r="AY504" s="94"/>
      <c r="AZ504" s="94"/>
      <c r="BA504" s="94"/>
      <c r="BB504" s="94"/>
      <c r="BC504" s="94"/>
      <c r="BD504" s="94"/>
      <c r="BE504" s="9" t="s">
        <v>1973</v>
      </c>
      <c r="BF504" s="9" t="s">
        <v>1974</v>
      </c>
      <c r="BG504" s="9" t="s">
        <v>1975</v>
      </c>
      <c r="BH504" s="9" t="s">
        <v>1040</v>
      </c>
      <c r="BI504" s="9"/>
      <c r="BJ504" s="9"/>
      <c r="BK504" s="9"/>
      <c r="BL504" s="9"/>
      <c r="BM504" s="9"/>
      <c r="BN504" s="93"/>
      <c r="BO504" s="93"/>
      <c r="BP504" s="93"/>
      <c r="BQ504" s="93"/>
      <c r="BR504" s="93"/>
      <c r="BS504" s="90"/>
      <c r="BU504" t="str">
        <f t="shared" si="28"/>
        <v xml:space="preserve">VLEP QUARKS : 8H = I 0.5 mg/m³ (FR) - CT = </v>
      </c>
      <c r="BV504" s="41">
        <f>_xlfn.XLOOKUP($L504,VLEP!$C:$C,VLEP!I:I)</f>
        <v>0</v>
      </c>
      <c r="BW504" s="41">
        <f>_xlfn.XLOOKUP($L504,VLEP!$C:$C,VLEP!J:J)</f>
        <v>0.5</v>
      </c>
      <c r="BX504" s="41">
        <f>_xlfn.XLOOKUP($L504,VLEP!$C:$C,VLEP!K:K)</f>
        <v>0</v>
      </c>
      <c r="BY504" s="41">
        <f>_xlfn.XLOOKUP($L504,VLEP!$C:$C,VLEP!L:L)</f>
        <v>0</v>
      </c>
      <c r="BZ504" s="27">
        <f>_xlfn.XLOOKUP($L504,VLEP!$C:$C,VLEP!M:M)</f>
        <v>0</v>
      </c>
      <c r="CA504" s="38"/>
      <c r="CB504" t="str">
        <f t="shared" si="29"/>
        <v>VLEP INRS en PPM : 8H = 0 - CT = 0</v>
      </c>
      <c r="CC504" t="str">
        <f t="shared" si="30"/>
        <v>VLEP INRS en mg/m3 : 8H = 0,5 - CT = 0</v>
      </c>
      <c r="CD504" t="str">
        <f t="shared" si="31"/>
        <v>VLEP QUARKS : 8H = I 0.5 mg/m³ (FR) - CT =  / VLEP INRS en PPM : 8H = 0 - CT = 0 / VLEP INRS en mg/m3 : 8H = 0,5 - CT = 0</v>
      </c>
    </row>
    <row r="505" spans="1:82" x14ac:dyDescent="0.25">
      <c r="A505" s="3"/>
      <c r="B505" s="3"/>
      <c r="C505" s="87"/>
      <c r="D505" s="87"/>
      <c r="E505" s="87"/>
      <c r="F505" s="77"/>
      <c r="G505" s="77"/>
      <c r="H505" s="77"/>
      <c r="I505" s="77"/>
      <c r="J505" s="5" t="s">
        <v>1976</v>
      </c>
      <c r="K505" s="5" t="s">
        <v>1177</v>
      </c>
      <c r="L505" s="5" t="s">
        <v>1977</v>
      </c>
      <c r="M505" s="5" t="s">
        <v>1978</v>
      </c>
      <c r="N505" s="5" t="s">
        <v>1979</v>
      </c>
      <c r="O505" s="5"/>
      <c r="P505" s="5" t="s">
        <v>1410</v>
      </c>
      <c r="Q505" s="5"/>
      <c r="R505" s="5"/>
      <c r="S505" s="5" t="s">
        <v>1411</v>
      </c>
      <c r="T505" s="5"/>
      <c r="U505" s="5"/>
      <c r="V505" s="5"/>
      <c r="W505" s="5"/>
      <c r="X505" s="5"/>
      <c r="Y505" s="5"/>
      <c r="Z505" s="5" t="s">
        <v>163</v>
      </c>
      <c r="AA505" s="5"/>
      <c r="AB505" s="5" t="s">
        <v>163</v>
      </c>
      <c r="AC505" s="5" t="s">
        <v>1286</v>
      </c>
      <c r="AD505" s="5"/>
      <c r="AE505" s="85"/>
      <c r="AF505" s="85"/>
      <c r="AG505" s="85"/>
      <c r="AH505" s="85"/>
      <c r="AI505" s="85"/>
      <c r="AJ505" s="85"/>
      <c r="AK505" s="85"/>
      <c r="AL505" s="85"/>
      <c r="AM505" s="85"/>
      <c r="AN505" s="83"/>
      <c r="AO505" s="83"/>
      <c r="AP505" s="83"/>
      <c r="AQ505" s="83"/>
      <c r="AR505" s="83"/>
      <c r="AS505" s="79"/>
      <c r="AT505" s="79"/>
      <c r="AU505" s="79"/>
      <c r="AV505" s="79"/>
      <c r="AW505" s="79"/>
      <c r="AX505" s="79"/>
      <c r="AY505" s="79"/>
      <c r="AZ505" s="79"/>
      <c r="BA505" s="79"/>
      <c r="BB505" s="79"/>
      <c r="BC505" s="79"/>
      <c r="BD505" s="79"/>
      <c r="BE505" s="9" t="s">
        <v>1074</v>
      </c>
      <c r="BF505" s="9" t="s">
        <v>1980</v>
      </c>
      <c r="BG505" s="9"/>
      <c r="BH505" s="9" t="s">
        <v>1040</v>
      </c>
      <c r="BI505" s="9"/>
      <c r="BJ505" s="9" t="s">
        <v>969</v>
      </c>
      <c r="BK505" s="9"/>
      <c r="BL505" s="9"/>
      <c r="BM505" s="9"/>
      <c r="BN505" s="81"/>
      <c r="BO505" s="81"/>
      <c r="BP505" s="81"/>
      <c r="BQ505" s="81"/>
      <c r="BR505" s="81"/>
      <c r="BS505" s="26"/>
      <c r="BU505" t="str">
        <f t="shared" si="28"/>
        <v xml:space="preserve">VLEP QUARKS : 8H = I 0.2 mg/m³ (FR) - CT = </v>
      </c>
      <c r="BV505" s="41">
        <f>_xlfn.XLOOKUP($L505,VLEP!$C:$C,VLEP!I:I)</f>
        <v>0</v>
      </c>
      <c r="BW505" s="41">
        <f>_xlfn.XLOOKUP($L505,VLEP!$C:$C,VLEP!J:J)</f>
        <v>0.2</v>
      </c>
      <c r="BX505" s="41">
        <f>_xlfn.XLOOKUP($L505,VLEP!$C:$C,VLEP!K:K)</f>
        <v>0</v>
      </c>
      <c r="BY505" s="41">
        <f>_xlfn.XLOOKUP($L505,VLEP!$C:$C,VLEP!L:L)</f>
        <v>0</v>
      </c>
      <c r="BZ505" s="27">
        <f>_xlfn.XLOOKUP($L505,VLEP!$C:$C,VLEP!M:M)</f>
        <v>0</v>
      </c>
      <c r="CA505" s="38"/>
      <c r="CB505" t="str">
        <f t="shared" si="29"/>
        <v>VLEP INRS en PPM : 8H = 0 - CT = 0</v>
      </c>
      <c r="CC505" t="str">
        <f t="shared" si="30"/>
        <v>VLEP INRS en mg/m3 : 8H = 0,2 - CT = 0</v>
      </c>
      <c r="CD505" t="str">
        <f t="shared" si="31"/>
        <v>VLEP QUARKS : 8H = I 0.2 mg/m³ (FR) - CT =  / VLEP INRS en PPM : 8H = 0 - CT = 0 / VLEP INRS en mg/m3 : 8H = 0,2 - CT = 0</v>
      </c>
    </row>
    <row r="506" spans="1:82" ht="14.45" customHeight="1" x14ac:dyDescent="0.25">
      <c r="A506" s="3"/>
      <c r="B506" s="3"/>
      <c r="C506" s="3" t="s">
        <v>1125</v>
      </c>
      <c r="D506" s="3"/>
      <c r="E506" s="3"/>
      <c r="F506" s="4" t="s">
        <v>1920</v>
      </c>
      <c r="G506" s="4" t="s">
        <v>270</v>
      </c>
      <c r="H506" s="4" t="s">
        <v>1904</v>
      </c>
      <c r="I506" s="34" t="s">
        <v>1922</v>
      </c>
      <c r="J506" s="5" t="s">
        <v>1162</v>
      </c>
      <c r="K506" s="5" t="s">
        <v>1981</v>
      </c>
      <c r="L506" s="5" t="s">
        <v>74</v>
      </c>
      <c r="M506" s="5" t="s">
        <v>1163</v>
      </c>
      <c r="N506" s="5" t="s">
        <v>1164</v>
      </c>
      <c r="O506" s="5"/>
      <c r="P506" s="5"/>
      <c r="Q506" s="5"/>
      <c r="R506" s="5" t="s">
        <v>1165</v>
      </c>
      <c r="S506" s="5"/>
      <c r="T506" s="5" t="s">
        <v>1166</v>
      </c>
      <c r="U506" s="5"/>
      <c r="V506" s="5"/>
      <c r="W506" s="5"/>
      <c r="X506" s="5"/>
      <c r="Y506" s="5"/>
      <c r="Z506" s="5"/>
      <c r="AA506" s="5"/>
      <c r="AB506" s="5"/>
      <c r="AC506" s="5" t="s">
        <v>1168</v>
      </c>
      <c r="AD506" s="5" t="s">
        <v>1169</v>
      </c>
      <c r="AE506" s="6" t="s">
        <v>151</v>
      </c>
      <c r="AF506" s="6">
        <v>64.7</v>
      </c>
      <c r="AG506" s="6"/>
      <c r="AH506" s="6" t="s">
        <v>946</v>
      </c>
      <c r="AI506" s="6"/>
      <c r="AJ506" s="6"/>
      <c r="AK506" s="6">
        <v>11</v>
      </c>
      <c r="AL506" s="6"/>
      <c r="AM506" s="6"/>
      <c r="AN506" s="7" t="s">
        <v>1921</v>
      </c>
      <c r="AO506" s="7"/>
      <c r="AP506" s="7"/>
      <c r="AQ506" s="7" t="s">
        <v>352</v>
      </c>
      <c r="AR506" s="7"/>
      <c r="AS506" s="8"/>
      <c r="AT506" s="8" t="s">
        <v>134</v>
      </c>
      <c r="AU506" s="8"/>
      <c r="AV506" s="8"/>
      <c r="AW506" s="8"/>
      <c r="AX506" s="8" t="s">
        <v>134</v>
      </c>
      <c r="AY506" s="8"/>
      <c r="AZ506" s="8" t="s">
        <v>134</v>
      </c>
      <c r="BA506" s="8"/>
      <c r="BB506" s="8" t="s">
        <v>134</v>
      </c>
      <c r="BC506" s="8" t="s">
        <v>173</v>
      </c>
      <c r="BD506" s="8" t="s">
        <v>2035</v>
      </c>
      <c r="BE506" s="9" t="s">
        <v>1011</v>
      </c>
      <c r="BF506" s="9" t="s">
        <v>1171</v>
      </c>
      <c r="BG506" s="9" t="s">
        <v>1172</v>
      </c>
      <c r="BH506" s="9" t="s">
        <v>1040</v>
      </c>
      <c r="BI506" s="9"/>
      <c r="BJ506" s="9"/>
      <c r="BK506" s="9"/>
      <c r="BL506" s="9" t="s">
        <v>1173</v>
      </c>
      <c r="BM506" s="9"/>
      <c r="BN506" s="9"/>
      <c r="BO506" s="9"/>
      <c r="BP506" s="9"/>
      <c r="BQ506" s="9"/>
      <c r="BR506" s="9"/>
      <c r="BS506" s="26"/>
      <c r="BU506" t="str">
        <f t="shared" si="28"/>
        <v>VLEP QUARKS : 8H = RC 200 ppm - 260 mg/m³ (FR)
RI 200 ppm - 260 mg/m³ (EU) - CT = I 1300 mg/m³ - 1000 ppm (FR)</v>
      </c>
      <c r="BV506" s="41">
        <f>_xlfn.XLOOKUP($L506,VLEP!$C:$C,VLEP!I:I)</f>
        <v>200</v>
      </c>
      <c r="BW506" s="41">
        <f>_xlfn.XLOOKUP($L506,VLEP!$C:$C,VLEP!J:J)</f>
        <v>260</v>
      </c>
      <c r="BX506" s="41">
        <f>_xlfn.XLOOKUP($L506,VLEP!$C:$C,VLEP!K:K)</f>
        <v>1000</v>
      </c>
      <c r="BY506" s="41">
        <f>_xlfn.XLOOKUP($L506,VLEP!$C:$C,VLEP!L:L)</f>
        <v>1300</v>
      </c>
      <c r="BZ506" s="27" t="str">
        <f>_xlfn.XLOOKUP($L506,VLEP!$C:$C,VLEP!M:M)</f>
        <v>Valeurs limites réglementaires contraignantes (article R. 4412-149 du Code du travail)</v>
      </c>
      <c r="CA506" s="38"/>
      <c r="CB506" t="str">
        <f t="shared" si="29"/>
        <v>VLEP INRS en PPM : 8H = 200 - CT = 1000</v>
      </c>
      <c r="CC506" t="str">
        <f t="shared" si="30"/>
        <v>VLEP INRS en mg/m3 : 8H = 260 - CT = 1300</v>
      </c>
      <c r="CD506" t="str">
        <f t="shared" si="31"/>
        <v>VLEP QUARKS : 8H = RC 200 ppm - 260 mg/m³ (FR)
RI 200 ppm - 260 mg/m³ (EU) - CT = I 1300 mg/m³ - 1000 ppm (FR) / VLEP INRS en PPM : 8H = 200 - CT = 1000 / VLEP INRS en mg/m3 : 8H = 260 - CT = 1300</v>
      </c>
    </row>
    <row r="507" spans="1:82" x14ac:dyDescent="0.25">
      <c r="A507" s="3"/>
      <c r="B507" s="3"/>
      <c r="C507" s="3"/>
      <c r="D507" s="3"/>
      <c r="E507" s="3"/>
      <c r="F507" s="4"/>
      <c r="G507" s="4"/>
      <c r="H507" s="4"/>
      <c r="I507" s="35"/>
      <c r="J507" s="5" t="s">
        <v>1021</v>
      </c>
      <c r="K507" s="5" t="s">
        <v>1104</v>
      </c>
      <c r="L507" s="5" t="s">
        <v>100</v>
      </c>
      <c r="M507" s="5" t="s">
        <v>957</v>
      </c>
      <c r="N507" s="5" t="s">
        <v>1022</v>
      </c>
      <c r="O507" s="5"/>
      <c r="P507" s="5"/>
      <c r="Q507" s="5"/>
      <c r="R507" s="5"/>
      <c r="S507" s="5"/>
      <c r="T507" s="5"/>
      <c r="U507" s="5"/>
      <c r="V507" s="5"/>
      <c r="W507" s="5"/>
      <c r="X507" s="5"/>
      <c r="Y507" s="5"/>
      <c r="Z507" s="5"/>
      <c r="AA507" s="5"/>
      <c r="AB507" s="5"/>
      <c r="AC507" s="5"/>
      <c r="AD507" s="5" t="s">
        <v>1023</v>
      </c>
      <c r="AE507" s="6"/>
      <c r="AF507" s="6"/>
      <c r="AG507" s="6"/>
      <c r="AH507" s="6"/>
      <c r="AI507" s="6"/>
      <c r="AJ507" s="6"/>
      <c r="AK507" s="6"/>
      <c r="AL507" s="6"/>
      <c r="AM507" s="6"/>
      <c r="AN507" s="7"/>
      <c r="AO507" s="7"/>
      <c r="AP507" s="7"/>
      <c r="AQ507" s="7"/>
      <c r="AR507" s="7"/>
      <c r="AS507" s="8"/>
      <c r="AT507" s="8"/>
      <c r="AU507" s="8"/>
      <c r="AV507" s="8"/>
      <c r="AW507" s="8"/>
      <c r="AX507" s="8"/>
      <c r="AY507" s="8"/>
      <c r="AZ507" s="8"/>
      <c r="BA507" s="8"/>
      <c r="BB507" s="8"/>
      <c r="BC507" s="8"/>
      <c r="BD507" s="8"/>
      <c r="BE507" s="9"/>
      <c r="BF507" s="9"/>
      <c r="BG507" s="9" t="s">
        <v>998</v>
      </c>
      <c r="BH507" s="9"/>
      <c r="BI507" s="9"/>
      <c r="BJ507" s="9"/>
      <c r="BK507" s="9"/>
      <c r="BL507" s="9"/>
      <c r="BM507" s="9"/>
      <c r="BN507" s="9"/>
      <c r="BO507" s="9"/>
      <c r="BP507" s="9"/>
      <c r="BQ507" s="9"/>
      <c r="BR507" s="9"/>
      <c r="BS507" s="25"/>
      <c r="BU507" t="str">
        <f t="shared" si="28"/>
        <v>VLEP QUARKS : 8H =  - CT = RI 1 ppm - 2.6 mg/m³ (FR)</v>
      </c>
      <c r="BV507" s="41">
        <f>_xlfn.XLOOKUP($L507,VLEP!$C:$C,VLEP!I:I)</f>
        <v>0</v>
      </c>
      <c r="BW507" s="41">
        <f>_xlfn.XLOOKUP($L507,VLEP!$C:$C,VLEP!J:J)</f>
        <v>0</v>
      </c>
      <c r="BX507" s="41">
        <f>_xlfn.XLOOKUP($L507,VLEP!$C:$C,VLEP!K:K)</f>
        <v>1</v>
      </c>
      <c r="BY507" s="41">
        <f>_xlfn.XLOOKUP($L507,VLEP!$C:$C,VLEP!L:L)</f>
        <v>2.6</v>
      </c>
      <c r="BZ507" s="27" t="str">
        <f>_xlfn.XLOOKUP($L507,VLEP!$C:$C,VLEP!M:M)</f>
        <v>Valeurs limites réglementaires indicatives (arrêté du 30-06-2004 modifié)</v>
      </c>
      <c r="CA507" s="38"/>
      <c r="CB507" t="str">
        <f t="shared" si="29"/>
        <v>VLEP INRS en PPM : 8H = 0 - CT = 1</v>
      </c>
      <c r="CC507" t="str">
        <f t="shared" si="30"/>
        <v>VLEP INRS en mg/m3 : 8H = 0 - CT = 2,6</v>
      </c>
      <c r="CD507" t="str">
        <f t="shared" si="31"/>
        <v>VLEP QUARKS : 8H =  - CT = RI 1 ppm - 2.6 mg/m³ (FR) / VLEP INRS en PPM : 8H = 0 - CT = 1 / VLEP INRS en mg/m3 : 8H = 0 - CT = 2,6</v>
      </c>
    </row>
    <row r="508" spans="1:82" ht="14.45" customHeight="1" x14ac:dyDescent="0.25">
      <c r="A508" s="3"/>
      <c r="B508" s="3"/>
      <c r="C508" s="86"/>
      <c r="D508" s="86"/>
      <c r="E508" s="86"/>
      <c r="F508" s="76"/>
      <c r="G508" s="76"/>
      <c r="H508" s="76"/>
      <c r="I508" s="76"/>
      <c r="J508" s="5" t="s">
        <v>2119</v>
      </c>
      <c r="K508" s="5" t="s">
        <v>2117</v>
      </c>
      <c r="L508" s="5" t="s">
        <v>96</v>
      </c>
      <c r="M508" s="5" t="s">
        <v>1018</v>
      </c>
      <c r="N508" s="5" t="s">
        <v>1338</v>
      </c>
      <c r="O508" s="5"/>
      <c r="P508" s="5"/>
      <c r="Q508" s="5"/>
      <c r="R508" s="5" t="s">
        <v>973</v>
      </c>
      <c r="S508" s="5"/>
      <c r="T508" s="5" t="s">
        <v>977</v>
      </c>
      <c r="U508" s="5"/>
      <c r="V508" s="5" t="s">
        <v>977</v>
      </c>
      <c r="W508" s="5"/>
      <c r="X508" s="5"/>
      <c r="Y508" s="5"/>
      <c r="Z508" s="5"/>
      <c r="AA508" s="5"/>
      <c r="AB508" s="5"/>
      <c r="AC508" s="5" t="s">
        <v>1344</v>
      </c>
      <c r="AD508" s="5" t="s">
        <v>1345</v>
      </c>
      <c r="AE508" s="84"/>
      <c r="AF508" s="84"/>
      <c r="AG508" s="84"/>
      <c r="AH508" s="84"/>
      <c r="AI508" s="84"/>
      <c r="AJ508" s="84"/>
      <c r="AK508" s="84"/>
      <c r="AL508" s="84"/>
      <c r="AM508" s="84"/>
      <c r="AN508" s="82"/>
      <c r="AO508" s="82"/>
      <c r="AP508" s="82"/>
      <c r="AQ508" s="82"/>
      <c r="AR508" s="82"/>
      <c r="AS508" s="78"/>
      <c r="AT508" s="78"/>
      <c r="AU508" s="78"/>
      <c r="AV508" s="78"/>
      <c r="AW508" s="78"/>
      <c r="AX508" s="78"/>
      <c r="AY508" s="78"/>
      <c r="AZ508" s="78"/>
      <c r="BA508" s="78"/>
      <c r="BB508" s="78"/>
      <c r="BC508" s="78"/>
      <c r="BD508" s="78"/>
      <c r="BE508" s="9" t="s">
        <v>1075</v>
      </c>
      <c r="BF508" s="9"/>
      <c r="BG508" s="9" t="s">
        <v>1346</v>
      </c>
      <c r="BH508" s="9"/>
      <c r="BI508" s="9"/>
      <c r="BJ508" s="9"/>
      <c r="BK508" s="9"/>
      <c r="BL508" s="9"/>
      <c r="BM508" s="9"/>
      <c r="BN508" s="80"/>
      <c r="BO508" s="80"/>
      <c r="BP508" s="80"/>
      <c r="BQ508" s="80"/>
      <c r="BR508" s="80"/>
      <c r="BS508" s="10"/>
      <c r="BU508" t="str">
        <f t="shared" si="28"/>
        <v>VLEP QUARKS : 8H = RI 5 ppm - 8 mg/m³ (EU) - CT = RC 5 ppm - 7.6 mg/m³ (FR)
RI 10 ppm - 15 mg/m³ (EU)</v>
      </c>
      <c r="BV508" s="41">
        <f>_xlfn.XLOOKUP($L508,VLEP!$C:$C,VLEP!I:I)</f>
        <v>0</v>
      </c>
      <c r="BW508" s="41">
        <f>_xlfn.XLOOKUP($L508,VLEP!$C:$C,VLEP!J:J)</f>
        <v>0</v>
      </c>
      <c r="BX508" s="41">
        <f>_xlfn.XLOOKUP($L508,VLEP!$C:$C,VLEP!K:K)</f>
        <v>5</v>
      </c>
      <c r="BY508" s="41">
        <f>_xlfn.XLOOKUP($L508,VLEP!$C:$C,VLEP!L:L)</f>
        <v>7.6</v>
      </c>
      <c r="BZ508" s="27" t="str">
        <f>_xlfn.XLOOKUP($L508,VLEP!$C:$C,VLEP!M:M)</f>
        <v>Valeurs limites réglementaires contraignantes (article R. 4412-149 du Code du travail)</v>
      </c>
      <c r="CA508" s="38"/>
      <c r="CB508" t="str">
        <f t="shared" si="29"/>
        <v>VLEP INRS en PPM : 8H = 0 - CT = 5</v>
      </c>
      <c r="CC508" t="str">
        <f t="shared" si="30"/>
        <v>VLEP INRS en mg/m3 : 8H = 0 - CT = 7,6</v>
      </c>
      <c r="CD508" t="str">
        <f t="shared" si="31"/>
        <v>VLEP QUARKS : 8H = RI 5 ppm - 8 mg/m³ (EU) - CT = RC 5 ppm - 7.6 mg/m³ (FR)
RI 10 ppm - 15 mg/m³ (EU) / VLEP INRS en PPM : 8H = 0 - CT = 5 / VLEP INRS en mg/m3 : 8H = 0 - CT = 7,6</v>
      </c>
    </row>
    <row r="509" spans="1:82" ht="14.45" customHeight="1" x14ac:dyDescent="0.25">
      <c r="A509" s="3"/>
      <c r="B509" s="3"/>
      <c r="C509" s="87"/>
      <c r="D509" s="87"/>
      <c r="E509" s="87"/>
      <c r="F509" s="77"/>
      <c r="G509" s="77"/>
      <c r="H509" s="77"/>
      <c r="I509" s="77"/>
      <c r="J509" s="5" t="s">
        <v>1021</v>
      </c>
      <c r="K509" s="5" t="s">
        <v>1104</v>
      </c>
      <c r="L509" s="5" t="s">
        <v>100</v>
      </c>
      <c r="M509" s="5" t="s">
        <v>957</v>
      </c>
      <c r="N509" s="5" t="s">
        <v>1022</v>
      </c>
      <c r="O509" s="5"/>
      <c r="P509" s="5"/>
      <c r="Q509" s="5"/>
      <c r="R509" s="5"/>
      <c r="S509" s="5"/>
      <c r="T509" s="5"/>
      <c r="U509" s="5"/>
      <c r="V509" s="5"/>
      <c r="W509" s="5"/>
      <c r="X509" s="5"/>
      <c r="Y509" s="5"/>
      <c r="Z509" s="5"/>
      <c r="AA509" s="5"/>
      <c r="AB509" s="5"/>
      <c r="AC509" s="5"/>
      <c r="AD509" s="5" t="s">
        <v>1023</v>
      </c>
      <c r="AE509" s="85"/>
      <c r="AF509" s="85"/>
      <c r="AG509" s="85"/>
      <c r="AH509" s="85"/>
      <c r="AI509" s="85"/>
      <c r="AJ509" s="85"/>
      <c r="AK509" s="85"/>
      <c r="AL509" s="85"/>
      <c r="AM509" s="85"/>
      <c r="AN509" s="83"/>
      <c r="AO509" s="83"/>
      <c r="AP509" s="83"/>
      <c r="AQ509" s="83"/>
      <c r="AR509" s="83"/>
      <c r="AS509" s="79"/>
      <c r="AT509" s="79"/>
      <c r="AU509" s="79"/>
      <c r="AV509" s="79"/>
      <c r="AW509" s="79"/>
      <c r="AX509" s="79"/>
      <c r="AY509" s="79"/>
      <c r="AZ509" s="79"/>
      <c r="BA509" s="79"/>
      <c r="BB509" s="79"/>
      <c r="BC509" s="79"/>
      <c r="BD509" s="79"/>
      <c r="BE509" s="9"/>
      <c r="BF509" s="9"/>
      <c r="BG509" s="9" t="s">
        <v>998</v>
      </c>
      <c r="BH509" s="9"/>
      <c r="BI509" s="9"/>
      <c r="BJ509" s="9"/>
      <c r="BK509" s="9"/>
      <c r="BL509" s="9"/>
      <c r="BM509" s="9"/>
      <c r="BN509" s="81"/>
      <c r="BO509" s="81"/>
      <c r="BP509" s="81"/>
      <c r="BQ509" s="81"/>
      <c r="BR509" s="81"/>
      <c r="BS509" s="10"/>
      <c r="BU509" t="str">
        <f t="shared" si="28"/>
        <v>VLEP QUARKS : 8H =  - CT = RI 1 ppm - 2.6 mg/m³ (FR)</v>
      </c>
      <c r="BV509" s="41">
        <f>_xlfn.XLOOKUP($L509,VLEP!$C:$C,VLEP!I:I)</f>
        <v>0</v>
      </c>
      <c r="BW509" s="41">
        <f>_xlfn.XLOOKUP($L509,VLEP!$C:$C,VLEP!J:J)</f>
        <v>0</v>
      </c>
      <c r="BX509" s="41">
        <f>_xlfn.XLOOKUP($L509,VLEP!$C:$C,VLEP!K:K)</f>
        <v>1</v>
      </c>
      <c r="BY509" s="41">
        <f>_xlfn.XLOOKUP($L509,VLEP!$C:$C,VLEP!L:L)</f>
        <v>2.6</v>
      </c>
      <c r="BZ509" s="27" t="str">
        <f>_xlfn.XLOOKUP($L509,VLEP!$C:$C,VLEP!M:M)</f>
        <v>Valeurs limites réglementaires indicatives (arrêté du 30-06-2004 modifié)</v>
      </c>
      <c r="CA509" s="38"/>
      <c r="CB509" t="str">
        <f t="shared" si="29"/>
        <v>VLEP INRS en PPM : 8H = 0 - CT = 1</v>
      </c>
      <c r="CC509" t="str">
        <f t="shared" si="30"/>
        <v>VLEP INRS en mg/m3 : 8H = 0 - CT = 2,6</v>
      </c>
      <c r="CD509" t="str">
        <f t="shared" si="31"/>
        <v>VLEP QUARKS : 8H =  - CT = RI 1 ppm - 2.6 mg/m³ (FR) / VLEP INRS en PPM : 8H = 0 - CT = 1 / VLEP INRS en mg/m3 : 8H = 0 - CT = 2,6</v>
      </c>
    </row>
    <row r="510" spans="1:82" ht="14.45" customHeight="1" x14ac:dyDescent="0.25">
      <c r="A510" s="3"/>
      <c r="B510" s="3"/>
      <c r="C510" s="3" t="s">
        <v>944</v>
      </c>
      <c r="D510" s="3" t="s">
        <v>945</v>
      </c>
      <c r="E510" s="3"/>
      <c r="F510" s="4" t="s">
        <v>578</v>
      </c>
      <c r="G510" s="4" t="s">
        <v>403</v>
      </c>
      <c r="H510" s="4" t="s">
        <v>861</v>
      </c>
      <c r="I510" s="4" t="s">
        <v>579</v>
      </c>
      <c r="J510" s="5" t="s">
        <v>1021</v>
      </c>
      <c r="K510" s="5" t="s">
        <v>1097</v>
      </c>
      <c r="L510" s="5" t="s">
        <v>100</v>
      </c>
      <c r="M510" s="5" t="s">
        <v>957</v>
      </c>
      <c r="N510" s="5" t="s">
        <v>1022</v>
      </c>
      <c r="O510" s="5"/>
      <c r="P510" s="5"/>
      <c r="Q510" s="5"/>
      <c r="R510" s="5"/>
      <c r="S510" s="5"/>
      <c r="T510" s="5"/>
      <c r="U510" s="5"/>
      <c r="V510" s="5"/>
      <c r="W510" s="5"/>
      <c r="X510" s="5"/>
      <c r="Y510" s="5"/>
      <c r="Z510" s="5"/>
      <c r="AA510" s="5"/>
      <c r="AB510" s="5"/>
      <c r="AC510" s="5"/>
      <c r="AD510" s="5" t="s">
        <v>1023</v>
      </c>
      <c r="AE510" s="6" t="s">
        <v>151</v>
      </c>
      <c r="AF510" s="6">
        <v>100</v>
      </c>
      <c r="AG510" s="6"/>
      <c r="AH510" s="6"/>
      <c r="AI510" s="6"/>
      <c r="AJ510" s="6"/>
      <c r="AK510" s="6"/>
      <c r="AL510" s="6">
        <v>2</v>
      </c>
      <c r="AM510" s="6"/>
      <c r="AN510" s="7" t="s">
        <v>431</v>
      </c>
      <c r="AO510" s="7" t="s">
        <v>2197</v>
      </c>
      <c r="AP510" s="7"/>
      <c r="AQ510" s="7"/>
      <c r="AR510" s="7"/>
      <c r="AS510" s="8"/>
      <c r="AT510" s="8"/>
      <c r="AU510" s="8"/>
      <c r="AV510" s="8"/>
      <c r="AW510" s="8" t="s">
        <v>134</v>
      </c>
      <c r="AX510" s="8"/>
      <c r="AY510" s="8"/>
      <c r="AZ510" s="8"/>
      <c r="BA510" s="8"/>
      <c r="BB510" s="8"/>
      <c r="BC510" s="8"/>
      <c r="BD510" s="8" t="s">
        <v>954</v>
      </c>
      <c r="BE510" s="9"/>
      <c r="BF510" s="9"/>
      <c r="BG510" s="9" t="s">
        <v>998</v>
      </c>
      <c r="BH510" s="9"/>
      <c r="BI510" s="9"/>
      <c r="BJ510" s="9"/>
      <c r="BK510" s="9"/>
      <c r="BL510" s="9"/>
      <c r="BM510" s="9"/>
      <c r="BN510" s="9"/>
      <c r="BO510" s="9"/>
      <c r="BP510" s="9"/>
      <c r="BQ510" s="9"/>
      <c r="BR510" s="9"/>
      <c r="BS510" s="10"/>
      <c r="BU510" t="str">
        <f t="shared" si="28"/>
        <v>VLEP QUARKS : 8H =  - CT = RI 1 ppm - 2.6 mg/m³ (FR)</v>
      </c>
      <c r="BV510" s="41">
        <f>_xlfn.XLOOKUP($L510,VLEP!$C:$C,VLEP!I:I)</f>
        <v>0</v>
      </c>
      <c r="BW510" s="41">
        <f>_xlfn.XLOOKUP($L510,VLEP!$C:$C,VLEP!J:J)</f>
        <v>0</v>
      </c>
      <c r="BX510" s="41">
        <f>_xlfn.XLOOKUP($L510,VLEP!$C:$C,VLEP!K:K)</f>
        <v>1</v>
      </c>
      <c r="BY510" s="41">
        <f>_xlfn.XLOOKUP($L510,VLEP!$C:$C,VLEP!L:L)</f>
        <v>2.6</v>
      </c>
      <c r="BZ510" s="27" t="str">
        <f>_xlfn.XLOOKUP($L510,VLEP!$C:$C,VLEP!M:M)</f>
        <v>Valeurs limites réglementaires indicatives (arrêté du 30-06-2004 modifié)</v>
      </c>
      <c r="CA510" s="38"/>
      <c r="CB510" t="str">
        <f t="shared" si="29"/>
        <v>VLEP INRS en PPM : 8H = 0 - CT = 1</v>
      </c>
      <c r="CC510" t="str">
        <f t="shared" si="30"/>
        <v>VLEP INRS en mg/m3 : 8H = 0 - CT = 2,6</v>
      </c>
      <c r="CD510" t="str">
        <f t="shared" si="31"/>
        <v>VLEP QUARKS : 8H =  - CT = RI 1 ppm - 2.6 mg/m³ (FR) / VLEP INRS en PPM : 8H = 0 - CT = 1 / VLEP INRS en mg/m3 : 8H = 0 - CT = 2,6</v>
      </c>
    </row>
    <row r="511" spans="1:82" ht="14.45" customHeight="1" x14ac:dyDescent="0.25">
      <c r="A511" s="3"/>
      <c r="B511" s="3"/>
      <c r="C511" s="3"/>
      <c r="D511" s="3"/>
      <c r="E511" s="3"/>
      <c r="F511" s="4"/>
      <c r="G511" s="4"/>
      <c r="H511" s="4"/>
      <c r="I511" s="65"/>
      <c r="J511" s="5" t="s">
        <v>951</v>
      </c>
      <c r="K511" s="5" t="s">
        <v>952</v>
      </c>
      <c r="L511" s="5" t="s">
        <v>100</v>
      </c>
      <c r="M511" s="5"/>
      <c r="N511" s="5"/>
      <c r="O511" s="5"/>
      <c r="P511" s="5"/>
      <c r="Q511" s="5"/>
      <c r="R511" s="5"/>
      <c r="S511" s="5"/>
      <c r="T511" s="5"/>
      <c r="U511" s="5"/>
      <c r="V511" s="5"/>
      <c r="W511" s="5"/>
      <c r="X511" s="5"/>
      <c r="Y511" s="5"/>
      <c r="Z511" s="5"/>
      <c r="AA511" s="5"/>
      <c r="AB511" s="5"/>
      <c r="AC511" s="5"/>
      <c r="AD511" s="5"/>
      <c r="AE511" s="6"/>
      <c r="AF511" s="6"/>
      <c r="AG511" s="6"/>
      <c r="AH511" s="6"/>
      <c r="AI511" s="6"/>
      <c r="AJ511" s="6"/>
      <c r="AK511" s="6"/>
      <c r="AL511" s="6"/>
      <c r="AM511" s="6"/>
      <c r="AN511" s="7"/>
      <c r="AO511" s="7"/>
      <c r="AP511" s="7"/>
      <c r="AQ511" s="7"/>
      <c r="AR511" s="7"/>
      <c r="AS511" s="8"/>
      <c r="AT511" s="8"/>
      <c r="AU511" s="8"/>
      <c r="AV511" s="8"/>
      <c r="AW511" s="8"/>
      <c r="AX511" s="8"/>
      <c r="AY511" s="8"/>
      <c r="AZ511" s="8"/>
      <c r="BA511" s="8"/>
      <c r="BB511" s="8"/>
      <c r="BC511" s="8"/>
      <c r="BD511" s="8"/>
      <c r="BE511" s="9"/>
      <c r="BF511" s="9"/>
      <c r="BG511" s="9"/>
      <c r="BH511" s="9"/>
      <c r="BI511" s="9"/>
      <c r="BJ511" s="9"/>
      <c r="BK511" s="9"/>
      <c r="BL511" s="9"/>
      <c r="BM511" s="9"/>
      <c r="BN511" s="9"/>
      <c r="BO511" s="9"/>
      <c r="BP511" s="9"/>
      <c r="BQ511" s="9"/>
      <c r="BR511" s="9"/>
      <c r="BS511" s="10"/>
      <c r="BU511" t="str">
        <f t="shared" si="28"/>
        <v xml:space="preserve">VLEP QUARKS : 8H =  - CT = </v>
      </c>
      <c r="BV511" s="41">
        <f>_xlfn.XLOOKUP($L511,VLEP!$C:$C,VLEP!I:I)</f>
        <v>0</v>
      </c>
      <c r="BW511" s="41">
        <f>_xlfn.XLOOKUP($L511,VLEP!$C:$C,VLEP!J:J)</f>
        <v>0</v>
      </c>
      <c r="BX511" s="41">
        <f>_xlfn.XLOOKUP($L511,VLEP!$C:$C,VLEP!K:K)</f>
        <v>1</v>
      </c>
      <c r="BY511" s="41">
        <f>_xlfn.XLOOKUP($L511,VLEP!$C:$C,VLEP!L:L)</f>
        <v>2.6</v>
      </c>
      <c r="BZ511" s="27" t="str">
        <f>_xlfn.XLOOKUP($L511,VLEP!$C:$C,VLEP!M:M)</f>
        <v>Valeurs limites réglementaires indicatives (arrêté du 30-06-2004 modifié)</v>
      </c>
      <c r="CA511" s="38"/>
      <c r="CB511" t="str">
        <f t="shared" si="29"/>
        <v>VLEP INRS en PPM : 8H = 0 - CT = 1</v>
      </c>
      <c r="CC511" t="str">
        <f t="shared" si="30"/>
        <v>VLEP INRS en mg/m3 : 8H = 0 - CT = 2,6</v>
      </c>
      <c r="CD511" t="str">
        <f t="shared" si="31"/>
        <v>VLEP QUARKS : 8H =  - CT =  / VLEP INRS en PPM : 8H = 0 - CT = 1 / VLEP INRS en mg/m3 : 8H = 0 - CT = 2,6</v>
      </c>
    </row>
    <row r="512" spans="1:82" ht="30" x14ac:dyDescent="0.25">
      <c r="A512" s="3"/>
      <c r="B512" s="3"/>
      <c r="C512" s="86"/>
      <c r="D512" s="86"/>
      <c r="E512" s="86"/>
      <c r="F512" s="76"/>
      <c r="G512" s="76"/>
      <c r="H512" s="76"/>
      <c r="I512" s="88"/>
      <c r="J512" s="5" t="s">
        <v>2111</v>
      </c>
      <c r="K512" s="5" t="s">
        <v>1101</v>
      </c>
      <c r="L512" s="5" t="s">
        <v>98</v>
      </c>
      <c r="M512" s="5" t="s">
        <v>959</v>
      </c>
      <c r="N512" s="5" t="s">
        <v>1113</v>
      </c>
      <c r="O512" s="5"/>
      <c r="P512" s="5"/>
      <c r="Q512" s="5"/>
      <c r="R512" s="5"/>
      <c r="S512" s="5"/>
      <c r="T512" s="5"/>
      <c r="U512" s="5"/>
      <c r="V512" s="5"/>
      <c r="W512" s="5"/>
      <c r="X512" s="5"/>
      <c r="Y512" s="5"/>
      <c r="Z512" s="5"/>
      <c r="AA512" s="5"/>
      <c r="AB512" s="5"/>
      <c r="AC512" s="5" t="s">
        <v>2113</v>
      </c>
      <c r="AD512" s="5" t="s">
        <v>2114</v>
      </c>
      <c r="AE512" s="84"/>
      <c r="AF512" s="84"/>
      <c r="AG512" s="84"/>
      <c r="AH512" s="84"/>
      <c r="AI512" s="84"/>
      <c r="AJ512" s="84"/>
      <c r="AK512" s="84"/>
      <c r="AL512" s="84"/>
      <c r="AM512" s="84"/>
      <c r="AN512" s="82"/>
      <c r="AO512" s="82"/>
      <c r="AP512" s="82"/>
      <c r="AQ512" s="82"/>
      <c r="AR512" s="82"/>
      <c r="AS512" s="78"/>
      <c r="AT512" s="78"/>
      <c r="AU512" s="78"/>
      <c r="AV512" s="78"/>
      <c r="AW512" s="78"/>
      <c r="AX512" s="78"/>
      <c r="AY512" s="78"/>
      <c r="AZ512" s="78"/>
      <c r="BA512" s="78"/>
      <c r="BB512" s="78"/>
      <c r="BC512" s="78"/>
      <c r="BD512" s="78"/>
      <c r="BE512" s="9" t="s">
        <v>1121</v>
      </c>
      <c r="BF512" s="9" t="s">
        <v>2115</v>
      </c>
      <c r="BG512" s="9" t="s">
        <v>2116</v>
      </c>
      <c r="BH512" s="9"/>
      <c r="BI512" s="9"/>
      <c r="BJ512" s="9"/>
      <c r="BK512" s="9" t="s">
        <v>969</v>
      </c>
      <c r="BL512" s="9"/>
      <c r="BM512" s="9"/>
      <c r="BN512" s="80"/>
      <c r="BO512" s="80"/>
      <c r="BP512" s="80"/>
      <c r="BQ512" s="80"/>
      <c r="BR512" s="80"/>
      <c r="BS512" s="10"/>
      <c r="BU512" t="str">
        <f t="shared" si="28"/>
        <v>VLEP QUARKS : 8H = RC 1.8 ppm - 1.5 mg/m³ (FR)
RI 1.8 ppm - 1.5 mg/m³ (EU) - CT = RC 2.5 mg/m³ - 3 ppm (FR)
RI 3 ppm - 2.5 mg/m³ (EU)</v>
      </c>
      <c r="BV512" s="41">
        <f>_xlfn.XLOOKUP($L512,VLEP!$C:$C,VLEP!I:I)</f>
        <v>1.8</v>
      </c>
      <c r="BW512" s="41">
        <f>_xlfn.XLOOKUP($L512,VLEP!$C:$C,VLEP!J:J)</f>
        <v>1.5</v>
      </c>
      <c r="BX512" s="41">
        <f>_xlfn.XLOOKUP($L512,VLEP!$C:$C,VLEP!K:K)</f>
        <v>3</v>
      </c>
      <c r="BY512" s="41">
        <f>_xlfn.XLOOKUP($L512,VLEP!$C:$C,VLEP!L:L)</f>
        <v>2.5</v>
      </c>
      <c r="BZ512" s="27" t="str">
        <f>_xlfn.XLOOKUP($L512,VLEP!$C:$C,VLEP!M:M)</f>
        <v>Valeurs limites réglementaires contraignantes (article R. 4412-149 du Code du travail)</v>
      </c>
      <c r="CA512" s="38"/>
      <c r="CB512" t="str">
        <f t="shared" si="29"/>
        <v>VLEP INRS en PPM : 8H = 1,8 - CT = 3</v>
      </c>
      <c r="CC512" t="str">
        <f t="shared" si="30"/>
        <v>VLEP INRS en mg/m3 : 8H = 1,5 - CT = 2,5</v>
      </c>
      <c r="CD512" t="str">
        <f t="shared" si="31"/>
        <v>VLEP QUARKS : 8H = RC 1.8 ppm - 1.5 mg/m³ (FR)
RI 1.8 ppm - 1.5 mg/m³ (EU) - CT = RC 2.5 mg/m³ - 3 ppm (FR)
RI 3 ppm - 2.5 mg/m³ (EU) / VLEP INRS en PPM : 8H = 1,8 - CT = 3 / VLEP INRS en mg/m3 : 8H = 1,5 - CT = 2,5</v>
      </c>
    </row>
    <row r="513" spans="1:82" ht="14.45" customHeight="1" x14ac:dyDescent="0.25">
      <c r="A513" s="3"/>
      <c r="B513" s="3"/>
      <c r="C513" s="87"/>
      <c r="D513" s="87"/>
      <c r="E513" s="87"/>
      <c r="F513" s="77"/>
      <c r="G513" s="77"/>
      <c r="H513" s="77"/>
      <c r="I513" s="77"/>
      <c r="J513" s="5" t="s">
        <v>978</v>
      </c>
      <c r="K513" s="5" t="s">
        <v>949</v>
      </c>
      <c r="L513" s="5" t="s">
        <v>496</v>
      </c>
      <c r="M513" s="5" t="s">
        <v>979</v>
      </c>
      <c r="N513" s="5"/>
      <c r="O513" s="5"/>
      <c r="P513" s="5"/>
      <c r="Q513" s="5"/>
      <c r="R513" s="5"/>
      <c r="S513" s="5"/>
      <c r="T513" s="5"/>
      <c r="U513" s="5"/>
      <c r="V513" s="5"/>
      <c r="W513" s="5"/>
      <c r="X513" s="5"/>
      <c r="Y513" s="5"/>
      <c r="Z513" s="5"/>
      <c r="AA513" s="5"/>
      <c r="AB513" s="5"/>
      <c r="AC513" s="5" t="s">
        <v>980</v>
      </c>
      <c r="AD513" s="5"/>
      <c r="AE513" s="85"/>
      <c r="AF513" s="85"/>
      <c r="AG513" s="85"/>
      <c r="AH513" s="85"/>
      <c r="AI513" s="85"/>
      <c r="AJ513" s="85"/>
      <c r="AK513" s="85"/>
      <c r="AL513" s="85"/>
      <c r="AM513" s="85"/>
      <c r="AN513" s="83"/>
      <c r="AO513" s="83"/>
      <c r="AP513" s="83"/>
      <c r="AQ513" s="83"/>
      <c r="AR513" s="83"/>
      <c r="AS513" s="79"/>
      <c r="AT513" s="79"/>
      <c r="AU513" s="79"/>
      <c r="AV513" s="79"/>
      <c r="AW513" s="79"/>
      <c r="AX513" s="79"/>
      <c r="AY513" s="79"/>
      <c r="AZ513" s="79"/>
      <c r="BA513" s="79"/>
      <c r="BB513" s="79"/>
      <c r="BC513" s="79"/>
      <c r="BD513" s="79"/>
      <c r="BE513" s="9"/>
      <c r="BF513" s="9"/>
      <c r="BG513" s="9"/>
      <c r="BH513" s="9"/>
      <c r="BI513" s="9"/>
      <c r="BJ513" s="9"/>
      <c r="BK513" s="9" t="s">
        <v>969</v>
      </c>
      <c r="BL513" s="9"/>
      <c r="BM513" s="9"/>
      <c r="BN513" s="81"/>
      <c r="BO513" s="81"/>
      <c r="BP513" s="81"/>
      <c r="BQ513" s="81"/>
      <c r="BR513" s="81"/>
      <c r="BS513" s="10"/>
      <c r="BU513" t="str">
        <f t="shared" si="28"/>
        <v xml:space="preserve">VLEP QUARKS : 8H = I 5 mg/m³ (FR) - CT = </v>
      </c>
      <c r="BV513" s="41">
        <f>_xlfn.XLOOKUP($L513,VLEP!$C:$C,VLEP!I:I)</f>
        <v>0</v>
      </c>
      <c r="BW513" s="41">
        <f>_xlfn.XLOOKUP($L513,VLEP!$C:$C,VLEP!J:J)</f>
        <v>5</v>
      </c>
      <c r="BX513" s="41">
        <f>_xlfn.XLOOKUP($L513,VLEP!$C:$C,VLEP!K:K)</f>
        <v>0</v>
      </c>
      <c r="BY513" s="41">
        <f>_xlfn.XLOOKUP($L513,VLEP!$C:$C,VLEP!L:L)</f>
        <v>0</v>
      </c>
      <c r="BZ513" s="27">
        <f>_xlfn.XLOOKUP($L513,VLEP!$C:$C,VLEP!M:M)</f>
        <v>0</v>
      </c>
      <c r="CA513" s="38"/>
      <c r="CB513" t="str">
        <f t="shared" si="29"/>
        <v>VLEP INRS en PPM : 8H = 0 - CT = 0</v>
      </c>
      <c r="CC513" t="str">
        <f t="shared" si="30"/>
        <v>VLEP INRS en mg/m3 : 8H = 5 - CT = 0</v>
      </c>
      <c r="CD513" t="str">
        <f t="shared" si="31"/>
        <v>VLEP QUARKS : 8H = I 5 mg/m³ (FR) - CT =  / VLEP INRS en PPM : 8H = 0 - CT = 0 / VLEP INRS en mg/m3 : 8H = 5 - CT = 0</v>
      </c>
    </row>
    <row r="514" spans="1:82" ht="14.45" customHeight="1" x14ac:dyDescent="0.25">
      <c r="A514" s="3"/>
      <c r="B514" s="3"/>
      <c r="C514" s="3"/>
      <c r="D514" s="3"/>
      <c r="E514" s="3"/>
      <c r="F514" s="4"/>
      <c r="G514" s="4"/>
      <c r="H514" s="4"/>
      <c r="I514" s="65"/>
      <c r="J514" s="5" t="s">
        <v>1021</v>
      </c>
      <c r="K514" s="5" t="s">
        <v>952</v>
      </c>
      <c r="L514" s="5" t="s">
        <v>100</v>
      </c>
      <c r="M514" s="5" t="s">
        <v>957</v>
      </c>
      <c r="N514" s="5" t="s">
        <v>1022</v>
      </c>
      <c r="O514" s="5"/>
      <c r="P514" s="5"/>
      <c r="Q514" s="5"/>
      <c r="R514" s="5"/>
      <c r="S514" s="5"/>
      <c r="T514" s="5"/>
      <c r="U514" s="5"/>
      <c r="V514" s="5"/>
      <c r="W514" s="5"/>
      <c r="X514" s="5"/>
      <c r="Y514" s="5"/>
      <c r="Z514" s="5"/>
      <c r="AA514" s="5"/>
      <c r="AB514" s="5"/>
      <c r="AC514" s="5"/>
      <c r="AD514" s="5" t="s">
        <v>1023</v>
      </c>
      <c r="AE514" s="6"/>
      <c r="AF514" s="6"/>
      <c r="AG514" s="6"/>
      <c r="AH514" s="6"/>
      <c r="AI514" s="6"/>
      <c r="AJ514" s="6"/>
      <c r="AK514" s="6"/>
      <c r="AL514" s="6"/>
      <c r="AM514" s="6"/>
      <c r="AN514" s="7"/>
      <c r="AO514" s="7"/>
      <c r="AP514" s="7"/>
      <c r="AQ514" s="7"/>
      <c r="AR514" s="7"/>
      <c r="AS514" s="8"/>
      <c r="AT514" s="8"/>
      <c r="AU514" s="8"/>
      <c r="AV514" s="8"/>
      <c r="AW514" s="8"/>
      <c r="AX514" s="8"/>
      <c r="AY514" s="8"/>
      <c r="AZ514" s="8"/>
      <c r="BA514" s="8"/>
      <c r="BB514" s="8"/>
      <c r="BC514" s="8"/>
      <c r="BD514" s="8"/>
      <c r="BE514" s="9"/>
      <c r="BF514" s="9"/>
      <c r="BG514" s="9" t="s">
        <v>998</v>
      </c>
      <c r="BH514" s="9"/>
      <c r="BI514" s="9"/>
      <c r="BJ514" s="9"/>
      <c r="BK514" s="9"/>
      <c r="BL514" s="9"/>
      <c r="BM514" s="9"/>
      <c r="BN514" s="9"/>
      <c r="BO514" s="9"/>
      <c r="BP514" s="9"/>
      <c r="BQ514" s="9"/>
      <c r="BR514" s="9"/>
      <c r="BU514" t="str">
        <f t="shared" si="28"/>
        <v>VLEP QUARKS : 8H =  - CT = RI 1 ppm - 2.6 mg/m³ (FR)</v>
      </c>
      <c r="BV514" s="41">
        <f>_xlfn.XLOOKUP($L514,VLEP!$C:$C,VLEP!I:I)</f>
        <v>0</v>
      </c>
      <c r="BW514" s="41">
        <f>_xlfn.XLOOKUP($L514,VLEP!$C:$C,VLEP!J:J)</f>
        <v>0</v>
      </c>
      <c r="BX514" s="41">
        <f>_xlfn.XLOOKUP($L514,VLEP!$C:$C,VLEP!K:K)</f>
        <v>1</v>
      </c>
      <c r="BY514" s="41">
        <f>_xlfn.XLOOKUP($L514,VLEP!$C:$C,VLEP!L:L)</f>
        <v>2.6</v>
      </c>
      <c r="BZ514" s="27" t="str">
        <f>_xlfn.XLOOKUP($L514,VLEP!$C:$C,VLEP!M:M)</f>
        <v>Valeurs limites réglementaires indicatives (arrêté du 30-06-2004 modifié)</v>
      </c>
      <c r="CA514" s="38"/>
      <c r="CB514" t="str">
        <f t="shared" si="29"/>
        <v>VLEP INRS en PPM : 8H = 0 - CT = 1</v>
      </c>
      <c r="CC514" t="str">
        <f t="shared" si="30"/>
        <v>VLEP INRS en mg/m3 : 8H = 0 - CT = 2,6</v>
      </c>
      <c r="CD514" t="str">
        <f t="shared" si="31"/>
        <v>VLEP QUARKS : 8H =  - CT = RI 1 ppm - 2.6 mg/m³ (FR) / VLEP INRS en PPM : 8H = 0 - CT = 1 / VLEP INRS en mg/m3 : 8H = 0 - CT = 2,6</v>
      </c>
    </row>
    <row r="515" spans="1:82" ht="29.1" customHeight="1" x14ac:dyDescent="0.25">
      <c r="A515" s="3"/>
      <c r="B515" s="3"/>
      <c r="C515" s="3"/>
      <c r="D515" s="3"/>
      <c r="E515" s="3"/>
      <c r="F515" s="4"/>
      <c r="G515" s="4"/>
      <c r="H515" s="4"/>
      <c r="I515" s="65"/>
      <c r="J515" s="5" t="s">
        <v>1021</v>
      </c>
      <c r="K515" s="5" t="s">
        <v>982</v>
      </c>
      <c r="L515" s="5" t="s">
        <v>100</v>
      </c>
      <c r="M515" s="5" t="s">
        <v>957</v>
      </c>
      <c r="N515" s="5" t="s">
        <v>1022</v>
      </c>
      <c r="O515" s="5"/>
      <c r="P515" s="5"/>
      <c r="Q515" s="5"/>
      <c r="R515" s="5"/>
      <c r="S515" s="5"/>
      <c r="T515" s="5"/>
      <c r="U515" s="5"/>
      <c r="V515" s="5"/>
      <c r="W515" s="5"/>
      <c r="X515" s="5"/>
      <c r="Y515" s="5"/>
      <c r="Z515" s="5"/>
      <c r="AA515" s="5"/>
      <c r="AB515" s="5"/>
      <c r="AC515" s="5"/>
      <c r="AD515" s="5" t="s">
        <v>1023</v>
      </c>
      <c r="AE515" s="6"/>
      <c r="AF515" s="6"/>
      <c r="AG515" s="6"/>
      <c r="AH515" s="6"/>
      <c r="AI515" s="6"/>
      <c r="AJ515" s="6"/>
      <c r="AK515" s="6"/>
      <c r="AL515" s="6"/>
      <c r="AM515" s="6"/>
      <c r="AN515" s="7"/>
      <c r="AO515" s="7"/>
      <c r="AP515" s="7"/>
      <c r="AQ515" s="7"/>
      <c r="AR515" s="7"/>
      <c r="AS515" s="8"/>
      <c r="AT515" s="8"/>
      <c r="AU515" s="8"/>
      <c r="AV515" s="8"/>
      <c r="AW515" s="8"/>
      <c r="AX515" s="8"/>
      <c r="AY515" s="8"/>
      <c r="AZ515" s="8"/>
      <c r="BA515" s="8"/>
      <c r="BB515" s="8"/>
      <c r="BC515" s="8"/>
      <c r="BD515" s="8"/>
      <c r="BE515" s="9"/>
      <c r="BF515" s="9"/>
      <c r="BG515" s="9" t="s">
        <v>998</v>
      </c>
      <c r="BH515" s="9"/>
      <c r="BI515" s="9"/>
      <c r="BJ515" s="9"/>
      <c r="BK515" s="9"/>
      <c r="BL515" s="9"/>
      <c r="BM515" s="9"/>
      <c r="BN515" s="9"/>
      <c r="BO515" s="9"/>
      <c r="BP515" s="9"/>
      <c r="BQ515" s="9"/>
      <c r="BR515" s="9"/>
      <c r="BU515" t="str">
        <f t="shared" si="28"/>
        <v>VLEP QUARKS : 8H =  - CT = RI 1 ppm - 2.6 mg/m³ (FR)</v>
      </c>
      <c r="BV515" s="41">
        <f>_xlfn.XLOOKUP($L515,VLEP!$C:$C,VLEP!I:I)</f>
        <v>0</v>
      </c>
      <c r="BW515" s="41">
        <f>_xlfn.XLOOKUP($L515,VLEP!$C:$C,VLEP!J:J)</f>
        <v>0</v>
      </c>
      <c r="BX515" s="41">
        <f>_xlfn.XLOOKUP($L515,VLEP!$C:$C,VLEP!K:K)</f>
        <v>1</v>
      </c>
      <c r="BY515" s="41">
        <f>_xlfn.XLOOKUP($L515,VLEP!$C:$C,VLEP!L:L)</f>
        <v>2.6</v>
      </c>
      <c r="BZ515" s="27" t="str">
        <f>_xlfn.XLOOKUP($L515,VLEP!$C:$C,VLEP!M:M)</f>
        <v>Valeurs limites réglementaires indicatives (arrêté du 30-06-2004 modifié)</v>
      </c>
      <c r="CA515" s="38"/>
      <c r="CB515" t="str">
        <f t="shared" si="29"/>
        <v>VLEP INRS en PPM : 8H = 0 - CT = 1</v>
      </c>
      <c r="CC515" t="str">
        <f t="shared" si="30"/>
        <v>VLEP INRS en mg/m3 : 8H = 0 - CT = 2,6</v>
      </c>
      <c r="CD515" t="str">
        <f t="shared" si="31"/>
        <v>VLEP QUARKS : 8H =  - CT = RI 1 ppm - 2.6 mg/m³ (FR) / VLEP INRS en PPM : 8H = 0 - CT = 1 / VLEP INRS en mg/m3 : 8H = 0 - CT = 2,6</v>
      </c>
    </row>
    <row r="516" spans="1:82" ht="14.45" customHeight="1" x14ac:dyDescent="0.25">
      <c r="A516" s="3"/>
      <c r="B516" s="3"/>
      <c r="C516" s="3"/>
      <c r="D516" s="3"/>
      <c r="E516" s="3"/>
      <c r="F516" s="4"/>
      <c r="G516" s="4"/>
      <c r="H516" s="4"/>
      <c r="I516" s="65"/>
      <c r="J516" s="5" t="s">
        <v>951</v>
      </c>
      <c r="K516" s="5" t="s">
        <v>952</v>
      </c>
      <c r="L516" s="5" t="s">
        <v>100</v>
      </c>
      <c r="M516" s="5"/>
      <c r="N516" s="5"/>
      <c r="O516" s="5"/>
      <c r="P516" s="5"/>
      <c r="Q516" s="5"/>
      <c r="R516" s="5"/>
      <c r="S516" s="5"/>
      <c r="T516" s="5"/>
      <c r="U516" s="5"/>
      <c r="V516" s="5"/>
      <c r="W516" s="5"/>
      <c r="X516" s="5"/>
      <c r="Y516" s="5"/>
      <c r="Z516" s="5"/>
      <c r="AA516" s="5"/>
      <c r="AB516" s="5"/>
      <c r="AC516" s="5"/>
      <c r="AD516" s="5"/>
      <c r="AE516" s="6"/>
      <c r="AF516" s="6"/>
      <c r="AG516" s="6"/>
      <c r="AH516" s="6"/>
      <c r="AI516" s="6"/>
      <c r="AJ516" s="6"/>
      <c r="AK516" s="6"/>
      <c r="AL516" s="6"/>
      <c r="AM516" s="6"/>
      <c r="AN516" s="7"/>
      <c r="AO516" s="7"/>
      <c r="AP516" s="7"/>
      <c r="AQ516" s="7"/>
      <c r="AR516" s="7"/>
      <c r="AS516" s="8"/>
      <c r="AT516" s="8"/>
      <c r="AU516" s="8"/>
      <c r="AV516" s="8"/>
      <c r="AW516" s="8"/>
      <c r="AX516" s="8"/>
      <c r="AY516" s="8"/>
      <c r="AZ516" s="8"/>
      <c r="BA516" s="8"/>
      <c r="BB516" s="8"/>
      <c r="BC516" s="8"/>
      <c r="BD516" s="8"/>
      <c r="BE516" s="9"/>
      <c r="BF516" s="9"/>
      <c r="BG516" s="9"/>
      <c r="BH516" s="9"/>
      <c r="BI516" s="9"/>
      <c r="BJ516" s="9"/>
      <c r="BK516" s="9"/>
      <c r="BL516" s="9"/>
      <c r="BM516" s="9"/>
      <c r="BN516" s="9"/>
      <c r="BO516" s="9"/>
      <c r="BP516" s="9"/>
      <c r="BQ516" s="9"/>
      <c r="BR516" s="9"/>
      <c r="BU516" t="str">
        <f t="shared" si="28"/>
        <v xml:space="preserve">VLEP QUARKS : 8H =  - CT = </v>
      </c>
      <c r="BV516" s="41">
        <f>_xlfn.XLOOKUP($L516,VLEP!$C:$C,VLEP!I:I)</f>
        <v>0</v>
      </c>
      <c r="BW516" s="41">
        <f>_xlfn.XLOOKUP($L516,VLEP!$C:$C,VLEP!J:J)</f>
        <v>0</v>
      </c>
      <c r="BX516" s="41">
        <f>_xlfn.XLOOKUP($L516,VLEP!$C:$C,VLEP!K:K)</f>
        <v>1</v>
      </c>
      <c r="BY516" s="41">
        <f>_xlfn.XLOOKUP($L516,VLEP!$C:$C,VLEP!L:L)</f>
        <v>2.6</v>
      </c>
      <c r="BZ516" s="27" t="str">
        <f>_xlfn.XLOOKUP($L516,VLEP!$C:$C,VLEP!M:M)</f>
        <v>Valeurs limites réglementaires indicatives (arrêté du 30-06-2004 modifié)</v>
      </c>
      <c r="CA516" s="38"/>
      <c r="CB516" t="str">
        <f t="shared" si="29"/>
        <v>VLEP INRS en PPM : 8H = 0 - CT = 1</v>
      </c>
      <c r="CC516" t="str">
        <f t="shared" si="30"/>
        <v>VLEP INRS en mg/m3 : 8H = 0 - CT = 2,6</v>
      </c>
      <c r="CD516" t="str">
        <f t="shared" si="31"/>
        <v>VLEP QUARKS : 8H =  - CT =  / VLEP INRS en PPM : 8H = 0 - CT = 1 / VLEP INRS en mg/m3 : 8H = 0 - CT = 2,6</v>
      </c>
    </row>
    <row r="517" spans="1:82" ht="14.45" customHeight="1" x14ac:dyDescent="0.25">
      <c r="A517" s="3"/>
      <c r="B517" s="3"/>
      <c r="C517" s="3"/>
      <c r="D517" s="3"/>
      <c r="E517" s="3"/>
      <c r="F517" s="4"/>
      <c r="G517" s="4"/>
      <c r="H517" s="4"/>
      <c r="I517" s="65"/>
      <c r="J517" s="5" t="s">
        <v>955</v>
      </c>
      <c r="K517" s="5" t="s">
        <v>952</v>
      </c>
      <c r="L517" s="5" t="s">
        <v>100</v>
      </c>
      <c r="M517" s="5" t="s">
        <v>957</v>
      </c>
      <c r="N517" s="5"/>
      <c r="O517" s="5"/>
      <c r="P517" s="5"/>
      <c r="Q517" s="5"/>
      <c r="R517" s="5"/>
      <c r="S517" s="5"/>
      <c r="T517" s="5"/>
      <c r="U517" s="5"/>
      <c r="V517" s="5"/>
      <c r="W517" s="5"/>
      <c r="X517" s="5"/>
      <c r="Y517" s="5"/>
      <c r="Z517" s="5"/>
      <c r="AA517" s="5"/>
      <c r="AB517" s="5"/>
      <c r="AC517" s="5"/>
      <c r="AD517" s="5"/>
      <c r="AE517" s="6"/>
      <c r="AF517" s="6"/>
      <c r="AG517" s="6"/>
      <c r="AH517" s="6"/>
      <c r="AI517" s="6"/>
      <c r="AJ517" s="6"/>
      <c r="AK517" s="6"/>
      <c r="AL517" s="6"/>
      <c r="AM517" s="6"/>
      <c r="AN517" s="7"/>
      <c r="AO517" s="7"/>
      <c r="AP517" s="7"/>
      <c r="AQ517" s="7"/>
      <c r="AR517" s="7"/>
      <c r="AS517" s="8"/>
      <c r="AT517" s="8"/>
      <c r="AU517" s="8"/>
      <c r="AV517" s="8"/>
      <c r="AW517" s="8"/>
      <c r="AX517" s="8"/>
      <c r="AY517" s="8"/>
      <c r="AZ517" s="8"/>
      <c r="BA517" s="8"/>
      <c r="BB517" s="8"/>
      <c r="BC517" s="8"/>
      <c r="BD517" s="8"/>
      <c r="BE517" s="9"/>
      <c r="BF517" s="9"/>
      <c r="BG517" s="9"/>
      <c r="BH517" s="9"/>
      <c r="BI517" s="9"/>
      <c r="BJ517" s="9"/>
      <c r="BK517" s="9"/>
      <c r="BL517" s="9"/>
      <c r="BM517" s="9"/>
      <c r="BN517" s="9"/>
      <c r="BO517" s="9"/>
      <c r="BP517" s="9"/>
      <c r="BQ517" s="9"/>
      <c r="BR517" s="9"/>
      <c r="BU517" t="str">
        <f t="shared" ref="BU517:BU580" si="32">CONCATENATE("VLEP QUARKS : 8H = ",AC517," - CT = ",AD517)</f>
        <v xml:space="preserve">VLEP QUARKS : 8H =  - CT = </v>
      </c>
      <c r="BV517" s="41">
        <f>_xlfn.XLOOKUP($L517,VLEP!$C:$C,VLEP!I:I)</f>
        <v>0</v>
      </c>
      <c r="BW517" s="41">
        <f>_xlfn.XLOOKUP($L517,VLEP!$C:$C,VLEP!J:J)</f>
        <v>0</v>
      </c>
      <c r="BX517" s="41">
        <f>_xlfn.XLOOKUP($L517,VLEP!$C:$C,VLEP!K:K)</f>
        <v>1</v>
      </c>
      <c r="BY517" s="41">
        <f>_xlfn.XLOOKUP($L517,VLEP!$C:$C,VLEP!L:L)</f>
        <v>2.6</v>
      </c>
      <c r="BZ517" s="27" t="str">
        <f>_xlfn.XLOOKUP($L517,VLEP!$C:$C,VLEP!M:M)</f>
        <v>Valeurs limites réglementaires indicatives (arrêté du 30-06-2004 modifié)</v>
      </c>
      <c r="CA517" s="38"/>
      <c r="CB517" t="str">
        <f t="shared" ref="CB517:CB580" si="33">CONCATENATE("VLEP INRS en PPM : 8H = ",BV517," - CT = ",BX517)</f>
        <v>VLEP INRS en PPM : 8H = 0 - CT = 1</v>
      </c>
      <c r="CC517" t="str">
        <f t="shared" ref="CC517:CC580" si="34">CONCATENATE("VLEP INRS en mg/m3 : 8H = ",BW517," - CT = ",BY517)</f>
        <v>VLEP INRS en mg/m3 : 8H = 0 - CT = 2,6</v>
      </c>
      <c r="CD517" t="str">
        <f t="shared" ref="CD517:CD580" si="35">CONCATENATE(BU517," / ",CB517," / ",CC517)</f>
        <v>VLEP QUARKS : 8H =  - CT =  / VLEP INRS en PPM : 8H = 0 - CT = 1 / VLEP INRS en mg/m3 : 8H = 0 - CT = 2,6</v>
      </c>
    </row>
    <row r="518" spans="1:82" x14ac:dyDescent="0.25">
      <c r="A518" s="3"/>
      <c r="B518" s="3"/>
      <c r="C518" s="3"/>
      <c r="D518" s="3"/>
      <c r="E518" s="3"/>
      <c r="F518" s="4"/>
      <c r="G518" s="4"/>
      <c r="H518" s="4"/>
      <c r="I518" s="65"/>
      <c r="J518" s="5" t="s">
        <v>951</v>
      </c>
      <c r="K518" s="5" t="s">
        <v>952</v>
      </c>
      <c r="L518" s="5" t="s">
        <v>100</v>
      </c>
      <c r="M518" s="5"/>
      <c r="N518" s="5"/>
      <c r="O518" s="5"/>
      <c r="P518" s="5"/>
      <c r="Q518" s="5"/>
      <c r="R518" s="5"/>
      <c r="S518" s="5"/>
      <c r="T518" s="5"/>
      <c r="U518" s="5"/>
      <c r="V518" s="5"/>
      <c r="W518" s="5"/>
      <c r="X518" s="5"/>
      <c r="Y518" s="5"/>
      <c r="Z518" s="5"/>
      <c r="AA518" s="5"/>
      <c r="AB518" s="5"/>
      <c r="AC518" s="5"/>
      <c r="AD518" s="5"/>
      <c r="AE518" s="6"/>
      <c r="AF518" s="6"/>
      <c r="AG518" s="6"/>
      <c r="AH518" s="6"/>
      <c r="AI518" s="6"/>
      <c r="AJ518" s="6"/>
      <c r="AK518" s="6"/>
      <c r="AL518" s="6"/>
      <c r="AM518" s="6"/>
      <c r="AN518" s="7"/>
      <c r="AO518" s="7"/>
      <c r="AP518" s="7"/>
      <c r="AQ518" s="7"/>
      <c r="AR518" s="7"/>
      <c r="AS518" s="8"/>
      <c r="AT518" s="8"/>
      <c r="AU518" s="8"/>
      <c r="AV518" s="8"/>
      <c r="AW518" s="8"/>
      <c r="AX518" s="8"/>
      <c r="AY518" s="8"/>
      <c r="AZ518" s="8"/>
      <c r="BA518" s="8"/>
      <c r="BB518" s="8"/>
      <c r="BC518" s="8"/>
      <c r="BD518" s="8"/>
      <c r="BE518" s="9"/>
      <c r="BF518" s="9"/>
      <c r="BG518" s="9"/>
      <c r="BH518" s="9"/>
      <c r="BI518" s="9"/>
      <c r="BJ518" s="9"/>
      <c r="BK518" s="9"/>
      <c r="BL518" s="9"/>
      <c r="BM518" s="9"/>
      <c r="BN518" s="9"/>
      <c r="BO518" s="9"/>
      <c r="BP518" s="9"/>
      <c r="BQ518" s="9"/>
      <c r="BR518" s="9"/>
      <c r="BU518" t="str">
        <f t="shared" si="32"/>
        <v xml:space="preserve">VLEP QUARKS : 8H =  - CT = </v>
      </c>
      <c r="BV518" s="41">
        <f>_xlfn.XLOOKUP($L518,VLEP!$C:$C,VLEP!I:I)</f>
        <v>0</v>
      </c>
      <c r="BW518" s="41">
        <f>_xlfn.XLOOKUP($L518,VLEP!$C:$C,VLEP!J:J)</f>
        <v>0</v>
      </c>
      <c r="BX518" s="41">
        <f>_xlfn.XLOOKUP($L518,VLEP!$C:$C,VLEP!K:K)</f>
        <v>1</v>
      </c>
      <c r="BY518" s="41">
        <f>_xlfn.XLOOKUP($L518,VLEP!$C:$C,VLEP!L:L)</f>
        <v>2.6</v>
      </c>
      <c r="BZ518" s="27" t="str">
        <f>_xlfn.XLOOKUP($L518,VLEP!$C:$C,VLEP!M:M)</f>
        <v>Valeurs limites réglementaires indicatives (arrêté du 30-06-2004 modifié)</v>
      </c>
      <c r="CA518" s="38"/>
      <c r="CB518" t="str">
        <f t="shared" si="33"/>
        <v>VLEP INRS en PPM : 8H = 0 - CT = 1</v>
      </c>
      <c r="CC518" t="str">
        <f t="shared" si="34"/>
        <v>VLEP INRS en mg/m3 : 8H = 0 - CT = 2,6</v>
      </c>
      <c r="CD518" t="str">
        <f t="shared" si="35"/>
        <v>VLEP QUARKS : 8H =  - CT =  / VLEP INRS en PPM : 8H = 0 - CT = 1 / VLEP INRS en mg/m3 : 8H = 0 - CT = 2,6</v>
      </c>
    </row>
    <row r="519" spans="1:82" x14ac:dyDescent="0.25">
      <c r="A519" s="3"/>
      <c r="B519" s="3"/>
      <c r="C519" s="3"/>
      <c r="D519" s="3"/>
      <c r="E519" s="3"/>
      <c r="F519" s="4"/>
      <c r="G519" s="4"/>
      <c r="H519" s="4"/>
      <c r="I519" s="65"/>
      <c r="J519" s="5" t="s">
        <v>981</v>
      </c>
      <c r="K519" s="5" t="s">
        <v>952</v>
      </c>
      <c r="L519" s="5" t="s">
        <v>100</v>
      </c>
      <c r="M519" s="5"/>
      <c r="N519" s="5"/>
      <c r="O519" s="5"/>
      <c r="P519" s="5"/>
      <c r="Q519" s="5"/>
      <c r="R519" s="5"/>
      <c r="S519" s="5"/>
      <c r="T519" s="5"/>
      <c r="U519" s="5"/>
      <c r="V519" s="5"/>
      <c r="W519" s="5"/>
      <c r="X519" s="5"/>
      <c r="Y519" s="5"/>
      <c r="Z519" s="5"/>
      <c r="AA519" s="5"/>
      <c r="AB519" s="5"/>
      <c r="AC519" s="5"/>
      <c r="AD519" s="5"/>
      <c r="AE519" s="6"/>
      <c r="AF519" s="6"/>
      <c r="AG519" s="6"/>
      <c r="AH519" s="6"/>
      <c r="AI519" s="6"/>
      <c r="AJ519" s="6"/>
      <c r="AK519" s="6"/>
      <c r="AL519" s="6"/>
      <c r="AM519" s="6"/>
      <c r="AN519" s="7"/>
      <c r="AO519" s="7"/>
      <c r="AP519" s="7"/>
      <c r="AQ519" s="7"/>
      <c r="AR519" s="7"/>
      <c r="AS519" s="8"/>
      <c r="AT519" s="8"/>
      <c r="AU519" s="8"/>
      <c r="AV519" s="8"/>
      <c r="AW519" s="8"/>
      <c r="AX519" s="8"/>
      <c r="AY519" s="8"/>
      <c r="AZ519" s="8"/>
      <c r="BA519" s="8"/>
      <c r="BB519" s="8"/>
      <c r="BC519" s="8"/>
      <c r="BD519" s="8"/>
      <c r="BE519" s="9"/>
      <c r="BF519" s="9"/>
      <c r="BG519" s="9"/>
      <c r="BH519" s="9"/>
      <c r="BI519" s="9"/>
      <c r="BJ519" s="9"/>
      <c r="BK519" s="9"/>
      <c r="BL519" s="9"/>
      <c r="BM519" s="9"/>
      <c r="BN519" s="9"/>
      <c r="BO519" s="9"/>
      <c r="BP519" s="9"/>
      <c r="BQ519" s="9"/>
      <c r="BR519" s="9"/>
      <c r="BU519" t="str">
        <f t="shared" si="32"/>
        <v xml:space="preserve">VLEP QUARKS : 8H =  - CT = </v>
      </c>
      <c r="BV519" s="41">
        <f>_xlfn.XLOOKUP($L519,VLEP!$C:$C,VLEP!I:I)</f>
        <v>0</v>
      </c>
      <c r="BW519" s="41">
        <f>_xlfn.XLOOKUP($L519,VLEP!$C:$C,VLEP!J:J)</f>
        <v>0</v>
      </c>
      <c r="BX519" s="41">
        <f>_xlfn.XLOOKUP($L519,VLEP!$C:$C,VLEP!K:K)</f>
        <v>1</v>
      </c>
      <c r="BY519" s="41">
        <f>_xlfn.XLOOKUP($L519,VLEP!$C:$C,VLEP!L:L)</f>
        <v>2.6</v>
      </c>
      <c r="BZ519" s="27" t="str">
        <f>_xlfn.XLOOKUP($L519,VLEP!$C:$C,VLEP!M:M)</f>
        <v>Valeurs limites réglementaires indicatives (arrêté du 30-06-2004 modifié)</v>
      </c>
      <c r="CA519" s="38"/>
      <c r="CB519" t="str">
        <f t="shared" si="33"/>
        <v>VLEP INRS en PPM : 8H = 0 - CT = 1</v>
      </c>
      <c r="CC519" t="str">
        <f t="shared" si="34"/>
        <v>VLEP INRS en mg/m3 : 8H = 0 - CT = 2,6</v>
      </c>
      <c r="CD519" t="str">
        <f t="shared" si="35"/>
        <v>VLEP QUARKS : 8H =  - CT =  / VLEP INRS en PPM : 8H = 0 - CT = 1 / VLEP INRS en mg/m3 : 8H = 0 - CT = 2,6</v>
      </c>
    </row>
    <row r="520" spans="1:82" ht="14.45" customHeight="1" x14ac:dyDescent="0.25">
      <c r="A520" s="3"/>
      <c r="B520" s="3"/>
      <c r="C520" s="86"/>
      <c r="D520" s="86"/>
      <c r="E520" s="86"/>
      <c r="F520" s="76"/>
      <c r="G520" s="76"/>
      <c r="H520" s="76"/>
      <c r="I520" s="88"/>
      <c r="J520" s="5" t="s">
        <v>2119</v>
      </c>
      <c r="K520" s="5" t="s">
        <v>982</v>
      </c>
      <c r="L520" s="5" t="s">
        <v>96</v>
      </c>
      <c r="M520" s="5" t="s">
        <v>1018</v>
      </c>
      <c r="N520" s="5" t="s">
        <v>1338</v>
      </c>
      <c r="O520" s="5"/>
      <c r="P520" s="5"/>
      <c r="Q520" s="5"/>
      <c r="R520" s="5" t="s">
        <v>973</v>
      </c>
      <c r="S520" s="5"/>
      <c r="T520" s="5" t="s">
        <v>977</v>
      </c>
      <c r="U520" s="5"/>
      <c r="V520" s="5" t="s">
        <v>977</v>
      </c>
      <c r="W520" s="5"/>
      <c r="X520" s="5"/>
      <c r="Y520" s="5"/>
      <c r="Z520" s="5"/>
      <c r="AA520" s="5"/>
      <c r="AB520" s="5"/>
      <c r="AC520" s="5" t="s">
        <v>1344</v>
      </c>
      <c r="AD520" s="5" t="s">
        <v>1345</v>
      </c>
      <c r="AE520" s="84"/>
      <c r="AF520" s="84"/>
      <c r="AG520" s="84"/>
      <c r="AH520" s="84"/>
      <c r="AI520" s="84"/>
      <c r="AJ520" s="84"/>
      <c r="AK520" s="84"/>
      <c r="AL520" s="84"/>
      <c r="AM520" s="84"/>
      <c r="AN520" s="82"/>
      <c r="AO520" s="82"/>
      <c r="AP520" s="82"/>
      <c r="AQ520" s="82"/>
      <c r="AR520" s="82"/>
      <c r="AS520" s="78"/>
      <c r="AT520" s="78"/>
      <c r="AU520" s="78"/>
      <c r="AV520" s="78"/>
      <c r="AW520" s="78"/>
      <c r="AX520" s="78"/>
      <c r="AY520" s="78"/>
      <c r="AZ520" s="78"/>
      <c r="BA520" s="78"/>
      <c r="BB520" s="78"/>
      <c r="BC520" s="78"/>
      <c r="BD520" s="78"/>
      <c r="BE520" s="9" t="s">
        <v>1075</v>
      </c>
      <c r="BF520" s="9"/>
      <c r="BG520" s="9" t="s">
        <v>1346</v>
      </c>
      <c r="BH520" s="9"/>
      <c r="BI520" s="9"/>
      <c r="BJ520" s="9"/>
      <c r="BK520" s="9"/>
      <c r="BL520" s="9"/>
      <c r="BM520" s="9"/>
      <c r="BN520" s="80"/>
      <c r="BO520" s="80"/>
      <c r="BP520" s="80"/>
      <c r="BQ520" s="80"/>
      <c r="BR520" s="80"/>
      <c r="BU520" t="str">
        <f t="shared" si="32"/>
        <v>VLEP QUARKS : 8H = RI 5 ppm - 8 mg/m³ (EU) - CT = RC 5 ppm - 7.6 mg/m³ (FR)
RI 10 ppm - 15 mg/m³ (EU)</v>
      </c>
      <c r="BV520" s="41">
        <f>_xlfn.XLOOKUP($L520,VLEP!$C:$C,VLEP!I:I)</f>
        <v>0</v>
      </c>
      <c r="BW520" s="41">
        <f>_xlfn.XLOOKUP($L520,VLEP!$C:$C,VLEP!J:J)</f>
        <v>0</v>
      </c>
      <c r="BX520" s="41">
        <f>_xlfn.XLOOKUP($L520,VLEP!$C:$C,VLEP!K:K)</f>
        <v>5</v>
      </c>
      <c r="BY520" s="41">
        <f>_xlfn.XLOOKUP($L520,VLEP!$C:$C,VLEP!L:L)</f>
        <v>7.6</v>
      </c>
      <c r="BZ520" s="27" t="str">
        <f>_xlfn.XLOOKUP($L520,VLEP!$C:$C,VLEP!M:M)</f>
        <v>Valeurs limites réglementaires contraignantes (article R. 4412-149 du Code du travail)</v>
      </c>
      <c r="CA520" s="38"/>
      <c r="CB520" t="str">
        <f t="shared" si="33"/>
        <v>VLEP INRS en PPM : 8H = 0 - CT = 5</v>
      </c>
      <c r="CC520" t="str">
        <f t="shared" si="34"/>
        <v>VLEP INRS en mg/m3 : 8H = 0 - CT = 7,6</v>
      </c>
      <c r="CD520" t="str">
        <f t="shared" si="35"/>
        <v>VLEP QUARKS : 8H = RI 5 ppm - 8 mg/m³ (EU) - CT = RC 5 ppm - 7.6 mg/m³ (FR)
RI 10 ppm - 15 mg/m³ (EU) / VLEP INRS en PPM : 8H = 0 - CT = 5 / VLEP INRS en mg/m3 : 8H = 0 - CT = 7,6</v>
      </c>
    </row>
    <row r="521" spans="1:82" ht="30" x14ac:dyDescent="0.25">
      <c r="A521" s="3"/>
      <c r="B521" s="3"/>
      <c r="C521" s="87"/>
      <c r="D521" s="87"/>
      <c r="E521" s="87"/>
      <c r="F521" s="77"/>
      <c r="G521" s="77"/>
      <c r="H521" s="77"/>
      <c r="I521" s="77"/>
      <c r="J521" s="5" t="s">
        <v>1131</v>
      </c>
      <c r="K521" s="5" t="s">
        <v>949</v>
      </c>
      <c r="L521" s="5" t="s">
        <v>1132</v>
      </c>
      <c r="M521" s="5" t="s">
        <v>2132</v>
      </c>
      <c r="N521" s="5"/>
      <c r="O521" s="5"/>
      <c r="P521" s="5"/>
      <c r="Q521" s="5"/>
      <c r="R521" s="5"/>
      <c r="S521" s="5"/>
      <c r="T521" s="5"/>
      <c r="U521" s="5"/>
      <c r="V521" s="5"/>
      <c r="W521" s="5"/>
      <c r="X521" s="5"/>
      <c r="Y521" s="5"/>
      <c r="Z521" s="5"/>
      <c r="AA521" s="5"/>
      <c r="AB521" s="5"/>
      <c r="AC521" s="5" t="s">
        <v>2133</v>
      </c>
      <c r="AD521" s="5"/>
      <c r="AE521" s="85"/>
      <c r="AF521" s="85"/>
      <c r="AG521" s="85"/>
      <c r="AH521" s="85"/>
      <c r="AI521" s="85"/>
      <c r="AJ521" s="85"/>
      <c r="AK521" s="85"/>
      <c r="AL521" s="85"/>
      <c r="AM521" s="85"/>
      <c r="AN521" s="83"/>
      <c r="AO521" s="83"/>
      <c r="AP521" s="83"/>
      <c r="AQ521" s="83"/>
      <c r="AR521" s="83"/>
      <c r="AS521" s="79"/>
      <c r="AT521" s="79"/>
      <c r="AU521" s="79"/>
      <c r="AV521" s="79"/>
      <c r="AW521" s="79"/>
      <c r="AX521" s="79"/>
      <c r="AY521" s="79"/>
      <c r="AZ521" s="79"/>
      <c r="BA521" s="79"/>
      <c r="BB521" s="79"/>
      <c r="BC521" s="79"/>
      <c r="BD521" s="79"/>
      <c r="BE521" s="9"/>
      <c r="BF521" s="9" t="s">
        <v>2134</v>
      </c>
      <c r="BG521" s="9"/>
      <c r="BH521" s="9"/>
      <c r="BI521" s="9"/>
      <c r="BJ521" s="9"/>
      <c r="BK521" s="9"/>
      <c r="BL521" s="9"/>
      <c r="BM521" s="9"/>
      <c r="BN521" s="81"/>
      <c r="BO521" s="81"/>
      <c r="BP521" s="81"/>
      <c r="BQ521" s="81"/>
      <c r="BR521" s="81"/>
      <c r="BU521" t="str">
        <f t="shared" si="32"/>
        <v xml:space="preserve">VLEP QUARKS : 8H = I 1 mg/m³ (FR)
RI 1 mg/m³ (EU) - CT = </v>
      </c>
      <c r="BV521" s="41">
        <f>_xlfn.XLOOKUP($L521,VLEP!$C:$C,VLEP!I:I)</f>
        <v>0</v>
      </c>
      <c r="BW521" s="41">
        <f>_xlfn.XLOOKUP($L521,VLEP!$C:$C,VLEP!J:J)</f>
        <v>1</v>
      </c>
      <c r="BX521" s="41">
        <f>_xlfn.XLOOKUP($L521,VLEP!$C:$C,VLEP!K:K)</f>
        <v>0</v>
      </c>
      <c r="BY521" s="41">
        <f>_xlfn.XLOOKUP($L521,VLEP!$C:$C,VLEP!L:L)</f>
        <v>0</v>
      </c>
      <c r="BZ521" s="27">
        <f>_xlfn.XLOOKUP($L521,VLEP!$C:$C,VLEP!M:M)</f>
        <v>0</v>
      </c>
      <c r="CA521" s="38"/>
      <c r="CB521" t="str">
        <f t="shared" si="33"/>
        <v>VLEP INRS en PPM : 8H = 0 - CT = 0</v>
      </c>
      <c r="CC521" t="str">
        <f t="shared" si="34"/>
        <v>VLEP INRS en mg/m3 : 8H = 1 - CT = 0</v>
      </c>
      <c r="CD521" t="str">
        <f t="shared" si="35"/>
        <v>VLEP QUARKS : 8H = I 1 mg/m³ (FR)
RI 1 mg/m³ (EU) - CT =  / VLEP INRS en PPM : 8H = 0 - CT = 0 / VLEP INRS en mg/m3 : 8H = 1 - CT = 0</v>
      </c>
    </row>
    <row r="522" spans="1:82" ht="14.45" customHeight="1" x14ac:dyDescent="0.25">
      <c r="A522" s="3"/>
      <c r="B522" s="3"/>
      <c r="C522" s="3"/>
      <c r="D522" s="3"/>
      <c r="E522" s="3"/>
      <c r="F522" s="4"/>
      <c r="G522" s="4"/>
      <c r="H522" s="4"/>
      <c r="I522" s="65"/>
      <c r="J522" s="5" t="s">
        <v>951</v>
      </c>
      <c r="K522" s="5" t="s">
        <v>952</v>
      </c>
      <c r="L522" s="5" t="s">
        <v>100</v>
      </c>
      <c r="M522" s="5"/>
      <c r="N522" s="5"/>
      <c r="O522" s="5"/>
      <c r="P522" s="5"/>
      <c r="Q522" s="5"/>
      <c r="R522" s="5"/>
      <c r="S522" s="5"/>
      <c r="T522" s="5"/>
      <c r="U522" s="5"/>
      <c r="V522" s="5"/>
      <c r="W522" s="5"/>
      <c r="X522" s="5"/>
      <c r="Y522" s="5"/>
      <c r="Z522" s="5"/>
      <c r="AA522" s="5"/>
      <c r="AB522" s="5"/>
      <c r="AC522" s="5"/>
      <c r="AD522" s="5"/>
      <c r="AE522" s="6"/>
      <c r="AF522" s="6"/>
      <c r="AG522" s="6"/>
      <c r="AH522" s="6"/>
      <c r="AI522" s="6"/>
      <c r="AJ522" s="6"/>
      <c r="AK522" s="6"/>
      <c r="AL522" s="6"/>
      <c r="AM522" s="6"/>
      <c r="AN522" s="7"/>
      <c r="AO522" s="7"/>
      <c r="AP522" s="7"/>
      <c r="AQ522" s="7"/>
      <c r="AR522" s="7"/>
      <c r="AS522" s="8"/>
      <c r="AT522" s="8"/>
      <c r="AU522" s="8"/>
      <c r="AV522" s="8"/>
      <c r="AW522" s="8"/>
      <c r="AX522" s="8"/>
      <c r="AY522" s="8"/>
      <c r="AZ522" s="8"/>
      <c r="BA522" s="8"/>
      <c r="BB522" s="8"/>
      <c r="BC522" s="8"/>
      <c r="BD522" s="8"/>
      <c r="BE522" s="9"/>
      <c r="BF522" s="9"/>
      <c r="BG522" s="9"/>
      <c r="BH522" s="9"/>
      <c r="BI522" s="9"/>
      <c r="BJ522" s="9"/>
      <c r="BK522" s="9"/>
      <c r="BL522" s="9"/>
      <c r="BM522" s="9"/>
      <c r="BN522" s="9"/>
      <c r="BO522" s="9"/>
      <c r="BP522" s="9"/>
      <c r="BQ522" s="9"/>
      <c r="BR522" s="9"/>
      <c r="BU522" t="str">
        <f t="shared" si="32"/>
        <v xml:space="preserve">VLEP QUARKS : 8H =  - CT = </v>
      </c>
      <c r="BV522" s="41">
        <f>_xlfn.XLOOKUP($L522,VLEP!$C:$C,VLEP!I:I)</f>
        <v>0</v>
      </c>
      <c r="BW522" s="41">
        <f>_xlfn.XLOOKUP($L522,VLEP!$C:$C,VLEP!J:J)</f>
        <v>0</v>
      </c>
      <c r="BX522" s="41">
        <f>_xlfn.XLOOKUP($L522,VLEP!$C:$C,VLEP!K:K)</f>
        <v>1</v>
      </c>
      <c r="BY522" s="41">
        <f>_xlfn.XLOOKUP($L522,VLEP!$C:$C,VLEP!L:L)</f>
        <v>2.6</v>
      </c>
      <c r="BZ522" s="27" t="str">
        <f>_xlfn.XLOOKUP($L522,VLEP!$C:$C,VLEP!M:M)</f>
        <v>Valeurs limites réglementaires indicatives (arrêté du 30-06-2004 modifié)</v>
      </c>
      <c r="CA522" s="38"/>
      <c r="CB522" t="str">
        <f t="shared" si="33"/>
        <v>VLEP INRS en PPM : 8H = 0 - CT = 1</v>
      </c>
      <c r="CC522" t="str">
        <f t="shared" si="34"/>
        <v>VLEP INRS en mg/m3 : 8H = 0 - CT = 2,6</v>
      </c>
      <c r="CD522" t="str">
        <f t="shared" si="35"/>
        <v>VLEP QUARKS : 8H =  - CT =  / VLEP INRS en PPM : 8H = 0 - CT = 1 / VLEP INRS en mg/m3 : 8H = 0 - CT = 2,6</v>
      </c>
    </row>
    <row r="523" spans="1:82" x14ac:dyDescent="0.25">
      <c r="A523" s="3"/>
      <c r="B523" s="3"/>
      <c r="C523" s="3"/>
      <c r="D523" s="3"/>
      <c r="E523" s="3"/>
      <c r="F523" s="4"/>
      <c r="G523" s="4"/>
      <c r="H523" s="4"/>
      <c r="I523" s="65"/>
      <c r="J523" s="5" t="s">
        <v>955</v>
      </c>
      <c r="K523" s="5" t="s">
        <v>952</v>
      </c>
      <c r="L523" s="5" t="s">
        <v>100</v>
      </c>
      <c r="M523" s="5" t="s">
        <v>957</v>
      </c>
      <c r="N523" s="5"/>
      <c r="O523" s="5"/>
      <c r="P523" s="5"/>
      <c r="Q523" s="5"/>
      <c r="R523" s="5"/>
      <c r="S523" s="5"/>
      <c r="T523" s="5"/>
      <c r="U523" s="5"/>
      <c r="V523" s="5"/>
      <c r="W523" s="5"/>
      <c r="X523" s="5"/>
      <c r="Y523" s="5"/>
      <c r="Z523" s="5"/>
      <c r="AA523" s="5"/>
      <c r="AB523" s="5"/>
      <c r="AC523" s="5"/>
      <c r="AD523" s="5"/>
      <c r="AE523" s="6"/>
      <c r="AF523" s="6"/>
      <c r="AG523" s="6"/>
      <c r="AH523" s="6"/>
      <c r="AI523" s="6"/>
      <c r="AJ523" s="6"/>
      <c r="AK523" s="6"/>
      <c r="AL523" s="6"/>
      <c r="AM523" s="6"/>
      <c r="AN523" s="7"/>
      <c r="AO523" s="7"/>
      <c r="AP523" s="7"/>
      <c r="AQ523" s="7"/>
      <c r="AR523" s="7"/>
      <c r="AS523" s="8"/>
      <c r="AT523" s="8"/>
      <c r="AU523" s="8"/>
      <c r="AV523" s="8"/>
      <c r="AW523" s="8"/>
      <c r="AX523" s="8"/>
      <c r="AY523" s="8"/>
      <c r="AZ523" s="8"/>
      <c r="BA523" s="8"/>
      <c r="BB523" s="8"/>
      <c r="BC523" s="8"/>
      <c r="BD523" s="8"/>
      <c r="BE523" s="9"/>
      <c r="BF523" s="9"/>
      <c r="BG523" s="9"/>
      <c r="BH523" s="9"/>
      <c r="BI523" s="9"/>
      <c r="BJ523" s="9"/>
      <c r="BK523" s="9"/>
      <c r="BL523" s="9"/>
      <c r="BM523" s="9"/>
      <c r="BN523" s="9"/>
      <c r="BO523" s="9"/>
      <c r="BP523" s="9"/>
      <c r="BQ523" s="9"/>
      <c r="BR523" s="9"/>
      <c r="BU523" t="str">
        <f t="shared" si="32"/>
        <v xml:space="preserve">VLEP QUARKS : 8H =  - CT = </v>
      </c>
      <c r="BV523" s="41">
        <f>_xlfn.XLOOKUP($L523,VLEP!$C:$C,VLEP!I:I)</f>
        <v>0</v>
      </c>
      <c r="BW523" s="41">
        <f>_xlfn.XLOOKUP($L523,VLEP!$C:$C,VLEP!J:J)</f>
        <v>0</v>
      </c>
      <c r="BX523" s="41">
        <f>_xlfn.XLOOKUP($L523,VLEP!$C:$C,VLEP!K:K)</f>
        <v>1</v>
      </c>
      <c r="BY523" s="41">
        <f>_xlfn.XLOOKUP($L523,VLEP!$C:$C,VLEP!L:L)</f>
        <v>2.6</v>
      </c>
      <c r="BZ523" s="27" t="str">
        <f>_xlfn.XLOOKUP($L523,VLEP!$C:$C,VLEP!M:M)</f>
        <v>Valeurs limites réglementaires indicatives (arrêté du 30-06-2004 modifié)</v>
      </c>
      <c r="CA523" s="38"/>
      <c r="CB523" t="str">
        <f t="shared" si="33"/>
        <v>VLEP INRS en PPM : 8H = 0 - CT = 1</v>
      </c>
      <c r="CC523" t="str">
        <f t="shared" si="34"/>
        <v>VLEP INRS en mg/m3 : 8H = 0 - CT = 2,6</v>
      </c>
      <c r="CD523" t="str">
        <f t="shared" si="35"/>
        <v>VLEP QUARKS : 8H =  - CT =  / VLEP INRS en PPM : 8H = 0 - CT = 1 / VLEP INRS en mg/m3 : 8H = 0 - CT = 2,6</v>
      </c>
    </row>
    <row r="524" spans="1:82" ht="30" x14ac:dyDescent="0.25">
      <c r="A524" s="3"/>
      <c r="B524" s="3"/>
      <c r="C524" s="3"/>
      <c r="D524" s="3"/>
      <c r="E524" s="3"/>
      <c r="F524" s="4"/>
      <c r="G524" s="4"/>
      <c r="H524" s="4"/>
      <c r="I524" s="65"/>
      <c r="J524" s="5" t="s">
        <v>2119</v>
      </c>
      <c r="K524" s="5" t="s">
        <v>982</v>
      </c>
      <c r="L524" s="5" t="s">
        <v>96</v>
      </c>
      <c r="M524" s="5" t="s">
        <v>1018</v>
      </c>
      <c r="N524" s="5" t="s">
        <v>1338</v>
      </c>
      <c r="O524" s="5"/>
      <c r="P524" s="5"/>
      <c r="Q524" s="5"/>
      <c r="R524" s="5" t="s">
        <v>973</v>
      </c>
      <c r="S524" s="5"/>
      <c r="T524" s="5" t="s">
        <v>977</v>
      </c>
      <c r="U524" s="5"/>
      <c r="V524" s="5" t="s">
        <v>977</v>
      </c>
      <c r="W524" s="5"/>
      <c r="X524" s="5"/>
      <c r="Y524" s="5"/>
      <c r="Z524" s="5"/>
      <c r="AA524" s="5"/>
      <c r="AB524" s="5"/>
      <c r="AC524" s="5" t="s">
        <v>1344</v>
      </c>
      <c r="AD524" s="5" t="s">
        <v>1345</v>
      </c>
      <c r="AE524" s="6"/>
      <c r="AF524" s="6"/>
      <c r="AG524" s="6"/>
      <c r="AH524" s="6"/>
      <c r="AI524" s="6"/>
      <c r="AJ524" s="6"/>
      <c r="AK524" s="6"/>
      <c r="AL524" s="6"/>
      <c r="AM524" s="6"/>
      <c r="AN524" s="7"/>
      <c r="AO524" s="7"/>
      <c r="AP524" s="7"/>
      <c r="AQ524" s="7"/>
      <c r="AR524" s="7"/>
      <c r="AS524" s="8"/>
      <c r="AT524" s="8"/>
      <c r="AU524" s="8"/>
      <c r="AV524" s="8"/>
      <c r="AW524" s="8"/>
      <c r="AX524" s="8"/>
      <c r="AY524" s="8"/>
      <c r="AZ524" s="8"/>
      <c r="BA524" s="8"/>
      <c r="BB524" s="8"/>
      <c r="BC524" s="8"/>
      <c r="BD524" s="8"/>
      <c r="BE524" s="9" t="s">
        <v>1075</v>
      </c>
      <c r="BF524" s="9"/>
      <c r="BG524" s="9" t="s">
        <v>1346</v>
      </c>
      <c r="BH524" s="9"/>
      <c r="BI524" s="9"/>
      <c r="BJ524" s="9"/>
      <c r="BK524" s="9"/>
      <c r="BL524" s="9"/>
      <c r="BM524" s="9"/>
      <c r="BN524" s="9"/>
      <c r="BO524" s="9"/>
      <c r="BP524" s="9"/>
      <c r="BQ524" s="9"/>
      <c r="BR524" s="9"/>
      <c r="BU524" t="str">
        <f t="shared" si="32"/>
        <v>VLEP QUARKS : 8H = RI 5 ppm - 8 mg/m³ (EU) - CT = RC 5 ppm - 7.6 mg/m³ (FR)
RI 10 ppm - 15 mg/m³ (EU)</v>
      </c>
      <c r="BV524" s="41">
        <f>_xlfn.XLOOKUP($L524,VLEP!$C:$C,VLEP!I:I)</f>
        <v>0</v>
      </c>
      <c r="BW524" s="41">
        <f>_xlfn.XLOOKUP($L524,VLEP!$C:$C,VLEP!J:J)</f>
        <v>0</v>
      </c>
      <c r="BX524" s="41">
        <f>_xlfn.XLOOKUP($L524,VLEP!$C:$C,VLEP!K:K)</f>
        <v>5</v>
      </c>
      <c r="BY524" s="41">
        <f>_xlfn.XLOOKUP($L524,VLEP!$C:$C,VLEP!L:L)</f>
        <v>7.6</v>
      </c>
      <c r="BZ524" s="27" t="str">
        <f>_xlfn.XLOOKUP($L524,VLEP!$C:$C,VLEP!M:M)</f>
        <v>Valeurs limites réglementaires contraignantes (article R. 4412-149 du Code du travail)</v>
      </c>
      <c r="CA524" s="38"/>
      <c r="CB524" t="str">
        <f t="shared" si="33"/>
        <v>VLEP INRS en PPM : 8H = 0 - CT = 5</v>
      </c>
      <c r="CC524" t="str">
        <f t="shared" si="34"/>
        <v>VLEP INRS en mg/m3 : 8H = 0 - CT = 7,6</v>
      </c>
      <c r="CD524" t="str">
        <f t="shared" si="35"/>
        <v>VLEP QUARKS : 8H = RI 5 ppm - 8 mg/m³ (EU) - CT = RC 5 ppm - 7.6 mg/m³ (FR)
RI 10 ppm - 15 mg/m³ (EU) / VLEP INRS en PPM : 8H = 0 - CT = 5 / VLEP INRS en mg/m3 : 8H = 0 - CT = 7,6</v>
      </c>
    </row>
    <row r="525" spans="1:82" x14ac:dyDescent="0.25">
      <c r="A525" s="3"/>
      <c r="B525" s="3"/>
      <c r="C525" s="3"/>
      <c r="D525" s="3"/>
      <c r="E525" s="3"/>
      <c r="F525" s="4"/>
      <c r="G525" s="4"/>
      <c r="H525" s="4"/>
      <c r="I525" s="65"/>
      <c r="J525" s="5" t="s">
        <v>955</v>
      </c>
      <c r="K525" s="5" t="s">
        <v>952</v>
      </c>
      <c r="L525" s="5" t="s">
        <v>100</v>
      </c>
      <c r="M525" s="5" t="s">
        <v>957</v>
      </c>
      <c r="N525" s="5"/>
      <c r="O525" s="5"/>
      <c r="P525" s="5"/>
      <c r="Q525" s="5"/>
      <c r="R525" s="5"/>
      <c r="S525" s="5"/>
      <c r="T525" s="5"/>
      <c r="U525" s="5"/>
      <c r="V525" s="5"/>
      <c r="W525" s="5"/>
      <c r="X525" s="5"/>
      <c r="Y525" s="5"/>
      <c r="Z525" s="5"/>
      <c r="AA525" s="5"/>
      <c r="AB525" s="5"/>
      <c r="AC525" s="5"/>
      <c r="AD525" s="5"/>
      <c r="AE525" s="6"/>
      <c r="AF525" s="6"/>
      <c r="AG525" s="6"/>
      <c r="AH525" s="6"/>
      <c r="AI525" s="6"/>
      <c r="AJ525" s="6"/>
      <c r="AK525" s="6"/>
      <c r="AL525" s="6"/>
      <c r="AM525" s="6"/>
      <c r="AN525" s="7"/>
      <c r="AO525" s="7"/>
      <c r="AP525" s="7"/>
      <c r="AQ525" s="7"/>
      <c r="AR525" s="7"/>
      <c r="AS525" s="8"/>
      <c r="AT525" s="8"/>
      <c r="AU525" s="8"/>
      <c r="AV525" s="8"/>
      <c r="AW525" s="8"/>
      <c r="AX525" s="8"/>
      <c r="AY525" s="8"/>
      <c r="AZ525" s="8"/>
      <c r="BA525" s="8"/>
      <c r="BB525" s="8"/>
      <c r="BC525" s="8"/>
      <c r="BD525" s="8"/>
      <c r="BE525" s="9"/>
      <c r="BF525" s="9"/>
      <c r="BG525" s="9"/>
      <c r="BH525" s="9"/>
      <c r="BI525" s="9"/>
      <c r="BJ525" s="9"/>
      <c r="BK525" s="9"/>
      <c r="BL525" s="9"/>
      <c r="BM525" s="9"/>
      <c r="BN525" s="9"/>
      <c r="BO525" s="9"/>
      <c r="BP525" s="9"/>
      <c r="BQ525" s="9"/>
      <c r="BR525" s="9"/>
      <c r="BU525" t="str">
        <f t="shared" si="32"/>
        <v xml:space="preserve">VLEP QUARKS : 8H =  - CT = </v>
      </c>
      <c r="BV525" s="41">
        <f>_xlfn.XLOOKUP($L525,VLEP!$C:$C,VLEP!I:I)</f>
        <v>0</v>
      </c>
      <c r="BW525" s="41">
        <f>_xlfn.XLOOKUP($L525,VLEP!$C:$C,VLEP!J:J)</f>
        <v>0</v>
      </c>
      <c r="BX525" s="41">
        <f>_xlfn.XLOOKUP($L525,VLEP!$C:$C,VLEP!K:K)</f>
        <v>1</v>
      </c>
      <c r="BY525" s="41">
        <f>_xlfn.XLOOKUP($L525,VLEP!$C:$C,VLEP!L:L)</f>
        <v>2.6</v>
      </c>
      <c r="BZ525" s="27" t="str">
        <f>_xlfn.XLOOKUP($L525,VLEP!$C:$C,VLEP!M:M)</f>
        <v>Valeurs limites réglementaires indicatives (arrêté du 30-06-2004 modifié)</v>
      </c>
      <c r="CA525" s="38"/>
      <c r="CB525" t="str">
        <f t="shared" si="33"/>
        <v>VLEP INRS en PPM : 8H = 0 - CT = 1</v>
      </c>
      <c r="CC525" t="str">
        <f t="shared" si="34"/>
        <v>VLEP INRS en mg/m3 : 8H = 0 - CT = 2,6</v>
      </c>
      <c r="CD525" t="str">
        <f t="shared" si="35"/>
        <v>VLEP QUARKS : 8H =  - CT =  / VLEP INRS en PPM : 8H = 0 - CT = 1 / VLEP INRS en mg/m3 : 8H = 0 - CT = 2,6</v>
      </c>
    </row>
    <row r="526" spans="1:82" x14ac:dyDescent="0.25">
      <c r="A526" s="3"/>
      <c r="B526" s="3"/>
      <c r="C526" s="3"/>
      <c r="D526" s="3"/>
      <c r="E526" s="3"/>
      <c r="F526" s="4"/>
      <c r="G526" s="4"/>
      <c r="H526" s="4"/>
      <c r="I526" s="65"/>
      <c r="J526" s="5" t="s">
        <v>981</v>
      </c>
      <c r="K526" s="5" t="s">
        <v>952</v>
      </c>
      <c r="L526" s="5" t="s">
        <v>100</v>
      </c>
      <c r="M526" s="5"/>
      <c r="N526" s="5"/>
      <c r="O526" s="5"/>
      <c r="P526" s="5"/>
      <c r="Q526" s="5"/>
      <c r="R526" s="5"/>
      <c r="S526" s="5"/>
      <c r="T526" s="5"/>
      <c r="U526" s="5"/>
      <c r="V526" s="5"/>
      <c r="W526" s="5"/>
      <c r="X526" s="5"/>
      <c r="Y526" s="5"/>
      <c r="Z526" s="5"/>
      <c r="AA526" s="5"/>
      <c r="AB526" s="5"/>
      <c r="AC526" s="5"/>
      <c r="AD526" s="5"/>
      <c r="AE526" s="6"/>
      <c r="AF526" s="6"/>
      <c r="AG526" s="6"/>
      <c r="AH526" s="6"/>
      <c r="AI526" s="6"/>
      <c r="AJ526" s="6"/>
      <c r="AK526" s="6"/>
      <c r="AL526" s="6"/>
      <c r="AM526" s="6"/>
      <c r="AN526" s="7"/>
      <c r="AO526" s="7"/>
      <c r="AP526" s="7"/>
      <c r="AQ526" s="7"/>
      <c r="AR526" s="7"/>
      <c r="AS526" s="8"/>
      <c r="AT526" s="8"/>
      <c r="AU526" s="8"/>
      <c r="AV526" s="8"/>
      <c r="AW526" s="8"/>
      <c r="AX526" s="8"/>
      <c r="AY526" s="8"/>
      <c r="AZ526" s="8"/>
      <c r="BA526" s="8"/>
      <c r="BB526" s="8"/>
      <c r="BC526" s="8"/>
      <c r="BD526" s="8"/>
      <c r="BE526" s="9"/>
      <c r="BF526" s="9"/>
      <c r="BG526" s="9"/>
      <c r="BH526" s="9"/>
      <c r="BI526" s="9"/>
      <c r="BJ526" s="9"/>
      <c r="BK526" s="9"/>
      <c r="BL526" s="9"/>
      <c r="BM526" s="9"/>
      <c r="BN526" s="9"/>
      <c r="BO526" s="9"/>
      <c r="BP526" s="9"/>
      <c r="BQ526" s="9"/>
      <c r="BR526" s="9"/>
      <c r="BU526" t="str">
        <f t="shared" si="32"/>
        <v xml:space="preserve">VLEP QUARKS : 8H =  - CT = </v>
      </c>
      <c r="BV526" s="41">
        <f>_xlfn.XLOOKUP($L526,VLEP!$C:$C,VLEP!I:I)</f>
        <v>0</v>
      </c>
      <c r="BW526" s="41">
        <f>_xlfn.XLOOKUP($L526,VLEP!$C:$C,VLEP!J:J)</f>
        <v>0</v>
      </c>
      <c r="BX526" s="41">
        <f>_xlfn.XLOOKUP($L526,VLEP!$C:$C,VLEP!K:K)</f>
        <v>1</v>
      </c>
      <c r="BY526" s="41">
        <f>_xlfn.XLOOKUP($L526,VLEP!$C:$C,VLEP!L:L)</f>
        <v>2.6</v>
      </c>
      <c r="BZ526" s="27" t="str">
        <f>_xlfn.XLOOKUP($L526,VLEP!$C:$C,VLEP!M:M)</f>
        <v>Valeurs limites réglementaires indicatives (arrêté du 30-06-2004 modifié)</v>
      </c>
      <c r="CA526" s="38"/>
      <c r="CB526" t="str">
        <f t="shared" si="33"/>
        <v>VLEP INRS en PPM : 8H = 0 - CT = 1</v>
      </c>
      <c r="CC526" t="str">
        <f t="shared" si="34"/>
        <v>VLEP INRS en mg/m3 : 8H = 0 - CT = 2,6</v>
      </c>
      <c r="CD526" t="str">
        <f t="shared" si="35"/>
        <v>VLEP QUARKS : 8H =  - CT =  / VLEP INRS en PPM : 8H = 0 - CT = 1 / VLEP INRS en mg/m3 : 8H = 0 - CT = 2,6</v>
      </c>
    </row>
    <row r="527" spans="1:82" ht="30" x14ac:dyDescent="0.25">
      <c r="A527" s="3"/>
      <c r="B527" s="3"/>
      <c r="C527" s="3"/>
      <c r="D527" s="3"/>
      <c r="E527" s="3"/>
      <c r="F527" s="4"/>
      <c r="G527" s="4"/>
      <c r="H527" s="4"/>
      <c r="I527" s="65"/>
      <c r="J527" s="5" t="s">
        <v>1342</v>
      </c>
      <c r="K527" s="5" t="s">
        <v>982</v>
      </c>
      <c r="L527" s="5" t="s">
        <v>96</v>
      </c>
      <c r="M527" s="5" t="s">
        <v>1018</v>
      </c>
      <c r="N527" s="5" t="s">
        <v>1343</v>
      </c>
      <c r="O527" s="5"/>
      <c r="P527" s="5"/>
      <c r="Q527" s="5"/>
      <c r="R527" s="5" t="s">
        <v>973</v>
      </c>
      <c r="S527" s="5"/>
      <c r="T527" s="5"/>
      <c r="U527" s="5"/>
      <c r="V527" s="5"/>
      <c r="W527" s="5"/>
      <c r="X527" s="5"/>
      <c r="Y527" s="5"/>
      <c r="Z527" s="5"/>
      <c r="AA527" s="5"/>
      <c r="AB527" s="5"/>
      <c r="AC527" s="5" t="s">
        <v>1344</v>
      </c>
      <c r="AD527" s="5" t="s">
        <v>1345</v>
      </c>
      <c r="AE527" s="6"/>
      <c r="AF527" s="6"/>
      <c r="AG527" s="6"/>
      <c r="AH527" s="6"/>
      <c r="AI527" s="6"/>
      <c r="AJ527" s="6"/>
      <c r="AK527" s="6"/>
      <c r="AL527" s="6"/>
      <c r="AM527" s="6"/>
      <c r="AN527" s="7"/>
      <c r="AO527" s="7"/>
      <c r="AP527" s="7"/>
      <c r="AQ527" s="7"/>
      <c r="AR527" s="7"/>
      <c r="AS527" s="8"/>
      <c r="AT527" s="8"/>
      <c r="AU527" s="8"/>
      <c r="AV527" s="8"/>
      <c r="AW527" s="8"/>
      <c r="AX527" s="8"/>
      <c r="AY527" s="8"/>
      <c r="AZ527" s="8"/>
      <c r="BA527" s="8"/>
      <c r="BB527" s="8"/>
      <c r="BC527" s="8"/>
      <c r="BD527" s="8"/>
      <c r="BE527" s="9" t="s">
        <v>1075</v>
      </c>
      <c r="BF527" s="9"/>
      <c r="BG527" s="9" t="s">
        <v>1346</v>
      </c>
      <c r="BH527" s="9"/>
      <c r="BI527" s="9"/>
      <c r="BJ527" s="9"/>
      <c r="BK527" s="9"/>
      <c r="BL527" s="9"/>
      <c r="BM527" s="9"/>
      <c r="BN527" s="9"/>
      <c r="BO527" s="9"/>
      <c r="BP527" s="9"/>
      <c r="BQ527" s="9"/>
      <c r="BR527" s="9"/>
      <c r="BU527" t="str">
        <f t="shared" si="32"/>
        <v>VLEP QUARKS : 8H = RI 5 ppm - 8 mg/m³ (EU) - CT = RC 5 ppm - 7.6 mg/m³ (FR)
RI 10 ppm - 15 mg/m³ (EU)</v>
      </c>
      <c r="BV527" s="41">
        <f>_xlfn.XLOOKUP($L527,VLEP!$C:$C,VLEP!I:I)</f>
        <v>0</v>
      </c>
      <c r="BW527" s="41">
        <f>_xlfn.XLOOKUP($L527,VLEP!$C:$C,VLEP!J:J)</f>
        <v>0</v>
      </c>
      <c r="BX527" s="41">
        <f>_xlfn.XLOOKUP($L527,VLEP!$C:$C,VLEP!K:K)</f>
        <v>5</v>
      </c>
      <c r="BY527" s="41">
        <f>_xlfn.XLOOKUP($L527,VLEP!$C:$C,VLEP!L:L)</f>
        <v>7.6</v>
      </c>
      <c r="BZ527" s="27" t="str">
        <f>_xlfn.XLOOKUP($L527,VLEP!$C:$C,VLEP!M:M)</f>
        <v>Valeurs limites réglementaires contraignantes (article R. 4412-149 du Code du travail)</v>
      </c>
      <c r="CA527" s="38"/>
      <c r="CB527" t="str">
        <f t="shared" si="33"/>
        <v>VLEP INRS en PPM : 8H = 0 - CT = 5</v>
      </c>
      <c r="CC527" t="str">
        <f t="shared" si="34"/>
        <v>VLEP INRS en mg/m3 : 8H = 0 - CT = 7,6</v>
      </c>
      <c r="CD527" t="str">
        <f t="shared" si="35"/>
        <v>VLEP QUARKS : 8H = RI 5 ppm - 8 mg/m³ (EU) - CT = RC 5 ppm - 7.6 mg/m³ (FR)
RI 10 ppm - 15 mg/m³ (EU) / VLEP INRS en PPM : 8H = 0 - CT = 5 / VLEP INRS en mg/m3 : 8H = 0 - CT = 7,6</v>
      </c>
    </row>
    <row r="528" spans="1:82" ht="14.45" customHeight="1" x14ac:dyDescent="0.25">
      <c r="A528" s="3"/>
      <c r="B528" s="3"/>
      <c r="C528" s="3"/>
      <c r="D528" s="3"/>
      <c r="E528" s="3"/>
      <c r="F528" s="4"/>
      <c r="G528" s="4"/>
      <c r="H528" s="4"/>
      <c r="I528" s="65"/>
      <c r="J528" s="5" t="s">
        <v>981</v>
      </c>
      <c r="K528" s="5" t="s">
        <v>952</v>
      </c>
      <c r="L528" s="5" t="s">
        <v>100</v>
      </c>
      <c r="M528" s="5"/>
      <c r="N528" s="5"/>
      <c r="O528" s="5"/>
      <c r="P528" s="5"/>
      <c r="Q528" s="5"/>
      <c r="R528" s="5"/>
      <c r="S528" s="5"/>
      <c r="T528" s="5"/>
      <c r="U528" s="5"/>
      <c r="V528" s="5"/>
      <c r="W528" s="5"/>
      <c r="X528" s="5"/>
      <c r="Y528" s="5"/>
      <c r="Z528" s="5"/>
      <c r="AA528" s="5"/>
      <c r="AB528" s="5"/>
      <c r="AC528" s="5"/>
      <c r="AD528" s="5"/>
      <c r="AE528" s="6"/>
      <c r="AF528" s="6"/>
      <c r="AG528" s="6"/>
      <c r="AH528" s="6"/>
      <c r="AI528" s="6"/>
      <c r="AJ528" s="6"/>
      <c r="AK528" s="6"/>
      <c r="AL528" s="6"/>
      <c r="AM528" s="6"/>
      <c r="AN528" s="7"/>
      <c r="AO528" s="7"/>
      <c r="AP528" s="7"/>
      <c r="AQ528" s="7"/>
      <c r="AR528" s="7"/>
      <c r="AS528" s="8"/>
      <c r="AT528" s="8"/>
      <c r="AU528" s="8"/>
      <c r="AV528" s="8"/>
      <c r="AW528" s="8"/>
      <c r="AX528" s="8"/>
      <c r="AY528" s="8"/>
      <c r="AZ528" s="8"/>
      <c r="BA528" s="8"/>
      <c r="BB528" s="8"/>
      <c r="BC528" s="8"/>
      <c r="BD528" s="8"/>
      <c r="BE528" s="9"/>
      <c r="BF528" s="9"/>
      <c r="BG528" s="9"/>
      <c r="BH528" s="9"/>
      <c r="BI528" s="9"/>
      <c r="BJ528" s="9"/>
      <c r="BK528" s="9"/>
      <c r="BL528" s="9"/>
      <c r="BM528" s="9"/>
      <c r="BN528" s="9"/>
      <c r="BO528" s="9"/>
      <c r="BP528" s="9"/>
      <c r="BQ528" s="9"/>
      <c r="BR528" s="9"/>
      <c r="BU528" t="str">
        <f t="shared" si="32"/>
        <v xml:space="preserve">VLEP QUARKS : 8H =  - CT = </v>
      </c>
      <c r="BV528" s="41">
        <f>_xlfn.XLOOKUP($L528,VLEP!$C:$C,VLEP!I:I)</f>
        <v>0</v>
      </c>
      <c r="BW528" s="41">
        <f>_xlfn.XLOOKUP($L528,VLEP!$C:$C,VLEP!J:J)</f>
        <v>0</v>
      </c>
      <c r="BX528" s="41">
        <f>_xlfn.XLOOKUP($L528,VLEP!$C:$C,VLEP!K:K)</f>
        <v>1</v>
      </c>
      <c r="BY528" s="41">
        <f>_xlfn.XLOOKUP($L528,VLEP!$C:$C,VLEP!L:L)</f>
        <v>2.6</v>
      </c>
      <c r="BZ528" s="27" t="str">
        <f>_xlfn.XLOOKUP($L528,VLEP!$C:$C,VLEP!M:M)</f>
        <v>Valeurs limites réglementaires indicatives (arrêté du 30-06-2004 modifié)</v>
      </c>
      <c r="CA528" s="38"/>
      <c r="CB528" t="str">
        <f t="shared" si="33"/>
        <v>VLEP INRS en PPM : 8H = 0 - CT = 1</v>
      </c>
      <c r="CC528" t="str">
        <f t="shared" si="34"/>
        <v>VLEP INRS en mg/m3 : 8H = 0 - CT = 2,6</v>
      </c>
      <c r="CD528" t="str">
        <f t="shared" si="35"/>
        <v>VLEP QUARKS : 8H =  - CT =  / VLEP INRS en PPM : 8H = 0 - CT = 1 / VLEP INRS en mg/m3 : 8H = 0 - CT = 2,6</v>
      </c>
    </row>
    <row r="529" spans="1:82" ht="14.45" customHeight="1" x14ac:dyDescent="0.25">
      <c r="A529" s="3"/>
      <c r="B529" s="3"/>
      <c r="C529" s="3"/>
      <c r="D529" s="3"/>
      <c r="E529" s="3"/>
      <c r="F529" s="4"/>
      <c r="G529" s="4"/>
      <c r="H529" s="4"/>
      <c r="I529" s="65"/>
      <c r="J529" s="5" t="s">
        <v>1021</v>
      </c>
      <c r="K529" s="5" t="s">
        <v>952</v>
      </c>
      <c r="L529" s="5" t="s">
        <v>100</v>
      </c>
      <c r="M529" s="5" t="s">
        <v>957</v>
      </c>
      <c r="N529" s="5" t="s">
        <v>1022</v>
      </c>
      <c r="O529" s="5"/>
      <c r="P529" s="5"/>
      <c r="Q529" s="5"/>
      <c r="R529" s="5"/>
      <c r="S529" s="5"/>
      <c r="T529" s="5"/>
      <c r="U529" s="5"/>
      <c r="V529" s="5"/>
      <c r="W529" s="5"/>
      <c r="X529" s="5"/>
      <c r="Y529" s="5"/>
      <c r="Z529" s="5"/>
      <c r="AA529" s="5"/>
      <c r="AB529" s="5"/>
      <c r="AC529" s="5"/>
      <c r="AD529" s="5" t="s">
        <v>1023</v>
      </c>
      <c r="AE529" s="6"/>
      <c r="AF529" s="6"/>
      <c r="AG529" s="6"/>
      <c r="AH529" s="6"/>
      <c r="AI529" s="6"/>
      <c r="AJ529" s="6"/>
      <c r="AK529" s="6"/>
      <c r="AL529" s="6"/>
      <c r="AM529" s="6"/>
      <c r="AN529" s="7"/>
      <c r="AO529" s="7"/>
      <c r="AP529" s="7"/>
      <c r="AQ529" s="7"/>
      <c r="AR529" s="7"/>
      <c r="AS529" s="8"/>
      <c r="AT529" s="8"/>
      <c r="AU529" s="8"/>
      <c r="AV529" s="8"/>
      <c r="AW529" s="8"/>
      <c r="AX529" s="8"/>
      <c r="AY529" s="8"/>
      <c r="AZ529" s="8"/>
      <c r="BA529" s="8"/>
      <c r="BB529" s="8"/>
      <c r="BC529" s="8"/>
      <c r="BD529" s="8"/>
      <c r="BE529" s="9"/>
      <c r="BF529" s="9"/>
      <c r="BG529" s="9" t="s">
        <v>998</v>
      </c>
      <c r="BH529" s="9"/>
      <c r="BI529" s="9"/>
      <c r="BJ529" s="9"/>
      <c r="BK529" s="9"/>
      <c r="BL529" s="9"/>
      <c r="BM529" s="9"/>
      <c r="BN529" s="9"/>
      <c r="BO529" s="9"/>
      <c r="BP529" s="9"/>
      <c r="BQ529" s="9"/>
      <c r="BR529" s="9"/>
      <c r="BU529" t="str">
        <f t="shared" si="32"/>
        <v>VLEP QUARKS : 8H =  - CT = RI 1 ppm - 2.6 mg/m³ (FR)</v>
      </c>
      <c r="BV529" s="41">
        <f>_xlfn.XLOOKUP($L529,VLEP!$C:$C,VLEP!I:I)</f>
        <v>0</v>
      </c>
      <c r="BW529" s="41">
        <f>_xlfn.XLOOKUP($L529,VLEP!$C:$C,VLEP!J:J)</f>
        <v>0</v>
      </c>
      <c r="BX529" s="41">
        <f>_xlfn.XLOOKUP($L529,VLEP!$C:$C,VLEP!K:K)</f>
        <v>1</v>
      </c>
      <c r="BY529" s="41">
        <f>_xlfn.XLOOKUP($L529,VLEP!$C:$C,VLEP!L:L)</f>
        <v>2.6</v>
      </c>
      <c r="BZ529" s="27" t="str">
        <f>_xlfn.XLOOKUP($L529,VLEP!$C:$C,VLEP!M:M)</f>
        <v>Valeurs limites réglementaires indicatives (arrêté du 30-06-2004 modifié)</v>
      </c>
      <c r="CA529" s="38"/>
      <c r="CB529" t="str">
        <f t="shared" si="33"/>
        <v>VLEP INRS en PPM : 8H = 0 - CT = 1</v>
      </c>
      <c r="CC529" t="str">
        <f t="shared" si="34"/>
        <v>VLEP INRS en mg/m3 : 8H = 0 - CT = 2,6</v>
      </c>
      <c r="CD529" t="str">
        <f t="shared" si="35"/>
        <v>VLEP QUARKS : 8H =  - CT = RI 1 ppm - 2.6 mg/m³ (FR) / VLEP INRS en PPM : 8H = 0 - CT = 1 / VLEP INRS en mg/m3 : 8H = 0 - CT = 2,6</v>
      </c>
    </row>
    <row r="530" spans="1:82" ht="14.45" customHeight="1" x14ac:dyDescent="0.25">
      <c r="A530" s="3"/>
      <c r="B530" s="3"/>
      <c r="C530" s="86"/>
      <c r="D530" s="86"/>
      <c r="E530" s="86"/>
      <c r="F530" s="76"/>
      <c r="G530" s="76"/>
      <c r="H530" s="76"/>
      <c r="I530" s="88"/>
      <c r="J530" s="5" t="s">
        <v>951</v>
      </c>
      <c r="K530" s="5" t="s">
        <v>952</v>
      </c>
      <c r="L530" s="5" t="s">
        <v>100</v>
      </c>
      <c r="M530" s="5" t="s">
        <v>957</v>
      </c>
      <c r="N530" s="5" t="s">
        <v>1022</v>
      </c>
      <c r="O530" s="5"/>
      <c r="P530" s="5"/>
      <c r="Q530" s="5"/>
      <c r="R530" s="5"/>
      <c r="S530" s="5"/>
      <c r="T530" s="5"/>
      <c r="U530" s="5"/>
      <c r="V530" s="5"/>
      <c r="W530" s="5"/>
      <c r="X530" s="5"/>
      <c r="Y530" s="5"/>
      <c r="Z530" s="5"/>
      <c r="AA530" s="5"/>
      <c r="AB530" s="5"/>
      <c r="AC530" s="5"/>
      <c r="AD530" s="5" t="s">
        <v>1023</v>
      </c>
      <c r="AE530" s="84"/>
      <c r="AF530" s="84"/>
      <c r="AG530" s="84"/>
      <c r="AH530" s="84"/>
      <c r="AI530" s="84"/>
      <c r="AJ530" s="84"/>
      <c r="AK530" s="84"/>
      <c r="AL530" s="84"/>
      <c r="AM530" s="84"/>
      <c r="AN530" s="82"/>
      <c r="AO530" s="82"/>
      <c r="AP530" s="82"/>
      <c r="AQ530" s="82"/>
      <c r="AR530" s="82"/>
      <c r="AS530" s="78"/>
      <c r="AT530" s="78"/>
      <c r="AU530" s="78"/>
      <c r="AV530" s="78"/>
      <c r="AW530" s="78"/>
      <c r="AX530" s="78"/>
      <c r="AY530" s="78"/>
      <c r="AZ530" s="78"/>
      <c r="BA530" s="78"/>
      <c r="BB530" s="78"/>
      <c r="BC530" s="78"/>
      <c r="BD530" s="78"/>
      <c r="BE530" s="9"/>
      <c r="BF530" s="9"/>
      <c r="BG530" s="9" t="s">
        <v>998</v>
      </c>
      <c r="BH530" s="9"/>
      <c r="BI530" s="9"/>
      <c r="BJ530" s="9"/>
      <c r="BK530" s="9"/>
      <c r="BL530" s="9"/>
      <c r="BM530" s="9"/>
      <c r="BN530" s="80"/>
      <c r="BO530" s="80"/>
      <c r="BP530" s="80"/>
      <c r="BQ530" s="80"/>
      <c r="BR530" s="80"/>
      <c r="BU530" t="str">
        <f t="shared" si="32"/>
        <v>VLEP QUARKS : 8H =  - CT = RI 1 ppm - 2.6 mg/m³ (FR)</v>
      </c>
      <c r="BV530" s="41">
        <f>_xlfn.XLOOKUP($L530,VLEP!$C:$C,VLEP!I:I)</f>
        <v>0</v>
      </c>
      <c r="BW530" s="41">
        <f>_xlfn.XLOOKUP($L530,VLEP!$C:$C,VLEP!J:J)</f>
        <v>0</v>
      </c>
      <c r="BX530" s="41">
        <f>_xlfn.XLOOKUP($L530,VLEP!$C:$C,VLEP!K:K)</f>
        <v>1</v>
      </c>
      <c r="BY530" s="41">
        <f>_xlfn.XLOOKUP($L530,VLEP!$C:$C,VLEP!L:L)</f>
        <v>2.6</v>
      </c>
      <c r="BZ530" s="27" t="str">
        <f>_xlfn.XLOOKUP($L530,VLEP!$C:$C,VLEP!M:M)</f>
        <v>Valeurs limites réglementaires indicatives (arrêté du 30-06-2004 modifié)</v>
      </c>
      <c r="CA530" s="38"/>
      <c r="CB530" t="str">
        <f t="shared" si="33"/>
        <v>VLEP INRS en PPM : 8H = 0 - CT = 1</v>
      </c>
      <c r="CC530" t="str">
        <f t="shared" si="34"/>
        <v>VLEP INRS en mg/m3 : 8H = 0 - CT = 2,6</v>
      </c>
      <c r="CD530" t="str">
        <f t="shared" si="35"/>
        <v>VLEP QUARKS : 8H =  - CT = RI 1 ppm - 2.6 mg/m³ (FR) / VLEP INRS en PPM : 8H = 0 - CT = 1 / VLEP INRS en mg/m3 : 8H = 0 - CT = 2,6</v>
      </c>
    </row>
    <row r="531" spans="1:82" ht="14.45" customHeight="1" x14ac:dyDescent="0.25">
      <c r="A531" s="3"/>
      <c r="B531" s="3"/>
      <c r="C531" s="87"/>
      <c r="D531" s="87"/>
      <c r="E531" s="87"/>
      <c r="F531" s="77"/>
      <c r="G531" s="77"/>
      <c r="H531" s="77"/>
      <c r="I531" s="77"/>
      <c r="J531" s="5" t="s">
        <v>2135</v>
      </c>
      <c r="K531" s="5" t="s">
        <v>949</v>
      </c>
      <c r="L531" s="5" t="s">
        <v>964</v>
      </c>
      <c r="M531" s="5" t="s">
        <v>965</v>
      </c>
      <c r="N531" s="5" t="s">
        <v>2129</v>
      </c>
      <c r="O531" s="5"/>
      <c r="P531" s="5" t="s">
        <v>2130</v>
      </c>
      <c r="Q531" s="5" t="s">
        <v>961</v>
      </c>
      <c r="R531" s="5"/>
      <c r="S531" s="5"/>
      <c r="T531" s="5"/>
      <c r="U531" s="5"/>
      <c r="V531" s="5"/>
      <c r="W531" s="5" t="s">
        <v>654</v>
      </c>
      <c r="X531" s="5"/>
      <c r="Y531" s="5"/>
      <c r="Z531" s="5"/>
      <c r="AA531" s="5"/>
      <c r="AB531" s="5"/>
      <c r="AC531" s="5" t="s">
        <v>2098</v>
      </c>
      <c r="AD531" s="5"/>
      <c r="AE531" s="85"/>
      <c r="AF531" s="85"/>
      <c r="AG531" s="85"/>
      <c r="AH531" s="85"/>
      <c r="AI531" s="85"/>
      <c r="AJ531" s="85"/>
      <c r="AK531" s="85"/>
      <c r="AL531" s="85"/>
      <c r="AM531" s="85"/>
      <c r="AN531" s="83"/>
      <c r="AO531" s="83"/>
      <c r="AP531" s="83"/>
      <c r="AQ531" s="83"/>
      <c r="AR531" s="83"/>
      <c r="AS531" s="79"/>
      <c r="AT531" s="79"/>
      <c r="AU531" s="79"/>
      <c r="AV531" s="79"/>
      <c r="AW531" s="79"/>
      <c r="AX531" s="79"/>
      <c r="AY531" s="79"/>
      <c r="AZ531" s="79"/>
      <c r="BA531" s="79"/>
      <c r="BB531" s="79"/>
      <c r="BC531" s="79"/>
      <c r="BD531" s="79"/>
      <c r="BE531" s="9" t="s">
        <v>2099</v>
      </c>
      <c r="BF531" s="9" t="s">
        <v>2100</v>
      </c>
      <c r="BG531" s="9" t="s">
        <v>2101</v>
      </c>
      <c r="BH531" s="9"/>
      <c r="BI531" s="9"/>
      <c r="BJ531" s="9"/>
      <c r="BK531" s="9" t="s">
        <v>969</v>
      </c>
      <c r="BL531" s="9"/>
      <c r="BM531" s="9"/>
      <c r="BN531" s="81"/>
      <c r="BO531" s="81"/>
      <c r="BP531" s="81"/>
      <c r="BQ531" s="81"/>
      <c r="BR531" s="81"/>
      <c r="BU531" t="str">
        <f t="shared" si="32"/>
        <v xml:space="preserve">VLEP QUARKS : 8H = RC 0.001 mg/m³ - 0.001 mg/m³ (FR)
RC 0.001 mg/m³ - 0.001 mg/m³ (EU) - CT = </v>
      </c>
      <c r="BV531" s="41">
        <f>_xlfn.XLOOKUP($L531,VLEP!$C:$C,VLEP!I:I)</f>
        <v>0</v>
      </c>
      <c r="BW531" s="41">
        <f>_xlfn.XLOOKUP($L531,VLEP!$C:$C,VLEP!J:J)</f>
        <v>4.0000000000000001E-3</v>
      </c>
      <c r="BX531" s="41">
        <f>_xlfn.XLOOKUP($L531,VLEP!$C:$C,VLEP!K:K)</f>
        <v>0</v>
      </c>
      <c r="BY531" s="41">
        <f>_xlfn.XLOOKUP($L531,VLEP!$C:$C,VLEP!L:L)</f>
        <v>0</v>
      </c>
      <c r="BZ531" s="27" t="str">
        <f>_xlfn.XLOOKUP($L531,VLEP!$C:$C,VLEP!M:M)</f>
        <v>Valeurs limites réglementaires contraignantes (article R. 4412-149 du Code du travail)</v>
      </c>
      <c r="CA531" s="38"/>
      <c r="CB531" t="str">
        <f t="shared" si="33"/>
        <v>VLEP INRS en PPM : 8H = 0 - CT = 0</v>
      </c>
      <c r="CC531" t="str">
        <f t="shared" si="34"/>
        <v>VLEP INRS en mg/m3 : 8H = 0,004 - CT = 0</v>
      </c>
      <c r="CD531" t="str">
        <f t="shared" si="35"/>
        <v>VLEP QUARKS : 8H = RC 0.001 mg/m³ - 0.001 mg/m³ (FR)
RC 0.001 mg/m³ - 0.001 mg/m³ (EU) - CT =  / VLEP INRS en PPM : 8H = 0 - CT = 0 / VLEP INRS en mg/m3 : 8H = 0,004 - CT = 0</v>
      </c>
    </row>
    <row r="532" spans="1:82" x14ac:dyDescent="0.25">
      <c r="A532" s="3"/>
      <c r="B532" s="3"/>
      <c r="C532" s="3"/>
      <c r="D532" s="3"/>
      <c r="E532" s="3"/>
      <c r="F532" s="4"/>
      <c r="G532" s="4"/>
      <c r="H532" s="4"/>
      <c r="I532" s="65"/>
      <c r="J532" s="5" t="s">
        <v>951</v>
      </c>
      <c r="K532" s="5" t="s">
        <v>952</v>
      </c>
      <c r="L532" s="5" t="s">
        <v>100</v>
      </c>
      <c r="M532" s="5"/>
      <c r="N532" s="5"/>
      <c r="O532" s="5"/>
      <c r="P532" s="5"/>
      <c r="Q532" s="5"/>
      <c r="R532" s="5"/>
      <c r="S532" s="5"/>
      <c r="T532" s="5"/>
      <c r="U532" s="5"/>
      <c r="V532" s="5"/>
      <c r="W532" s="5"/>
      <c r="X532" s="5"/>
      <c r="Y532" s="5"/>
      <c r="Z532" s="5"/>
      <c r="AA532" s="5"/>
      <c r="AB532" s="5"/>
      <c r="AC532" s="5"/>
      <c r="AD532" s="5"/>
      <c r="AE532" s="6"/>
      <c r="AF532" s="6"/>
      <c r="AG532" s="6"/>
      <c r="AH532" s="6"/>
      <c r="AI532" s="6"/>
      <c r="AJ532" s="6"/>
      <c r="AK532" s="6"/>
      <c r="AL532" s="6"/>
      <c r="AM532" s="6"/>
      <c r="AN532" s="7"/>
      <c r="AO532" s="7"/>
      <c r="AP532" s="7"/>
      <c r="AQ532" s="7"/>
      <c r="AR532" s="7"/>
      <c r="AS532" s="8"/>
      <c r="AT532" s="8"/>
      <c r="AU532" s="8"/>
      <c r="AV532" s="8"/>
      <c r="AW532" s="8"/>
      <c r="AX532" s="8"/>
      <c r="AY532" s="8"/>
      <c r="AZ532" s="8"/>
      <c r="BA532" s="8"/>
      <c r="BB532" s="8"/>
      <c r="BC532" s="8"/>
      <c r="BD532" s="8"/>
      <c r="BE532" s="9"/>
      <c r="BF532" s="9"/>
      <c r="BG532" s="9"/>
      <c r="BH532" s="9"/>
      <c r="BI532" s="9"/>
      <c r="BJ532" s="9"/>
      <c r="BK532" s="9"/>
      <c r="BL532" s="9"/>
      <c r="BM532" s="9"/>
      <c r="BN532" s="9"/>
      <c r="BO532" s="9"/>
      <c r="BP532" s="9"/>
      <c r="BQ532" s="9"/>
      <c r="BR532" s="9"/>
      <c r="BU532" t="str">
        <f t="shared" si="32"/>
        <v xml:space="preserve">VLEP QUARKS : 8H =  - CT = </v>
      </c>
      <c r="BV532" s="41">
        <f>_xlfn.XLOOKUP($L532,VLEP!$C:$C,VLEP!I:I)</f>
        <v>0</v>
      </c>
      <c r="BW532" s="41">
        <f>_xlfn.XLOOKUP($L532,VLEP!$C:$C,VLEP!J:J)</f>
        <v>0</v>
      </c>
      <c r="BX532" s="41">
        <f>_xlfn.XLOOKUP($L532,VLEP!$C:$C,VLEP!K:K)</f>
        <v>1</v>
      </c>
      <c r="BY532" s="41">
        <f>_xlfn.XLOOKUP($L532,VLEP!$C:$C,VLEP!L:L)</f>
        <v>2.6</v>
      </c>
      <c r="BZ532" s="27" t="str">
        <f>_xlfn.XLOOKUP($L532,VLEP!$C:$C,VLEP!M:M)</f>
        <v>Valeurs limites réglementaires indicatives (arrêté du 30-06-2004 modifié)</v>
      </c>
      <c r="CA532" s="38"/>
      <c r="CB532" t="str">
        <f t="shared" si="33"/>
        <v>VLEP INRS en PPM : 8H = 0 - CT = 1</v>
      </c>
      <c r="CC532" t="str">
        <f t="shared" si="34"/>
        <v>VLEP INRS en mg/m3 : 8H = 0 - CT = 2,6</v>
      </c>
      <c r="CD532" t="str">
        <f t="shared" si="35"/>
        <v>VLEP QUARKS : 8H =  - CT =  / VLEP INRS en PPM : 8H = 0 - CT = 1 / VLEP INRS en mg/m3 : 8H = 0 - CT = 2,6</v>
      </c>
    </row>
    <row r="533" spans="1:82" ht="14.45" customHeight="1" x14ac:dyDescent="0.25">
      <c r="A533" s="3"/>
      <c r="B533" s="3"/>
      <c r="C533" s="86"/>
      <c r="D533" s="86"/>
      <c r="E533" s="86"/>
      <c r="F533" s="76"/>
      <c r="G533" s="76"/>
      <c r="H533" s="76"/>
      <c r="I533" s="88"/>
      <c r="J533" s="5" t="s">
        <v>1021</v>
      </c>
      <c r="K533" s="5" t="s">
        <v>952</v>
      </c>
      <c r="L533" s="5" t="s">
        <v>100</v>
      </c>
      <c r="M533" s="5" t="s">
        <v>957</v>
      </c>
      <c r="N533" s="5" t="s">
        <v>1022</v>
      </c>
      <c r="O533" s="5"/>
      <c r="P533" s="5"/>
      <c r="Q533" s="5"/>
      <c r="R533" s="5"/>
      <c r="S533" s="5"/>
      <c r="T533" s="5"/>
      <c r="U533" s="5"/>
      <c r="V533" s="5"/>
      <c r="W533" s="5"/>
      <c r="X533" s="5"/>
      <c r="Y533" s="5"/>
      <c r="Z533" s="5"/>
      <c r="AA533" s="5"/>
      <c r="AB533" s="5"/>
      <c r="AC533" s="5"/>
      <c r="AD533" s="5" t="s">
        <v>1023</v>
      </c>
      <c r="AE533" s="84"/>
      <c r="AF533" s="84"/>
      <c r="AG533" s="84"/>
      <c r="AH533" s="84"/>
      <c r="AI533" s="84"/>
      <c r="AJ533" s="84"/>
      <c r="AK533" s="84"/>
      <c r="AL533" s="84"/>
      <c r="AM533" s="84"/>
      <c r="AN533" s="82"/>
      <c r="AO533" s="82"/>
      <c r="AP533" s="82"/>
      <c r="AQ533" s="82"/>
      <c r="AR533" s="82"/>
      <c r="AS533" s="78"/>
      <c r="AT533" s="78"/>
      <c r="AU533" s="78"/>
      <c r="AV533" s="78"/>
      <c r="AW533" s="78"/>
      <c r="AX533" s="78"/>
      <c r="AY533" s="78"/>
      <c r="AZ533" s="78"/>
      <c r="BA533" s="78"/>
      <c r="BB533" s="78"/>
      <c r="BC533" s="78"/>
      <c r="BD533" s="78"/>
      <c r="BE533" s="9"/>
      <c r="BF533" s="9"/>
      <c r="BG533" s="9" t="s">
        <v>998</v>
      </c>
      <c r="BH533" s="9"/>
      <c r="BI533" s="9"/>
      <c r="BJ533" s="9"/>
      <c r="BK533" s="9"/>
      <c r="BL533" s="9"/>
      <c r="BM533" s="9"/>
      <c r="BN533" s="80"/>
      <c r="BO533" s="80"/>
      <c r="BP533" s="80"/>
      <c r="BQ533" s="80"/>
      <c r="BR533" s="80"/>
      <c r="BU533" t="str">
        <f t="shared" si="32"/>
        <v>VLEP QUARKS : 8H =  - CT = RI 1 ppm - 2.6 mg/m³ (FR)</v>
      </c>
      <c r="BV533" s="41">
        <f>_xlfn.XLOOKUP($L533,VLEP!$C:$C,VLEP!I:I)</f>
        <v>0</v>
      </c>
      <c r="BW533" s="41">
        <f>_xlfn.XLOOKUP($L533,VLEP!$C:$C,VLEP!J:J)</f>
        <v>0</v>
      </c>
      <c r="BX533" s="41">
        <f>_xlfn.XLOOKUP($L533,VLEP!$C:$C,VLEP!K:K)</f>
        <v>1</v>
      </c>
      <c r="BY533" s="41">
        <f>_xlfn.XLOOKUP($L533,VLEP!$C:$C,VLEP!L:L)</f>
        <v>2.6</v>
      </c>
      <c r="BZ533" s="27" t="str">
        <f>_xlfn.XLOOKUP($L533,VLEP!$C:$C,VLEP!M:M)</f>
        <v>Valeurs limites réglementaires indicatives (arrêté du 30-06-2004 modifié)</v>
      </c>
      <c r="CA533" s="38"/>
      <c r="CB533" t="str">
        <f t="shared" si="33"/>
        <v>VLEP INRS en PPM : 8H = 0 - CT = 1</v>
      </c>
      <c r="CC533" t="str">
        <f t="shared" si="34"/>
        <v>VLEP INRS en mg/m3 : 8H = 0 - CT = 2,6</v>
      </c>
      <c r="CD533" t="str">
        <f t="shared" si="35"/>
        <v>VLEP QUARKS : 8H =  - CT = RI 1 ppm - 2.6 mg/m³ (FR) / VLEP INRS en PPM : 8H = 0 - CT = 1 / VLEP INRS en mg/m3 : 8H = 0 - CT = 2,6</v>
      </c>
    </row>
    <row r="534" spans="1:82" x14ac:dyDescent="0.25">
      <c r="A534" s="3"/>
      <c r="B534" s="3"/>
      <c r="C534" s="87"/>
      <c r="D534" s="87"/>
      <c r="E534" s="87"/>
      <c r="F534" s="77"/>
      <c r="G534" s="77"/>
      <c r="H534" s="77"/>
      <c r="I534" s="77"/>
      <c r="J534" s="5" t="s">
        <v>1098</v>
      </c>
      <c r="K534" s="5" t="s">
        <v>1099</v>
      </c>
      <c r="L534" s="5" t="s">
        <v>63</v>
      </c>
      <c r="M534" s="5" t="s">
        <v>1100</v>
      </c>
      <c r="N534" s="5"/>
      <c r="O534" s="5"/>
      <c r="P534" s="5"/>
      <c r="Q534" s="5"/>
      <c r="R534" s="5"/>
      <c r="S534" s="5"/>
      <c r="T534" s="5"/>
      <c r="U534" s="5"/>
      <c r="V534" s="5"/>
      <c r="W534" s="5"/>
      <c r="X534" s="5"/>
      <c r="Y534" s="5"/>
      <c r="Z534" s="5"/>
      <c r="AA534" s="5"/>
      <c r="AB534" s="5"/>
      <c r="AC534" s="5" t="s">
        <v>989</v>
      </c>
      <c r="AD534" s="5"/>
      <c r="AE534" s="85"/>
      <c r="AF534" s="85"/>
      <c r="AG534" s="85"/>
      <c r="AH534" s="85"/>
      <c r="AI534" s="85"/>
      <c r="AJ534" s="85"/>
      <c r="AK534" s="85"/>
      <c r="AL534" s="85"/>
      <c r="AM534" s="85"/>
      <c r="AN534" s="83"/>
      <c r="AO534" s="83"/>
      <c r="AP534" s="83"/>
      <c r="AQ534" s="83"/>
      <c r="AR534" s="83"/>
      <c r="AS534" s="79"/>
      <c r="AT534" s="79"/>
      <c r="AU534" s="79"/>
      <c r="AV534" s="79"/>
      <c r="AW534" s="79"/>
      <c r="AX534" s="79"/>
      <c r="AY534" s="79"/>
      <c r="AZ534" s="79"/>
      <c r="BA534" s="79"/>
      <c r="BB534" s="79"/>
      <c r="BC534" s="79"/>
      <c r="BD534" s="79"/>
      <c r="BE534" s="9"/>
      <c r="BF534" s="9"/>
      <c r="BG534" s="9"/>
      <c r="BH534" s="9"/>
      <c r="BI534" s="9"/>
      <c r="BJ534" s="9"/>
      <c r="BK534" s="9"/>
      <c r="BL534" s="9"/>
      <c r="BM534" s="9"/>
      <c r="BN534" s="81"/>
      <c r="BO534" s="81"/>
      <c r="BP534" s="81"/>
      <c r="BQ534" s="81"/>
      <c r="BR534" s="81"/>
      <c r="BU534" t="str">
        <f t="shared" si="32"/>
        <v xml:space="preserve">VLEP QUARKS : 8H = I 10 mg/m³ (FR) - CT = </v>
      </c>
      <c r="BV534" s="41">
        <f>_xlfn.XLOOKUP($L534,VLEP!$C:$C,VLEP!I:I)</f>
        <v>0</v>
      </c>
      <c r="BW534" s="41">
        <f>_xlfn.XLOOKUP($L534,VLEP!$C:$C,VLEP!J:J)</f>
        <v>10</v>
      </c>
      <c r="BX534" s="41">
        <f>_xlfn.XLOOKUP($L534,VLEP!$C:$C,VLEP!K:K)</f>
        <v>0</v>
      </c>
      <c r="BY534" s="41">
        <f>_xlfn.XLOOKUP($L534,VLEP!$C:$C,VLEP!L:L)</f>
        <v>0</v>
      </c>
      <c r="BZ534" s="27">
        <f>_xlfn.XLOOKUP($L534,VLEP!$C:$C,VLEP!M:M)</f>
        <v>0</v>
      </c>
      <c r="CA534" s="38"/>
      <c r="CB534" t="str">
        <f t="shared" si="33"/>
        <v>VLEP INRS en PPM : 8H = 0 - CT = 0</v>
      </c>
      <c r="CC534" t="str">
        <f t="shared" si="34"/>
        <v>VLEP INRS en mg/m3 : 8H = 10 - CT = 0</v>
      </c>
      <c r="CD534" t="str">
        <f t="shared" si="35"/>
        <v>VLEP QUARKS : 8H = I 10 mg/m³ (FR) - CT =  / VLEP INRS en PPM : 8H = 0 - CT = 0 / VLEP INRS en mg/m3 : 8H = 10 - CT = 0</v>
      </c>
    </row>
    <row r="535" spans="1:82" x14ac:dyDescent="0.25">
      <c r="A535" s="3"/>
      <c r="B535" s="3"/>
      <c r="C535" s="3"/>
      <c r="D535" s="3"/>
      <c r="E535" s="3"/>
      <c r="F535" s="4"/>
      <c r="G535" s="4"/>
      <c r="H535" s="4"/>
      <c r="I535" s="65"/>
      <c r="J535" s="5" t="s">
        <v>981</v>
      </c>
      <c r="K535" s="5" t="s">
        <v>952</v>
      </c>
      <c r="L535" s="5" t="s">
        <v>100</v>
      </c>
      <c r="M535" s="5"/>
      <c r="N535" s="5"/>
      <c r="O535" s="5"/>
      <c r="P535" s="5"/>
      <c r="Q535" s="5"/>
      <c r="R535" s="5"/>
      <c r="S535" s="5"/>
      <c r="T535" s="5"/>
      <c r="U535" s="5"/>
      <c r="V535" s="5"/>
      <c r="W535" s="5"/>
      <c r="X535" s="5"/>
      <c r="Y535" s="5"/>
      <c r="Z535" s="5"/>
      <c r="AA535" s="5"/>
      <c r="AB535" s="5"/>
      <c r="AC535" s="5"/>
      <c r="AD535" s="5"/>
      <c r="AE535" s="6"/>
      <c r="AF535" s="6"/>
      <c r="AG535" s="6"/>
      <c r="AH535" s="6"/>
      <c r="AI535" s="6"/>
      <c r="AJ535" s="6"/>
      <c r="AK535" s="6"/>
      <c r="AL535" s="6"/>
      <c r="AM535" s="6"/>
      <c r="AN535" s="7"/>
      <c r="AO535" s="7"/>
      <c r="AP535" s="7"/>
      <c r="AQ535" s="7"/>
      <c r="AR535" s="7"/>
      <c r="AS535" s="8"/>
      <c r="AT535" s="8"/>
      <c r="AU535" s="8"/>
      <c r="AV535" s="8"/>
      <c r="AW535" s="8"/>
      <c r="AX535" s="8"/>
      <c r="AY535" s="8"/>
      <c r="AZ535" s="8"/>
      <c r="BA535" s="8"/>
      <c r="BB535" s="8"/>
      <c r="BC535" s="8"/>
      <c r="BD535" s="8"/>
      <c r="BE535" s="9"/>
      <c r="BF535" s="9"/>
      <c r="BG535" s="9"/>
      <c r="BH535" s="9"/>
      <c r="BI535" s="9"/>
      <c r="BJ535" s="9"/>
      <c r="BK535" s="9"/>
      <c r="BL535" s="9"/>
      <c r="BM535" s="9"/>
      <c r="BN535" s="9"/>
      <c r="BO535" s="9"/>
      <c r="BP535" s="9"/>
      <c r="BQ535" s="9"/>
      <c r="BR535" s="9"/>
      <c r="BU535" t="str">
        <f t="shared" si="32"/>
        <v xml:space="preserve">VLEP QUARKS : 8H =  - CT = </v>
      </c>
      <c r="BV535" s="41">
        <f>_xlfn.XLOOKUP($L535,VLEP!$C:$C,VLEP!I:I)</f>
        <v>0</v>
      </c>
      <c r="BW535" s="41">
        <f>_xlfn.XLOOKUP($L535,VLEP!$C:$C,VLEP!J:J)</f>
        <v>0</v>
      </c>
      <c r="BX535" s="41">
        <f>_xlfn.XLOOKUP($L535,VLEP!$C:$C,VLEP!K:K)</f>
        <v>1</v>
      </c>
      <c r="BY535" s="41">
        <f>_xlfn.XLOOKUP($L535,VLEP!$C:$C,VLEP!L:L)</f>
        <v>2.6</v>
      </c>
      <c r="BZ535" s="27" t="str">
        <f>_xlfn.XLOOKUP($L535,VLEP!$C:$C,VLEP!M:M)</f>
        <v>Valeurs limites réglementaires indicatives (arrêté du 30-06-2004 modifié)</v>
      </c>
      <c r="CA535" s="38"/>
      <c r="CB535" t="str">
        <f t="shared" si="33"/>
        <v>VLEP INRS en PPM : 8H = 0 - CT = 1</v>
      </c>
      <c r="CC535" t="str">
        <f t="shared" si="34"/>
        <v>VLEP INRS en mg/m3 : 8H = 0 - CT = 2,6</v>
      </c>
      <c r="CD535" t="str">
        <f t="shared" si="35"/>
        <v>VLEP QUARKS : 8H =  - CT =  / VLEP INRS en PPM : 8H = 0 - CT = 1 / VLEP INRS en mg/m3 : 8H = 0 - CT = 2,6</v>
      </c>
    </row>
    <row r="536" spans="1:82" ht="14.45" customHeight="1" x14ac:dyDescent="0.25">
      <c r="A536" s="3"/>
      <c r="B536" s="3"/>
      <c r="C536" s="3"/>
      <c r="D536" s="3"/>
      <c r="E536" s="3"/>
      <c r="F536" s="4"/>
      <c r="G536" s="4"/>
      <c r="H536" s="4"/>
      <c r="I536" s="65"/>
      <c r="J536" s="5" t="s">
        <v>2111</v>
      </c>
      <c r="K536" s="5" t="s">
        <v>1130</v>
      </c>
      <c r="L536" s="5" t="s">
        <v>98</v>
      </c>
      <c r="M536" s="5" t="s">
        <v>959</v>
      </c>
      <c r="N536" s="5" t="s">
        <v>1113</v>
      </c>
      <c r="O536" s="5"/>
      <c r="P536" s="5"/>
      <c r="Q536" s="5"/>
      <c r="R536" s="5"/>
      <c r="S536" s="5"/>
      <c r="T536" s="5"/>
      <c r="U536" s="5"/>
      <c r="V536" s="5"/>
      <c r="W536" s="5"/>
      <c r="X536" s="5"/>
      <c r="Y536" s="5"/>
      <c r="Z536" s="5"/>
      <c r="AA536" s="5"/>
      <c r="AB536" s="5"/>
      <c r="AC536" s="5" t="s">
        <v>2113</v>
      </c>
      <c r="AD536" s="5" t="s">
        <v>2114</v>
      </c>
      <c r="AE536" s="6"/>
      <c r="AF536" s="6"/>
      <c r="AG536" s="6"/>
      <c r="AH536" s="6"/>
      <c r="AI536" s="6"/>
      <c r="AJ536" s="6"/>
      <c r="AK536" s="6"/>
      <c r="AL536" s="6"/>
      <c r="AM536" s="6"/>
      <c r="AN536" s="7"/>
      <c r="AO536" s="7"/>
      <c r="AP536" s="7"/>
      <c r="AQ536" s="7"/>
      <c r="AR536" s="7"/>
      <c r="AS536" s="8"/>
      <c r="AT536" s="8"/>
      <c r="AU536" s="8"/>
      <c r="AV536" s="8"/>
      <c r="AW536" s="8"/>
      <c r="AX536" s="8"/>
      <c r="AY536" s="8"/>
      <c r="AZ536" s="8"/>
      <c r="BA536" s="8"/>
      <c r="BB536" s="8"/>
      <c r="BC536" s="8"/>
      <c r="BD536" s="8"/>
      <c r="BE536" s="9" t="s">
        <v>1121</v>
      </c>
      <c r="BF536" s="9" t="s">
        <v>2115</v>
      </c>
      <c r="BG536" s="9" t="s">
        <v>2116</v>
      </c>
      <c r="BH536" s="9"/>
      <c r="BI536" s="9"/>
      <c r="BJ536" s="9"/>
      <c r="BK536" s="9" t="s">
        <v>969</v>
      </c>
      <c r="BL536" s="9"/>
      <c r="BM536" s="9"/>
      <c r="BN536" s="9"/>
      <c r="BO536" s="9"/>
      <c r="BP536" s="9"/>
      <c r="BQ536" s="9"/>
      <c r="BR536" s="9"/>
      <c r="BU536" t="str">
        <f t="shared" si="32"/>
        <v>VLEP QUARKS : 8H = RC 1.8 ppm - 1.5 mg/m³ (FR)
RI 1.8 ppm - 1.5 mg/m³ (EU) - CT = RC 2.5 mg/m³ - 3 ppm (FR)
RI 3 ppm - 2.5 mg/m³ (EU)</v>
      </c>
      <c r="BV536" s="41">
        <f>_xlfn.XLOOKUP($L536,VLEP!$C:$C,VLEP!I:I)</f>
        <v>1.8</v>
      </c>
      <c r="BW536" s="41">
        <f>_xlfn.XLOOKUP($L536,VLEP!$C:$C,VLEP!J:J)</f>
        <v>1.5</v>
      </c>
      <c r="BX536" s="41">
        <f>_xlfn.XLOOKUP($L536,VLEP!$C:$C,VLEP!K:K)</f>
        <v>3</v>
      </c>
      <c r="BY536" s="41">
        <f>_xlfn.XLOOKUP($L536,VLEP!$C:$C,VLEP!L:L)</f>
        <v>2.5</v>
      </c>
      <c r="BZ536" s="27" t="str">
        <f>_xlfn.XLOOKUP($L536,VLEP!$C:$C,VLEP!M:M)</f>
        <v>Valeurs limites réglementaires contraignantes (article R. 4412-149 du Code du travail)</v>
      </c>
      <c r="CA536" s="38"/>
      <c r="CB536" t="str">
        <f t="shared" si="33"/>
        <v>VLEP INRS en PPM : 8H = 1,8 - CT = 3</v>
      </c>
      <c r="CC536" t="str">
        <f t="shared" si="34"/>
        <v>VLEP INRS en mg/m3 : 8H = 1,5 - CT = 2,5</v>
      </c>
      <c r="CD536" t="str">
        <f t="shared" si="35"/>
        <v>VLEP QUARKS : 8H = RC 1.8 ppm - 1.5 mg/m³ (FR)
RI 1.8 ppm - 1.5 mg/m³ (EU) - CT = RC 2.5 mg/m³ - 3 ppm (FR)
RI 3 ppm - 2.5 mg/m³ (EU) / VLEP INRS en PPM : 8H = 1,8 - CT = 3 / VLEP INRS en mg/m3 : 8H = 1,5 - CT = 2,5</v>
      </c>
    </row>
    <row r="537" spans="1:82" ht="14.45" customHeight="1" x14ac:dyDescent="0.25">
      <c r="A537" s="3"/>
      <c r="B537" s="3"/>
      <c r="C537" s="3" t="s">
        <v>1125</v>
      </c>
      <c r="D537" s="3"/>
      <c r="E537" s="3"/>
      <c r="F537" s="4" t="s">
        <v>877</v>
      </c>
      <c r="G537" s="4" t="s">
        <v>170</v>
      </c>
      <c r="H537" s="4" t="s">
        <v>766</v>
      </c>
      <c r="I537" s="4" t="s">
        <v>181</v>
      </c>
      <c r="J537" s="5" t="s">
        <v>1416</v>
      </c>
      <c r="K537" s="5" t="s">
        <v>975</v>
      </c>
      <c r="L537" s="5" t="s">
        <v>120</v>
      </c>
      <c r="M537" s="5" t="s">
        <v>1417</v>
      </c>
      <c r="N537" s="5"/>
      <c r="O537" s="5"/>
      <c r="P537" s="5"/>
      <c r="Q537" s="5"/>
      <c r="R537" s="5"/>
      <c r="S537" s="5"/>
      <c r="T537" s="5"/>
      <c r="U537" s="5"/>
      <c r="V537" s="5"/>
      <c r="W537" s="5"/>
      <c r="X537" s="5"/>
      <c r="Y537" s="5"/>
      <c r="Z537" s="5"/>
      <c r="AA537" s="5"/>
      <c r="AB537" s="5"/>
      <c r="AC537" s="5" t="s">
        <v>989</v>
      </c>
      <c r="AD537" s="5"/>
      <c r="AE537" s="6" t="s">
        <v>154</v>
      </c>
      <c r="AF537" s="6"/>
      <c r="AG537" s="6"/>
      <c r="AH537" s="6"/>
      <c r="AI537" s="6"/>
      <c r="AJ537" s="6"/>
      <c r="AK537" s="6"/>
      <c r="AL537" s="6"/>
      <c r="AM537" s="6"/>
      <c r="AN537" s="7"/>
      <c r="AO537" s="7"/>
      <c r="AP537" s="7"/>
      <c r="AQ537" s="7"/>
      <c r="AR537" s="7"/>
      <c r="AS537" s="8"/>
      <c r="AT537" s="8"/>
      <c r="AU537" s="8"/>
      <c r="AV537" s="8"/>
      <c r="AW537" s="8"/>
      <c r="AX537" s="8"/>
      <c r="AY537" s="8"/>
      <c r="AZ537" s="8"/>
      <c r="BA537" s="8"/>
      <c r="BB537" s="8"/>
      <c r="BC537" s="8"/>
      <c r="BD537" s="8"/>
      <c r="BE537" s="9" t="s">
        <v>1075</v>
      </c>
      <c r="BF537" s="9"/>
      <c r="BG537" s="9" t="s">
        <v>1418</v>
      </c>
      <c r="BH537" s="9"/>
      <c r="BI537" s="9"/>
      <c r="BJ537" s="9"/>
      <c r="BK537" s="9"/>
      <c r="BL537" s="9"/>
      <c r="BM537" s="9"/>
      <c r="BN537" s="9"/>
      <c r="BO537" s="9"/>
      <c r="BP537" s="9"/>
      <c r="BQ537" s="9"/>
      <c r="BR537" s="9"/>
      <c r="BU537" t="str">
        <f t="shared" si="32"/>
        <v xml:space="preserve">VLEP QUARKS : 8H = I 10 mg/m³ (FR) - CT = </v>
      </c>
      <c r="BV537" s="41">
        <f>_xlfn.XLOOKUP($L537,VLEP!$C:$C,VLEP!I:I)</f>
        <v>0</v>
      </c>
      <c r="BW537" s="41">
        <f>_xlfn.XLOOKUP($L537,VLEP!$C:$C,VLEP!J:J)</f>
        <v>10</v>
      </c>
      <c r="BX537" s="41">
        <f>_xlfn.XLOOKUP($L537,VLEP!$C:$C,VLEP!K:K)</f>
        <v>0</v>
      </c>
      <c r="BY537" s="41">
        <f>_xlfn.XLOOKUP($L537,VLEP!$C:$C,VLEP!L:L)</f>
        <v>0</v>
      </c>
      <c r="BZ537" s="27">
        <f>_xlfn.XLOOKUP($L537,VLEP!$C:$C,VLEP!M:M)</f>
        <v>0</v>
      </c>
      <c r="CA537" s="38"/>
      <c r="CB537" t="str">
        <f t="shared" si="33"/>
        <v>VLEP INRS en PPM : 8H = 0 - CT = 0</v>
      </c>
      <c r="CC537" t="str">
        <f t="shared" si="34"/>
        <v>VLEP INRS en mg/m3 : 8H = 10 - CT = 0</v>
      </c>
      <c r="CD537" t="str">
        <f t="shared" si="35"/>
        <v>VLEP QUARKS : 8H = I 10 mg/m³ (FR) - CT =  / VLEP INRS en PPM : 8H = 0 - CT = 0 / VLEP INRS en mg/m3 : 8H = 10 - CT = 0</v>
      </c>
    </row>
    <row r="538" spans="1:82" ht="14.45" customHeight="1" x14ac:dyDescent="0.25">
      <c r="A538" s="3"/>
      <c r="B538" s="3"/>
      <c r="C538" s="3" t="s">
        <v>1125</v>
      </c>
      <c r="D538" s="3"/>
      <c r="E538" s="3"/>
      <c r="F538" s="4" t="s">
        <v>864</v>
      </c>
      <c r="G538" s="4" t="s">
        <v>141</v>
      </c>
      <c r="H538" s="4" t="s">
        <v>797</v>
      </c>
      <c r="I538" s="4" t="s">
        <v>373</v>
      </c>
      <c r="J538" s="5" t="s">
        <v>1148</v>
      </c>
      <c r="K538" s="5" t="s">
        <v>984</v>
      </c>
      <c r="L538" s="5" t="s">
        <v>47</v>
      </c>
      <c r="M538" s="5" t="s">
        <v>1149</v>
      </c>
      <c r="N538" s="5" t="s">
        <v>1150</v>
      </c>
      <c r="O538" s="5"/>
      <c r="P538" s="5" t="s">
        <v>1151</v>
      </c>
      <c r="Q538" s="5" t="s">
        <v>985</v>
      </c>
      <c r="R538" s="5" t="s">
        <v>973</v>
      </c>
      <c r="S538" s="5" t="s">
        <v>492</v>
      </c>
      <c r="T538" s="5"/>
      <c r="U538" s="5"/>
      <c r="V538" s="5" t="s">
        <v>1007</v>
      </c>
      <c r="W538" s="5"/>
      <c r="X538" s="5"/>
      <c r="Y538" s="5"/>
      <c r="Z538" s="5"/>
      <c r="AA538" s="5"/>
      <c r="AB538" s="5" t="s">
        <v>163</v>
      </c>
      <c r="AC538" s="5" t="s">
        <v>1152</v>
      </c>
      <c r="AD538" s="5" t="s">
        <v>1153</v>
      </c>
      <c r="AE538" s="6" t="s">
        <v>151</v>
      </c>
      <c r="AF538" s="6">
        <v>120</v>
      </c>
      <c r="AG538" s="6"/>
      <c r="AH538" s="6" t="s">
        <v>946</v>
      </c>
      <c r="AI538" s="6"/>
      <c r="AJ538" s="6"/>
      <c r="AK538" s="6"/>
      <c r="AL538" s="6"/>
      <c r="AM538" s="6"/>
      <c r="AN538" s="7" t="s">
        <v>542</v>
      </c>
      <c r="AO538" s="7"/>
      <c r="AP538" s="7"/>
      <c r="AQ538" s="7" t="s">
        <v>493</v>
      </c>
      <c r="AR538" s="7"/>
      <c r="AS538" s="8"/>
      <c r="AT538" s="8"/>
      <c r="AU538" s="8"/>
      <c r="AV538" s="8"/>
      <c r="AW538" s="8"/>
      <c r="AX538" s="8"/>
      <c r="AY538" s="8" t="s">
        <v>134</v>
      </c>
      <c r="AZ538" s="8" t="s">
        <v>134</v>
      </c>
      <c r="BA538" s="8" t="s">
        <v>134</v>
      </c>
      <c r="BB538" s="8" t="s">
        <v>134</v>
      </c>
      <c r="BC538" s="8" t="s">
        <v>543</v>
      </c>
      <c r="BD538" s="8" t="s">
        <v>1084</v>
      </c>
      <c r="BE538" s="9" t="s">
        <v>1037</v>
      </c>
      <c r="BF538" s="9" t="s">
        <v>1154</v>
      </c>
      <c r="BG538" s="9" t="s">
        <v>1155</v>
      </c>
      <c r="BH538" s="9" t="s">
        <v>1040</v>
      </c>
      <c r="BI538" s="9"/>
      <c r="BJ538" s="9"/>
      <c r="BK538" s="9"/>
      <c r="BL538" s="9" t="s">
        <v>1156</v>
      </c>
      <c r="BM538" s="9"/>
      <c r="BN538" s="9"/>
      <c r="BO538" s="9"/>
      <c r="BP538" s="9"/>
      <c r="BQ538" s="9"/>
      <c r="BR538" s="9"/>
      <c r="BU538" t="str">
        <f t="shared" si="32"/>
        <v>VLEP QUARKS : 8H = RC 20 ppm - 138 mg/m³ (FR)
RI 20 ppm - 138 mg/m³ (EU) - CT = RC 40 ppm - 275 mg/m³ (FR)
RI 40 ppm - 275 mg/m³ (EU)</v>
      </c>
      <c r="BV538" s="41">
        <f>_xlfn.XLOOKUP($L538,VLEP!$C:$C,VLEP!I:I)</f>
        <v>20</v>
      </c>
      <c r="BW538" s="41">
        <f>_xlfn.XLOOKUP($L538,VLEP!$C:$C,VLEP!J:J)</f>
        <v>138</v>
      </c>
      <c r="BX538" s="41">
        <f>_xlfn.XLOOKUP($L538,VLEP!$C:$C,VLEP!K:K)</f>
        <v>40</v>
      </c>
      <c r="BY538" s="41">
        <f>_xlfn.XLOOKUP($L538,VLEP!$C:$C,VLEP!L:L)</f>
        <v>275</v>
      </c>
      <c r="BZ538" s="27" t="str">
        <f>_xlfn.XLOOKUP($L538,VLEP!$C:$C,VLEP!M:M)</f>
        <v>Valeurs limites réglementaires contraignantes (article R. 4412-149 du Code du travail)</v>
      </c>
      <c r="CA538" s="38"/>
      <c r="CB538" t="str">
        <f t="shared" si="33"/>
        <v>VLEP INRS en PPM : 8H = 20 - CT = 40</v>
      </c>
      <c r="CC538" t="str">
        <f t="shared" si="34"/>
        <v>VLEP INRS en mg/m3 : 8H = 138 - CT = 275</v>
      </c>
      <c r="CD538" t="str">
        <f t="shared" si="35"/>
        <v>VLEP QUARKS : 8H = RC 20 ppm - 138 mg/m³ (FR)
RI 20 ppm - 138 mg/m³ (EU) - CT = RC 40 ppm - 275 mg/m³ (FR)
RI 40 ppm - 275 mg/m³ (EU) / VLEP INRS en PPM : 8H = 20 - CT = 40 / VLEP INRS en mg/m3 : 8H = 138 - CT = 275</v>
      </c>
    </row>
    <row r="539" spans="1:82" ht="30" x14ac:dyDescent="0.25">
      <c r="A539" s="3"/>
      <c r="B539" s="3"/>
      <c r="C539" s="3" t="s">
        <v>1125</v>
      </c>
      <c r="D539" s="3"/>
      <c r="E539" s="3"/>
      <c r="F539" s="4" t="s">
        <v>876</v>
      </c>
      <c r="G539" s="4" t="s">
        <v>141</v>
      </c>
      <c r="H539" s="4" t="s">
        <v>803</v>
      </c>
      <c r="I539" s="4" t="s">
        <v>553</v>
      </c>
      <c r="J539" s="5" t="s">
        <v>1398</v>
      </c>
      <c r="K539" s="5" t="s">
        <v>975</v>
      </c>
      <c r="L539" s="5" t="s">
        <v>102</v>
      </c>
      <c r="M539" s="5" t="s">
        <v>1399</v>
      </c>
      <c r="N539" s="5"/>
      <c r="O539" s="5"/>
      <c r="P539" s="5"/>
      <c r="Q539" s="5"/>
      <c r="R539" s="5"/>
      <c r="S539" s="5"/>
      <c r="T539" s="5"/>
      <c r="U539" s="5"/>
      <c r="V539" s="5"/>
      <c r="W539" s="5"/>
      <c r="X539" s="5"/>
      <c r="Y539" s="5"/>
      <c r="Z539" s="5"/>
      <c r="AA539" s="5"/>
      <c r="AB539" s="5"/>
      <c r="AC539" s="5" t="s">
        <v>989</v>
      </c>
      <c r="AD539" s="5"/>
      <c r="AE539" s="6" t="s">
        <v>154</v>
      </c>
      <c r="AF539" s="6">
        <v>160</v>
      </c>
      <c r="AG539" s="6"/>
      <c r="AH539" s="6"/>
      <c r="AI539" s="6"/>
      <c r="AJ539" s="6"/>
      <c r="AK539" s="6"/>
      <c r="AL539" s="6">
        <v>4.5</v>
      </c>
      <c r="AM539" s="6"/>
      <c r="AN539" s="7"/>
      <c r="AO539" s="7"/>
      <c r="AP539" s="7"/>
      <c r="AQ539" s="7"/>
      <c r="AR539" s="7"/>
      <c r="AS539" s="8"/>
      <c r="AT539" s="8"/>
      <c r="AU539" s="8"/>
      <c r="AV539" s="8"/>
      <c r="AW539" s="8"/>
      <c r="AX539" s="8"/>
      <c r="AY539" s="8"/>
      <c r="AZ539" s="8"/>
      <c r="BA539" s="8"/>
      <c r="BB539" s="8"/>
      <c r="BC539" s="8"/>
      <c r="BD539" s="8"/>
      <c r="BE539" s="9"/>
      <c r="BF539" s="9"/>
      <c r="BG539" s="9"/>
      <c r="BH539" s="9"/>
      <c r="BI539" s="9"/>
      <c r="BJ539" s="9"/>
      <c r="BK539" s="9"/>
      <c r="BL539" s="9"/>
      <c r="BM539" s="9"/>
      <c r="BN539" s="9"/>
      <c r="BO539" s="9"/>
      <c r="BP539" s="9"/>
      <c r="BQ539" s="9"/>
      <c r="BR539" s="9"/>
      <c r="BU539" t="str">
        <f t="shared" si="32"/>
        <v xml:space="preserve">VLEP QUARKS : 8H = I 10 mg/m³ (FR) - CT = </v>
      </c>
      <c r="BV539" s="41">
        <f>_xlfn.XLOOKUP($L539,VLEP!$C:$C,VLEP!I:I)</f>
        <v>0</v>
      </c>
      <c r="BW539" s="41">
        <f>_xlfn.XLOOKUP($L539,VLEP!$C:$C,VLEP!J:J)</f>
        <v>10</v>
      </c>
      <c r="BX539" s="41">
        <f>_xlfn.XLOOKUP($L539,VLEP!$C:$C,VLEP!K:K)</f>
        <v>0</v>
      </c>
      <c r="BY539" s="41">
        <f>_xlfn.XLOOKUP($L539,VLEP!$C:$C,VLEP!L:L)</f>
        <v>0</v>
      </c>
      <c r="BZ539" s="27">
        <f>_xlfn.XLOOKUP($L539,VLEP!$C:$C,VLEP!M:M)</f>
        <v>0</v>
      </c>
      <c r="CA539" s="38"/>
      <c r="CB539" t="str">
        <f t="shared" si="33"/>
        <v>VLEP INRS en PPM : 8H = 0 - CT = 0</v>
      </c>
      <c r="CC539" t="str">
        <f t="shared" si="34"/>
        <v>VLEP INRS en mg/m3 : 8H = 10 - CT = 0</v>
      </c>
      <c r="CD539" t="str">
        <f t="shared" si="35"/>
        <v>VLEP QUARKS : 8H = I 10 mg/m³ (FR) - CT =  / VLEP INRS en PPM : 8H = 0 - CT = 0 / VLEP INRS en mg/m3 : 8H = 10 - CT = 0</v>
      </c>
    </row>
    <row r="540" spans="1:82" ht="14.45" customHeight="1" x14ac:dyDescent="0.25">
      <c r="A540" s="3"/>
      <c r="B540" s="3"/>
      <c r="C540" s="3" t="s">
        <v>1125</v>
      </c>
      <c r="D540" s="3" t="s">
        <v>945</v>
      </c>
      <c r="E540" s="3"/>
      <c r="F540" s="4" t="s">
        <v>873</v>
      </c>
      <c r="G540" s="4" t="s">
        <v>141</v>
      </c>
      <c r="H540" s="4" t="s">
        <v>628</v>
      </c>
      <c r="I540" s="4" t="s">
        <v>569</v>
      </c>
      <c r="J540" s="5" t="s">
        <v>1021</v>
      </c>
      <c r="K540" s="5" t="s">
        <v>1252</v>
      </c>
      <c r="L540" s="5" t="s">
        <v>100</v>
      </c>
      <c r="M540" s="5" t="s">
        <v>957</v>
      </c>
      <c r="N540" s="5" t="s">
        <v>995</v>
      </c>
      <c r="O540" s="5"/>
      <c r="P540" s="5"/>
      <c r="Q540" s="5"/>
      <c r="R540" s="5"/>
      <c r="S540" s="5"/>
      <c r="T540" s="5"/>
      <c r="U540" s="5"/>
      <c r="V540" s="5"/>
      <c r="W540" s="5"/>
      <c r="X540" s="5"/>
      <c r="Y540" s="5"/>
      <c r="Z540" s="5"/>
      <c r="AA540" s="5"/>
      <c r="AB540" s="5"/>
      <c r="AC540" s="5"/>
      <c r="AD540" s="5" t="s">
        <v>996</v>
      </c>
      <c r="AE540" s="6" t="s">
        <v>151</v>
      </c>
      <c r="AF540" s="6"/>
      <c r="AG540" s="6"/>
      <c r="AH540" s="6"/>
      <c r="AI540" s="6"/>
      <c r="AJ540" s="6"/>
      <c r="AK540" s="6"/>
      <c r="AL540" s="6">
        <v>0.5</v>
      </c>
      <c r="AM540" s="6"/>
      <c r="AN540" s="7" t="s">
        <v>431</v>
      </c>
      <c r="AO540" s="7" t="s">
        <v>2196</v>
      </c>
      <c r="AP540" s="7"/>
      <c r="AQ540" s="7"/>
      <c r="AR540" s="7"/>
      <c r="AS540" s="8"/>
      <c r="AT540" s="8"/>
      <c r="AU540" s="8"/>
      <c r="AV540" s="8"/>
      <c r="AW540" s="8" t="s">
        <v>134</v>
      </c>
      <c r="AX540" s="8"/>
      <c r="AY540" s="8"/>
      <c r="AZ540" s="8"/>
      <c r="BA540" s="8"/>
      <c r="BB540" s="8"/>
      <c r="BC540" s="8"/>
      <c r="BD540" s="8" t="s">
        <v>954</v>
      </c>
      <c r="BE540" s="9"/>
      <c r="BF540" s="9"/>
      <c r="BG540" s="9" t="s">
        <v>998</v>
      </c>
      <c r="BH540" s="9"/>
      <c r="BI540" s="9"/>
      <c r="BJ540" s="9"/>
      <c r="BK540" s="9"/>
      <c r="BL540" s="9"/>
      <c r="BM540" s="9"/>
      <c r="BN540" s="9"/>
      <c r="BO540" s="9"/>
      <c r="BP540" s="9"/>
      <c r="BQ540" s="9"/>
      <c r="BR540" s="9"/>
      <c r="BU540" t="str">
        <f t="shared" si="32"/>
        <v>VLEP QUARKS : 8H =  - CT = RI 1 ppm - 2.6 mg/m³ (FR)
RI 1 ppm - 2.6 mg/m³ (EU)</v>
      </c>
      <c r="BV540" s="41">
        <f>_xlfn.XLOOKUP($L540,VLEP!$C:$C,VLEP!I:I)</f>
        <v>0</v>
      </c>
      <c r="BW540" s="41">
        <f>_xlfn.XLOOKUP($L540,VLEP!$C:$C,VLEP!J:J)</f>
        <v>0</v>
      </c>
      <c r="BX540" s="41">
        <f>_xlfn.XLOOKUP($L540,VLEP!$C:$C,VLEP!K:K)</f>
        <v>1</v>
      </c>
      <c r="BY540" s="41">
        <f>_xlfn.XLOOKUP($L540,VLEP!$C:$C,VLEP!L:L)</f>
        <v>2.6</v>
      </c>
      <c r="BZ540" s="27" t="str">
        <f>_xlfn.XLOOKUP($L540,VLEP!$C:$C,VLEP!M:M)</f>
        <v>Valeurs limites réglementaires indicatives (arrêté du 30-06-2004 modifié)</v>
      </c>
      <c r="CA540" s="38"/>
      <c r="CB540" t="str">
        <f t="shared" si="33"/>
        <v>VLEP INRS en PPM : 8H = 0 - CT = 1</v>
      </c>
      <c r="CC540" t="str">
        <f t="shared" si="34"/>
        <v>VLEP INRS en mg/m3 : 8H = 0 - CT = 2,6</v>
      </c>
      <c r="CD540" t="str">
        <f t="shared" si="35"/>
        <v>VLEP QUARKS : 8H =  - CT = RI 1 ppm - 2.6 mg/m³ (FR)
RI 1 ppm - 2.6 mg/m³ (EU) / VLEP INRS en PPM : 8H = 0 - CT = 1 / VLEP INRS en mg/m3 : 8H = 0 - CT = 2,6</v>
      </c>
    </row>
    <row r="541" spans="1:82" ht="45" x14ac:dyDescent="0.25">
      <c r="A541" s="3"/>
      <c r="B541" s="3"/>
      <c r="C541" s="3" t="s">
        <v>1125</v>
      </c>
      <c r="D541" s="3" t="s">
        <v>945</v>
      </c>
      <c r="E541" s="3"/>
      <c r="F541" s="4" t="s">
        <v>874</v>
      </c>
      <c r="G541" s="4" t="s">
        <v>141</v>
      </c>
      <c r="H541" s="4" t="s">
        <v>623</v>
      </c>
      <c r="I541" s="4" t="s">
        <v>569</v>
      </c>
      <c r="J541" s="5" t="s">
        <v>1021</v>
      </c>
      <c r="K541" s="5" t="s">
        <v>1252</v>
      </c>
      <c r="L541" s="5" t="s">
        <v>100</v>
      </c>
      <c r="M541" s="5" t="s">
        <v>957</v>
      </c>
      <c r="N541" s="5" t="s">
        <v>995</v>
      </c>
      <c r="O541" s="5"/>
      <c r="P541" s="5"/>
      <c r="Q541" s="5"/>
      <c r="R541" s="5"/>
      <c r="S541" s="5"/>
      <c r="T541" s="5"/>
      <c r="U541" s="5"/>
      <c r="V541" s="5"/>
      <c r="W541" s="5"/>
      <c r="X541" s="5"/>
      <c r="Y541" s="5"/>
      <c r="Z541" s="5"/>
      <c r="AA541" s="5"/>
      <c r="AB541" s="5"/>
      <c r="AC541" s="5"/>
      <c r="AD541" s="5" t="s">
        <v>996</v>
      </c>
      <c r="AE541" s="6" t="s">
        <v>151</v>
      </c>
      <c r="AF541" s="6"/>
      <c r="AG541" s="6"/>
      <c r="AH541" s="6"/>
      <c r="AI541" s="6"/>
      <c r="AJ541" s="6"/>
      <c r="AK541" s="6"/>
      <c r="AL541" s="6">
        <v>0.5</v>
      </c>
      <c r="AM541" s="6"/>
      <c r="AN541" s="7" t="s">
        <v>431</v>
      </c>
      <c r="AO541" s="7" t="s">
        <v>2196</v>
      </c>
      <c r="AP541" s="7"/>
      <c r="AQ541" s="7"/>
      <c r="AR541" s="7"/>
      <c r="AS541" s="8"/>
      <c r="AT541" s="8"/>
      <c r="AU541" s="8"/>
      <c r="AV541" s="8"/>
      <c r="AW541" s="8" t="s">
        <v>134</v>
      </c>
      <c r="AX541" s="8"/>
      <c r="AY541" s="8"/>
      <c r="AZ541" s="8"/>
      <c r="BA541" s="8"/>
      <c r="BB541" s="8"/>
      <c r="BC541" s="8"/>
      <c r="BD541" s="8" t="s">
        <v>954</v>
      </c>
      <c r="BE541" s="9"/>
      <c r="BF541" s="9"/>
      <c r="BG541" s="9" t="s">
        <v>998</v>
      </c>
      <c r="BH541" s="9"/>
      <c r="BI541" s="9"/>
      <c r="BJ541" s="9"/>
      <c r="BK541" s="9"/>
      <c r="BL541" s="9"/>
      <c r="BM541" s="9"/>
      <c r="BN541" s="9"/>
      <c r="BO541" s="9"/>
      <c r="BP541" s="9"/>
      <c r="BQ541" s="9"/>
      <c r="BR541" s="9"/>
      <c r="BU541" t="str">
        <f t="shared" si="32"/>
        <v>VLEP QUARKS : 8H =  - CT = RI 1 ppm - 2.6 mg/m³ (FR)
RI 1 ppm - 2.6 mg/m³ (EU)</v>
      </c>
      <c r="BV541" s="41">
        <f>_xlfn.XLOOKUP($L541,VLEP!$C:$C,VLEP!I:I)</f>
        <v>0</v>
      </c>
      <c r="BW541" s="41">
        <f>_xlfn.XLOOKUP($L541,VLEP!$C:$C,VLEP!J:J)</f>
        <v>0</v>
      </c>
      <c r="BX541" s="41">
        <f>_xlfn.XLOOKUP($L541,VLEP!$C:$C,VLEP!K:K)</f>
        <v>1</v>
      </c>
      <c r="BY541" s="41">
        <f>_xlfn.XLOOKUP($L541,VLEP!$C:$C,VLEP!L:L)</f>
        <v>2.6</v>
      </c>
      <c r="BZ541" s="27" t="str">
        <f>_xlfn.XLOOKUP($L541,VLEP!$C:$C,VLEP!M:M)</f>
        <v>Valeurs limites réglementaires indicatives (arrêté du 30-06-2004 modifié)</v>
      </c>
      <c r="CA541" s="38"/>
      <c r="CB541" t="str">
        <f t="shared" si="33"/>
        <v>VLEP INRS en PPM : 8H = 0 - CT = 1</v>
      </c>
      <c r="CC541" t="str">
        <f t="shared" si="34"/>
        <v>VLEP INRS en mg/m3 : 8H = 0 - CT = 2,6</v>
      </c>
      <c r="CD541" t="str">
        <f t="shared" si="35"/>
        <v>VLEP QUARKS : 8H =  - CT = RI 1 ppm - 2.6 mg/m³ (FR)
RI 1 ppm - 2.6 mg/m³ (EU) / VLEP INRS en PPM : 8H = 0 - CT = 1 / VLEP INRS en mg/m3 : 8H = 0 - CT = 2,6</v>
      </c>
    </row>
    <row r="542" spans="1:82" ht="30" x14ac:dyDescent="0.25">
      <c r="A542" s="3"/>
      <c r="B542" s="3"/>
      <c r="C542" s="3" t="s">
        <v>1125</v>
      </c>
      <c r="D542" s="3" t="s">
        <v>945</v>
      </c>
      <c r="E542" s="3"/>
      <c r="F542" s="4" t="s">
        <v>869</v>
      </c>
      <c r="G542" s="4" t="s">
        <v>141</v>
      </c>
      <c r="H542" s="4" t="s">
        <v>629</v>
      </c>
      <c r="I542" s="4" t="s">
        <v>570</v>
      </c>
      <c r="J542" s="5" t="s">
        <v>1021</v>
      </c>
      <c r="K542" s="5" t="s">
        <v>1252</v>
      </c>
      <c r="L542" s="5" t="s">
        <v>100</v>
      </c>
      <c r="M542" s="5" t="s">
        <v>957</v>
      </c>
      <c r="N542" s="5" t="s">
        <v>995</v>
      </c>
      <c r="O542" s="5"/>
      <c r="P542" s="5"/>
      <c r="Q542" s="5"/>
      <c r="R542" s="5"/>
      <c r="S542" s="5"/>
      <c r="T542" s="5"/>
      <c r="U542" s="5"/>
      <c r="V542" s="5"/>
      <c r="W542" s="5"/>
      <c r="X542" s="5"/>
      <c r="Y542" s="5"/>
      <c r="Z542" s="5"/>
      <c r="AA542" s="5"/>
      <c r="AB542" s="5"/>
      <c r="AC542" s="5"/>
      <c r="AD542" s="5" t="s">
        <v>996</v>
      </c>
      <c r="AE542" s="6" t="s">
        <v>151</v>
      </c>
      <c r="AF542" s="6"/>
      <c r="AG542" s="6"/>
      <c r="AH542" s="6"/>
      <c r="AI542" s="6"/>
      <c r="AJ542" s="6"/>
      <c r="AK542" s="6"/>
      <c r="AL542" s="6">
        <v>0.5</v>
      </c>
      <c r="AM542" s="6"/>
      <c r="AN542" s="7" t="s">
        <v>431</v>
      </c>
      <c r="AO542" s="7" t="s">
        <v>2196</v>
      </c>
      <c r="AP542" s="7"/>
      <c r="AQ542" s="7"/>
      <c r="AR542" s="7"/>
      <c r="AS542" s="8"/>
      <c r="AT542" s="8"/>
      <c r="AU542" s="8"/>
      <c r="AV542" s="8"/>
      <c r="AW542" s="8" t="s">
        <v>134</v>
      </c>
      <c r="AX542" s="8"/>
      <c r="AY542" s="8"/>
      <c r="AZ542" s="8"/>
      <c r="BA542" s="8"/>
      <c r="BB542" s="8"/>
      <c r="BC542" s="8"/>
      <c r="BD542" s="8" t="s">
        <v>954</v>
      </c>
      <c r="BE542" s="9"/>
      <c r="BF542" s="9"/>
      <c r="BG542" s="9" t="s">
        <v>998</v>
      </c>
      <c r="BH542" s="9"/>
      <c r="BI542" s="9"/>
      <c r="BJ542" s="9"/>
      <c r="BK542" s="9"/>
      <c r="BL542" s="9"/>
      <c r="BM542" s="9"/>
      <c r="BN542" s="9"/>
      <c r="BO542" s="9"/>
      <c r="BP542" s="9"/>
      <c r="BQ542" s="9"/>
      <c r="BR542" s="9"/>
      <c r="BU542" t="str">
        <f t="shared" si="32"/>
        <v>VLEP QUARKS : 8H =  - CT = RI 1 ppm - 2.6 mg/m³ (FR)
RI 1 ppm - 2.6 mg/m³ (EU)</v>
      </c>
      <c r="BV542" s="41">
        <f>_xlfn.XLOOKUP($L542,VLEP!$C:$C,VLEP!I:I)</f>
        <v>0</v>
      </c>
      <c r="BW542" s="41">
        <f>_xlfn.XLOOKUP($L542,VLEP!$C:$C,VLEP!J:J)</f>
        <v>0</v>
      </c>
      <c r="BX542" s="41">
        <f>_xlfn.XLOOKUP($L542,VLEP!$C:$C,VLEP!K:K)</f>
        <v>1</v>
      </c>
      <c r="BY542" s="41">
        <f>_xlfn.XLOOKUP($L542,VLEP!$C:$C,VLEP!L:L)</f>
        <v>2.6</v>
      </c>
      <c r="BZ542" s="27" t="str">
        <f>_xlfn.XLOOKUP($L542,VLEP!$C:$C,VLEP!M:M)</f>
        <v>Valeurs limites réglementaires indicatives (arrêté du 30-06-2004 modifié)</v>
      </c>
      <c r="CA542" s="38"/>
      <c r="CB542" t="str">
        <f t="shared" si="33"/>
        <v>VLEP INRS en PPM : 8H = 0 - CT = 1</v>
      </c>
      <c r="CC542" t="str">
        <f t="shared" si="34"/>
        <v>VLEP INRS en mg/m3 : 8H = 0 - CT = 2,6</v>
      </c>
      <c r="CD542" t="str">
        <f t="shared" si="35"/>
        <v>VLEP QUARKS : 8H =  - CT = RI 1 ppm - 2.6 mg/m³ (FR)
RI 1 ppm - 2.6 mg/m³ (EU) / VLEP INRS en PPM : 8H = 0 - CT = 1 / VLEP INRS en mg/m3 : 8H = 0 - CT = 2,6</v>
      </c>
    </row>
    <row r="543" spans="1:82" ht="30" x14ac:dyDescent="0.25">
      <c r="A543" s="3"/>
      <c r="B543" s="3"/>
      <c r="C543" s="3" t="s">
        <v>1002</v>
      </c>
      <c r="D543" s="3" t="s">
        <v>945</v>
      </c>
      <c r="E543" s="3"/>
      <c r="F543" s="4" t="s">
        <v>883</v>
      </c>
      <c r="G543" s="4" t="s">
        <v>141</v>
      </c>
      <c r="H543" s="4" t="s">
        <v>720</v>
      </c>
      <c r="I543" s="4" t="s">
        <v>299</v>
      </c>
      <c r="J543" s="5" t="s">
        <v>1782</v>
      </c>
      <c r="K543" s="5" t="s">
        <v>984</v>
      </c>
      <c r="L543" s="5" t="s">
        <v>40</v>
      </c>
      <c r="M543" s="5" t="s">
        <v>1783</v>
      </c>
      <c r="N543" s="5" t="s">
        <v>1784</v>
      </c>
      <c r="O543" s="5"/>
      <c r="P543" s="5"/>
      <c r="Q543" s="5"/>
      <c r="R543" s="5" t="s">
        <v>962</v>
      </c>
      <c r="S543" s="5" t="s">
        <v>382</v>
      </c>
      <c r="T543" s="5"/>
      <c r="U543" s="5"/>
      <c r="V543" s="5"/>
      <c r="W543" s="5"/>
      <c r="X543" s="5"/>
      <c r="Y543" s="5"/>
      <c r="Z543" s="5"/>
      <c r="AA543" s="5"/>
      <c r="AB543" s="5"/>
      <c r="AC543" s="5" t="s">
        <v>1785</v>
      </c>
      <c r="AD543" s="5"/>
      <c r="AE543" s="6" t="s">
        <v>151</v>
      </c>
      <c r="AF543" s="6">
        <v>190</v>
      </c>
      <c r="AG543" s="6"/>
      <c r="AH543" s="6" t="s">
        <v>946</v>
      </c>
      <c r="AI543" s="6"/>
      <c r="AJ543" s="6"/>
      <c r="AK543" s="6">
        <v>87</v>
      </c>
      <c r="AL543" s="6"/>
      <c r="AM543" s="6"/>
      <c r="AN543" s="7" t="s">
        <v>219</v>
      </c>
      <c r="AO543" s="7" t="s">
        <v>382</v>
      </c>
      <c r="AP543" s="7"/>
      <c r="AQ543" s="7" t="s">
        <v>220</v>
      </c>
      <c r="AR543" s="7"/>
      <c r="AS543" s="8"/>
      <c r="AT543" s="8"/>
      <c r="AU543" s="8"/>
      <c r="AV543" s="8"/>
      <c r="AW543" s="8"/>
      <c r="AX543" s="8"/>
      <c r="AY543" s="8"/>
      <c r="AZ543" s="8" t="s">
        <v>134</v>
      </c>
      <c r="BA543" s="8"/>
      <c r="BB543" s="8" t="s">
        <v>134</v>
      </c>
      <c r="BC543" s="8" t="s">
        <v>137</v>
      </c>
      <c r="BD543" s="8" t="s">
        <v>1092</v>
      </c>
      <c r="BE543" s="9" t="s">
        <v>1075</v>
      </c>
      <c r="BF543" s="9"/>
      <c r="BG543" s="9" t="s">
        <v>1786</v>
      </c>
      <c r="BH543" s="9" t="s">
        <v>1040</v>
      </c>
      <c r="BI543" s="9"/>
      <c r="BJ543" s="9" t="s">
        <v>969</v>
      </c>
      <c r="BK543" s="9"/>
      <c r="BL543" s="9" t="s">
        <v>1787</v>
      </c>
      <c r="BM543" s="9"/>
      <c r="BN543" s="9"/>
      <c r="BO543" s="9"/>
      <c r="BP543" s="9"/>
      <c r="BQ543" s="9"/>
      <c r="BR543" s="9"/>
      <c r="BU543" t="str">
        <f t="shared" si="32"/>
        <v xml:space="preserve">VLEP QUARKS : 8H = RI 50.1 mg/m³ - 10 ppm (FR)
RI 10 ppm - 50.1 mg/m³ (EU) - CT = </v>
      </c>
      <c r="BV543" s="41">
        <f>_xlfn.XLOOKUP($L543,VLEP!$C:$C,VLEP!I:I)</f>
        <v>10</v>
      </c>
      <c r="BW543" s="41">
        <f>_xlfn.XLOOKUP($L543,VLEP!$C:$C,VLEP!J:J)</f>
        <v>50.1</v>
      </c>
      <c r="BX543" s="41">
        <f>_xlfn.XLOOKUP($L543,VLEP!$C:$C,VLEP!K:K)</f>
        <v>0</v>
      </c>
      <c r="BY543" s="41">
        <f>_xlfn.XLOOKUP($L543,VLEP!$C:$C,VLEP!L:L)</f>
        <v>0</v>
      </c>
      <c r="BZ543" s="27" t="str">
        <f>_xlfn.XLOOKUP($L543,VLEP!$C:$C,VLEP!M:M)</f>
        <v>Valeurs limites réglementaires indicatives (arrêté du 30-06-2004 modifié)</v>
      </c>
      <c r="CA543" s="38"/>
      <c r="CB543" t="str">
        <f t="shared" si="33"/>
        <v>VLEP INRS en PPM : 8H = 10 - CT = 0</v>
      </c>
      <c r="CC543" t="str">
        <f t="shared" si="34"/>
        <v>VLEP INRS en mg/m3 : 8H = 50,1 - CT = 0</v>
      </c>
      <c r="CD543" t="str">
        <f t="shared" si="35"/>
        <v>VLEP QUARKS : 8H = RI 50.1 mg/m³ - 10 ppm (FR)
RI 10 ppm - 50.1 mg/m³ (EU) - CT =  / VLEP INRS en PPM : 8H = 10 - CT = 0 / VLEP INRS en mg/m3 : 8H = 50,1 - CT = 0</v>
      </c>
    </row>
    <row r="544" spans="1:82" ht="14.45" customHeight="1" x14ac:dyDescent="0.25">
      <c r="A544" s="3"/>
      <c r="B544" s="3"/>
      <c r="C544" s="3" t="s">
        <v>1019</v>
      </c>
      <c r="D544" s="3"/>
      <c r="E544" s="3"/>
      <c r="F544" s="4" t="s">
        <v>878</v>
      </c>
      <c r="G544" s="4" t="s">
        <v>149</v>
      </c>
      <c r="H544" s="4" t="s">
        <v>676</v>
      </c>
      <c r="I544" s="34" t="s">
        <v>181</v>
      </c>
      <c r="J544" s="42" t="s">
        <v>1546</v>
      </c>
      <c r="K544" s="42" t="s">
        <v>984</v>
      </c>
      <c r="L544" s="42" t="s">
        <v>16</v>
      </c>
      <c r="M544" s="42" t="s">
        <v>1547</v>
      </c>
      <c r="N544" s="42" t="s">
        <v>1548</v>
      </c>
      <c r="O544" s="42"/>
      <c r="P544" s="42"/>
      <c r="Q544" s="42"/>
      <c r="R544" s="42" t="s">
        <v>973</v>
      </c>
      <c r="S544" s="42"/>
      <c r="T544" s="42" t="s">
        <v>1007</v>
      </c>
      <c r="U544" s="42"/>
      <c r="V544" s="42"/>
      <c r="W544" s="42"/>
      <c r="X544" s="42"/>
      <c r="Y544" s="42"/>
      <c r="Z544" s="42"/>
      <c r="AA544" s="42"/>
      <c r="AB544" s="42"/>
      <c r="AC544" s="42" t="s">
        <v>1549</v>
      </c>
      <c r="AD544" s="42"/>
      <c r="AE544" s="6" t="s">
        <v>151</v>
      </c>
      <c r="AF544" s="6"/>
      <c r="AG544" s="6"/>
      <c r="AH544" s="6"/>
      <c r="AI544" s="6"/>
      <c r="AJ544" s="6"/>
      <c r="AK544" s="6"/>
      <c r="AL544" s="6"/>
      <c r="AM544" s="6"/>
      <c r="AN544" s="7" t="s">
        <v>182</v>
      </c>
      <c r="AO544" s="7"/>
      <c r="AP544" s="7"/>
      <c r="AQ544" s="7"/>
      <c r="AR544" s="7"/>
      <c r="AS544" s="8"/>
      <c r="AT544" s="8" t="s">
        <v>134</v>
      </c>
      <c r="AU544" s="8"/>
      <c r="AV544" s="8"/>
      <c r="AW544" s="8"/>
      <c r="AX544" s="8"/>
      <c r="AY544" s="8" t="s">
        <v>134</v>
      </c>
      <c r="AZ544" s="8"/>
      <c r="BA544" s="8"/>
      <c r="BB544" s="8"/>
      <c r="BC544" s="8" t="s">
        <v>156</v>
      </c>
      <c r="BD544" s="8" t="s">
        <v>1010</v>
      </c>
      <c r="BE544" s="9" t="s">
        <v>1011</v>
      </c>
      <c r="BF544" s="9"/>
      <c r="BG544" s="9"/>
      <c r="BH544" s="9"/>
      <c r="BI544" s="9"/>
      <c r="BJ544" s="9"/>
      <c r="BK544" s="9"/>
      <c r="BL544" s="9"/>
      <c r="BM544" s="9"/>
      <c r="BN544" s="9"/>
      <c r="BO544" s="9"/>
      <c r="BP544" s="9"/>
      <c r="BQ544" s="9"/>
      <c r="BR544" s="9"/>
      <c r="BU544" t="str">
        <f t="shared" si="32"/>
        <v xml:space="preserve">VLEP QUARKS : 8H = I 1050 mg/m³ - 250 ppm (FR) - CT = </v>
      </c>
      <c r="BV544" s="41">
        <f>_xlfn.XLOOKUP($L544,VLEP!$C:$C,VLEP!I:I)</f>
        <v>250</v>
      </c>
      <c r="BW544" s="41">
        <f>_xlfn.XLOOKUP($L544,VLEP!$C:$C,VLEP!J:J)</f>
        <v>1050</v>
      </c>
      <c r="BX544" s="41">
        <f>_xlfn.XLOOKUP($L544,VLEP!$C:$C,VLEP!K:K)</f>
        <v>0</v>
      </c>
      <c r="BY544" s="41">
        <f>_xlfn.XLOOKUP($L544,VLEP!$C:$C,VLEP!L:L)</f>
        <v>0</v>
      </c>
      <c r="BZ544" s="27">
        <f>_xlfn.XLOOKUP($L544,VLEP!$C:$C,VLEP!M:M)</f>
        <v>0</v>
      </c>
      <c r="CA544" s="38"/>
      <c r="CB544" t="str">
        <f t="shared" si="33"/>
        <v>VLEP INRS en PPM : 8H = 250 - CT = 0</v>
      </c>
      <c r="CC544" t="str">
        <f t="shared" si="34"/>
        <v>VLEP INRS en mg/m3 : 8H = 1050 - CT = 0</v>
      </c>
      <c r="CD544" t="str">
        <f t="shared" si="35"/>
        <v>VLEP QUARKS : 8H = I 1050 mg/m³ - 250 ppm (FR) - CT =  / VLEP INRS en PPM : 8H = 250 - CT = 0 / VLEP INRS en mg/m3 : 8H = 1050 - CT = 0</v>
      </c>
    </row>
    <row r="545" spans="1:82" ht="30" x14ac:dyDescent="0.25">
      <c r="A545" s="3"/>
      <c r="B545" s="3"/>
      <c r="C545" s="3" t="s">
        <v>944</v>
      </c>
      <c r="D545" s="3" t="s">
        <v>945</v>
      </c>
      <c r="E545" s="3"/>
      <c r="F545" s="4" t="s">
        <v>863</v>
      </c>
      <c r="G545" s="4" t="s">
        <v>141</v>
      </c>
      <c r="H545" s="4" t="s">
        <v>658</v>
      </c>
      <c r="I545" s="4" t="s">
        <v>530</v>
      </c>
      <c r="J545" s="5" t="s">
        <v>1138</v>
      </c>
      <c r="K545" s="5" t="s">
        <v>1139</v>
      </c>
      <c r="L545" s="5" t="s">
        <v>101</v>
      </c>
      <c r="M545" s="5" t="s">
        <v>1140</v>
      </c>
      <c r="N545" s="5" t="s">
        <v>1141</v>
      </c>
      <c r="O545" s="5"/>
      <c r="P545" s="5"/>
      <c r="Q545" s="5"/>
      <c r="R545" s="5"/>
      <c r="S545" s="5"/>
      <c r="T545" s="5" t="s">
        <v>977</v>
      </c>
      <c r="U545" s="5"/>
      <c r="V545" s="5" t="s">
        <v>977</v>
      </c>
      <c r="W545" s="5"/>
      <c r="X545" s="5"/>
      <c r="Y545" s="5"/>
      <c r="Z545" s="5"/>
      <c r="AA545" s="5"/>
      <c r="AB545" s="5"/>
      <c r="AC545" s="5" t="s">
        <v>1142</v>
      </c>
      <c r="AD545" s="5"/>
      <c r="AE545" s="6" t="s">
        <v>151</v>
      </c>
      <c r="AF545" s="6">
        <v>107</v>
      </c>
      <c r="AG545" s="6"/>
      <c r="AH545" s="6" t="s">
        <v>946</v>
      </c>
      <c r="AI545" s="6"/>
      <c r="AJ545" s="6"/>
      <c r="AK545" s="6"/>
      <c r="AL545" s="6">
        <v>2</v>
      </c>
      <c r="AM545" s="6"/>
      <c r="AN545" s="7" t="s">
        <v>202</v>
      </c>
      <c r="AO545" s="7" t="s">
        <v>2211</v>
      </c>
      <c r="AP545" s="7"/>
      <c r="AQ545" s="7"/>
      <c r="AR545" s="7"/>
      <c r="AS545" s="8"/>
      <c r="AT545" s="8"/>
      <c r="AU545" s="8"/>
      <c r="AV545" s="8"/>
      <c r="AW545" s="8" t="s">
        <v>134</v>
      </c>
      <c r="AX545" s="8"/>
      <c r="AY545" s="8"/>
      <c r="AZ545" s="8"/>
      <c r="BA545" s="8"/>
      <c r="BB545" s="8"/>
      <c r="BC545" s="8"/>
      <c r="BD545" s="8" t="s">
        <v>954</v>
      </c>
      <c r="BE545" s="9"/>
      <c r="BF545" s="9"/>
      <c r="BG545" s="9" t="s">
        <v>1143</v>
      </c>
      <c r="BH545" s="9"/>
      <c r="BI545" s="9"/>
      <c r="BJ545" s="9"/>
      <c r="BK545" s="9"/>
      <c r="BL545" s="9"/>
      <c r="BM545" s="9"/>
      <c r="BN545" s="9"/>
      <c r="BO545" s="9"/>
      <c r="BP545" s="9"/>
      <c r="BQ545" s="9"/>
      <c r="BR545" s="9"/>
      <c r="BU545" t="str">
        <f t="shared" si="32"/>
        <v xml:space="preserve">VLEP QUARKS : 8H = I 1 ppm - 1.5 mg/m³ (FR) - CT = </v>
      </c>
      <c r="BV545" s="41">
        <f>_xlfn.XLOOKUP($L545,VLEP!$C:$C,VLEP!I:I)</f>
        <v>1</v>
      </c>
      <c r="BW545" s="41">
        <f>_xlfn.XLOOKUP($L545,VLEP!$C:$C,VLEP!J:J)</f>
        <v>1.5</v>
      </c>
      <c r="BX545" s="41">
        <f>_xlfn.XLOOKUP($L545,VLEP!$C:$C,VLEP!K:K)</f>
        <v>0</v>
      </c>
      <c r="BY545" s="41">
        <f>_xlfn.XLOOKUP($L545,VLEP!$C:$C,VLEP!L:L)</f>
        <v>0</v>
      </c>
      <c r="BZ545" s="27">
        <f>_xlfn.XLOOKUP($L545,VLEP!$C:$C,VLEP!M:M)</f>
        <v>0</v>
      </c>
      <c r="CA545" s="38"/>
      <c r="CB545" t="str">
        <f t="shared" si="33"/>
        <v>VLEP INRS en PPM : 8H = 1 - CT = 0</v>
      </c>
      <c r="CC545" t="str">
        <f t="shared" si="34"/>
        <v>VLEP INRS en mg/m3 : 8H = 1,5 - CT = 0</v>
      </c>
      <c r="CD545" t="str">
        <f t="shared" si="35"/>
        <v>VLEP QUARKS : 8H = I 1 ppm - 1.5 mg/m³ (FR) - CT =  / VLEP INRS en PPM : 8H = 1 - CT = 0 / VLEP INRS en mg/m3 : 8H = 1,5 - CT = 0</v>
      </c>
    </row>
    <row r="546" spans="1:82" ht="30" x14ac:dyDescent="0.25">
      <c r="A546" s="3"/>
      <c r="B546" s="3"/>
      <c r="C546" s="3" t="s">
        <v>1125</v>
      </c>
      <c r="D546" s="3" t="s">
        <v>945</v>
      </c>
      <c r="E546" s="3"/>
      <c r="F546" s="4" t="s">
        <v>836</v>
      </c>
      <c r="G546" s="4" t="s">
        <v>141</v>
      </c>
      <c r="H546" s="4" t="s">
        <v>624</v>
      </c>
      <c r="I546" s="4" t="s">
        <v>605</v>
      </c>
      <c r="J546" s="5" t="s">
        <v>1021</v>
      </c>
      <c r="K546" s="5" t="s">
        <v>1252</v>
      </c>
      <c r="L546" s="5" t="s">
        <v>100</v>
      </c>
      <c r="M546" s="5" t="s">
        <v>957</v>
      </c>
      <c r="N546" s="5" t="s">
        <v>995</v>
      </c>
      <c r="O546" s="5"/>
      <c r="P546" s="5"/>
      <c r="Q546" s="5"/>
      <c r="R546" s="5"/>
      <c r="S546" s="5"/>
      <c r="T546" s="5"/>
      <c r="U546" s="5"/>
      <c r="V546" s="5"/>
      <c r="W546" s="5"/>
      <c r="X546" s="5"/>
      <c r="Y546" s="5"/>
      <c r="Z546" s="5"/>
      <c r="AA546" s="5"/>
      <c r="AB546" s="5"/>
      <c r="AC546" s="5"/>
      <c r="AD546" s="5" t="s">
        <v>996</v>
      </c>
      <c r="AE546" s="6" t="s">
        <v>151</v>
      </c>
      <c r="AF546" s="6"/>
      <c r="AG546" s="6"/>
      <c r="AH546" s="6"/>
      <c r="AI546" s="6"/>
      <c r="AJ546" s="6"/>
      <c r="AK546" s="6"/>
      <c r="AL546" s="6">
        <v>0.5</v>
      </c>
      <c r="AM546" s="6"/>
      <c r="AN546" s="7" t="s">
        <v>431</v>
      </c>
      <c r="AO546" s="7" t="s">
        <v>2196</v>
      </c>
      <c r="AP546" s="7"/>
      <c r="AQ546" s="7"/>
      <c r="AR546" s="7"/>
      <c r="AS546" s="8"/>
      <c r="AT546" s="8"/>
      <c r="AU546" s="8"/>
      <c r="AV546" s="8"/>
      <c r="AW546" s="8" t="s">
        <v>134</v>
      </c>
      <c r="AX546" s="8"/>
      <c r="AY546" s="8"/>
      <c r="AZ546" s="8"/>
      <c r="BA546" s="8"/>
      <c r="BB546" s="8"/>
      <c r="BC546" s="8"/>
      <c r="BD546" s="8" t="s">
        <v>954</v>
      </c>
      <c r="BE546" s="9"/>
      <c r="BF546" s="9"/>
      <c r="BG546" s="9" t="s">
        <v>998</v>
      </c>
      <c r="BH546" s="9"/>
      <c r="BI546" s="9"/>
      <c r="BJ546" s="9"/>
      <c r="BK546" s="9"/>
      <c r="BL546" s="9"/>
      <c r="BM546" s="9"/>
      <c r="BN546" s="9"/>
      <c r="BO546" s="9"/>
      <c r="BP546" s="9"/>
      <c r="BQ546" s="9"/>
      <c r="BR546" s="9"/>
      <c r="BU546" t="str">
        <f t="shared" si="32"/>
        <v>VLEP QUARKS : 8H =  - CT = RI 1 ppm - 2.6 mg/m³ (FR)
RI 1 ppm - 2.6 mg/m³ (EU)</v>
      </c>
      <c r="BV546" s="41">
        <f>_xlfn.XLOOKUP($L546,VLEP!$C:$C,VLEP!I:I)</f>
        <v>0</v>
      </c>
      <c r="BW546" s="41">
        <f>_xlfn.XLOOKUP($L546,VLEP!$C:$C,VLEP!J:J)</f>
        <v>0</v>
      </c>
      <c r="BX546" s="41">
        <f>_xlfn.XLOOKUP($L546,VLEP!$C:$C,VLEP!K:K)</f>
        <v>1</v>
      </c>
      <c r="BY546" s="41">
        <f>_xlfn.XLOOKUP($L546,VLEP!$C:$C,VLEP!L:L)</f>
        <v>2.6</v>
      </c>
      <c r="BZ546" s="27" t="str">
        <f>_xlfn.XLOOKUP($L546,VLEP!$C:$C,VLEP!M:M)</f>
        <v>Valeurs limites réglementaires indicatives (arrêté du 30-06-2004 modifié)</v>
      </c>
      <c r="CA546" s="38"/>
      <c r="CB546" t="str">
        <f t="shared" si="33"/>
        <v>VLEP INRS en PPM : 8H = 0 - CT = 1</v>
      </c>
      <c r="CC546" t="str">
        <f t="shared" si="34"/>
        <v>VLEP INRS en mg/m3 : 8H = 0 - CT = 2,6</v>
      </c>
      <c r="CD546" t="str">
        <f t="shared" si="35"/>
        <v>VLEP QUARKS : 8H =  - CT = RI 1 ppm - 2.6 mg/m³ (FR)
RI 1 ppm - 2.6 mg/m³ (EU) / VLEP INRS en PPM : 8H = 0 - CT = 1 / VLEP INRS en mg/m3 : 8H = 0 - CT = 2,6</v>
      </c>
    </row>
    <row r="547" spans="1:82" ht="30" x14ac:dyDescent="0.25">
      <c r="A547" s="3"/>
      <c r="B547" s="3"/>
      <c r="C547" s="3" t="s">
        <v>1125</v>
      </c>
      <c r="D547" s="3" t="s">
        <v>945</v>
      </c>
      <c r="E547" s="3"/>
      <c r="F547" s="4" t="s">
        <v>850</v>
      </c>
      <c r="G547" s="4" t="s">
        <v>141</v>
      </c>
      <c r="H547" s="4" t="s">
        <v>622</v>
      </c>
      <c r="I547" s="4" t="s">
        <v>570</v>
      </c>
      <c r="J547" s="5" t="s">
        <v>1021</v>
      </c>
      <c r="K547" s="5" t="s">
        <v>1252</v>
      </c>
      <c r="L547" s="5" t="s">
        <v>100</v>
      </c>
      <c r="M547" s="5" t="s">
        <v>957</v>
      </c>
      <c r="N547" s="5" t="s">
        <v>995</v>
      </c>
      <c r="O547" s="5"/>
      <c r="P547" s="5"/>
      <c r="Q547" s="5"/>
      <c r="R547" s="5"/>
      <c r="S547" s="5"/>
      <c r="T547" s="5"/>
      <c r="U547" s="5"/>
      <c r="V547" s="5"/>
      <c r="W547" s="5"/>
      <c r="X547" s="5"/>
      <c r="Y547" s="5"/>
      <c r="Z547" s="5"/>
      <c r="AA547" s="5"/>
      <c r="AB547" s="5"/>
      <c r="AC547" s="5"/>
      <c r="AD547" s="5" t="s">
        <v>996</v>
      </c>
      <c r="AE547" s="6" t="s">
        <v>151</v>
      </c>
      <c r="AF547" s="6"/>
      <c r="AG547" s="6"/>
      <c r="AH547" s="6"/>
      <c r="AI547" s="6"/>
      <c r="AJ547" s="6"/>
      <c r="AK547" s="6"/>
      <c r="AL547" s="6">
        <v>0.5</v>
      </c>
      <c r="AM547" s="6"/>
      <c r="AN547" s="7" t="s">
        <v>431</v>
      </c>
      <c r="AO547" s="7" t="s">
        <v>2196</v>
      </c>
      <c r="AP547" s="7"/>
      <c r="AQ547" s="7"/>
      <c r="AR547" s="7"/>
      <c r="AS547" s="8"/>
      <c r="AT547" s="8"/>
      <c r="AU547" s="8"/>
      <c r="AV547" s="8"/>
      <c r="AW547" s="8" t="s">
        <v>134</v>
      </c>
      <c r="AX547" s="8"/>
      <c r="AY547" s="8"/>
      <c r="AZ547" s="8"/>
      <c r="BA547" s="8"/>
      <c r="BB547" s="8"/>
      <c r="BC547" s="8"/>
      <c r="BD547" s="8" t="s">
        <v>954</v>
      </c>
      <c r="BE547" s="9"/>
      <c r="BF547" s="9"/>
      <c r="BG547" s="9" t="s">
        <v>998</v>
      </c>
      <c r="BH547" s="9"/>
      <c r="BI547" s="9"/>
      <c r="BJ547" s="9"/>
      <c r="BK547" s="9"/>
      <c r="BL547" s="9"/>
      <c r="BM547" s="9"/>
      <c r="BN547" s="9"/>
      <c r="BO547" s="9"/>
      <c r="BP547" s="9"/>
      <c r="BQ547" s="9"/>
      <c r="BR547" s="9"/>
      <c r="BU547" t="str">
        <f t="shared" si="32"/>
        <v>VLEP QUARKS : 8H =  - CT = RI 1 ppm - 2.6 mg/m³ (FR)
RI 1 ppm - 2.6 mg/m³ (EU)</v>
      </c>
      <c r="BV547" s="41">
        <f>_xlfn.XLOOKUP($L547,VLEP!$C:$C,VLEP!I:I)</f>
        <v>0</v>
      </c>
      <c r="BW547" s="41">
        <f>_xlfn.XLOOKUP($L547,VLEP!$C:$C,VLEP!J:J)</f>
        <v>0</v>
      </c>
      <c r="BX547" s="41">
        <f>_xlfn.XLOOKUP($L547,VLEP!$C:$C,VLEP!K:K)</f>
        <v>1</v>
      </c>
      <c r="BY547" s="41">
        <f>_xlfn.XLOOKUP($L547,VLEP!$C:$C,VLEP!L:L)</f>
        <v>2.6</v>
      </c>
      <c r="BZ547" s="27" t="str">
        <f>_xlfn.XLOOKUP($L547,VLEP!$C:$C,VLEP!M:M)</f>
        <v>Valeurs limites réglementaires indicatives (arrêté du 30-06-2004 modifié)</v>
      </c>
      <c r="CA547" s="38"/>
      <c r="CB547" t="str">
        <f t="shared" si="33"/>
        <v>VLEP INRS en PPM : 8H = 0 - CT = 1</v>
      </c>
      <c r="CC547" t="str">
        <f t="shared" si="34"/>
        <v>VLEP INRS en mg/m3 : 8H = 0 - CT = 2,6</v>
      </c>
      <c r="CD547" t="str">
        <f t="shared" si="35"/>
        <v>VLEP QUARKS : 8H =  - CT = RI 1 ppm - 2.6 mg/m³ (FR)
RI 1 ppm - 2.6 mg/m³ (EU) / VLEP INRS en PPM : 8H = 0 - CT = 1 / VLEP INRS en mg/m3 : 8H = 0 - CT = 2,6</v>
      </c>
    </row>
    <row r="548" spans="1:82" ht="14.45" customHeight="1" x14ac:dyDescent="0.25">
      <c r="A548" s="3"/>
      <c r="B548" s="3"/>
      <c r="C548" s="3" t="s">
        <v>1125</v>
      </c>
      <c r="D548" s="3" t="s">
        <v>945</v>
      </c>
      <c r="E548" s="3"/>
      <c r="F548" s="4" t="s">
        <v>843</v>
      </c>
      <c r="G548" s="4" t="s">
        <v>141</v>
      </c>
      <c r="H548" s="4" t="s">
        <v>621</v>
      </c>
      <c r="I548" s="4" t="s">
        <v>318</v>
      </c>
      <c r="J548" s="5" t="s">
        <v>1021</v>
      </c>
      <c r="K548" s="5" t="s">
        <v>1252</v>
      </c>
      <c r="L548" s="5" t="s">
        <v>100</v>
      </c>
      <c r="M548" s="5" t="s">
        <v>957</v>
      </c>
      <c r="N548" s="5" t="s">
        <v>995</v>
      </c>
      <c r="O548" s="5"/>
      <c r="P548" s="5"/>
      <c r="Q548" s="5"/>
      <c r="R548" s="5"/>
      <c r="S548" s="5"/>
      <c r="T548" s="5"/>
      <c r="U548" s="5"/>
      <c r="V548" s="5"/>
      <c r="W548" s="5"/>
      <c r="X548" s="5"/>
      <c r="Y548" s="5"/>
      <c r="Z548" s="5"/>
      <c r="AA548" s="5"/>
      <c r="AB548" s="5"/>
      <c r="AC548" s="5"/>
      <c r="AD548" s="5" t="s">
        <v>996</v>
      </c>
      <c r="AE548" s="6" t="s">
        <v>151</v>
      </c>
      <c r="AF548" s="6"/>
      <c r="AG548" s="6"/>
      <c r="AH548" s="6"/>
      <c r="AI548" s="6"/>
      <c r="AJ548" s="6"/>
      <c r="AK548" s="6"/>
      <c r="AL548" s="6">
        <v>0.5</v>
      </c>
      <c r="AM548" s="6"/>
      <c r="AN548" s="7" t="s">
        <v>431</v>
      </c>
      <c r="AO548" s="7" t="s">
        <v>2196</v>
      </c>
      <c r="AP548" s="7"/>
      <c r="AQ548" s="7"/>
      <c r="AR548" s="7"/>
      <c r="AS548" s="8"/>
      <c r="AT548" s="8"/>
      <c r="AU548" s="8"/>
      <c r="AV548" s="8"/>
      <c r="AW548" s="8" t="s">
        <v>134</v>
      </c>
      <c r="AX548" s="8"/>
      <c r="AY548" s="8"/>
      <c r="AZ548" s="8"/>
      <c r="BA548" s="8"/>
      <c r="BB548" s="8"/>
      <c r="BC548" s="8"/>
      <c r="BD548" s="8" t="s">
        <v>954</v>
      </c>
      <c r="BE548" s="9"/>
      <c r="BF548" s="9"/>
      <c r="BG548" s="9" t="s">
        <v>998</v>
      </c>
      <c r="BH548" s="9"/>
      <c r="BI548" s="9"/>
      <c r="BJ548" s="9"/>
      <c r="BK548" s="9"/>
      <c r="BL548" s="9"/>
      <c r="BM548" s="9"/>
      <c r="BN548" s="9"/>
      <c r="BO548" s="9"/>
      <c r="BP548" s="9"/>
      <c r="BQ548" s="9"/>
      <c r="BR548" s="9"/>
      <c r="BU548" t="str">
        <f t="shared" si="32"/>
        <v>VLEP QUARKS : 8H =  - CT = RI 1 ppm - 2.6 mg/m³ (FR)
RI 1 ppm - 2.6 mg/m³ (EU)</v>
      </c>
      <c r="BV548" s="41">
        <f>_xlfn.XLOOKUP($L548,VLEP!$C:$C,VLEP!I:I)</f>
        <v>0</v>
      </c>
      <c r="BW548" s="41">
        <f>_xlfn.XLOOKUP($L548,VLEP!$C:$C,VLEP!J:J)</f>
        <v>0</v>
      </c>
      <c r="BX548" s="41">
        <f>_xlfn.XLOOKUP($L548,VLEP!$C:$C,VLEP!K:K)</f>
        <v>1</v>
      </c>
      <c r="BY548" s="41">
        <f>_xlfn.XLOOKUP($L548,VLEP!$C:$C,VLEP!L:L)</f>
        <v>2.6</v>
      </c>
      <c r="BZ548" s="27" t="str">
        <f>_xlfn.XLOOKUP($L548,VLEP!$C:$C,VLEP!M:M)</f>
        <v>Valeurs limites réglementaires indicatives (arrêté du 30-06-2004 modifié)</v>
      </c>
      <c r="CA548" s="38"/>
      <c r="CB548" t="str">
        <f t="shared" si="33"/>
        <v>VLEP INRS en PPM : 8H = 0 - CT = 1</v>
      </c>
      <c r="CC548" t="str">
        <f t="shared" si="34"/>
        <v>VLEP INRS en mg/m3 : 8H = 0 - CT = 2,6</v>
      </c>
      <c r="CD548" t="str">
        <f t="shared" si="35"/>
        <v>VLEP QUARKS : 8H =  - CT = RI 1 ppm - 2.6 mg/m³ (FR)
RI 1 ppm - 2.6 mg/m³ (EU) / VLEP INRS en PPM : 8H = 0 - CT = 1 / VLEP INRS en mg/m3 : 8H = 0 - CT = 2,6</v>
      </c>
    </row>
    <row r="549" spans="1:82" ht="29.1" customHeight="1" x14ac:dyDescent="0.25">
      <c r="A549" s="3"/>
      <c r="B549" s="3"/>
      <c r="C549" s="3" t="s">
        <v>1125</v>
      </c>
      <c r="D549" s="3" t="s">
        <v>945</v>
      </c>
      <c r="E549" s="3"/>
      <c r="F549" s="4" t="s">
        <v>845</v>
      </c>
      <c r="G549" s="4" t="s">
        <v>141</v>
      </c>
      <c r="H549" s="4" t="s">
        <v>610</v>
      </c>
      <c r="I549" s="34" t="s">
        <v>570</v>
      </c>
      <c r="J549" s="5" t="s">
        <v>1021</v>
      </c>
      <c r="K549" s="5" t="s">
        <v>1252</v>
      </c>
      <c r="L549" s="5" t="s">
        <v>100</v>
      </c>
      <c r="M549" s="5" t="s">
        <v>957</v>
      </c>
      <c r="N549" s="5" t="s">
        <v>995</v>
      </c>
      <c r="O549" s="5"/>
      <c r="P549" s="5"/>
      <c r="Q549" s="5"/>
      <c r="R549" s="5"/>
      <c r="S549" s="5"/>
      <c r="T549" s="5"/>
      <c r="U549" s="5"/>
      <c r="V549" s="5"/>
      <c r="W549" s="5"/>
      <c r="X549" s="5"/>
      <c r="Y549" s="5"/>
      <c r="Z549" s="5"/>
      <c r="AA549" s="5"/>
      <c r="AB549" s="5"/>
      <c r="AC549" s="5"/>
      <c r="AD549" s="5" t="s">
        <v>996</v>
      </c>
      <c r="AE549" s="6" t="s">
        <v>151</v>
      </c>
      <c r="AF549" s="6"/>
      <c r="AG549" s="6"/>
      <c r="AH549" s="6"/>
      <c r="AI549" s="6"/>
      <c r="AJ549" s="6"/>
      <c r="AK549" s="6"/>
      <c r="AL549" s="6">
        <v>0.5</v>
      </c>
      <c r="AM549" s="6"/>
      <c r="AN549" s="7" t="s">
        <v>611</v>
      </c>
      <c r="AO549" s="7" t="s">
        <v>2196</v>
      </c>
      <c r="AP549" s="7"/>
      <c r="AQ549" s="7"/>
      <c r="AR549" s="7"/>
      <c r="AS549" s="8"/>
      <c r="AT549" s="8"/>
      <c r="AU549" s="8"/>
      <c r="AV549" s="8"/>
      <c r="AW549" s="8" t="s">
        <v>134</v>
      </c>
      <c r="AX549" s="8"/>
      <c r="AY549" s="8" t="s">
        <v>134</v>
      </c>
      <c r="AZ549" s="8"/>
      <c r="BA549" s="8"/>
      <c r="BB549" s="8"/>
      <c r="BC549" s="8"/>
      <c r="BD549" s="8" t="s">
        <v>947</v>
      </c>
      <c r="BE549" s="9"/>
      <c r="BF549" s="9"/>
      <c r="BG549" s="9" t="s">
        <v>998</v>
      </c>
      <c r="BH549" s="9"/>
      <c r="BI549" s="9"/>
      <c r="BJ549" s="9"/>
      <c r="BK549" s="9"/>
      <c r="BL549" s="9"/>
      <c r="BM549" s="9"/>
      <c r="BN549" s="9"/>
      <c r="BO549" s="9"/>
      <c r="BP549" s="9"/>
      <c r="BQ549" s="9"/>
      <c r="BR549" s="9"/>
      <c r="BU549" t="str">
        <f t="shared" si="32"/>
        <v>VLEP QUARKS : 8H =  - CT = RI 1 ppm - 2.6 mg/m³ (FR)
RI 1 ppm - 2.6 mg/m³ (EU)</v>
      </c>
      <c r="BV549" s="41">
        <f>_xlfn.XLOOKUP($L549,VLEP!$C:$C,VLEP!I:I)</f>
        <v>0</v>
      </c>
      <c r="BW549" s="41">
        <f>_xlfn.XLOOKUP($L549,VLEP!$C:$C,VLEP!J:J)</f>
        <v>0</v>
      </c>
      <c r="BX549" s="41">
        <f>_xlfn.XLOOKUP($L549,VLEP!$C:$C,VLEP!K:K)</f>
        <v>1</v>
      </c>
      <c r="BY549" s="41">
        <f>_xlfn.XLOOKUP($L549,VLEP!$C:$C,VLEP!L:L)</f>
        <v>2.6</v>
      </c>
      <c r="BZ549" s="27" t="str">
        <f>_xlfn.XLOOKUP($L549,VLEP!$C:$C,VLEP!M:M)</f>
        <v>Valeurs limites réglementaires indicatives (arrêté du 30-06-2004 modifié)</v>
      </c>
      <c r="CA549" s="38"/>
      <c r="CB549" t="str">
        <f t="shared" si="33"/>
        <v>VLEP INRS en PPM : 8H = 0 - CT = 1</v>
      </c>
      <c r="CC549" t="str">
        <f t="shared" si="34"/>
        <v>VLEP INRS en mg/m3 : 8H = 0 - CT = 2,6</v>
      </c>
      <c r="CD549" t="str">
        <f t="shared" si="35"/>
        <v>VLEP QUARKS : 8H =  - CT = RI 1 ppm - 2.6 mg/m³ (FR)
RI 1 ppm - 2.6 mg/m³ (EU) / VLEP INRS en PPM : 8H = 0 - CT = 1 / VLEP INRS en mg/m3 : 8H = 0 - CT = 2,6</v>
      </c>
    </row>
    <row r="550" spans="1:82" ht="30" x14ac:dyDescent="0.25">
      <c r="A550" s="3"/>
      <c r="B550" s="3"/>
      <c r="C550" s="3" t="s">
        <v>1125</v>
      </c>
      <c r="D550" s="3" t="s">
        <v>945</v>
      </c>
      <c r="E550" s="3"/>
      <c r="F550" s="4" t="s">
        <v>851</v>
      </c>
      <c r="G550" s="4" t="s">
        <v>141</v>
      </c>
      <c r="H550" s="4" t="s">
        <v>800</v>
      </c>
      <c r="I550" s="4" t="s">
        <v>605</v>
      </c>
      <c r="J550" s="5" t="s">
        <v>1021</v>
      </c>
      <c r="K550" s="5" t="s">
        <v>1252</v>
      </c>
      <c r="L550" s="5" t="s">
        <v>100</v>
      </c>
      <c r="M550" s="5" t="s">
        <v>957</v>
      </c>
      <c r="N550" s="5" t="s">
        <v>995</v>
      </c>
      <c r="O550" s="5"/>
      <c r="P550" s="5"/>
      <c r="Q550" s="5"/>
      <c r="R550" s="5"/>
      <c r="S550" s="5"/>
      <c r="T550" s="5"/>
      <c r="U550" s="5"/>
      <c r="V550" s="5"/>
      <c r="W550" s="5"/>
      <c r="X550" s="5"/>
      <c r="Y550" s="5"/>
      <c r="Z550" s="5"/>
      <c r="AA550" s="5"/>
      <c r="AB550" s="5"/>
      <c r="AC550" s="5"/>
      <c r="AD550" s="5" t="s">
        <v>996</v>
      </c>
      <c r="AE550" s="6" t="s">
        <v>151</v>
      </c>
      <c r="AF550" s="6"/>
      <c r="AG550" s="6"/>
      <c r="AH550" s="6"/>
      <c r="AI550" s="6"/>
      <c r="AJ550" s="6"/>
      <c r="AK550" s="6"/>
      <c r="AL550" s="6">
        <v>0.5</v>
      </c>
      <c r="AM550" s="6"/>
      <c r="AN550" s="7" t="s">
        <v>431</v>
      </c>
      <c r="AO550" s="7" t="s">
        <v>2196</v>
      </c>
      <c r="AP550" s="7"/>
      <c r="AQ550" s="7"/>
      <c r="AR550" s="7"/>
      <c r="AS550" s="8"/>
      <c r="AT550" s="8"/>
      <c r="AU550" s="8"/>
      <c r="AV550" s="8"/>
      <c r="AW550" s="8" t="s">
        <v>134</v>
      </c>
      <c r="AX550" s="8"/>
      <c r="AY550" s="8"/>
      <c r="AZ550" s="8"/>
      <c r="BA550" s="8"/>
      <c r="BB550" s="8"/>
      <c r="BC550" s="8"/>
      <c r="BD550" s="8" t="s">
        <v>954</v>
      </c>
      <c r="BE550" s="9"/>
      <c r="BF550" s="9"/>
      <c r="BG550" s="9" t="s">
        <v>998</v>
      </c>
      <c r="BH550" s="9"/>
      <c r="BI550" s="9"/>
      <c r="BJ550" s="9"/>
      <c r="BK550" s="9"/>
      <c r="BL550" s="9"/>
      <c r="BM550" s="9"/>
      <c r="BN550" s="9"/>
      <c r="BO550" s="9"/>
      <c r="BP550" s="9"/>
      <c r="BQ550" s="9"/>
      <c r="BR550" s="9"/>
      <c r="BU550" t="str">
        <f t="shared" si="32"/>
        <v>VLEP QUARKS : 8H =  - CT = RI 1 ppm - 2.6 mg/m³ (FR)
RI 1 ppm - 2.6 mg/m³ (EU)</v>
      </c>
      <c r="BV550" s="41">
        <f>_xlfn.XLOOKUP($L550,VLEP!$C:$C,VLEP!I:I)</f>
        <v>0</v>
      </c>
      <c r="BW550" s="41">
        <f>_xlfn.XLOOKUP($L550,VLEP!$C:$C,VLEP!J:J)</f>
        <v>0</v>
      </c>
      <c r="BX550" s="41">
        <f>_xlfn.XLOOKUP($L550,VLEP!$C:$C,VLEP!K:K)</f>
        <v>1</v>
      </c>
      <c r="BY550" s="41">
        <f>_xlfn.XLOOKUP($L550,VLEP!$C:$C,VLEP!L:L)</f>
        <v>2.6</v>
      </c>
      <c r="BZ550" s="27" t="str">
        <f>_xlfn.XLOOKUP($L550,VLEP!$C:$C,VLEP!M:M)</f>
        <v>Valeurs limites réglementaires indicatives (arrêté du 30-06-2004 modifié)</v>
      </c>
      <c r="CA550" s="38"/>
      <c r="CB550" t="str">
        <f t="shared" si="33"/>
        <v>VLEP INRS en PPM : 8H = 0 - CT = 1</v>
      </c>
      <c r="CC550" t="str">
        <f t="shared" si="34"/>
        <v>VLEP INRS en mg/m3 : 8H = 0 - CT = 2,6</v>
      </c>
      <c r="CD550" t="str">
        <f t="shared" si="35"/>
        <v>VLEP QUARKS : 8H =  - CT = RI 1 ppm - 2.6 mg/m³ (FR)
RI 1 ppm - 2.6 mg/m³ (EU) / VLEP INRS en PPM : 8H = 0 - CT = 1 / VLEP INRS en mg/m3 : 8H = 0 - CT = 2,6</v>
      </c>
    </row>
    <row r="551" spans="1:82" ht="14.45" customHeight="1" x14ac:dyDescent="0.25">
      <c r="A551" s="3"/>
      <c r="B551" s="3"/>
      <c r="C551" s="3" t="s">
        <v>1125</v>
      </c>
      <c r="D551" s="3" t="s">
        <v>945</v>
      </c>
      <c r="E551" s="3"/>
      <c r="F551" s="4" t="s">
        <v>837</v>
      </c>
      <c r="G551" s="4" t="s">
        <v>141</v>
      </c>
      <c r="H551" s="4" t="s">
        <v>640</v>
      </c>
      <c r="I551" s="34" t="s">
        <v>318</v>
      </c>
      <c r="J551" s="5" t="s">
        <v>1021</v>
      </c>
      <c r="K551" s="5" t="s">
        <v>1252</v>
      </c>
      <c r="L551" s="5" t="s">
        <v>100</v>
      </c>
      <c r="M551" s="5" t="s">
        <v>957</v>
      </c>
      <c r="N551" s="5" t="s">
        <v>995</v>
      </c>
      <c r="O551" s="5"/>
      <c r="P551" s="5"/>
      <c r="Q551" s="5"/>
      <c r="R551" s="5"/>
      <c r="S551" s="5"/>
      <c r="T551" s="5"/>
      <c r="U551" s="5"/>
      <c r="V551" s="5"/>
      <c r="W551" s="5"/>
      <c r="X551" s="5"/>
      <c r="Y551" s="5"/>
      <c r="Z551" s="5"/>
      <c r="AA551" s="5"/>
      <c r="AB551" s="5"/>
      <c r="AC551" s="5"/>
      <c r="AD551" s="5" t="s">
        <v>996</v>
      </c>
      <c r="AE551" s="6" t="s">
        <v>151</v>
      </c>
      <c r="AF551" s="6"/>
      <c r="AG551" s="6"/>
      <c r="AH551" s="6"/>
      <c r="AI551" s="6"/>
      <c r="AJ551" s="6"/>
      <c r="AK551" s="6"/>
      <c r="AL551" s="6">
        <v>0.5</v>
      </c>
      <c r="AM551" s="6"/>
      <c r="AN551" s="7" t="s">
        <v>583</v>
      </c>
      <c r="AO551" s="7" t="s">
        <v>2196</v>
      </c>
      <c r="AP551" s="7"/>
      <c r="AQ551" s="7" t="s">
        <v>987</v>
      </c>
      <c r="AR551" s="7"/>
      <c r="AS551" s="8"/>
      <c r="AT551" s="8"/>
      <c r="AU551" s="8"/>
      <c r="AV551" s="8"/>
      <c r="AW551" s="8" t="s">
        <v>134</v>
      </c>
      <c r="AX551" s="8"/>
      <c r="AY551" s="8"/>
      <c r="AZ551" s="8" t="s">
        <v>134</v>
      </c>
      <c r="BA551" s="8"/>
      <c r="BB551" s="8" t="s">
        <v>134</v>
      </c>
      <c r="BC551" s="8" t="s">
        <v>136</v>
      </c>
      <c r="BD551" s="8" t="s">
        <v>1146</v>
      </c>
      <c r="BE551" s="9"/>
      <c r="BF551" s="9"/>
      <c r="BG551" s="9" t="s">
        <v>998</v>
      </c>
      <c r="BH551" s="9"/>
      <c r="BI551" s="9"/>
      <c r="BJ551" s="9"/>
      <c r="BK551" s="9"/>
      <c r="BL551" s="9"/>
      <c r="BM551" s="9"/>
      <c r="BN551" s="9"/>
      <c r="BO551" s="9"/>
      <c r="BP551" s="9"/>
      <c r="BQ551" s="9"/>
      <c r="BR551" s="9"/>
      <c r="BU551" t="str">
        <f t="shared" si="32"/>
        <v>VLEP QUARKS : 8H =  - CT = RI 1 ppm - 2.6 mg/m³ (FR)
RI 1 ppm - 2.6 mg/m³ (EU)</v>
      </c>
      <c r="BV551" s="41">
        <f>_xlfn.XLOOKUP($L551,VLEP!$C:$C,VLEP!I:I)</f>
        <v>0</v>
      </c>
      <c r="BW551" s="41">
        <f>_xlfn.XLOOKUP($L551,VLEP!$C:$C,VLEP!J:J)</f>
        <v>0</v>
      </c>
      <c r="BX551" s="41">
        <f>_xlfn.XLOOKUP($L551,VLEP!$C:$C,VLEP!K:K)</f>
        <v>1</v>
      </c>
      <c r="BY551" s="41">
        <f>_xlfn.XLOOKUP($L551,VLEP!$C:$C,VLEP!L:L)</f>
        <v>2.6</v>
      </c>
      <c r="BZ551" s="27" t="str">
        <f>_xlfn.XLOOKUP($L551,VLEP!$C:$C,VLEP!M:M)</f>
        <v>Valeurs limites réglementaires indicatives (arrêté du 30-06-2004 modifié)</v>
      </c>
      <c r="CA551" s="38"/>
      <c r="CB551" t="str">
        <f t="shared" si="33"/>
        <v>VLEP INRS en PPM : 8H = 0 - CT = 1</v>
      </c>
      <c r="CC551" t="str">
        <f t="shared" si="34"/>
        <v>VLEP INRS en mg/m3 : 8H = 0 - CT = 2,6</v>
      </c>
      <c r="CD551" t="str">
        <f t="shared" si="35"/>
        <v>VLEP QUARKS : 8H =  - CT = RI 1 ppm - 2.6 mg/m³ (FR)
RI 1 ppm - 2.6 mg/m³ (EU) / VLEP INRS en PPM : 8H = 0 - CT = 1 / VLEP INRS en mg/m3 : 8H = 0 - CT = 2,6</v>
      </c>
    </row>
    <row r="552" spans="1:82" ht="30" x14ac:dyDescent="0.25">
      <c r="A552" s="3"/>
      <c r="B552" s="3"/>
      <c r="C552" s="3" t="s">
        <v>1125</v>
      </c>
      <c r="D552" s="3" t="s">
        <v>945</v>
      </c>
      <c r="E552" s="3"/>
      <c r="F552" s="4" t="s">
        <v>838</v>
      </c>
      <c r="G552" s="4" t="s">
        <v>141</v>
      </c>
      <c r="H552" s="4" t="s">
        <v>639</v>
      </c>
      <c r="I552" s="4" t="s">
        <v>570</v>
      </c>
      <c r="J552" s="5" t="s">
        <v>1021</v>
      </c>
      <c r="K552" s="5" t="s">
        <v>1252</v>
      </c>
      <c r="L552" s="5" t="s">
        <v>100</v>
      </c>
      <c r="M552" s="5" t="s">
        <v>957</v>
      </c>
      <c r="N552" s="5" t="s">
        <v>995</v>
      </c>
      <c r="O552" s="5"/>
      <c r="P552" s="5"/>
      <c r="Q552" s="5"/>
      <c r="R552" s="5"/>
      <c r="S552" s="5"/>
      <c r="T552" s="5"/>
      <c r="U552" s="5"/>
      <c r="V552" s="5"/>
      <c r="W552" s="5"/>
      <c r="X552" s="5"/>
      <c r="Y552" s="5"/>
      <c r="Z552" s="5"/>
      <c r="AA552" s="5"/>
      <c r="AB552" s="5"/>
      <c r="AC552" s="5"/>
      <c r="AD552" s="5" t="s">
        <v>996</v>
      </c>
      <c r="AE552" s="6" t="s">
        <v>151</v>
      </c>
      <c r="AF552" s="6"/>
      <c r="AG552" s="6"/>
      <c r="AH552" s="6"/>
      <c r="AI552" s="6"/>
      <c r="AJ552" s="6"/>
      <c r="AK552" s="6"/>
      <c r="AL552" s="6">
        <v>0.5</v>
      </c>
      <c r="AM552" s="6"/>
      <c r="AN552" s="7" t="s">
        <v>431</v>
      </c>
      <c r="AO552" s="7" t="s">
        <v>2196</v>
      </c>
      <c r="AP552" s="7"/>
      <c r="AQ552" s="7"/>
      <c r="AR552" s="7"/>
      <c r="AS552" s="8"/>
      <c r="AT552" s="8"/>
      <c r="AU552" s="8"/>
      <c r="AV552" s="8"/>
      <c r="AW552" s="8" t="s">
        <v>134</v>
      </c>
      <c r="AX552" s="8"/>
      <c r="AY552" s="8"/>
      <c r="AZ552" s="8"/>
      <c r="BA552" s="8"/>
      <c r="BB552" s="8"/>
      <c r="BC552" s="8"/>
      <c r="BD552" s="8" t="s">
        <v>954</v>
      </c>
      <c r="BE552" s="9"/>
      <c r="BF552" s="9"/>
      <c r="BG552" s="9" t="s">
        <v>998</v>
      </c>
      <c r="BH552" s="9"/>
      <c r="BI552" s="9"/>
      <c r="BJ552" s="9"/>
      <c r="BK552" s="9"/>
      <c r="BL552" s="9"/>
      <c r="BM552" s="9"/>
      <c r="BN552" s="9"/>
      <c r="BO552" s="9"/>
      <c r="BP552" s="9"/>
      <c r="BQ552" s="9"/>
      <c r="BR552" s="9"/>
      <c r="BU552" t="str">
        <f t="shared" si="32"/>
        <v>VLEP QUARKS : 8H =  - CT = RI 1 ppm - 2.6 mg/m³ (FR)
RI 1 ppm - 2.6 mg/m³ (EU)</v>
      </c>
      <c r="BV552" s="41">
        <f>_xlfn.XLOOKUP($L552,VLEP!$C:$C,VLEP!I:I)</f>
        <v>0</v>
      </c>
      <c r="BW552" s="41">
        <f>_xlfn.XLOOKUP($L552,VLEP!$C:$C,VLEP!J:J)</f>
        <v>0</v>
      </c>
      <c r="BX552" s="41">
        <f>_xlfn.XLOOKUP($L552,VLEP!$C:$C,VLEP!K:K)</f>
        <v>1</v>
      </c>
      <c r="BY552" s="41">
        <f>_xlfn.XLOOKUP($L552,VLEP!$C:$C,VLEP!L:L)</f>
        <v>2.6</v>
      </c>
      <c r="BZ552" s="27" t="str">
        <f>_xlfn.XLOOKUP($L552,VLEP!$C:$C,VLEP!M:M)</f>
        <v>Valeurs limites réglementaires indicatives (arrêté du 30-06-2004 modifié)</v>
      </c>
      <c r="CA552" s="38"/>
      <c r="CB552" t="str">
        <f t="shared" si="33"/>
        <v>VLEP INRS en PPM : 8H = 0 - CT = 1</v>
      </c>
      <c r="CC552" t="str">
        <f t="shared" si="34"/>
        <v>VLEP INRS en mg/m3 : 8H = 0 - CT = 2,6</v>
      </c>
      <c r="CD552" t="str">
        <f t="shared" si="35"/>
        <v>VLEP QUARKS : 8H =  - CT = RI 1 ppm - 2.6 mg/m³ (FR)
RI 1 ppm - 2.6 mg/m³ (EU) / VLEP INRS en PPM : 8H = 0 - CT = 1 / VLEP INRS en mg/m3 : 8H = 0 - CT = 2,6</v>
      </c>
    </row>
    <row r="553" spans="1:82" ht="14.45" customHeight="1" x14ac:dyDescent="0.25">
      <c r="A553" s="3"/>
      <c r="B553" s="3"/>
      <c r="C553" s="3" t="s">
        <v>1125</v>
      </c>
      <c r="D553" s="3" t="s">
        <v>945</v>
      </c>
      <c r="E553" s="3"/>
      <c r="F553" s="4" t="s">
        <v>839</v>
      </c>
      <c r="G553" s="4" t="s">
        <v>141</v>
      </c>
      <c r="H553" s="4" t="s">
        <v>638</v>
      </c>
      <c r="I553" s="4" t="s">
        <v>570</v>
      </c>
      <c r="J553" s="5" t="s">
        <v>1021</v>
      </c>
      <c r="K553" s="5" t="s">
        <v>1252</v>
      </c>
      <c r="L553" s="5" t="s">
        <v>100</v>
      </c>
      <c r="M553" s="5" t="s">
        <v>957</v>
      </c>
      <c r="N553" s="5" t="s">
        <v>995</v>
      </c>
      <c r="O553" s="5"/>
      <c r="P553" s="5"/>
      <c r="Q553" s="5"/>
      <c r="R553" s="5"/>
      <c r="S553" s="5"/>
      <c r="T553" s="5"/>
      <c r="U553" s="5"/>
      <c r="V553" s="5"/>
      <c r="W553" s="5"/>
      <c r="X553" s="5"/>
      <c r="Y553" s="5"/>
      <c r="Z553" s="5"/>
      <c r="AA553" s="5"/>
      <c r="AB553" s="5"/>
      <c r="AC553" s="5"/>
      <c r="AD553" s="5" t="s">
        <v>996</v>
      </c>
      <c r="AE553" s="6" t="s">
        <v>151</v>
      </c>
      <c r="AF553" s="6"/>
      <c r="AG553" s="6"/>
      <c r="AH553" s="6"/>
      <c r="AI553" s="6"/>
      <c r="AJ553" s="6"/>
      <c r="AK553" s="6"/>
      <c r="AL553" s="6">
        <v>0.5</v>
      </c>
      <c r="AM553" s="6"/>
      <c r="AN553" s="7" t="s">
        <v>431</v>
      </c>
      <c r="AO553" s="7" t="s">
        <v>2196</v>
      </c>
      <c r="AP553" s="7"/>
      <c r="AQ553" s="7"/>
      <c r="AR553" s="7"/>
      <c r="AS553" s="8"/>
      <c r="AT553" s="8"/>
      <c r="AU553" s="8"/>
      <c r="AV553" s="8"/>
      <c r="AW553" s="8" t="s">
        <v>134</v>
      </c>
      <c r="AX553" s="8"/>
      <c r="AY553" s="8"/>
      <c r="AZ553" s="8"/>
      <c r="BA553" s="8"/>
      <c r="BB553" s="8"/>
      <c r="BC553" s="8"/>
      <c r="BD553" s="8" t="s">
        <v>954</v>
      </c>
      <c r="BE553" s="9"/>
      <c r="BF553" s="9"/>
      <c r="BG553" s="9" t="s">
        <v>998</v>
      </c>
      <c r="BH553" s="9"/>
      <c r="BI553" s="9"/>
      <c r="BJ553" s="9"/>
      <c r="BK553" s="9"/>
      <c r="BL553" s="9"/>
      <c r="BM553" s="9"/>
      <c r="BN553" s="9"/>
      <c r="BO553" s="9"/>
      <c r="BP553" s="9"/>
      <c r="BQ553" s="9"/>
      <c r="BR553" s="9"/>
      <c r="BU553" t="str">
        <f t="shared" si="32"/>
        <v>VLEP QUARKS : 8H =  - CT = RI 1 ppm - 2.6 mg/m³ (FR)
RI 1 ppm - 2.6 mg/m³ (EU)</v>
      </c>
      <c r="BV553" s="41">
        <f>_xlfn.XLOOKUP($L553,VLEP!$C:$C,VLEP!I:I)</f>
        <v>0</v>
      </c>
      <c r="BW553" s="41">
        <f>_xlfn.XLOOKUP($L553,VLEP!$C:$C,VLEP!J:J)</f>
        <v>0</v>
      </c>
      <c r="BX553" s="41">
        <f>_xlfn.XLOOKUP($L553,VLEP!$C:$C,VLEP!K:K)</f>
        <v>1</v>
      </c>
      <c r="BY553" s="41">
        <f>_xlfn.XLOOKUP($L553,VLEP!$C:$C,VLEP!L:L)</f>
        <v>2.6</v>
      </c>
      <c r="BZ553" s="27" t="str">
        <f>_xlfn.XLOOKUP($L553,VLEP!$C:$C,VLEP!M:M)</f>
        <v>Valeurs limites réglementaires indicatives (arrêté du 30-06-2004 modifié)</v>
      </c>
      <c r="CA553" s="38"/>
      <c r="CB553" t="str">
        <f t="shared" si="33"/>
        <v>VLEP INRS en PPM : 8H = 0 - CT = 1</v>
      </c>
      <c r="CC553" t="str">
        <f t="shared" si="34"/>
        <v>VLEP INRS en mg/m3 : 8H = 0 - CT = 2,6</v>
      </c>
      <c r="CD553" t="str">
        <f t="shared" si="35"/>
        <v>VLEP QUARKS : 8H =  - CT = RI 1 ppm - 2.6 mg/m³ (FR)
RI 1 ppm - 2.6 mg/m³ (EU) / VLEP INRS en PPM : 8H = 0 - CT = 1 / VLEP INRS en mg/m3 : 8H = 0 - CT = 2,6</v>
      </c>
    </row>
    <row r="554" spans="1:82" ht="29.1" customHeight="1" x14ac:dyDescent="0.25">
      <c r="A554" s="3"/>
      <c r="B554" s="3"/>
      <c r="C554" s="3" t="s">
        <v>1125</v>
      </c>
      <c r="D554" s="3" t="s">
        <v>945</v>
      </c>
      <c r="E554" s="3"/>
      <c r="F554" s="4" t="s">
        <v>852</v>
      </c>
      <c r="G554" s="4" t="s">
        <v>141</v>
      </c>
      <c r="H554" s="4" t="s">
        <v>637</v>
      </c>
      <c r="I554" s="34" t="s">
        <v>570</v>
      </c>
      <c r="J554" s="5" t="s">
        <v>1021</v>
      </c>
      <c r="K554" s="5" t="s">
        <v>1252</v>
      </c>
      <c r="L554" s="5" t="s">
        <v>100</v>
      </c>
      <c r="M554" s="5" t="s">
        <v>957</v>
      </c>
      <c r="N554" s="5" t="s">
        <v>995</v>
      </c>
      <c r="O554" s="5"/>
      <c r="P554" s="5"/>
      <c r="Q554" s="5"/>
      <c r="R554" s="5"/>
      <c r="S554" s="5"/>
      <c r="T554" s="5"/>
      <c r="U554" s="5"/>
      <c r="V554" s="5"/>
      <c r="W554" s="5"/>
      <c r="X554" s="5"/>
      <c r="Y554" s="5"/>
      <c r="Z554" s="5"/>
      <c r="AA554" s="5"/>
      <c r="AB554" s="5"/>
      <c r="AC554" s="5"/>
      <c r="AD554" s="5" t="s">
        <v>996</v>
      </c>
      <c r="AE554" s="6" t="s">
        <v>151</v>
      </c>
      <c r="AF554" s="6"/>
      <c r="AG554" s="6"/>
      <c r="AH554" s="6"/>
      <c r="AI554" s="6"/>
      <c r="AJ554" s="6"/>
      <c r="AK554" s="6"/>
      <c r="AL554" s="6">
        <v>0.5</v>
      </c>
      <c r="AM554" s="6"/>
      <c r="AN554" s="7" t="s">
        <v>581</v>
      </c>
      <c r="AO554" s="7" t="s">
        <v>2196</v>
      </c>
      <c r="AP554" s="7"/>
      <c r="AQ554" s="7" t="s">
        <v>352</v>
      </c>
      <c r="AR554" s="7"/>
      <c r="AS554" s="8"/>
      <c r="AT554" s="8"/>
      <c r="AU554" s="8"/>
      <c r="AV554" s="8"/>
      <c r="AW554" s="8" t="s">
        <v>134</v>
      </c>
      <c r="AX554" s="8" t="s">
        <v>134</v>
      </c>
      <c r="AY554" s="8" t="s">
        <v>134</v>
      </c>
      <c r="AZ554" s="8" t="s">
        <v>134</v>
      </c>
      <c r="BA554" s="8"/>
      <c r="BB554" s="8" t="s">
        <v>134</v>
      </c>
      <c r="BC554" s="8" t="s">
        <v>582</v>
      </c>
      <c r="BD554" s="8" t="s">
        <v>1374</v>
      </c>
      <c r="BE554" s="9"/>
      <c r="BF554" s="9"/>
      <c r="BG554" s="9" t="s">
        <v>998</v>
      </c>
      <c r="BH554" s="9"/>
      <c r="BI554" s="9"/>
      <c r="BJ554" s="9"/>
      <c r="BK554" s="9"/>
      <c r="BL554" s="9"/>
      <c r="BM554" s="9"/>
      <c r="BN554" s="9"/>
      <c r="BO554" s="9"/>
      <c r="BP554" s="9"/>
      <c r="BQ554" s="9"/>
      <c r="BR554" s="9"/>
      <c r="BU554" t="str">
        <f t="shared" si="32"/>
        <v>VLEP QUARKS : 8H =  - CT = RI 1 ppm - 2.6 mg/m³ (FR)
RI 1 ppm - 2.6 mg/m³ (EU)</v>
      </c>
      <c r="BV554" s="41">
        <f>_xlfn.XLOOKUP($L554,VLEP!$C:$C,VLEP!I:I)</f>
        <v>0</v>
      </c>
      <c r="BW554" s="41">
        <f>_xlfn.XLOOKUP($L554,VLEP!$C:$C,VLEP!J:J)</f>
        <v>0</v>
      </c>
      <c r="BX554" s="41">
        <f>_xlfn.XLOOKUP($L554,VLEP!$C:$C,VLEP!K:K)</f>
        <v>1</v>
      </c>
      <c r="BY554" s="41">
        <f>_xlfn.XLOOKUP($L554,VLEP!$C:$C,VLEP!L:L)</f>
        <v>2.6</v>
      </c>
      <c r="BZ554" s="27" t="str">
        <f>_xlfn.XLOOKUP($L554,VLEP!$C:$C,VLEP!M:M)</f>
        <v>Valeurs limites réglementaires indicatives (arrêté du 30-06-2004 modifié)</v>
      </c>
      <c r="CA554" s="38"/>
      <c r="CB554" t="str">
        <f t="shared" si="33"/>
        <v>VLEP INRS en PPM : 8H = 0 - CT = 1</v>
      </c>
      <c r="CC554" t="str">
        <f t="shared" si="34"/>
        <v>VLEP INRS en mg/m3 : 8H = 0 - CT = 2,6</v>
      </c>
      <c r="CD554" t="str">
        <f t="shared" si="35"/>
        <v>VLEP QUARKS : 8H =  - CT = RI 1 ppm - 2.6 mg/m³ (FR)
RI 1 ppm - 2.6 mg/m³ (EU) / VLEP INRS en PPM : 8H = 0 - CT = 1 / VLEP INRS en mg/m3 : 8H = 0 - CT = 2,6</v>
      </c>
    </row>
    <row r="555" spans="1:82" ht="14.45" customHeight="1" x14ac:dyDescent="0.25">
      <c r="A555" s="3"/>
      <c r="B555" s="3"/>
      <c r="C555" s="3" t="s">
        <v>1125</v>
      </c>
      <c r="D555" s="3" t="s">
        <v>945</v>
      </c>
      <c r="E555" s="3"/>
      <c r="F555" s="4" t="s">
        <v>840</v>
      </c>
      <c r="G555" s="4" t="s">
        <v>141</v>
      </c>
      <c r="H555" s="4" t="s">
        <v>636</v>
      </c>
      <c r="I555" s="34" t="s">
        <v>299</v>
      </c>
      <c r="J555" s="5" t="s">
        <v>1021</v>
      </c>
      <c r="K555" s="5" t="s">
        <v>1252</v>
      </c>
      <c r="L555" s="5" t="s">
        <v>100</v>
      </c>
      <c r="M555" s="5" t="s">
        <v>957</v>
      </c>
      <c r="N555" s="5" t="s">
        <v>1022</v>
      </c>
      <c r="O555" s="5"/>
      <c r="P555" s="5"/>
      <c r="Q555" s="5"/>
      <c r="R555" s="5"/>
      <c r="S555" s="5"/>
      <c r="T555" s="5"/>
      <c r="U555" s="5"/>
      <c r="V555" s="5"/>
      <c r="W555" s="5"/>
      <c r="X555" s="5"/>
      <c r="Y555" s="5"/>
      <c r="Z555" s="5"/>
      <c r="AA555" s="5"/>
      <c r="AB555" s="5"/>
      <c r="AC555" s="5"/>
      <c r="AD555" s="5" t="s">
        <v>1023</v>
      </c>
      <c r="AE555" s="6" t="s">
        <v>151</v>
      </c>
      <c r="AF555" s="6"/>
      <c r="AG555" s="6"/>
      <c r="AH555" s="6"/>
      <c r="AI555" s="6"/>
      <c r="AJ555" s="6"/>
      <c r="AK555" s="6"/>
      <c r="AL555" s="6">
        <v>0.5</v>
      </c>
      <c r="AM555" s="6"/>
      <c r="AN555" s="7" t="s">
        <v>576</v>
      </c>
      <c r="AO555" s="7" t="s">
        <v>2196</v>
      </c>
      <c r="AP555" s="7"/>
      <c r="AQ555" s="7" t="s">
        <v>1341</v>
      </c>
      <c r="AR555" s="7"/>
      <c r="AS555" s="8"/>
      <c r="AT555" s="8"/>
      <c r="AU555" s="8"/>
      <c r="AV555" s="8"/>
      <c r="AW555" s="8" t="s">
        <v>134</v>
      </c>
      <c r="AX555" s="8"/>
      <c r="AY555" s="8" t="s">
        <v>134</v>
      </c>
      <c r="AZ555" s="8" t="s">
        <v>134</v>
      </c>
      <c r="BA555" s="8"/>
      <c r="BB555" s="8" t="s">
        <v>134</v>
      </c>
      <c r="BC555" s="8" t="s">
        <v>321</v>
      </c>
      <c r="BD555" s="8" t="s">
        <v>1293</v>
      </c>
      <c r="BE555" s="9"/>
      <c r="BF555" s="9"/>
      <c r="BG555" s="9" t="s">
        <v>998</v>
      </c>
      <c r="BH555" s="9"/>
      <c r="BI555" s="9"/>
      <c r="BJ555" s="9"/>
      <c r="BK555" s="9"/>
      <c r="BL555" s="9"/>
      <c r="BM555" s="9"/>
      <c r="BN555" s="9"/>
      <c r="BO555" s="9"/>
      <c r="BP555" s="9"/>
      <c r="BQ555" s="9"/>
      <c r="BR555" s="9"/>
      <c r="BU555" t="str">
        <f t="shared" si="32"/>
        <v>VLEP QUARKS : 8H =  - CT = RI 1 ppm - 2.6 mg/m³ (FR)</v>
      </c>
      <c r="BV555" s="41">
        <f>_xlfn.XLOOKUP($L555,VLEP!$C:$C,VLEP!I:I)</f>
        <v>0</v>
      </c>
      <c r="BW555" s="41">
        <f>_xlfn.XLOOKUP($L555,VLEP!$C:$C,VLEP!J:J)</f>
        <v>0</v>
      </c>
      <c r="BX555" s="41">
        <f>_xlfn.XLOOKUP($L555,VLEP!$C:$C,VLEP!K:K)</f>
        <v>1</v>
      </c>
      <c r="BY555" s="41">
        <f>_xlfn.XLOOKUP($L555,VLEP!$C:$C,VLEP!L:L)</f>
        <v>2.6</v>
      </c>
      <c r="BZ555" s="27" t="str">
        <f>_xlfn.XLOOKUP($L555,VLEP!$C:$C,VLEP!M:M)</f>
        <v>Valeurs limites réglementaires indicatives (arrêté du 30-06-2004 modifié)</v>
      </c>
      <c r="CA555" s="38"/>
      <c r="CB555" t="str">
        <f t="shared" si="33"/>
        <v>VLEP INRS en PPM : 8H = 0 - CT = 1</v>
      </c>
      <c r="CC555" t="str">
        <f t="shared" si="34"/>
        <v>VLEP INRS en mg/m3 : 8H = 0 - CT = 2,6</v>
      </c>
      <c r="CD555" t="str">
        <f t="shared" si="35"/>
        <v>VLEP QUARKS : 8H =  - CT = RI 1 ppm - 2.6 mg/m³ (FR) / VLEP INRS en PPM : 8H = 0 - CT = 1 / VLEP INRS en mg/m3 : 8H = 0 - CT = 2,6</v>
      </c>
    </row>
    <row r="556" spans="1:82" ht="14.45" customHeight="1" x14ac:dyDescent="0.25">
      <c r="A556" s="3"/>
      <c r="B556" s="3"/>
      <c r="C556" s="3" t="s">
        <v>1125</v>
      </c>
      <c r="D556" s="3" t="s">
        <v>945</v>
      </c>
      <c r="E556" s="3"/>
      <c r="F556" s="4" t="s">
        <v>835</v>
      </c>
      <c r="G556" s="4" t="s">
        <v>141</v>
      </c>
      <c r="H556" s="4" t="s">
        <v>635</v>
      </c>
      <c r="I556" s="4" t="s">
        <v>570</v>
      </c>
      <c r="J556" s="5" t="s">
        <v>1021</v>
      </c>
      <c r="K556" s="5" t="s">
        <v>1252</v>
      </c>
      <c r="L556" s="5" t="s">
        <v>100</v>
      </c>
      <c r="M556" s="5" t="s">
        <v>957</v>
      </c>
      <c r="N556" s="5" t="s">
        <v>995</v>
      </c>
      <c r="O556" s="5"/>
      <c r="P556" s="5"/>
      <c r="Q556" s="5"/>
      <c r="R556" s="5"/>
      <c r="S556" s="5"/>
      <c r="T556" s="5"/>
      <c r="U556" s="5"/>
      <c r="V556" s="5"/>
      <c r="W556" s="5"/>
      <c r="X556" s="5"/>
      <c r="Y556" s="5"/>
      <c r="Z556" s="5"/>
      <c r="AA556" s="5"/>
      <c r="AB556" s="5"/>
      <c r="AC556" s="5"/>
      <c r="AD556" s="5" t="s">
        <v>996</v>
      </c>
      <c r="AE556" s="6" t="s">
        <v>151</v>
      </c>
      <c r="AF556" s="6"/>
      <c r="AG556" s="6"/>
      <c r="AH556" s="6"/>
      <c r="AI556" s="6"/>
      <c r="AJ556" s="6"/>
      <c r="AK556" s="6"/>
      <c r="AL556" s="6">
        <v>0.5</v>
      </c>
      <c r="AM556" s="6"/>
      <c r="AN556" s="7" t="s">
        <v>431</v>
      </c>
      <c r="AO556" s="7" t="s">
        <v>2196</v>
      </c>
      <c r="AP556" s="7"/>
      <c r="AQ556" s="7"/>
      <c r="AR556" s="7"/>
      <c r="AS556" s="8"/>
      <c r="AT556" s="8"/>
      <c r="AU556" s="8"/>
      <c r="AV556" s="8"/>
      <c r="AW556" s="8" t="s">
        <v>134</v>
      </c>
      <c r="AX556" s="8"/>
      <c r="AY556" s="8"/>
      <c r="AZ556" s="8"/>
      <c r="BA556" s="8"/>
      <c r="BB556" s="8"/>
      <c r="BC556" s="8"/>
      <c r="BD556" s="8" t="s">
        <v>954</v>
      </c>
      <c r="BE556" s="9"/>
      <c r="BF556" s="9"/>
      <c r="BG556" s="9" t="s">
        <v>998</v>
      </c>
      <c r="BH556" s="9"/>
      <c r="BI556" s="9"/>
      <c r="BJ556" s="9"/>
      <c r="BK556" s="9"/>
      <c r="BL556" s="9"/>
      <c r="BM556" s="9"/>
      <c r="BN556" s="9"/>
      <c r="BO556" s="9"/>
      <c r="BP556" s="9"/>
      <c r="BQ556" s="9"/>
      <c r="BR556" s="9"/>
      <c r="BU556" t="str">
        <f t="shared" si="32"/>
        <v>VLEP QUARKS : 8H =  - CT = RI 1 ppm - 2.6 mg/m³ (FR)
RI 1 ppm - 2.6 mg/m³ (EU)</v>
      </c>
      <c r="BV556" s="41">
        <f>_xlfn.XLOOKUP($L556,VLEP!$C:$C,VLEP!I:I)</f>
        <v>0</v>
      </c>
      <c r="BW556" s="41">
        <f>_xlfn.XLOOKUP($L556,VLEP!$C:$C,VLEP!J:J)</f>
        <v>0</v>
      </c>
      <c r="BX556" s="41">
        <f>_xlfn.XLOOKUP($L556,VLEP!$C:$C,VLEP!K:K)</f>
        <v>1</v>
      </c>
      <c r="BY556" s="41">
        <f>_xlfn.XLOOKUP($L556,VLEP!$C:$C,VLEP!L:L)</f>
        <v>2.6</v>
      </c>
      <c r="BZ556" s="27" t="str">
        <f>_xlfn.XLOOKUP($L556,VLEP!$C:$C,VLEP!M:M)</f>
        <v>Valeurs limites réglementaires indicatives (arrêté du 30-06-2004 modifié)</v>
      </c>
      <c r="CA556" s="38"/>
      <c r="CB556" t="str">
        <f t="shared" si="33"/>
        <v>VLEP INRS en PPM : 8H = 0 - CT = 1</v>
      </c>
      <c r="CC556" t="str">
        <f t="shared" si="34"/>
        <v>VLEP INRS en mg/m3 : 8H = 0 - CT = 2,6</v>
      </c>
      <c r="CD556" t="str">
        <f t="shared" si="35"/>
        <v>VLEP QUARKS : 8H =  - CT = RI 1 ppm - 2.6 mg/m³ (FR)
RI 1 ppm - 2.6 mg/m³ (EU) / VLEP INRS en PPM : 8H = 0 - CT = 1 / VLEP INRS en mg/m3 : 8H = 0 - CT = 2,6</v>
      </c>
    </row>
    <row r="557" spans="1:82" ht="14.45" customHeight="1" x14ac:dyDescent="0.25">
      <c r="A557" s="3"/>
      <c r="B557" s="3"/>
      <c r="C557" s="3" t="s">
        <v>1125</v>
      </c>
      <c r="D557" s="3" t="s">
        <v>945</v>
      </c>
      <c r="E557" s="3"/>
      <c r="F557" s="4" t="s">
        <v>848</v>
      </c>
      <c r="G557" s="4" t="s">
        <v>141</v>
      </c>
      <c r="H557" s="4" t="s">
        <v>632</v>
      </c>
      <c r="I557" s="34" t="s">
        <v>299</v>
      </c>
      <c r="J557" s="5" t="s">
        <v>1021</v>
      </c>
      <c r="K557" s="5" t="s">
        <v>1252</v>
      </c>
      <c r="L557" s="5" t="s">
        <v>100</v>
      </c>
      <c r="M557" s="5" t="s">
        <v>957</v>
      </c>
      <c r="N557" s="5" t="s">
        <v>1022</v>
      </c>
      <c r="O557" s="5"/>
      <c r="P557" s="5"/>
      <c r="Q557" s="5"/>
      <c r="R557" s="5"/>
      <c r="S557" s="5"/>
      <c r="T557" s="5"/>
      <c r="U557" s="5"/>
      <c r="V557" s="5"/>
      <c r="W557" s="5"/>
      <c r="X557" s="5"/>
      <c r="Y557" s="5"/>
      <c r="Z557" s="5"/>
      <c r="AA557" s="5"/>
      <c r="AB557" s="5"/>
      <c r="AC557" s="5"/>
      <c r="AD557" s="5" t="s">
        <v>1023</v>
      </c>
      <c r="AE557" s="6" t="s">
        <v>151</v>
      </c>
      <c r="AF557" s="6"/>
      <c r="AG557" s="6"/>
      <c r="AH557" s="6"/>
      <c r="AI557" s="6"/>
      <c r="AJ557" s="6"/>
      <c r="AK557" s="6"/>
      <c r="AL557" s="6">
        <v>0.5</v>
      </c>
      <c r="AM557" s="6"/>
      <c r="AN557" s="7" t="s">
        <v>572</v>
      </c>
      <c r="AO557" s="7" t="s">
        <v>2197</v>
      </c>
      <c r="AP557" s="7"/>
      <c r="AQ557" s="7" t="s">
        <v>1116</v>
      </c>
      <c r="AR557" s="7"/>
      <c r="AS557" s="8"/>
      <c r="AT557" s="8"/>
      <c r="AU557" s="8"/>
      <c r="AV557" s="8"/>
      <c r="AW557" s="8" t="s">
        <v>134</v>
      </c>
      <c r="AX557" s="8"/>
      <c r="AY557" s="8"/>
      <c r="AZ557" s="8" t="s">
        <v>134</v>
      </c>
      <c r="BA557" s="8" t="s">
        <v>134</v>
      </c>
      <c r="BB557" s="8" t="s">
        <v>134</v>
      </c>
      <c r="BC557" s="8" t="s">
        <v>573</v>
      </c>
      <c r="BD557" s="8" t="s">
        <v>1365</v>
      </c>
      <c r="BE557" s="9"/>
      <c r="BF557" s="9"/>
      <c r="BG557" s="9" t="s">
        <v>998</v>
      </c>
      <c r="BH557" s="9"/>
      <c r="BI557" s="9"/>
      <c r="BJ557" s="9"/>
      <c r="BK557" s="9"/>
      <c r="BL557" s="9"/>
      <c r="BM557" s="9"/>
      <c r="BN557" s="9"/>
      <c r="BO557" s="9"/>
      <c r="BP557" s="9"/>
      <c r="BQ557" s="9"/>
      <c r="BR557" s="9"/>
      <c r="BU557" t="str">
        <f t="shared" si="32"/>
        <v>VLEP QUARKS : 8H =  - CT = RI 1 ppm - 2.6 mg/m³ (FR)</v>
      </c>
      <c r="BV557" s="41">
        <f>_xlfn.XLOOKUP($L557,VLEP!$C:$C,VLEP!I:I)</f>
        <v>0</v>
      </c>
      <c r="BW557" s="41">
        <f>_xlfn.XLOOKUP($L557,VLEP!$C:$C,VLEP!J:J)</f>
        <v>0</v>
      </c>
      <c r="BX557" s="41">
        <f>_xlfn.XLOOKUP($L557,VLEP!$C:$C,VLEP!K:K)</f>
        <v>1</v>
      </c>
      <c r="BY557" s="41">
        <f>_xlfn.XLOOKUP($L557,VLEP!$C:$C,VLEP!L:L)</f>
        <v>2.6</v>
      </c>
      <c r="BZ557" s="27" t="str">
        <f>_xlfn.XLOOKUP($L557,VLEP!$C:$C,VLEP!M:M)</f>
        <v>Valeurs limites réglementaires indicatives (arrêté du 30-06-2004 modifié)</v>
      </c>
      <c r="CA557" s="38"/>
      <c r="CB557" t="str">
        <f t="shared" si="33"/>
        <v>VLEP INRS en PPM : 8H = 0 - CT = 1</v>
      </c>
      <c r="CC557" t="str">
        <f t="shared" si="34"/>
        <v>VLEP INRS en mg/m3 : 8H = 0 - CT = 2,6</v>
      </c>
      <c r="CD557" t="str">
        <f t="shared" si="35"/>
        <v>VLEP QUARKS : 8H =  - CT = RI 1 ppm - 2.6 mg/m³ (FR) / VLEP INRS en PPM : 8H = 0 - CT = 1 / VLEP INRS en mg/m3 : 8H = 0 - CT = 2,6</v>
      </c>
    </row>
    <row r="558" spans="1:82" ht="29.1" customHeight="1" x14ac:dyDescent="0.25">
      <c r="A558" s="3"/>
      <c r="B558" s="3"/>
      <c r="C558" s="3" t="s">
        <v>1125</v>
      </c>
      <c r="D558" s="3" t="s">
        <v>945</v>
      </c>
      <c r="E558" s="3"/>
      <c r="F558" s="4" t="s">
        <v>842</v>
      </c>
      <c r="G558" s="4" t="s">
        <v>141</v>
      </c>
      <c r="H558" s="4" t="s">
        <v>631</v>
      </c>
      <c r="I558" s="34" t="s">
        <v>570</v>
      </c>
      <c r="J558" s="5" t="s">
        <v>1021</v>
      </c>
      <c r="K558" s="5" t="s">
        <v>1252</v>
      </c>
      <c r="L558" s="5" t="s">
        <v>100</v>
      </c>
      <c r="M558" s="5" t="s">
        <v>957</v>
      </c>
      <c r="N558" s="5" t="s">
        <v>995</v>
      </c>
      <c r="O558" s="5"/>
      <c r="P558" s="5"/>
      <c r="Q558" s="5"/>
      <c r="R558" s="5"/>
      <c r="S558" s="5"/>
      <c r="T558" s="5"/>
      <c r="U558" s="5"/>
      <c r="V558" s="5"/>
      <c r="W558" s="5"/>
      <c r="X558" s="5"/>
      <c r="Y558" s="5"/>
      <c r="Z558" s="5"/>
      <c r="AA558" s="5"/>
      <c r="AB558" s="5"/>
      <c r="AC558" s="5"/>
      <c r="AD558" s="5" t="s">
        <v>996</v>
      </c>
      <c r="AE558" s="6" t="s">
        <v>151</v>
      </c>
      <c r="AF558" s="6"/>
      <c r="AG558" s="6"/>
      <c r="AH558" s="6"/>
      <c r="AI558" s="6"/>
      <c r="AJ558" s="6"/>
      <c r="AK558" s="6"/>
      <c r="AL558" s="6">
        <v>0.47</v>
      </c>
      <c r="AM558" s="6"/>
      <c r="AN558" s="7" t="s">
        <v>571</v>
      </c>
      <c r="AO558" s="7" t="s">
        <v>2196</v>
      </c>
      <c r="AP558" s="7"/>
      <c r="AQ558" s="7"/>
      <c r="AR558" s="7"/>
      <c r="AS558" s="8"/>
      <c r="AT558" s="8"/>
      <c r="AU558" s="8"/>
      <c r="AV558" s="8"/>
      <c r="AW558" s="8" t="s">
        <v>134</v>
      </c>
      <c r="AX558" s="8"/>
      <c r="AY558" s="8"/>
      <c r="AZ558" s="8"/>
      <c r="BA558" s="8"/>
      <c r="BB558" s="8"/>
      <c r="BC558" s="8"/>
      <c r="BD558" s="8" t="s">
        <v>954</v>
      </c>
      <c r="BE558" s="9"/>
      <c r="BF558" s="9"/>
      <c r="BG558" s="9" t="s">
        <v>998</v>
      </c>
      <c r="BH558" s="9"/>
      <c r="BI558" s="9"/>
      <c r="BJ558" s="9"/>
      <c r="BK558" s="9"/>
      <c r="BL558" s="9"/>
      <c r="BM558" s="9"/>
      <c r="BN558" s="9"/>
      <c r="BO558" s="9"/>
      <c r="BP558" s="9"/>
      <c r="BQ558" s="9"/>
      <c r="BR558" s="9"/>
      <c r="BU558" t="str">
        <f t="shared" si="32"/>
        <v>VLEP QUARKS : 8H =  - CT = RI 1 ppm - 2.6 mg/m³ (FR)
RI 1 ppm - 2.6 mg/m³ (EU)</v>
      </c>
      <c r="BV558" s="41">
        <f>_xlfn.XLOOKUP($L558,VLEP!$C:$C,VLEP!I:I)</f>
        <v>0</v>
      </c>
      <c r="BW558" s="41">
        <f>_xlfn.XLOOKUP($L558,VLEP!$C:$C,VLEP!J:J)</f>
        <v>0</v>
      </c>
      <c r="BX558" s="41">
        <f>_xlfn.XLOOKUP($L558,VLEP!$C:$C,VLEP!K:K)</f>
        <v>1</v>
      </c>
      <c r="BY558" s="41">
        <f>_xlfn.XLOOKUP($L558,VLEP!$C:$C,VLEP!L:L)</f>
        <v>2.6</v>
      </c>
      <c r="BZ558" s="27" t="str">
        <f>_xlfn.XLOOKUP($L558,VLEP!$C:$C,VLEP!M:M)</f>
        <v>Valeurs limites réglementaires indicatives (arrêté du 30-06-2004 modifié)</v>
      </c>
      <c r="CA558" s="38"/>
      <c r="CB558" t="str">
        <f t="shared" si="33"/>
        <v>VLEP INRS en PPM : 8H = 0 - CT = 1</v>
      </c>
      <c r="CC558" t="str">
        <f t="shared" si="34"/>
        <v>VLEP INRS en mg/m3 : 8H = 0 - CT = 2,6</v>
      </c>
      <c r="CD558" t="str">
        <f t="shared" si="35"/>
        <v>VLEP QUARKS : 8H =  - CT = RI 1 ppm - 2.6 mg/m³ (FR)
RI 1 ppm - 2.6 mg/m³ (EU) / VLEP INRS en PPM : 8H = 0 - CT = 1 / VLEP INRS en mg/m3 : 8H = 0 - CT = 2,6</v>
      </c>
    </row>
    <row r="559" spans="1:82" ht="29.1" customHeight="1" x14ac:dyDescent="0.25">
      <c r="A559" s="3"/>
      <c r="B559" s="3"/>
      <c r="C559" s="3" t="s">
        <v>1125</v>
      </c>
      <c r="D559" s="3" t="s">
        <v>945</v>
      </c>
      <c r="E559" s="86"/>
      <c r="F559" s="4" t="s">
        <v>853</v>
      </c>
      <c r="G559" s="4" t="s">
        <v>141</v>
      </c>
      <c r="H559" s="4" t="s">
        <v>606</v>
      </c>
      <c r="I559" s="34" t="s">
        <v>570</v>
      </c>
      <c r="J559" s="5" t="s">
        <v>1021</v>
      </c>
      <c r="K559" s="5" t="s">
        <v>1252</v>
      </c>
      <c r="L559" s="5" t="s">
        <v>100</v>
      </c>
      <c r="M559" s="5" t="s">
        <v>957</v>
      </c>
      <c r="N559" s="5" t="s">
        <v>995</v>
      </c>
      <c r="O559" s="5"/>
      <c r="P559" s="5"/>
      <c r="Q559" s="5"/>
      <c r="R559" s="5"/>
      <c r="S559" s="5"/>
      <c r="T559" s="5"/>
      <c r="U559" s="5"/>
      <c r="V559" s="5"/>
      <c r="W559" s="5"/>
      <c r="X559" s="5"/>
      <c r="Y559" s="5"/>
      <c r="Z559" s="5"/>
      <c r="AA559" s="5"/>
      <c r="AB559" s="5"/>
      <c r="AC559" s="5"/>
      <c r="AD559" s="5" t="s">
        <v>996</v>
      </c>
      <c r="AE559" s="6" t="s">
        <v>151</v>
      </c>
      <c r="AF559" s="6"/>
      <c r="AG559" s="6"/>
      <c r="AH559" s="6"/>
      <c r="AI559" s="6"/>
      <c r="AJ559" s="6"/>
      <c r="AK559" s="6"/>
      <c r="AL559" s="6">
        <v>0.5</v>
      </c>
      <c r="AM559" s="6"/>
      <c r="AN559" s="7" t="s">
        <v>431</v>
      </c>
      <c r="AO559" s="7" t="s">
        <v>2196</v>
      </c>
      <c r="AP559" s="7"/>
      <c r="AQ559" s="7"/>
      <c r="AR559" s="7"/>
      <c r="AS559" s="8"/>
      <c r="AT559" s="8"/>
      <c r="AU559" s="8"/>
      <c r="AV559" s="8"/>
      <c r="AW559" s="8" t="s">
        <v>134</v>
      </c>
      <c r="AX559" s="8"/>
      <c r="AY559" s="8"/>
      <c r="AZ559" s="8"/>
      <c r="BA559" s="8"/>
      <c r="BB559" s="8"/>
      <c r="BC559" s="8"/>
      <c r="BD559" s="8" t="s">
        <v>954</v>
      </c>
      <c r="BE559" s="9"/>
      <c r="BF559" s="9"/>
      <c r="BG559" s="9" t="s">
        <v>998</v>
      </c>
      <c r="BH559" s="9"/>
      <c r="BI559" s="9"/>
      <c r="BJ559" s="9"/>
      <c r="BK559" s="9"/>
      <c r="BL559" s="9"/>
      <c r="BM559" s="9"/>
      <c r="BN559" s="9"/>
      <c r="BO559" s="9"/>
      <c r="BP559" s="9"/>
      <c r="BQ559" s="9"/>
      <c r="BR559" s="9"/>
      <c r="BU559" t="str">
        <f t="shared" si="32"/>
        <v>VLEP QUARKS : 8H =  - CT = RI 1 ppm - 2.6 mg/m³ (FR)
RI 1 ppm - 2.6 mg/m³ (EU)</v>
      </c>
      <c r="BV559" s="41">
        <f>_xlfn.XLOOKUP($L559,VLEP!$C:$C,VLEP!I:I)</f>
        <v>0</v>
      </c>
      <c r="BW559" s="41">
        <f>_xlfn.XLOOKUP($L559,VLEP!$C:$C,VLEP!J:J)</f>
        <v>0</v>
      </c>
      <c r="BX559" s="41">
        <f>_xlfn.XLOOKUP($L559,VLEP!$C:$C,VLEP!K:K)</f>
        <v>1</v>
      </c>
      <c r="BY559" s="41">
        <f>_xlfn.XLOOKUP($L559,VLEP!$C:$C,VLEP!L:L)</f>
        <v>2.6</v>
      </c>
      <c r="BZ559" s="27" t="str">
        <f>_xlfn.XLOOKUP($L559,VLEP!$C:$C,VLEP!M:M)</f>
        <v>Valeurs limites réglementaires indicatives (arrêté du 30-06-2004 modifié)</v>
      </c>
      <c r="CA559" s="38"/>
      <c r="CB559" t="str">
        <f t="shared" si="33"/>
        <v>VLEP INRS en PPM : 8H = 0 - CT = 1</v>
      </c>
      <c r="CC559" t="str">
        <f t="shared" si="34"/>
        <v>VLEP INRS en mg/m3 : 8H = 0 - CT = 2,6</v>
      </c>
      <c r="CD559" t="str">
        <f t="shared" si="35"/>
        <v>VLEP QUARKS : 8H =  - CT = RI 1 ppm - 2.6 mg/m³ (FR)
RI 1 ppm - 2.6 mg/m³ (EU) / VLEP INRS en PPM : 8H = 0 - CT = 1 / VLEP INRS en mg/m3 : 8H = 0 - CT = 2,6</v>
      </c>
    </row>
    <row r="560" spans="1:82" ht="29.1" customHeight="1" x14ac:dyDescent="0.25">
      <c r="A560" s="3"/>
      <c r="B560" s="3"/>
      <c r="C560" s="3" t="s">
        <v>1125</v>
      </c>
      <c r="D560" s="3" t="s">
        <v>945</v>
      </c>
      <c r="E560" s="87"/>
      <c r="F560" s="4" t="s">
        <v>846</v>
      </c>
      <c r="G560" s="4" t="s">
        <v>141</v>
      </c>
      <c r="H560" s="4" t="s">
        <v>602</v>
      </c>
      <c r="I560" s="34" t="s">
        <v>603</v>
      </c>
      <c r="J560" s="5" t="s">
        <v>1021</v>
      </c>
      <c r="K560" s="5" t="s">
        <v>1252</v>
      </c>
      <c r="L560" s="5" t="s">
        <v>100</v>
      </c>
      <c r="M560" s="5" t="s">
        <v>957</v>
      </c>
      <c r="N560" s="5" t="s">
        <v>995</v>
      </c>
      <c r="O560" s="5"/>
      <c r="P560" s="5"/>
      <c r="Q560" s="5"/>
      <c r="R560" s="5"/>
      <c r="S560" s="5"/>
      <c r="T560" s="5"/>
      <c r="U560" s="5"/>
      <c r="V560" s="5"/>
      <c r="W560" s="5"/>
      <c r="X560" s="5"/>
      <c r="Y560" s="5"/>
      <c r="Z560" s="5"/>
      <c r="AA560" s="5"/>
      <c r="AB560" s="5"/>
      <c r="AC560" s="5"/>
      <c r="AD560" s="5" t="s">
        <v>996</v>
      </c>
      <c r="AE560" s="6" t="s">
        <v>151</v>
      </c>
      <c r="AF560" s="6"/>
      <c r="AG560" s="6"/>
      <c r="AH560" s="6"/>
      <c r="AI560" s="6"/>
      <c r="AJ560" s="6"/>
      <c r="AK560" s="6"/>
      <c r="AL560" s="6">
        <v>0.48</v>
      </c>
      <c r="AM560" s="6"/>
      <c r="AN560" s="7" t="s">
        <v>431</v>
      </c>
      <c r="AO560" s="7" t="s">
        <v>2196</v>
      </c>
      <c r="AP560" s="7"/>
      <c r="AQ560" s="7"/>
      <c r="AR560" s="7"/>
      <c r="AS560" s="8"/>
      <c r="AT560" s="8"/>
      <c r="AU560" s="8"/>
      <c r="AV560" s="8"/>
      <c r="AW560" s="8" t="s">
        <v>134</v>
      </c>
      <c r="AX560" s="8"/>
      <c r="AY560" s="8"/>
      <c r="AZ560" s="8"/>
      <c r="BA560" s="8"/>
      <c r="BB560" s="8"/>
      <c r="BC560" s="8"/>
      <c r="BD560" s="8" t="s">
        <v>954</v>
      </c>
      <c r="BE560" s="9"/>
      <c r="BF560" s="9"/>
      <c r="BG560" s="9" t="s">
        <v>998</v>
      </c>
      <c r="BH560" s="9"/>
      <c r="BI560" s="9"/>
      <c r="BJ560" s="9"/>
      <c r="BK560" s="9"/>
      <c r="BL560" s="9"/>
      <c r="BM560" s="9"/>
      <c r="BN560" s="9"/>
      <c r="BO560" s="9"/>
      <c r="BP560" s="9"/>
      <c r="BQ560" s="9"/>
      <c r="BR560" s="9"/>
      <c r="BU560" t="str">
        <f t="shared" si="32"/>
        <v>VLEP QUARKS : 8H =  - CT = RI 1 ppm - 2.6 mg/m³ (FR)
RI 1 ppm - 2.6 mg/m³ (EU)</v>
      </c>
      <c r="BV560" s="41">
        <f>_xlfn.XLOOKUP($L560,VLEP!$C:$C,VLEP!I:I)</f>
        <v>0</v>
      </c>
      <c r="BW560" s="41">
        <f>_xlfn.XLOOKUP($L560,VLEP!$C:$C,VLEP!J:J)</f>
        <v>0</v>
      </c>
      <c r="BX560" s="41">
        <f>_xlfn.XLOOKUP($L560,VLEP!$C:$C,VLEP!K:K)</f>
        <v>1</v>
      </c>
      <c r="BY560" s="41">
        <f>_xlfn.XLOOKUP($L560,VLEP!$C:$C,VLEP!L:L)</f>
        <v>2.6</v>
      </c>
      <c r="BZ560" s="27" t="str">
        <f>_xlfn.XLOOKUP($L560,VLEP!$C:$C,VLEP!M:M)</f>
        <v>Valeurs limites réglementaires indicatives (arrêté du 30-06-2004 modifié)</v>
      </c>
      <c r="CA560" s="38"/>
      <c r="CB560" t="str">
        <f t="shared" si="33"/>
        <v>VLEP INRS en PPM : 8H = 0 - CT = 1</v>
      </c>
      <c r="CC560" t="str">
        <f t="shared" si="34"/>
        <v>VLEP INRS en mg/m3 : 8H = 0 - CT = 2,6</v>
      </c>
      <c r="CD560" t="str">
        <f t="shared" si="35"/>
        <v>VLEP QUARKS : 8H =  - CT = RI 1 ppm - 2.6 mg/m³ (FR)
RI 1 ppm - 2.6 mg/m³ (EU) / VLEP INRS en PPM : 8H = 0 - CT = 1 / VLEP INRS en mg/m3 : 8H = 0 - CT = 2,6</v>
      </c>
    </row>
    <row r="561" spans="1:82" ht="45" x14ac:dyDescent="0.25">
      <c r="A561" s="3"/>
      <c r="B561" s="3"/>
      <c r="C561" s="3" t="s">
        <v>1125</v>
      </c>
      <c r="D561" s="3" t="s">
        <v>945</v>
      </c>
      <c r="E561" s="3"/>
      <c r="F561" s="4" t="s">
        <v>849</v>
      </c>
      <c r="G561" s="4" t="s">
        <v>141</v>
      </c>
      <c r="H561" s="4" t="s">
        <v>604</v>
      </c>
      <c r="I561" s="4" t="s">
        <v>605</v>
      </c>
      <c r="J561" s="5" t="s">
        <v>1021</v>
      </c>
      <c r="K561" s="5" t="s">
        <v>1366</v>
      </c>
      <c r="L561" s="5" t="s">
        <v>100</v>
      </c>
      <c r="M561" s="5" t="s">
        <v>957</v>
      </c>
      <c r="N561" s="5" t="s">
        <v>995</v>
      </c>
      <c r="O561" s="5"/>
      <c r="P561" s="5"/>
      <c r="Q561" s="5"/>
      <c r="R561" s="5"/>
      <c r="S561" s="5"/>
      <c r="T561" s="5"/>
      <c r="U561" s="5"/>
      <c r="V561" s="5"/>
      <c r="W561" s="5"/>
      <c r="X561" s="5"/>
      <c r="Y561" s="5"/>
      <c r="Z561" s="5"/>
      <c r="AA561" s="5"/>
      <c r="AB561" s="5"/>
      <c r="AC561" s="5"/>
      <c r="AD561" s="5" t="s">
        <v>996</v>
      </c>
      <c r="AE561" s="6" t="s">
        <v>151</v>
      </c>
      <c r="AF561" s="6"/>
      <c r="AG561" s="6"/>
      <c r="AH561" s="6"/>
      <c r="AI561" s="6"/>
      <c r="AJ561" s="6"/>
      <c r="AK561" s="6"/>
      <c r="AL561" s="6">
        <v>0.5</v>
      </c>
      <c r="AM561" s="6"/>
      <c r="AN561" s="7" t="s">
        <v>431</v>
      </c>
      <c r="AO561" s="7" t="s">
        <v>2196</v>
      </c>
      <c r="AP561" s="7"/>
      <c r="AQ561" s="7"/>
      <c r="AR561" s="7"/>
      <c r="AS561" s="8"/>
      <c r="AT561" s="8"/>
      <c r="AU561" s="8"/>
      <c r="AV561" s="8"/>
      <c r="AW561" s="8" t="s">
        <v>134</v>
      </c>
      <c r="AX561" s="8"/>
      <c r="AY561" s="8"/>
      <c r="AZ561" s="8"/>
      <c r="BA561" s="8"/>
      <c r="BB561" s="8"/>
      <c r="BC561" s="8"/>
      <c r="BD561" s="8" t="s">
        <v>954</v>
      </c>
      <c r="BE561" s="9"/>
      <c r="BF561" s="9"/>
      <c r="BG561" s="9" t="s">
        <v>998</v>
      </c>
      <c r="BH561" s="9"/>
      <c r="BI561" s="9"/>
      <c r="BJ561" s="9"/>
      <c r="BK561" s="9"/>
      <c r="BL561" s="9"/>
      <c r="BM561" s="9"/>
      <c r="BN561" s="9"/>
      <c r="BO561" s="9"/>
      <c r="BP561" s="9"/>
      <c r="BQ561" s="9"/>
      <c r="BR561" s="9"/>
      <c r="BU561" t="str">
        <f t="shared" si="32"/>
        <v>VLEP QUARKS : 8H =  - CT = RI 1 ppm - 2.6 mg/m³ (FR)
RI 1 ppm - 2.6 mg/m³ (EU)</v>
      </c>
      <c r="BV561" s="41">
        <f>_xlfn.XLOOKUP($L561,VLEP!$C:$C,VLEP!I:I)</f>
        <v>0</v>
      </c>
      <c r="BW561" s="41">
        <f>_xlfn.XLOOKUP($L561,VLEP!$C:$C,VLEP!J:J)</f>
        <v>0</v>
      </c>
      <c r="BX561" s="41">
        <f>_xlfn.XLOOKUP($L561,VLEP!$C:$C,VLEP!K:K)</f>
        <v>1</v>
      </c>
      <c r="BY561" s="41">
        <f>_xlfn.XLOOKUP($L561,VLEP!$C:$C,VLEP!L:L)</f>
        <v>2.6</v>
      </c>
      <c r="BZ561" s="27" t="str">
        <f>_xlfn.XLOOKUP($L561,VLEP!$C:$C,VLEP!M:M)</f>
        <v>Valeurs limites réglementaires indicatives (arrêté du 30-06-2004 modifié)</v>
      </c>
      <c r="CA561" s="38"/>
      <c r="CB561" t="str">
        <f t="shared" si="33"/>
        <v>VLEP INRS en PPM : 8H = 0 - CT = 1</v>
      </c>
      <c r="CC561" t="str">
        <f t="shared" si="34"/>
        <v>VLEP INRS en mg/m3 : 8H = 0 - CT = 2,6</v>
      </c>
      <c r="CD561" t="str">
        <f t="shared" si="35"/>
        <v>VLEP QUARKS : 8H =  - CT = RI 1 ppm - 2.6 mg/m³ (FR)
RI 1 ppm - 2.6 mg/m³ (EU) / VLEP INRS en PPM : 8H = 0 - CT = 1 / VLEP INRS en mg/m3 : 8H = 0 - CT = 2,6</v>
      </c>
    </row>
    <row r="562" spans="1:82" ht="30" x14ac:dyDescent="0.25">
      <c r="A562" s="3"/>
      <c r="B562" s="3"/>
      <c r="C562" s="3" t="s">
        <v>1125</v>
      </c>
      <c r="D562" s="3" t="s">
        <v>945</v>
      </c>
      <c r="E562" s="3"/>
      <c r="F562" s="4" t="s">
        <v>847</v>
      </c>
      <c r="G562" s="4" t="s">
        <v>141</v>
      </c>
      <c r="H562" s="4" t="s">
        <v>601</v>
      </c>
      <c r="I562" s="4" t="s">
        <v>570</v>
      </c>
      <c r="J562" s="5" t="s">
        <v>1342</v>
      </c>
      <c r="K562" s="5" t="s">
        <v>994</v>
      </c>
      <c r="L562" s="5" t="s">
        <v>96</v>
      </c>
      <c r="M562" s="5" t="s">
        <v>1018</v>
      </c>
      <c r="N562" s="5" t="s">
        <v>1343</v>
      </c>
      <c r="O562" s="5"/>
      <c r="P562" s="5"/>
      <c r="Q562" s="5"/>
      <c r="R562" s="5" t="s">
        <v>973</v>
      </c>
      <c r="S562" s="5"/>
      <c r="T562" s="5"/>
      <c r="U562" s="5"/>
      <c r="V562" s="5" t="s">
        <v>977</v>
      </c>
      <c r="W562" s="5"/>
      <c r="X562" s="5"/>
      <c r="Y562" s="5"/>
      <c r="Z562" s="5"/>
      <c r="AA562" s="5"/>
      <c r="AB562" s="5"/>
      <c r="AC562" s="5" t="s">
        <v>1344</v>
      </c>
      <c r="AD562" s="5" t="s">
        <v>1345</v>
      </c>
      <c r="AE562" s="6" t="s">
        <v>151</v>
      </c>
      <c r="AF562" s="6"/>
      <c r="AG562" s="6"/>
      <c r="AH562" s="6"/>
      <c r="AI562" s="6"/>
      <c r="AJ562" s="6"/>
      <c r="AK562" s="6"/>
      <c r="AL562" s="6">
        <v>0.5</v>
      </c>
      <c r="AM562" s="6"/>
      <c r="AN562" s="7" t="s">
        <v>323</v>
      </c>
      <c r="AO562" s="7" t="s">
        <v>1499</v>
      </c>
      <c r="AP562" s="7"/>
      <c r="AQ562" s="7"/>
      <c r="AR562" s="7"/>
      <c r="AS562" s="8"/>
      <c r="AT562" s="8"/>
      <c r="AU562" s="8"/>
      <c r="AV562" s="8"/>
      <c r="AW562" s="8" t="s">
        <v>134</v>
      </c>
      <c r="AX562" s="8"/>
      <c r="AY562" s="8"/>
      <c r="AZ562" s="8"/>
      <c r="BA562" s="8"/>
      <c r="BB562" s="8"/>
      <c r="BC562" s="8"/>
      <c r="BD562" s="8" t="s">
        <v>954</v>
      </c>
      <c r="BE562" s="9" t="s">
        <v>1075</v>
      </c>
      <c r="BF562" s="9"/>
      <c r="BG562" s="9" t="s">
        <v>1346</v>
      </c>
      <c r="BH562" s="9"/>
      <c r="BI562" s="9"/>
      <c r="BJ562" s="9"/>
      <c r="BK562" s="9"/>
      <c r="BL562" s="9"/>
      <c r="BM562" s="9"/>
      <c r="BN562" s="9"/>
      <c r="BO562" s="9"/>
      <c r="BP562" s="9"/>
      <c r="BQ562" s="9"/>
      <c r="BR562" s="9"/>
      <c r="BU562" t="str">
        <f t="shared" si="32"/>
        <v>VLEP QUARKS : 8H = RI 5 ppm - 8 mg/m³ (EU) - CT = RC 5 ppm - 7.6 mg/m³ (FR)
RI 10 ppm - 15 mg/m³ (EU)</v>
      </c>
      <c r="BV562" s="41">
        <f>_xlfn.XLOOKUP($L562,VLEP!$C:$C,VLEP!I:I)</f>
        <v>0</v>
      </c>
      <c r="BW562" s="41">
        <f>_xlfn.XLOOKUP($L562,VLEP!$C:$C,VLEP!J:J)</f>
        <v>0</v>
      </c>
      <c r="BX562" s="41">
        <f>_xlfn.XLOOKUP($L562,VLEP!$C:$C,VLEP!K:K)</f>
        <v>5</v>
      </c>
      <c r="BY562" s="41">
        <f>_xlfn.XLOOKUP($L562,VLEP!$C:$C,VLEP!L:L)</f>
        <v>7.6</v>
      </c>
      <c r="BZ562" s="27" t="str">
        <f>_xlfn.XLOOKUP($L562,VLEP!$C:$C,VLEP!M:M)</f>
        <v>Valeurs limites réglementaires contraignantes (article R. 4412-149 du Code du travail)</v>
      </c>
      <c r="CA562" s="38"/>
      <c r="CB562" t="str">
        <f t="shared" si="33"/>
        <v>VLEP INRS en PPM : 8H = 0 - CT = 5</v>
      </c>
      <c r="CC562" t="str">
        <f t="shared" si="34"/>
        <v>VLEP INRS en mg/m3 : 8H = 0 - CT = 7,6</v>
      </c>
      <c r="CD562" t="str">
        <f t="shared" si="35"/>
        <v>VLEP QUARKS : 8H = RI 5 ppm - 8 mg/m³ (EU) - CT = RC 5 ppm - 7.6 mg/m³ (FR)
RI 10 ppm - 15 mg/m³ (EU) / VLEP INRS en PPM : 8H = 0 - CT = 5 / VLEP INRS en mg/m3 : 8H = 0 - CT = 7,6</v>
      </c>
    </row>
    <row r="563" spans="1:82" x14ac:dyDescent="0.25">
      <c r="A563" s="3"/>
      <c r="B563" s="3"/>
      <c r="C563" s="3"/>
      <c r="D563" s="3"/>
      <c r="E563" s="3"/>
      <c r="F563" s="4"/>
      <c r="G563" s="4"/>
      <c r="H563" s="4"/>
      <c r="I563" s="65"/>
      <c r="J563" s="5" t="s">
        <v>1021</v>
      </c>
      <c r="K563" s="5" t="s">
        <v>952</v>
      </c>
      <c r="L563" s="5" t="s">
        <v>100</v>
      </c>
      <c r="M563" s="5" t="s">
        <v>957</v>
      </c>
      <c r="N563" s="5" t="s">
        <v>1022</v>
      </c>
      <c r="O563" s="5"/>
      <c r="P563" s="5"/>
      <c r="Q563" s="5"/>
      <c r="R563" s="5"/>
      <c r="S563" s="5"/>
      <c r="T563" s="5"/>
      <c r="U563" s="5"/>
      <c r="V563" s="5"/>
      <c r="W563" s="5"/>
      <c r="X563" s="5"/>
      <c r="Y563" s="5"/>
      <c r="Z563" s="5"/>
      <c r="AA563" s="5"/>
      <c r="AB563" s="5"/>
      <c r="AC563" s="5"/>
      <c r="AD563" s="5" t="s">
        <v>1023</v>
      </c>
      <c r="AE563" s="6"/>
      <c r="AF563" s="6"/>
      <c r="AG563" s="6"/>
      <c r="AH563" s="6"/>
      <c r="AI563" s="6"/>
      <c r="AJ563" s="6"/>
      <c r="AK563" s="6"/>
      <c r="AL563" s="6"/>
      <c r="AM563" s="6"/>
      <c r="AN563" s="7"/>
      <c r="AO563" s="7"/>
      <c r="AP563" s="7"/>
      <c r="AQ563" s="7"/>
      <c r="AR563" s="7"/>
      <c r="AS563" s="8"/>
      <c r="AT563" s="8"/>
      <c r="AU563" s="8"/>
      <c r="AV563" s="8"/>
      <c r="AW563" s="8"/>
      <c r="AX563" s="8"/>
      <c r="AY563" s="8"/>
      <c r="AZ563" s="8"/>
      <c r="BA563" s="8"/>
      <c r="BB563" s="8"/>
      <c r="BC563" s="8"/>
      <c r="BD563" s="8"/>
      <c r="BE563" s="9"/>
      <c r="BF563" s="9"/>
      <c r="BG563" s="9" t="s">
        <v>998</v>
      </c>
      <c r="BH563" s="9"/>
      <c r="BI563" s="9"/>
      <c r="BJ563" s="9"/>
      <c r="BK563" s="9"/>
      <c r="BL563" s="9"/>
      <c r="BM563" s="9"/>
      <c r="BN563" s="9"/>
      <c r="BO563" s="9"/>
      <c r="BP563" s="9"/>
      <c r="BQ563" s="9"/>
      <c r="BR563" s="9"/>
      <c r="BU563" t="str">
        <f t="shared" si="32"/>
        <v>VLEP QUARKS : 8H =  - CT = RI 1 ppm - 2.6 mg/m³ (FR)</v>
      </c>
      <c r="BV563" s="41">
        <f>_xlfn.XLOOKUP($L563,VLEP!$C:$C,VLEP!I:I)</f>
        <v>0</v>
      </c>
      <c r="BW563" s="41">
        <f>_xlfn.XLOOKUP($L563,VLEP!$C:$C,VLEP!J:J)</f>
        <v>0</v>
      </c>
      <c r="BX563" s="41">
        <f>_xlfn.XLOOKUP($L563,VLEP!$C:$C,VLEP!K:K)</f>
        <v>1</v>
      </c>
      <c r="BY563" s="41">
        <f>_xlfn.XLOOKUP($L563,VLEP!$C:$C,VLEP!L:L)</f>
        <v>2.6</v>
      </c>
      <c r="BZ563" s="27" t="str">
        <f>_xlfn.XLOOKUP($L563,VLEP!$C:$C,VLEP!M:M)</f>
        <v>Valeurs limites réglementaires indicatives (arrêté du 30-06-2004 modifié)</v>
      </c>
      <c r="CA563" s="38"/>
      <c r="CB563" t="str">
        <f t="shared" si="33"/>
        <v>VLEP INRS en PPM : 8H = 0 - CT = 1</v>
      </c>
      <c r="CC563" t="str">
        <f t="shared" si="34"/>
        <v>VLEP INRS en mg/m3 : 8H = 0 - CT = 2,6</v>
      </c>
      <c r="CD563" t="str">
        <f t="shared" si="35"/>
        <v>VLEP QUARKS : 8H =  - CT = RI 1 ppm - 2.6 mg/m³ (FR) / VLEP INRS en PPM : 8H = 0 - CT = 1 / VLEP INRS en mg/m3 : 8H = 0 - CT = 2,6</v>
      </c>
    </row>
    <row r="564" spans="1:82" ht="29.1" customHeight="1" x14ac:dyDescent="0.25">
      <c r="A564" s="3"/>
      <c r="B564" s="3"/>
      <c r="C564" s="3" t="s">
        <v>1832</v>
      </c>
      <c r="D564" s="3" t="s">
        <v>945</v>
      </c>
      <c r="E564" s="3"/>
      <c r="F564" s="4" t="s">
        <v>858</v>
      </c>
      <c r="G564" s="4" t="s">
        <v>651</v>
      </c>
      <c r="H564" s="4" t="s">
        <v>740</v>
      </c>
      <c r="I564" s="34" t="s">
        <v>385</v>
      </c>
      <c r="J564" s="5" t="s">
        <v>858</v>
      </c>
      <c r="K564" s="5" t="s">
        <v>2136</v>
      </c>
      <c r="L564" s="5" t="s">
        <v>97</v>
      </c>
      <c r="M564" s="5" t="s">
        <v>1596</v>
      </c>
      <c r="N564" s="5" t="s">
        <v>1597</v>
      </c>
      <c r="O564" s="5"/>
      <c r="P564" s="5"/>
      <c r="Q564" s="5"/>
      <c r="R564" s="5"/>
      <c r="S564" s="5"/>
      <c r="T564" s="5"/>
      <c r="U564" s="5"/>
      <c r="V564" s="5"/>
      <c r="W564" s="5"/>
      <c r="X564" s="5"/>
      <c r="Y564" s="5"/>
      <c r="Z564" s="5"/>
      <c r="AA564" s="5"/>
      <c r="AB564" s="5"/>
      <c r="AC564" s="5" t="s">
        <v>1643</v>
      </c>
      <c r="AD564" s="5" t="s">
        <v>1644</v>
      </c>
      <c r="AE564" s="6" t="s">
        <v>151</v>
      </c>
      <c r="AF564" s="6">
        <v>103</v>
      </c>
      <c r="AG564" s="6"/>
      <c r="AH564" s="6" t="s">
        <v>1063</v>
      </c>
      <c r="AI564" s="6"/>
      <c r="AJ564" s="6"/>
      <c r="AK564" s="6">
        <v>100</v>
      </c>
      <c r="AL564" s="6">
        <v>2</v>
      </c>
      <c r="AM564" s="6"/>
      <c r="AN564" s="7" t="s">
        <v>167</v>
      </c>
      <c r="AO564" s="7"/>
      <c r="AP564" s="7"/>
      <c r="AQ564" s="7"/>
      <c r="AR564" s="7"/>
      <c r="AS564" s="8"/>
      <c r="AT564" s="8"/>
      <c r="AU564" s="8"/>
      <c r="AV564" s="8"/>
      <c r="AW564" s="8" t="s">
        <v>134</v>
      </c>
      <c r="AX564" s="8"/>
      <c r="AY564" s="8" t="s">
        <v>134</v>
      </c>
      <c r="AZ564" s="8"/>
      <c r="BA564" s="8"/>
      <c r="BB564" s="8"/>
      <c r="BC564" s="8"/>
      <c r="BD564" s="8" t="s">
        <v>947</v>
      </c>
      <c r="BE564" s="9"/>
      <c r="BF564" s="9"/>
      <c r="BG564" s="9" t="s">
        <v>1645</v>
      </c>
      <c r="BH564" s="9"/>
      <c r="BI564" s="9"/>
      <c r="BJ564" s="9"/>
      <c r="BK564" s="9"/>
      <c r="BL564" s="9"/>
      <c r="BM564" s="9"/>
      <c r="BN564" s="9"/>
      <c r="BO564" s="9"/>
      <c r="BP564" s="9"/>
      <c r="BQ564" s="9"/>
      <c r="BR564" s="9"/>
      <c r="BU564" t="str">
        <f t="shared" si="32"/>
        <v>VLEP QUARKS : 8H = RI 0.2 ppm - 1 mg/m³ (FR)
RI 1 mg/m³ (EU) - CT = RI 0.5 ppm - 2 mg/m³ (FR)
RI 2 mg/m³ (EU)</v>
      </c>
      <c r="BV564" s="41">
        <f>_xlfn.XLOOKUP($L564,VLEP!$C:$C,VLEP!I:I)</f>
        <v>0.2</v>
      </c>
      <c r="BW564" s="41">
        <f>_xlfn.XLOOKUP($L564,VLEP!$C:$C,VLEP!J:J)</f>
        <v>1</v>
      </c>
      <c r="BX564" s="41">
        <f>_xlfn.XLOOKUP($L564,VLEP!$C:$C,VLEP!K:K)</f>
        <v>0.5</v>
      </c>
      <c r="BY564" s="41">
        <f>_xlfn.XLOOKUP($L564,VLEP!$C:$C,VLEP!L:L)</f>
        <v>2</v>
      </c>
      <c r="BZ564" s="27" t="str">
        <f>_xlfn.XLOOKUP($L564,VLEP!$C:$C,VLEP!M:M)</f>
        <v>Valeurs limites réglementaires indicatives (arrêté du 30-06-2004 modifié)</v>
      </c>
      <c r="CA564" s="38"/>
      <c r="CB564" t="str">
        <f t="shared" si="33"/>
        <v>VLEP INRS en PPM : 8H = 0,2 - CT = 0,5</v>
      </c>
      <c r="CC564" t="str">
        <f t="shared" si="34"/>
        <v>VLEP INRS en mg/m3 : 8H = 1 - CT = 2</v>
      </c>
      <c r="CD564" t="str">
        <f t="shared" si="35"/>
        <v>VLEP QUARKS : 8H = RI 0.2 ppm - 1 mg/m³ (FR)
RI 1 mg/m³ (EU) - CT = RI 0.5 ppm - 2 mg/m³ (FR)
RI 2 mg/m³ (EU) / VLEP INRS en PPM : 8H = 0,2 - CT = 0,5 / VLEP INRS en mg/m3 : 8H = 1 - CT = 2</v>
      </c>
    </row>
    <row r="565" spans="1:82" ht="14.45" customHeight="1" x14ac:dyDescent="0.25">
      <c r="A565" s="3"/>
      <c r="B565" s="3"/>
      <c r="C565" s="3"/>
      <c r="D565" s="3"/>
      <c r="E565" s="3"/>
      <c r="F565" s="4"/>
      <c r="G565" s="4"/>
      <c r="H565" s="4"/>
      <c r="I565" s="65"/>
      <c r="J565" s="5" t="s">
        <v>1342</v>
      </c>
      <c r="K565" s="5" t="s">
        <v>948</v>
      </c>
      <c r="L565" s="5" t="s">
        <v>96</v>
      </c>
      <c r="M565" s="5" t="s">
        <v>1018</v>
      </c>
      <c r="N565" s="5" t="s">
        <v>1343</v>
      </c>
      <c r="O565" s="5"/>
      <c r="P565" s="5"/>
      <c r="Q565" s="5"/>
      <c r="R565" s="5" t="s">
        <v>973</v>
      </c>
      <c r="S565" s="5"/>
      <c r="T565" s="5"/>
      <c r="U565" s="5"/>
      <c r="V565" s="5"/>
      <c r="W565" s="5"/>
      <c r="X565" s="5"/>
      <c r="Y565" s="5"/>
      <c r="Z565" s="5"/>
      <c r="AA565" s="5"/>
      <c r="AB565" s="5"/>
      <c r="AC565" s="5" t="s">
        <v>1344</v>
      </c>
      <c r="AD565" s="5" t="s">
        <v>1345</v>
      </c>
      <c r="AE565" s="6"/>
      <c r="AF565" s="6"/>
      <c r="AG565" s="6"/>
      <c r="AH565" s="6"/>
      <c r="AI565" s="6"/>
      <c r="AJ565" s="6"/>
      <c r="AK565" s="6"/>
      <c r="AL565" s="6"/>
      <c r="AM565" s="6"/>
      <c r="AN565" s="7"/>
      <c r="AO565" s="7"/>
      <c r="AP565" s="7"/>
      <c r="AQ565" s="7"/>
      <c r="AR565" s="7"/>
      <c r="AS565" s="8"/>
      <c r="AT565" s="8"/>
      <c r="AU565" s="8"/>
      <c r="AV565" s="8"/>
      <c r="AW565" s="8"/>
      <c r="AX565" s="8"/>
      <c r="AY565" s="8"/>
      <c r="AZ565" s="8"/>
      <c r="BA565" s="8"/>
      <c r="BB565" s="8"/>
      <c r="BC565" s="8"/>
      <c r="BD565" s="8"/>
      <c r="BE565" s="9" t="s">
        <v>1075</v>
      </c>
      <c r="BF565" s="9"/>
      <c r="BG565" s="9" t="s">
        <v>1346</v>
      </c>
      <c r="BH565" s="9"/>
      <c r="BI565" s="9"/>
      <c r="BJ565" s="9"/>
      <c r="BK565" s="9"/>
      <c r="BL565" s="9"/>
      <c r="BM565" s="9"/>
      <c r="BN565" s="9"/>
      <c r="BO565" s="9"/>
      <c r="BP565" s="9"/>
      <c r="BQ565" s="9"/>
      <c r="BR565" s="9"/>
      <c r="BU565" t="str">
        <f t="shared" si="32"/>
        <v>VLEP QUARKS : 8H = RI 5 ppm - 8 mg/m³ (EU) - CT = RC 5 ppm - 7.6 mg/m³ (FR)
RI 10 ppm - 15 mg/m³ (EU)</v>
      </c>
      <c r="BV565" s="41">
        <f>_xlfn.XLOOKUP($L565,VLEP!$C:$C,VLEP!I:I)</f>
        <v>0</v>
      </c>
      <c r="BW565" s="41">
        <f>_xlfn.XLOOKUP($L565,VLEP!$C:$C,VLEP!J:J)</f>
        <v>0</v>
      </c>
      <c r="BX565" s="41">
        <f>_xlfn.XLOOKUP($L565,VLEP!$C:$C,VLEP!K:K)</f>
        <v>5</v>
      </c>
      <c r="BY565" s="41">
        <f>_xlfn.XLOOKUP($L565,VLEP!$C:$C,VLEP!L:L)</f>
        <v>7.6</v>
      </c>
      <c r="BZ565" s="27" t="str">
        <f>_xlfn.XLOOKUP($L565,VLEP!$C:$C,VLEP!M:M)</f>
        <v>Valeurs limites réglementaires contraignantes (article R. 4412-149 du Code du travail)</v>
      </c>
      <c r="CA565" s="38"/>
      <c r="CB565" t="str">
        <f t="shared" si="33"/>
        <v>VLEP INRS en PPM : 8H = 0 - CT = 5</v>
      </c>
      <c r="CC565" t="str">
        <f t="shared" si="34"/>
        <v>VLEP INRS en mg/m3 : 8H = 0 - CT = 7,6</v>
      </c>
      <c r="CD565" t="str">
        <f t="shared" si="35"/>
        <v>VLEP QUARKS : 8H = RI 5 ppm - 8 mg/m³ (EU) - CT = RC 5 ppm - 7.6 mg/m³ (FR)
RI 10 ppm - 15 mg/m³ (EU) / VLEP INRS en PPM : 8H = 0 - CT = 5 / VLEP INRS en mg/m3 : 8H = 0 - CT = 7,6</v>
      </c>
    </row>
    <row r="566" spans="1:82" ht="29.1" customHeight="1" x14ac:dyDescent="0.25">
      <c r="A566" s="3"/>
      <c r="B566" s="3"/>
      <c r="C566" s="3" t="s">
        <v>1125</v>
      </c>
      <c r="D566" s="86" t="s">
        <v>945</v>
      </c>
      <c r="E566" s="86"/>
      <c r="F566" s="4" t="s">
        <v>841</v>
      </c>
      <c r="G566" s="4" t="s">
        <v>141</v>
      </c>
      <c r="H566" s="4" t="s">
        <v>634</v>
      </c>
      <c r="I566" s="34" t="s">
        <v>570</v>
      </c>
      <c r="J566" s="5" t="s">
        <v>1021</v>
      </c>
      <c r="K566" s="5" t="s">
        <v>1252</v>
      </c>
      <c r="L566" s="5" t="s">
        <v>100</v>
      </c>
      <c r="M566" s="5" t="s">
        <v>957</v>
      </c>
      <c r="N566" s="5" t="s">
        <v>995</v>
      </c>
      <c r="O566" s="5"/>
      <c r="P566" s="5"/>
      <c r="Q566" s="5"/>
      <c r="R566" s="5"/>
      <c r="S566" s="5"/>
      <c r="T566" s="5"/>
      <c r="U566" s="5"/>
      <c r="V566" s="5"/>
      <c r="W566" s="5"/>
      <c r="X566" s="5"/>
      <c r="Y566" s="5"/>
      <c r="Z566" s="5"/>
      <c r="AA566" s="5"/>
      <c r="AB566" s="5"/>
      <c r="AC566" s="5"/>
      <c r="AD566" s="5" t="s">
        <v>996</v>
      </c>
      <c r="AE566" s="6" t="s">
        <v>151</v>
      </c>
      <c r="AF566" s="6"/>
      <c r="AG566" s="6"/>
      <c r="AH566" s="6"/>
      <c r="AI566" s="6"/>
      <c r="AJ566" s="6"/>
      <c r="AK566" s="6"/>
      <c r="AL566" s="6">
        <v>0.5</v>
      </c>
      <c r="AM566" s="6"/>
      <c r="AN566" s="7" t="s">
        <v>574</v>
      </c>
      <c r="AO566" s="7" t="s">
        <v>2196</v>
      </c>
      <c r="AP566" s="7"/>
      <c r="AQ566" s="7"/>
      <c r="AR566" s="7"/>
      <c r="AS566" s="8"/>
      <c r="AT566" s="8"/>
      <c r="AU566" s="8"/>
      <c r="AV566" s="8"/>
      <c r="AW566" s="8" t="s">
        <v>134</v>
      </c>
      <c r="AX566" s="8"/>
      <c r="AY566" s="8"/>
      <c r="AZ566" s="8"/>
      <c r="BA566" s="8"/>
      <c r="BB566" s="8"/>
      <c r="BC566" s="8" t="s">
        <v>575</v>
      </c>
      <c r="BD566" s="8" t="s">
        <v>954</v>
      </c>
      <c r="BE566" s="9"/>
      <c r="BF566" s="9"/>
      <c r="BG566" s="9" t="s">
        <v>998</v>
      </c>
      <c r="BH566" s="9"/>
      <c r="BI566" s="9"/>
      <c r="BJ566" s="9"/>
      <c r="BK566" s="9"/>
      <c r="BL566" s="9"/>
      <c r="BM566" s="9"/>
      <c r="BN566" s="9"/>
      <c r="BO566" s="9"/>
      <c r="BP566" s="9"/>
      <c r="BQ566" s="9"/>
      <c r="BR566" s="9"/>
      <c r="BU566" t="str">
        <f t="shared" si="32"/>
        <v>VLEP QUARKS : 8H =  - CT = RI 1 ppm - 2.6 mg/m³ (FR)
RI 1 ppm - 2.6 mg/m³ (EU)</v>
      </c>
      <c r="BV566" s="41">
        <f>_xlfn.XLOOKUP($L566,VLEP!$C:$C,VLEP!I:I)</f>
        <v>0</v>
      </c>
      <c r="BW566" s="41">
        <f>_xlfn.XLOOKUP($L566,VLEP!$C:$C,VLEP!J:J)</f>
        <v>0</v>
      </c>
      <c r="BX566" s="41">
        <f>_xlfn.XLOOKUP($L566,VLEP!$C:$C,VLEP!K:K)</f>
        <v>1</v>
      </c>
      <c r="BY566" s="41">
        <f>_xlfn.XLOOKUP($L566,VLEP!$C:$C,VLEP!L:L)</f>
        <v>2.6</v>
      </c>
      <c r="BZ566" s="27" t="str">
        <f>_xlfn.XLOOKUP($L566,VLEP!$C:$C,VLEP!M:M)</f>
        <v>Valeurs limites réglementaires indicatives (arrêté du 30-06-2004 modifié)</v>
      </c>
      <c r="CA566" s="38"/>
      <c r="CB566" t="str">
        <f t="shared" si="33"/>
        <v>VLEP INRS en PPM : 8H = 0 - CT = 1</v>
      </c>
      <c r="CC566" t="str">
        <f t="shared" si="34"/>
        <v>VLEP INRS en mg/m3 : 8H = 0 - CT = 2,6</v>
      </c>
      <c r="CD566" t="str">
        <f t="shared" si="35"/>
        <v>VLEP QUARKS : 8H =  - CT = RI 1 ppm - 2.6 mg/m³ (FR)
RI 1 ppm - 2.6 mg/m³ (EU) / VLEP INRS en PPM : 8H = 0 - CT = 1 / VLEP INRS en mg/m3 : 8H = 0 - CT = 2,6</v>
      </c>
    </row>
    <row r="567" spans="1:82" ht="30" x14ac:dyDescent="0.25">
      <c r="A567" s="3"/>
      <c r="B567" s="3"/>
      <c r="C567" s="3" t="s">
        <v>944</v>
      </c>
      <c r="D567" s="87"/>
      <c r="E567" s="87"/>
      <c r="F567" s="4"/>
      <c r="G567" s="4"/>
      <c r="H567" s="4"/>
      <c r="I567" s="65"/>
      <c r="J567" s="5" t="s">
        <v>1175</v>
      </c>
      <c r="K567" s="5" t="s">
        <v>956</v>
      </c>
      <c r="L567" s="5" t="s">
        <v>100</v>
      </c>
      <c r="M567" s="5" t="s">
        <v>957</v>
      </c>
      <c r="N567" s="5" t="s">
        <v>995</v>
      </c>
      <c r="O567" s="5"/>
      <c r="P567" s="5"/>
      <c r="Q567" s="5"/>
      <c r="R567" s="5"/>
      <c r="S567" s="5"/>
      <c r="T567" s="5"/>
      <c r="U567" s="5"/>
      <c r="V567" s="5"/>
      <c r="W567" s="5"/>
      <c r="X567" s="5"/>
      <c r="Y567" s="5"/>
      <c r="Z567" s="5"/>
      <c r="AA567" s="5"/>
      <c r="AB567" s="5"/>
      <c r="AC567" s="5"/>
      <c r="AD567" s="5" t="s">
        <v>996</v>
      </c>
      <c r="AE567" s="6"/>
      <c r="AF567" s="6"/>
      <c r="AG567" s="6"/>
      <c r="AH567" s="6"/>
      <c r="AI567" s="6"/>
      <c r="AJ567" s="6"/>
      <c r="AK567" s="6"/>
      <c r="AL567" s="6"/>
      <c r="AM567" s="6"/>
      <c r="AN567" s="7"/>
      <c r="AO567" s="7"/>
      <c r="AP567" s="7"/>
      <c r="AQ567" s="7"/>
      <c r="AR567" s="7"/>
      <c r="AS567" s="8"/>
      <c r="AT567" s="8"/>
      <c r="AU567" s="8"/>
      <c r="AV567" s="8"/>
      <c r="AW567" s="8"/>
      <c r="AX567" s="8"/>
      <c r="AY567" s="8"/>
      <c r="AZ567" s="8"/>
      <c r="BA567" s="8"/>
      <c r="BB567" s="8"/>
      <c r="BC567" s="8"/>
      <c r="BD567" s="8"/>
      <c r="BE567" s="9"/>
      <c r="BF567" s="9"/>
      <c r="BG567" s="9" t="s">
        <v>998</v>
      </c>
      <c r="BH567" s="9"/>
      <c r="BI567" s="9"/>
      <c r="BJ567" s="9"/>
      <c r="BK567" s="9"/>
      <c r="BL567" s="9"/>
      <c r="BM567" s="9"/>
      <c r="BN567" s="9"/>
      <c r="BO567" s="9"/>
      <c r="BP567" s="9"/>
      <c r="BQ567" s="9"/>
      <c r="BR567" s="9"/>
      <c r="BU567" t="str">
        <f t="shared" si="32"/>
        <v>VLEP QUARKS : 8H =  - CT = RI 1 ppm - 2.6 mg/m³ (FR)
RI 1 ppm - 2.6 mg/m³ (EU)</v>
      </c>
      <c r="BV567" s="41">
        <f>_xlfn.XLOOKUP($L567,VLEP!$C:$C,VLEP!I:I)</f>
        <v>0</v>
      </c>
      <c r="BW567" s="41">
        <f>_xlfn.XLOOKUP($L567,VLEP!$C:$C,VLEP!J:J)</f>
        <v>0</v>
      </c>
      <c r="BX567" s="41">
        <f>_xlfn.XLOOKUP($L567,VLEP!$C:$C,VLEP!K:K)</f>
        <v>1</v>
      </c>
      <c r="BY567" s="41">
        <f>_xlfn.XLOOKUP($L567,VLEP!$C:$C,VLEP!L:L)</f>
        <v>2.6</v>
      </c>
      <c r="BZ567" s="27" t="str">
        <f>_xlfn.XLOOKUP($L567,VLEP!$C:$C,VLEP!M:M)</f>
        <v>Valeurs limites réglementaires indicatives (arrêté du 30-06-2004 modifié)</v>
      </c>
      <c r="CA567" s="38"/>
      <c r="CB567" t="str">
        <f t="shared" si="33"/>
        <v>VLEP INRS en PPM : 8H = 0 - CT = 1</v>
      </c>
      <c r="CC567" t="str">
        <f t="shared" si="34"/>
        <v>VLEP INRS en mg/m3 : 8H = 0 - CT = 2,6</v>
      </c>
      <c r="CD567" t="str">
        <f t="shared" si="35"/>
        <v>VLEP QUARKS : 8H =  - CT = RI 1 ppm - 2.6 mg/m³ (FR)
RI 1 ppm - 2.6 mg/m³ (EU) / VLEP INRS en PPM : 8H = 0 - CT = 1 / VLEP INRS en mg/m3 : 8H = 0 - CT = 2,6</v>
      </c>
    </row>
    <row r="568" spans="1:82" ht="14.45" customHeight="1" x14ac:dyDescent="0.25">
      <c r="A568" s="3"/>
      <c r="B568" s="3"/>
      <c r="C568" s="86" t="s">
        <v>1125</v>
      </c>
      <c r="D568" s="86" t="s">
        <v>945</v>
      </c>
      <c r="E568" s="86"/>
      <c r="F568" s="4" t="s">
        <v>856</v>
      </c>
      <c r="G568" s="4" t="s">
        <v>228</v>
      </c>
      <c r="H568" s="4" t="s">
        <v>781</v>
      </c>
      <c r="I568" s="34" t="s">
        <v>274</v>
      </c>
      <c r="J568" s="42" t="s">
        <v>1833</v>
      </c>
      <c r="K568" s="42" t="s">
        <v>984</v>
      </c>
      <c r="L568" s="42" t="s">
        <v>6</v>
      </c>
      <c r="M568" s="42" t="s">
        <v>1834</v>
      </c>
      <c r="N568" s="42" t="s">
        <v>1835</v>
      </c>
      <c r="O568" s="42"/>
      <c r="P568" s="42"/>
      <c r="Q568" s="42"/>
      <c r="R568" s="42"/>
      <c r="S568" s="42"/>
      <c r="T568" s="42"/>
      <c r="U568" s="42"/>
      <c r="V568" s="42"/>
      <c r="W568" s="42"/>
      <c r="X568" s="42"/>
      <c r="Y568" s="42"/>
      <c r="Z568" s="42" t="s">
        <v>163</v>
      </c>
      <c r="AA568" s="42"/>
      <c r="AB568" s="42"/>
      <c r="AC568" s="42" t="s">
        <v>983</v>
      </c>
      <c r="AD568" s="42"/>
      <c r="AE568" s="6" t="s">
        <v>151</v>
      </c>
      <c r="AF568" s="6">
        <v>267</v>
      </c>
      <c r="AG568" s="6"/>
      <c r="AH568" s="6"/>
      <c r="AI568" s="6"/>
      <c r="AJ568" s="6"/>
      <c r="AK568" s="6">
        <v>110</v>
      </c>
      <c r="AL568" s="6">
        <v>9</v>
      </c>
      <c r="AM568" s="6"/>
      <c r="AN568" s="7" t="s">
        <v>305</v>
      </c>
      <c r="AO568" s="7"/>
      <c r="AP568" s="7"/>
      <c r="AQ568" s="7"/>
      <c r="AR568" s="7"/>
      <c r="AS568" s="8"/>
      <c r="AT568" s="8"/>
      <c r="AU568" s="8"/>
      <c r="AV568" s="8"/>
      <c r="AW568" s="8"/>
      <c r="AX568" s="8" t="s">
        <v>134</v>
      </c>
      <c r="AY568" s="8" t="s">
        <v>134</v>
      </c>
      <c r="AZ568" s="8" t="s">
        <v>134</v>
      </c>
      <c r="BA568" s="8" t="s">
        <v>134</v>
      </c>
      <c r="BB568" s="8"/>
      <c r="BC568" s="8" t="s">
        <v>201</v>
      </c>
      <c r="BD568" s="8" t="s">
        <v>1292</v>
      </c>
      <c r="BE568" s="9" t="s">
        <v>1080</v>
      </c>
      <c r="BF568" s="9"/>
      <c r="BG568" s="9" t="s">
        <v>1836</v>
      </c>
      <c r="BH568" s="9" t="s">
        <v>1040</v>
      </c>
      <c r="BI568" s="9"/>
      <c r="BJ568" s="9"/>
      <c r="BK568" s="9"/>
      <c r="BL568" s="9" t="s">
        <v>1837</v>
      </c>
      <c r="BM568" s="9"/>
      <c r="BN568" s="9"/>
      <c r="BO568" s="9"/>
      <c r="BP568" s="9"/>
      <c r="BQ568" s="9"/>
      <c r="BR568" s="9"/>
      <c r="BU568" t="str">
        <f t="shared" si="32"/>
        <v xml:space="preserve">VLEP QUARKS : 8H = I 0.1 mg/m³ (FR) - CT = </v>
      </c>
      <c r="BV568" s="41">
        <f>_xlfn.XLOOKUP($L568,VLEP!$C:$C,VLEP!I:I)</f>
        <v>0</v>
      </c>
      <c r="BW568" s="41">
        <f>_xlfn.XLOOKUP($L568,VLEP!$C:$C,VLEP!J:J)</f>
        <v>0.1</v>
      </c>
      <c r="BX568" s="41">
        <f>_xlfn.XLOOKUP($L568,VLEP!$C:$C,VLEP!K:K)</f>
        <v>0</v>
      </c>
      <c r="BY568" s="41">
        <f>_xlfn.XLOOKUP($L568,VLEP!$C:$C,VLEP!L:L)</f>
        <v>0</v>
      </c>
      <c r="BZ568" s="27">
        <f>_xlfn.XLOOKUP($L568,VLEP!$C:$C,VLEP!M:M)</f>
        <v>0</v>
      </c>
      <c r="CA568" s="38"/>
      <c r="CB568" t="str">
        <f t="shared" si="33"/>
        <v>VLEP INRS en PPM : 8H = 0 - CT = 0</v>
      </c>
      <c r="CC568" t="str">
        <f t="shared" si="34"/>
        <v>VLEP INRS en mg/m3 : 8H = 0,1 - CT = 0</v>
      </c>
      <c r="CD568" t="str">
        <f t="shared" si="35"/>
        <v>VLEP QUARKS : 8H = I 0.1 mg/m³ (FR) - CT =  / VLEP INRS en PPM : 8H = 0 - CT = 0 / VLEP INRS en mg/m3 : 8H = 0,1 - CT = 0</v>
      </c>
    </row>
    <row r="569" spans="1:82" ht="14.45" customHeight="1" x14ac:dyDescent="0.25">
      <c r="A569" s="3"/>
      <c r="B569" s="3"/>
      <c r="C569" s="87"/>
      <c r="D569" s="87"/>
      <c r="E569" s="87"/>
      <c r="F569" s="4"/>
      <c r="G569" s="4"/>
      <c r="H569" s="4"/>
      <c r="I569" s="35"/>
      <c r="J569" s="5" t="s">
        <v>1088</v>
      </c>
      <c r="K569" s="5" t="s">
        <v>1089</v>
      </c>
      <c r="L569" s="5" t="s">
        <v>42</v>
      </c>
      <c r="M569" s="5" t="s">
        <v>1090</v>
      </c>
      <c r="N569" s="5" t="s">
        <v>1086</v>
      </c>
      <c r="O569" s="5"/>
      <c r="P569" s="5"/>
      <c r="Q569" s="5"/>
      <c r="R569" s="5" t="s">
        <v>971</v>
      </c>
      <c r="S569" s="5"/>
      <c r="T569" s="5"/>
      <c r="U569" s="5"/>
      <c r="V569" s="5"/>
      <c r="W569" s="5"/>
      <c r="X569" s="5"/>
      <c r="Y569" s="5"/>
      <c r="Z569" s="5"/>
      <c r="AA569" s="5"/>
      <c r="AB569" s="5"/>
      <c r="AC569" s="5" t="s">
        <v>989</v>
      </c>
      <c r="AD569" s="5"/>
      <c r="AE569" s="6"/>
      <c r="AF569" s="6"/>
      <c r="AG569" s="6"/>
      <c r="AH569" s="6"/>
      <c r="AI569" s="6"/>
      <c r="AJ569" s="6"/>
      <c r="AK569" s="6"/>
      <c r="AL569" s="6"/>
      <c r="AM569" s="6"/>
      <c r="AN569" s="7"/>
      <c r="AO569" s="7"/>
      <c r="AP569" s="7"/>
      <c r="AQ569" s="7"/>
      <c r="AR569" s="7"/>
      <c r="AS569" s="8"/>
      <c r="AT569" s="8"/>
      <c r="AU569" s="8"/>
      <c r="AV569" s="8"/>
      <c r="AW569" s="8"/>
      <c r="AX569" s="8"/>
      <c r="AY569" s="8"/>
      <c r="AZ569" s="8"/>
      <c r="BA569" s="8"/>
      <c r="BB569" s="8"/>
      <c r="BC569" s="8"/>
      <c r="BD569" s="8"/>
      <c r="BE569" s="9"/>
      <c r="BF569" s="9"/>
      <c r="BG569" s="9"/>
      <c r="BH569" s="9"/>
      <c r="BI569" s="9"/>
      <c r="BJ569" s="9"/>
      <c r="BK569" s="9"/>
      <c r="BL569" s="9"/>
      <c r="BM569" s="9"/>
      <c r="BN569" s="9"/>
      <c r="BO569" s="9"/>
      <c r="BP569" s="9"/>
      <c r="BQ569" s="9"/>
      <c r="BR569" s="9"/>
      <c r="BU569" t="str">
        <f t="shared" si="32"/>
        <v xml:space="preserve">VLEP QUARKS : 8H = I 10 mg/m³ (FR) - CT = </v>
      </c>
      <c r="BV569" s="41">
        <f>_xlfn.XLOOKUP($L569,VLEP!$C:$C,VLEP!I:I)</f>
        <v>0</v>
      </c>
      <c r="BW569" s="41">
        <f>_xlfn.XLOOKUP($L569,VLEP!$C:$C,VLEP!J:J)</f>
        <v>10</v>
      </c>
      <c r="BX569" s="41">
        <f>_xlfn.XLOOKUP($L569,VLEP!$C:$C,VLEP!K:K)</f>
        <v>0</v>
      </c>
      <c r="BY569" s="41">
        <f>_xlfn.XLOOKUP($L569,VLEP!$C:$C,VLEP!L:L)</f>
        <v>0</v>
      </c>
      <c r="BZ569" s="27">
        <f>_xlfn.XLOOKUP($L569,VLEP!$C:$C,VLEP!M:M)</f>
        <v>0</v>
      </c>
      <c r="CA569" s="38"/>
      <c r="CB569" t="str">
        <f t="shared" si="33"/>
        <v>VLEP INRS en PPM : 8H = 0 - CT = 0</v>
      </c>
      <c r="CC569" t="str">
        <f t="shared" si="34"/>
        <v>VLEP INRS en mg/m3 : 8H = 10 - CT = 0</v>
      </c>
      <c r="CD569" t="str">
        <f t="shared" si="35"/>
        <v>VLEP QUARKS : 8H = I 10 mg/m³ (FR) - CT =  / VLEP INRS en PPM : 8H = 0 - CT = 0 / VLEP INRS en mg/m3 : 8H = 10 - CT = 0</v>
      </c>
    </row>
    <row r="570" spans="1:82" ht="30" x14ac:dyDescent="0.25">
      <c r="A570" s="3"/>
      <c r="B570" s="3"/>
      <c r="C570" s="3" t="s">
        <v>1886</v>
      </c>
      <c r="D570" s="86" t="s">
        <v>945</v>
      </c>
      <c r="E570" s="86"/>
      <c r="F570" s="4" t="s">
        <v>257</v>
      </c>
      <c r="G570" s="4" t="s">
        <v>141</v>
      </c>
      <c r="H570" s="4" t="s">
        <v>784</v>
      </c>
      <c r="I570" s="4" t="s">
        <v>282</v>
      </c>
      <c r="J570" s="5" t="s">
        <v>1887</v>
      </c>
      <c r="K570" s="5" t="s">
        <v>984</v>
      </c>
      <c r="L570" s="5" t="s">
        <v>94</v>
      </c>
      <c r="M570" s="5" t="s">
        <v>1888</v>
      </c>
      <c r="N570" s="5" t="s">
        <v>1889</v>
      </c>
      <c r="O570" s="5"/>
      <c r="P570" s="5"/>
      <c r="Q570" s="5"/>
      <c r="R570" s="5"/>
      <c r="S570" s="5"/>
      <c r="T570" s="5"/>
      <c r="U570" s="5"/>
      <c r="V570" s="5"/>
      <c r="W570" s="5"/>
      <c r="X570" s="5"/>
      <c r="Y570" s="5"/>
      <c r="Z570" s="5"/>
      <c r="AA570" s="5"/>
      <c r="AB570" s="5"/>
      <c r="AC570" s="5" t="s">
        <v>980</v>
      </c>
      <c r="AD570" s="5"/>
      <c r="AE570" s="6" t="s">
        <v>151</v>
      </c>
      <c r="AF570" s="6"/>
      <c r="AG570" s="6"/>
      <c r="AH570" s="6"/>
      <c r="AI570" s="6"/>
      <c r="AJ570" s="6"/>
      <c r="AK570" s="6"/>
      <c r="AL570" s="6">
        <v>4.3</v>
      </c>
      <c r="AM570" s="6"/>
      <c r="AN570" s="7" t="s">
        <v>885</v>
      </c>
      <c r="AO570" s="7"/>
      <c r="AP570" s="7"/>
      <c r="AQ570" s="7"/>
      <c r="AR570" s="7"/>
      <c r="AS570" s="8"/>
      <c r="AT570" s="8"/>
      <c r="AU570" s="8"/>
      <c r="AV570" s="8"/>
      <c r="AW570" s="8"/>
      <c r="AX570" s="8"/>
      <c r="AY570" s="8" t="s">
        <v>134</v>
      </c>
      <c r="AZ570" s="8"/>
      <c r="BA570" s="8"/>
      <c r="BB570" s="8"/>
      <c r="BC570" s="8"/>
      <c r="BD570" s="8" t="s">
        <v>950</v>
      </c>
      <c r="BE570" s="9" t="s">
        <v>1075</v>
      </c>
      <c r="BF570" s="9"/>
      <c r="BG570" s="9"/>
      <c r="BH570" s="9"/>
      <c r="BI570" s="9"/>
      <c r="BJ570" s="9"/>
      <c r="BK570" s="9"/>
      <c r="BL570" s="9"/>
      <c r="BM570" s="9"/>
      <c r="BN570" s="9"/>
      <c r="BO570" s="9"/>
      <c r="BP570" s="9"/>
      <c r="BQ570" s="9"/>
      <c r="BR570" s="9"/>
      <c r="BU570" t="str">
        <f t="shared" si="32"/>
        <v xml:space="preserve">VLEP QUARKS : 8H = I 5 mg/m³ (FR) - CT = </v>
      </c>
      <c r="BV570" s="41">
        <f>_xlfn.XLOOKUP($L570,VLEP!$C:$C,VLEP!I:I)</f>
        <v>0</v>
      </c>
      <c r="BW570" s="41">
        <f>_xlfn.XLOOKUP($L570,VLEP!$C:$C,VLEP!J:J)</f>
        <v>5</v>
      </c>
      <c r="BX570" s="41">
        <f>_xlfn.XLOOKUP($L570,VLEP!$C:$C,VLEP!K:K)</f>
        <v>0</v>
      </c>
      <c r="BY570" s="41">
        <f>_xlfn.XLOOKUP($L570,VLEP!$C:$C,VLEP!L:L)</f>
        <v>0</v>
      </c>
      <c r="BZ570" s="27">
        <f>_xlfn.XLOOKUP($L570,VLEP!$C:$C,VLEP!M:M)</f>
        <v>0</v>
      </c>
      <c r="CA570" s="38"/>
      <c r="CB570" t="str">
        <f t="shared" si="33"/>
        <v>VLEP INRS en PPM : 8H = 0 - CT = 0</v>
      </c>
      <c r="CC570" t="str">
        <f t="shared" si="34"/>
        <v>VLEP INRS en mg/m3 : 8H = 5 - CT = 0</v>
      </c>
      <c r="CD570" t="str">
        <f t="shared" si="35"/>
        <v>VLEP QUARKS : 8H = I 5 mg/m³ (FR) - CT =  / VLEP INRS en PPM : 8H = 0 - CT = 0 / VLEP INRS en mg/m3 : 8H = 5 - CT = 0</v>
      </c>
    </row>
    <row r="571" spans="1:82" x14ac:dyDescent="0.25">
      <c r="A571" s="3"/>
      <c r="B571" s="3"/>
      <c r="C571" s="3"/>
      <c r="D571" s="96"/>
      <c r="E571" s="96"/>
      <c r="F571" s="4"/>
      <c r="G571" s="4"/>
      <c r="H571" s="4"/>
      <c r="I571" s="65"/>
      <c r="J571" s="5" t="s">
        <v>951</v>
      </c>
      <c r="K571" s="5" t="s">
        <v>952</v>
      </c>
      <c r="L571" s="5" t="s">
        <v>100</v>
      </c>
      <c r="M571" s="5"/>
      <c r="N571" s="5"/>
      <c r="O571" s="5"/>
      <c r="P571" s="5"/>
      <c r="Q571" s="5"/>
      <c r="R571" s="5"/>
      <c r="S571" s="5"/>
      <c r="T571" s="5"/>
      <c r="U571" s="5"/>
      <c r="V571" s="5"/>
      <c r="W571" s="5"/>
      <c r="X571" s="5"/>
      <c r="Y571" s="5"/>
      <c r="Z571" s="5"/>
      <c r="AA571" s="5"/>
      <c r="AB571" s="5"/>
      <c r="AC571" s="5"/>
      <c r="AD571" s="5"/>
      <c r="AE571" s="6"/>
      <c r="AF571" s="6"/>
      <c r="AG571" s="6"/>
      <c r="AH571" s="6"/>
      <c r="AI571" s="6"/>
      <c r="AJ571" s="6"/>
      <c r="AK571" s="6"/>
      <c r="AL571" s="6"/>
      <c r="AM571" s="6"/>
      <c r="AN571" s="7"/>
      <c r="AO571" s="7"/>
      <c r="AP571" s="7"/>
      <c r="AQ571" s="7"/>
      <c r="AR571" s="7"/>
      <c r="AS571" s="8"/>
      <c r="AT571" s="8"/>
      <c r="AU571" s="8"/>
      <c r="AV571" s="8"/>
      <c r="AW571" s="8"/>
      <c r="AX571" s="8"/>
      <c r="AY571" s="8"/>
      <c r="AZ571" s="8"/>
      <c r="BA571" s="8"/>
      <c r="BB571" s="8"/>
      <c r="BC571" s="8"/>
      <c r="BD571" s="8"/>
      <c r="BE571" s="9"/>
      <c r="BF571" s="9"/>
      <c r="BG571" s="9"/>
      <c r="BH571" s="9"/>
      <c r="BI571" s="9"/>
      <c r="BJ571" s="9"/>
      <c r="BK571" s="9"/>
      <c r="BL571" s="9"/>
      <c r="BM571" s="9"/>
      <c r="BN571" s="9"/>
      <c r="BO571" s="9"/>
      <c r="BP571" s="9"/>
      <c r="BQ571" s="9"/>
      <c r="BR571" s="9"/>
      <c r="BU571" t="str">
        <f t="shared" si="32"/>
        <v xml:space="preserve">VLEP QUARKS : 8H =  - CT = </v>
      </c>
      <c r="BV571" s="41">
        <f>_xlfn.XLOOKUP($L571,VLEP!$C:$C,VLEP!I:I)</f>
        <v>0</v>
      </c>
      <c r="BW571" s="41">
        <f>_xlfn.XLOOKUP($L571,VLEP!$C:$C,VLEP!J:J)</f>
        <v>0</v>
      </c>
      <c r="BX571" s="41">
        <f>_xlfn.XLOOKUP($L571,VLEP!$C:$C,VLEP!K:K)</f>
        <v>1</v>
      </c>
      <c r="BY571" s="41">
        <f>_xlfn.XLOOKUP($L571,VLEP!$C:$C,VLEP!L:L)</f>
        <v>2.6</v>
      </c>
      <c r="BZ571" s="27" t="str">
        <f>_xlfn.XLOOKUP($L571,VLEP!$C:$C,VLEP!M:M)</f>
        <v>Valeurs limites réglementaires indicatives (arrêté du 30-06-2004 modifié)</v>
      </c>
      <c r="CA571" s="38"/>
      <c r="CB571" t="str">
        <f t="shared" si="33"/>
        <v>VLEP INRS en PPM : 8H = 0 - CT = 1</v>
      </c>
      <c r="CC571" t="str">
        <f t="shared" si="34"/>
        <v>VLEP INRS en mg/m3 : 8H = 0 - CT = 2,6</v>
      </c>
      <c r="CD571" t="str">
        <f t="shared" si="35"/>
        <v>VLEP QUARKS : 8H =  - CT =  / VLEP INRS en PPM : 8H = 0 - CT = 1 / VLEP INRS en mg/m3 : 8H = 0 - CT = 2,6</v>
      </c>
    </row>
    <row r="572" spans="1:82" ht="14.45" customHeight="1" x14ac:dyDescent="0.25">
      <c r="A572" s="3"/>
      <c r="B572" s="3"/>
      <c r="C572" s="3" t="s">
        <v>1125</v>
      </c>
      <c r="D572" s="87"/>
      <c r="E572" s="87"/>
      <c r="F572" s="4" t="s">
        <v>504</v>
      </c>
      <c r="G572" s="4" t="s">
        <v>149</v>
      </c>
      <c r="H572" s="4" t="s">
        <v>799</v>
      </c>
      <c r="I572" s="4" t="s">
        <v>454</v>
      </c>
      <c r="J572" s="5" t="s">
        <v>504</v>
      </c>
      <c r="K572" s="5" t="s">
        <v>984</v>
      </c>
      <c r="L572" s="5" t="s">
        <v>121</v>
      </c>
      <c r="M572" s="5" t="s">
        <v>1265</v>
      </c>
      <c r="N572" s="5" t="s">
        <v>1266</v>
      </c>
      <c r="O572" s="5"/>
      <c r="P572" s="5" t="s">
        <v>1151</v>
      </c>
      <c r="Q572" s="5" t="s">
        <v>1031</v>
      </c>
      <c r="R572" s="5"/>
      <c r="S572" s="5"/>
      <c r="T572" s="5"/>
      <c r="U572" s="5"/>
      <c r="V572" s="5"/>
      <c r="W572" s="5"/>
      <c r="X572" s="5"/>
      <c r="Y572" s="5"/>
      <c r="Z572" s="5"/>
      <c r="AA572" s="5"/>
      <c r="AB572" s="5"/>
      <c r="AC572" s="5" t="s">
        <v>1267</v>
      </c>
      <c r="AD572" s="5"/>
      <c r="AE572" s="6" t="s">
        <v>495</v>
      </c>
      <c r="AF572" s="6"/>
      <c r="AG572" s="6"/>
      <c r="AH572" s="6"/>
      <c r="AI572" s="6"/>
      <c r="AJ572" s="6"/>
      <c r="AK572" s="6"/>
      <c r="AL572" s="6"/>
      <c r="AM572" s="6"/>
      <c r="AN572" s="7" t="s">
        <v>505</v>
      </c>
      <c r="AO572" s="7"/>
      <c r="AP572" s="7"/>
      <c r="AQ572" s="7" t="s">
        <v>493</v>
      </c>
      <c r="AR572" s="7"/>
      <c r="AS572" s="8"/>
      <c r="AT572" s="8" t="s">
        <v>134</v>
      </c>
      <c r="AU572" s="8"/>
      <c r="AV572" s="8"/>
      <c r="AW572" s="8"/>
      <c r="AX572" s="8"/>
      <c r="AY572" s="8" t="s">
        <v>134</v>
      </c>
      <c r="AZ572" s="8" t="s">
        <v>134</v>
      </c>
      <c r="BA572" s="8" t="s">
        <v>134</v>
      </c>
      <c r="BB572" s="8" t="s">
        <v>134</v>
      </c>
      <c r="BC572" s="8" t="s">
        <v>136</v>
      </c>
      <c r="BD572" s="8" t="s">
        <v>1205</v>
      </c>
      <c r="BE572" s="9" t="s">
        <v>1011</v>
      </c>
      <c r="BF572" s="9" t="s">
        <v>1268</v>
      </c>
      <c r="BG572" s="9" t="s">
        <v>1269</v>
      </c>
      <c r="BH572" s="9" t="s">
        <v>1040</v>
      </c>
      <c r="BI572" s="9"/>
      <c r="BJ572" s="9"/>
      <c r="BK572" s="9"/>
      <c r="BL572" s="9"/>
      <c r="BM572" s="9"/>
      <c r="BN572" s="9"/>
      <c r="BO572" s="9"/>
      <c r="BP572" s="9"/>
      <c r="BQ572" s="9"/>
      <c r="BR572" s="9"/>
      <c r="BU572" t="str">
        <f t="shared" si="32"/>
        <v xml:space="preserve">VLEP QUARKS : 8H = I 10 ppm - 50 mg/m³ (FR)
RI 10 ppm - 50 mg/m³ (EU) - CT = </v>
      </c>
      <c r="BV572" s="41">
        <f>_xlfn.XLOOKUP($L572,VLEP!$C:$C,VLEP!I:I)</f>
        <v>10</v>
      </c>
      <c r="BW572" s="41">
        <f>_xlfn.XLOOKUP($L572,VLEP!$C:$C,VLEP!J:J)</f>
        <v>50</v>
      </c>
      <c r="BX572" s="41">
        <f>_xlfn.XLOOKUP($L572,VLEP!$C:$C,VLEP!K:K)</f>
        <v>0</v>
      </c>
      <c r="BY572" s="41">
        <f>_xlfn.XLOOKUP($L572,VLEP!$C:$C,VLEP!L:L)</f>
        <v>0</v>
      </c>
      <c r="BZ572" s="27">
        <f>_xlfn.XLOOKUP($L572,VLEP!$C:$C,VLEP!M:M)</f>
        <v>0</v>
      </c>
      <c r="CA572" s="38"/>
      <c r="CB572" t="str">
        <f t="shared" si="33"/>
        <v>VLEP INRS en PPM : 8H = 10 - CT = 0</v>
      </c>
      <c r="CC572" t="str">
        <f t="shared" si="34"/>
        <v>VLEP INRS en mg/m3 : 8H = 50 - CT = 0</v>
      </c>
      <c r="CD572" t="str">
        <f t="shared" si="35"/>
        <v>VLEP QUARKS : 8H = I 10 ppm - 50 mg/m³ (FR)
RI 10 ppm - 50 mg/m³ (EU) - CT =  / VLEP INRS en PPM : 8H = 10 - CT = 0 / VLEP INRS en mg/m3 : 8H = 50 - CT = 0</v>
      </c>
    </row>
    <row r="573" spans="1:82" x14ac:dyDescent="0.25">
      <c r="A573" s="3"/>
      <c r="B573" s="3"/>
      <c r="C573" s="86"/>
      <c r="D573" s="86"/>
      <c r="E573" s="86"/>
      <c r="F573" s="76"/>
      <c r="G573" s="76"/>
      <c r="H573" s="76"/>
      <c r="I573" s="76"/>
      <c r="J573" s="5" t="s">
        <v>1451</v>
      </c>
      <c r="K573" s="5" t="s">
        <v>1107</v>
      </c>
      <c r="L573" s="5" t="s">
        <v>53</v>
      </c>
      <c r="M573" s="5" t="s">
        <v>1452</v>
      </c>
      <c r="N573" s="5" t="s">
        <v>1453</v>
      </c>
      <c r="O573" s="5"/>
      <c r="P573" s="5"/>
      <c r="Q573" s="5"/>
      <c r="R573" s="5"/>
      <c r="S573" s="5"/>
      <c r="T573" s="5"/>
      <c r="U573" s="5"/>
      <c r="V573" s="5"/>
      <c r="W573" s="5"/>
      <c r="X573" s="5"/>
      <c r="Y573" s="5"/>
      <c r="Z573" s="5"/>
      <c r="AA573" s="5"/>
      <c r="AB573" s="5"/>
      <c r="AC573" s="5" t="s">
        <v>1454</v>
      </c>
      <c r="AD573" s="5"/>
      <c r="AE573" s="84"/>
      <c r="AF573" s="84"/>
      <c r="AG573" s="84"/>
      <c r="AH573" s="84"/>
      <c r="AI573" s="84"/>
      <c r="AJ573" s="84"/>
      <c r="AK573" s="84"/>
      <c r="AL573" s="84"/>
      <c r="AM573" s="84"/>
      <c r="AN573" s="82"/>
      <c r="AO573" s="82"/>
      <c r="AP573" s="82"/>
      <c r="AQ573" s="82"/>
      <c r="AR573" s="82"/>
      <c r="AS573" s="78"/>
      <c r="AT573" s="78"/>
      <c r="AU573" s="78"/>
      <c r="AV573" s="78"/>
      <c r="AW573" s="78"/>
      <c r="AX573" s="78"/>
      <c r="AY573" s="78"/>
      <c r="AZ573" s="78"/>
      <c r="BA573" s="78"/>
      <c r="BB573" s="78"/>
      <c r="BC573" s="78"/>
      <c r="BD573" s="78"/>
      <c r="BE573" s="9"/>
      <c r="BF573" s="9"/>
      <c r="BG573" s="9" t="s">
        <v>1455</v>
      </c>
      <c r="BH573" s="9"/>
      <c r="BI573" s="9"/>
      <c r="BJ573" s="9"/>
      <c r="BK573" s="9"/>
      <c r="BL573" s="9"/>
      <c r="BM573" s="9"/>
      <c r="BN573" s="80"/>
      <c r="BO573" s="80"/>
      <c r="BP573" s="80"/>
      <c r="BQ573" s="80"/>
      <c r="BR573" s="80"/>
      <c r="BU573" t="str">
        <f t="shared" si="32"/>
        <v xml:space="preserve">VLEP QUARKS : 8H = I 2 mg/m³ (FR) - CT = </v>
      </c>
      <c r="BV573" s="41">
        <f>_xlfn.XLOOKUP($L573,VLEP!$C:$C,VLEP!I:I)</f>
        <v>0</v>
      </c>
      <c r="BW573" s="41">
        <f>_xlfn.XLOOKUP($L573,VLEP!$C:$C,VLEP!J:J)</f>
        <v>2</v>
      </c>
      <c r="BX573" s="41">
        <f>_xlfn.XLOOKUP($L573,VLEP!$C:$C,VLEP!K:K)</f>
        <v>0</v>
      </c>
      <c r="BY573" s="41">
        <f>_xlfn.XLOOKUP($L573,VLEP!$C:$C,VLEP!L:L)</f>
        <v>0</v>
      </c>
      <c r="BZ573" s="27">
        <f>_xlfn.XLOOKUP($L573,VLEP!$C:$C,VLEP!M:M)</f>
        <v>0</v>
      </c>
      <c r="CA573" s="38"/>
      <c r="CB573" t="str">
        <f t="shared" si="33"/>
        <v>VLEP INRS en PPM : 8H = 0 - CT = 0</v>
      </c>
      <c r="CC573" t="str">
        <f t="shared" si="34"/>
        <v>VLEP INRS en mg/m3 : 8H = 2 - CT = 0</v>
      </c>
      <c r="CD573" t="str">
        <f t="shared" si="35"/>
        <v>VLEP QUARKS : 8H = I 2 mg/m³ (FR) - CT =  / VLEP INRS en PPM : 8H = 0 - CT = 0 / VLEP INRS en mg/m3 : 8H = 2 - CT = 0</v>
      </c>
    </row>
    <row r="574" spans="1:82" x14ac:dyDescent="0.25">
      <c r="A574" s="3"/>
      <c r="B574" s="3"/>
      <c r="C574" s="87"/>
      <c r="D574" s="87"/>
      <c r="E574" s="87"/>
      <c r="F574" s="77"/>
      <c r="G574" s="77"/>
      <c r="H574" s="77"/>
      <c r="I574" s="77"/>
      <c r="J574" s="5" t="s">
        <v>1015</v>
      </c>
      <c r="K574" s="5" t="s">
        <v>1392</v>
      </c>
      <c r="L574" s="5" t="s">
        <v>144</v>
      </c>
      <c r="M574" s="5" t="s">
        <v>1393</v>
      </c>
      <c r="N574" s="5"/>
      <c r="O574" s="5"/>
      <c r="P574" s="5"/>
      <c r="Q574" s="5"/>
      <c r="R574" s="5"/>
      <c r="S574" s="5"/>
      <c r="T574" s="5"/>
      <c r="U574" s="5"/>
      <c r="V574" s="5" t="s">
        <v>1166</v>
      </c>
      <c r="W574" s="5"/>
      <c r="X574" s="5"/>
      <c r="Y574" s="5" t="s">
        <v>968</v>
      </c>
      <c r="Z574" s="5"/>
      <c r="AA574" s="5"/>
      <c r="AB574" s="5"/>
      <c r="AC574" s="5"/>
      <c r="AD574" s="5"/>
      <c r="AE574" s="85"/>
      <c r="AF574" s="85"/>
      <c r="AG574" s="85"/>
      <c r="AH574" s="85"/>
      <c r="AI574" s="85"/>
      <c r="AJ574" s="85"/>
      <c r="AK574" s="85"/>
      <c r="AL574" s="85"/>
      <c r="AM574" s="85"/>
      <c r="AN574" s="83"/>
      <c r="AO574" s="83"/>
      <c r="AP574" s="83"/>
      <c r="AQ574" s="83"/>
      <c r="AR574" s="83"/>
      <c r="AS574" s="79"/>
      <c r="AT574" s="79"/>
      <c r="AU574" s="79"/>
      <c r="AV574" s="79"/>
      <c r="AW574" s="79"/>
      <c r="AX574" s="79"/>
      <c r="AY574" s="79"/>
      <c r="AZ574" s="79"/>
      <c r="BA574" s="79"/>
      <c r="BB574" s="79"/>
      <c r="BC574" s="79"/>
      <c r="BD574" s="79"/>
      <c r="BE574" s="9"/>
      <c r="BF574" s="9"/>
      <c r="BG574" s="9"/>
      <c r="BH574" s="9"/>
      <c r="BI574" s="9"/>
      <c r="BJ574" s="9"/>
      <c r="BK574" s="9"/>
      <c r="BL574" s="9"/>
      <c r="BM574" s="9"/>
      <c r="BN574" s="81"/>
      <c r="BO574" s="81"/>
      <c r="BP574" s="81"/>
      <c r="BQ574" s="81"/>
      <c r="BR574" s="81"/>
      <c r="BU574" t="str">
        <f t="shared" si="32"/>
        <v xml:space="preserve">VLEP QUARKS : 8H =  - CT = </v>
      </c>
      <c r="BV574" s="41">
        <f>_xlfn.XLOOKUP($L574,VLEP!$C:$C,VLEP!I:I)</f>
        <v>0</v>
      </c>
      <c r="BW574" s="41">
        <f>_xlfn.XLOOKUP($L574,VLEP!$C:$C,VLEP!J:J)</f>
        <v>0.1</v>
      </c>
      <c r="BX574" s="41">
        <f>_xlfn.XLOOKUP($L574,VLEP!$C:$C,VLEP!K:K)</f>
        <v>0</v>
      </c>
      <c r="BY574" s="41">
        <f>_xlfn.XLOOKUP($L574,VLEP!$C:$C,VLEP!L:L)</f>
        <v>0.3</v>
      </c>
      <c r="BZ574" s="27" t="str">
        <f>_xlfn.XLOOKUP($L574,VLEP!$C:$C,VLEP!M:M)</f>
        <v>Valeurs limites réglementaires contraignantes (article R. 4412-149 du Code du travail)</v>
      </c>
      <c r="CA574" s="38"/>
      <c r="CB574" t="str">
        <f t="shared" si="33"/>
        <v>VLEP INRS en PPM : 8H = 0 - CT = 0</v>
      </c>
      <c r="CC574" t="str">
        <f t="shared" si="34"/>
        <v>VLEP INRS en mg/m3 : 8H = 0,1 - CT = 0,3</v>
      </c>
      <c r="CD574" t="str">
        <f t="shared" si="35"/>
        <v>VLEP QUARKS : 8H =  - CT =  / VLEP INRS en PPM : 8H = 0 - CT = 0 / VLEP INRS en mg/m3 : 8H = 0,1 - CT = 0,3</v>
      </c>
    </row>
    <row r="575" spans="1:82" ht="29.1" customHeight="1" x14ac:dyDescent="0.25">
      <c r="A575" s="3"/>
      <c r="B575" s="3"/>
      <c r="C575" s="86" t="s">
        <v>1125</v>
      </c>
      <c r="D575" s="86" t="s">
        <v>945</v>
      </c>
      <c r="E575" s="86"/>
      <c r="F575" s="76" t="s">
        <v>751</v>
      </c>
      <c r="G575" s="76" t="s">
        <v>270</v>
      </c>
      <c r="H575" s="76" t="s">
        <v>752</v>
      </c>
      <c r="I575" s="76" t="s">
        <v>754</v>
      </c>
      <c r="J575" s="5" t="s">
        <v>1253</v>
      </c>
      <c r="K575" s="5" t="s">
        <v>1254</v>
      </c>
      <c r="L575" s="5" t="s">
        <v>85</v>
      </c>
      <c r="M575" s="5" t="s">
        <v>1255</v>
      </c>
      <c r="N575" s="5" t="s">
        <v>1256</v>
      </c>
      <c r="O575" s="5"/>
      <c r="P575" s="5" t="s">
        <v>1151</v>
      </c>
      <c r="Q575" s="5" t="s">
        <v>985</v>
      </c>
      <c r="R575" s="5" t="s">
        <v>1257</v>
      </c>
      <c r="S575" s="5" t="s">
        <v>492</v>
      </c>
      <c r="T575" s="5"/>
      <c r="U575" s="5"/>
      <c r="V575" s="5"/>
      <c r="W575" s="5"/>
      <c r="X575" s="5"/>
      <c r="Y575" s="5"/>
      <c r="Z575" s="5"/>
      <c r="AA575" s="5"/>
      <c r="AB575" s="5"/>
      <c r="AC575" s="5" t="s">
        <v>1258</v>
      </c>
      <c r="AD575" s="5" t="s">
        <v>1259</v>
      </c>
      <c r="AE575" s="84" t="s">
        <v>151</v>
      </c>
      <c r="AF575" s="84"/>
      <c r="AG575" s="84"/>
      <c r="AH575" s="84"/>
      <c r="AI575" s="84"/>
      <c r="AJ575" s="84"/>
      <c r="AK575" s="84"/>
      <c r="AL575" s="84"/>
      <c r="AM575" s="84"/>
      <c r="AN575" s="82" t="s">
        <v>753</v>
      </c>
      <c r="AO575" s="82"/>
      <c r="AP575" s="82"/>
      <c r="AQ575" s="82" t="s">
        <v>1260</v>
      </c>
      <c r="AR575" s="82"/>
      <c r="AS575" s="78"/>
      <c r="AT575" s="78"/>
      <c r="AU575" s="78"/>
      <c r="AV575" s="78"/>
      <c r="AW575" s="78"/>
      <c r="AX575" s="78"/>
      <c r="AY575" s="78"/>
      <c r="AZ575" s="78" t="s">
        <v>134</v>
      </c>
      <c r="BA575" s="78" t="s">
        <v>134</v>
      </c>
      <c r="BB575" s="78" t="s">
        <v>134</v>
      </c>
      <c r="BC575" s="78" t="s">
        <v>427</v>
      </c>
      <c r="BD575" s="78" t="s">
        <v>1261</v>
      </c>
      <c r="BE575" s="9" t="s">
        <v>1037</v>
      </c>
      <c r="BF575" s="9" t="s">
        <v>1262</v>
      </c>
      <c r="BG575" s="9" t="s">
        <v>1263</v>
      </c>
      <c r="BH575" s="9" t="s">
        <v>1040</v>
      </c>
      <c r="BI575" s="9"/>
      <c r="BJ575" s="9"/>
      <c r="BK575" s="9"/>
      <c r="BL575" s="9" t="s">
        <v>1264</v>
      </c>
      <c r="BM575" s="9"/>
      <c r="BN575" s="80"/>
      <c r="BO575" s="80"/>
      <c r="BP575" s="80"/>
      <c r="BQ575" s="80"/>
      <c r="BR575" s="80"/>
      <c r="BU575" t="str">
        <f t="shared" si="32"/>
        <v>VLEP QUARKS : 8H = RC 50 ppm - 178 mg/m³ (FR)
RI 100 ppm - 353 mg/m³ (EU) - CT = RC 356 mg/m³ - 100 ppm (FR)
RI 200 ppm - 706 mg/m³ (EU)</v>
      </c>
      <c r="BV575" s="41">
        <f>_xlfn.XLOOKUP($L575,VLEP!$C:$C,VLEP!I:I)</f>
        <v>50</v>
      </c>
      <c r="BW575" s="41">
        <f>_xlfn.XLOOKUP($L575,VLEP!$C:$C,VLEP!J:J)</f>
        <v>178</v>
      </c>
      <c r="BX575" s="41">
        <f>_xlfn.XLOOKUP($L575,VLEP!$C:$C,VLEP!K:K)</f>
        <v>100</v>
      </c>
      <c r="BY575" s="41">
        <f>_xlfn.XLOOKUP($L575,VLEP!$C:$C,VLEP!L:L)</f>
        <v>356</v>
      </c>
      <c r="BZ575" s="27" t="str">
        <f>_xlfn.XLOOKUP($L575,VLEP!$C:$C,VLEP!M:M)</f>
        <v>Valeurs limites réglementaires contraignantes (article R. 4412-149 du Code du travail)</v>
      </c>
      <c r="CA575" s="38"/>
      <c r="CB575" t="str">
        <f t="shared" si="33"/>
        <v>VLEP INRS en PPM : 8H = 50 - CT = 100</v>
      </c>
      <c r="CC575" t="str">
        <f t="shared" si="34"/>
        <v>VLEP INRS en mg/m3 : 8H = 178 - CT = 356</v>
      </c>
      <c r="CD575" t="str">
        <f t="shared" si="35"/>
        <v>VLEP QUARKS : 8H = RC 50 ppm - 178 mg/m³ (FR)
RI 100 ppm - 353 mg/m³ (EU) - CT = RC 356 mg/m³ - 100 ppm (FR)
RI 200 ppm - 706 mg/m³ (EU) / VLEP INRS en PPM : 8H = 50 - CT = 100 / VLEP INRS en mg/m3 : 8H = 178 - CT = 356</v>
      </c>
    </row>
    <row r="576" spans="1:82" ht="150" x14ac:dyDescent="0.25">
      <c r="A576" s="3"/>
      <c r="B576" s="3"/>
      <c r="C576" s="87"/>
      <c r="D576" s="87"/>
      <c r="E576" s="87"/>
      <c r="F576" s="77"/>
      <c r="G576" s="77"/>
      <c r="H576" s="77"/>
      <c r="I576" s="77"/>
      <c r="J576" s="5" t="s">
        <v>504</v>
      </c>
      <c r="K576" s="5" t="s">
        <v>1177</v>
      </c>
      <c r="L576" s="5" t="s">
        <v>121</v>
      </c>
      <c r="M576" s="5" t="s">
        <v>1265</v>
      </c>
      <c r="N576" s="5" t="s">
        <v>1266</v>
      </c>
      <c r="O576" s="5"/>
      <c r="P576" s="5" t="s">
        <v>1151</v>
      </c>
      <c r="Q576" s="5" t="s">
        <v>1031</v>
      </c>
      <c r="R576" s="5"/>
      <c r="S576" s="5" t="s">
        <v>492</v>
      </c>
      <c r="T576" s="5"/>
      <c r="U576" s="5"/>
      <c r="V576" s="5"/>
      <c r="W576" s="5"/>
      <c r="X576" s="5"/>
      <c r="Y576" s="5"/>
      <c r="Z576" s="5"/>
      <c r="AA576" s="5"/>
      <c r="AB576" s="5"/>
      <c r="AC576" s="5" t="s">
        <v>1267</v>
      </c>
      <c r="AD576" s="5"/>
      <c r="AE576" s="85"/>
      <c r="AF576" s="85"/>
      <c r="AG576" s="85"/>
      <c r="AH576" s="85"/>
      <c r="AI576" s="85"/>
      <c r="AJ576" s="85"/>
      <c r="AK576" s="85"/>
      <c r="AL576" s="85"/>
      <c r="AM576" s="85"/>
      <c r="AN576" s="83"/>
      <c r="AO576" s="83"/>
      <c r="AP576" s="83"/>
      <c r="AQ576" s="83"/>
      <c r="AR576" s="83"/>
      <c r="AS576" s="79"/>
      <c r="AT576" s="79"/>
      <c r="AU576" s="79"/>
      <c r="AV576" s="79"/>
      <c r="AW576" s="79"/>
      <c r="AX576" s="79"/>
      <c r="AY576" s="79"/>
      <c r="AZ576" s="79"/>
      <c r="BA576" s="79"/>
      <c r="BB576" s="79"/>
      <c r="BC576" s="79"/>
      <c r="BD576" s="79"/>
      <c r="BE576" s="9" t="s">
        <v>1011</v>
      </c>
      <c r="BF576" s="9" t="s">
        <v>1268</v>
      </c>
      <c r="BG576" s="9" t="s">
        <v>1269</v>
      </c>
      <c r="BH576" s="9" t="s">
        <v>1040</v>
      </c>
      <c r="BI576" s="9"/>
      <c r="BJ576" s="9"/>
      <c r="BK576" s="9"/>
      <c r="BL576" s="9"/>
      <c r="BM576" s="9"/>
      <c r="BN576" s="81"/>
      <c r="BO576" s="81"/>
      <c r="BP576" s="81"/>
      <c r="BQ576" s="81"/>
      <c r="BR576" s="81"/>
      <c r="BU576" t="str">
        <f t="shared" si="32"/>
        <v xml:space="preserve">VLEP QUARKS : 8H = I 10 ppm - 50 mg/m³ (FR)
RI 10 ppm - 50 mg/m³ (EU) - CT = </v>
      </c>
      <c r="BV576" s="41">
        <f>_xlfn.XLOOKUP($L576,VLEP!$C:$C,VLEP!I:I)</f>
        <v>10</v>
      </c>
      <c r="BW576" s="41">
        <f>_xlfn.XLOOKUP($L576,VLEP!$C:$C,VLEP!J:J)</f>
        <v>50</v>
      </c>
      <c r="BX576" s="41">
        <f>_xlfn.XLOOKUP($L576,VLEP!$C:$C,VLEP!K:K)</f>
        <v>0</v>
      </c>
      <c r="BY576" s="41">
        <f>_xlfn.XLOOKUP($L576,VLEP!$C:$C,VLEP!L:L)</f>
        <v>0</v>
      </c>
      <c r="BZ576" s="27">
        <f>_xlfn.XLOOKUP($L576,VLEP!$C:$C,VLEP!M:M)</f>
        <v>0</v>
      </c>
      <c r="CA576" s="38"/>
      <c r="CB576" t="str">
        <f t="shared" si="33"/>
        <v>VLEP INRS en PPM : 8H = 10 - CT = 0</v>
      </c>
      <c r="CC576" t="str">
        <f t="shared" si="34"/>
        <v>VLEP INRS en mg/m3 : 8H = 50 - CT = 0</v>
      </c>
      <c r="CD576" t="str">
        <f t="shared" si="35"/>
        <v>VLEP QUARKS : 8H = I 10 ppm - 50 mg/m³ (FR)
RI 10 ppm - 50 mg/m³ (EU) - CT =  / VLEP INRS en PPM : 8H = 10 - CT = 0 / VLEP INRS en mg/m3 : 8H = 50 - CT = 0</v>
      </c>
    </row>
    <row r="577" spans="1:82" ht="30" x14ac:dyDescent="0.25">
      <c r="A577" s="3"/>
      <c r="B577" s="3"/>
      <c r="C577" s="3" t="s">
        <v>1125</v>
      </c>
      <c r="D577" s="3"/>
      <c r="E577" s="3"/>
      <c r="F577" s="4" t="s">
        <v>539</v>
      </c>
      <c r="G577" s="4" t="s">
        <v>141</v>
      </c>
      <c r="H577" s="4" t="s">
        <v>762</v>
      </c>
      <c r="I577" s="4" t="s">
        <v>226</v>
      </c>
      <c r="J577" s="5" t="s">
        <v>1353</v>
      </c>
      <c r="K577" s="5" t="s">
        <v>984</v>
      </c>
      <c r="L577" s="5" t="s">
        <v>65</v>
      </c>
      <c r="M577" s="5" t="s">
        <v>1354</v>
      </c>
      <c r="N577" s="5" t="s">
        <v>1355</v>
      </c>
      <c r="O577" s="5"/>
      <c r="P577" s="5" t="s">
        <v>1151</v>
      </c>
      <c r="Q577" s="5" t="s">
        <v>1031</v>
      </c>
      <c r="R577" s="5" t="s">
        <v>973</v>
      </c>
      <c r="S577" s="5" t="s">
        <v>492</v>
      </c>
      <c r="T577" s="5"/>
      <c r="U577" s="5"/>
      <c r="V577" s="5"/>
      <c r="W577" s="5" t="s">
        <v>654</v>
      </c>
      <c r="X577" s="5"/>
      <c r="Y577" s="5" t="s">
        <v>1000</v>
      </c>
      <c r="Z577" s="5"/>
      <c r="AA577" s="5"/>
      <c r="AB577" s="5" t="s">
        <v>163</v>
      </c>
      <c r="AC577" s="5" t="s">
        <v>1356</v>
      </c>
      <c r="AD577" s="5" t="s">
        <v>1357</v>
      </c>
      <c r="AE577" s="6" t="s">
        <v>151</v>
      </c>
      <c r="AF577" s="6">
        <v>76</v>
      </c>
      <c r="AG577" s="6"/>
      <c r="AH577" s="6" t="s">
        <v>946</v>
      </c>
      <c r="AI577" s="6"/>
      <c r="AJ577" s="6"/>
      <c r="AK577" s="6"/>
      <c r="AL577" s="6"/>
      <c r="AM577" s="6"/>
      <c r="AN577" s="7" t="s">
        <v>540</v>
      </c>
      <c r="AO577" s="7" t="s">
        <v>2036</v>
      </c>
      <c r="AP577" s="7"/>
      <c r="AQ577" s="7" t="s">
        <v>493</v>
      </c>
      <c r="AR577" s="7"/>
      <c r="AS577" s="8"/>
      <c r="AT577" s="8"/>
      <c r="AU577" s="8"/>
      <c r="AV577" s="8"/>
      <c r="AW577" s="8"/>
      <c r="AX577" s="8" t="s">
        <v>134</v>
      </c>
      <c r="AY577" s="8" t="s">
        <v>134</v>
      </c>
      <c r="AZ577" s="8" t="s">
        <v>134</v>
      </c>
      <c r="BA577" s="8"/>
      <c r="BB577" s="8" t="s">
        <v>134</v>
      </c>
      <c r="BC577" s="8" t="s">
        <v>541</v>
      </c>
      <c r="BD577" s="8" t="s">
        <v>1036</v>
      </c>
      <c r="BE577" s="9" t="s">
        <v>1358</v>
      </c>
      <c r="BF577" s="9" t="s">
        <v>1359</v>
      </c>
      <c r="BG577" s="9" t="s">
        <v>1360</v>
      </c>
      <c r="BH577" s="9" t="s">
        <v>1040</v>
      </c>
      <c r="BI577" s="9"/>
      <c r="BJ577" s="9"/>
      <c r="BK577" s="9" t="s">
        <v>969</v>
      </c>
      <c r="BL577" s="9"/>
      <c r="BM577" s="9"/>
      <c r="BN577" s="9"/>
      <c r="BO577" s="9"/>
      <c r="BP577" s="9"/>
      <c r="BQ577" s="9"/>
      <c r="BR577" s="9"/>
      <c r="BU577" t="str">
        <f t="shared" si="32"/>
        <v>VLEP QUARKS : 8H = RC 6.4 mg/m³ - 1 ppm (FR)
RI 1 ppm - 6.4 mg/m³ (EU) - CT = RC 32 mg/m³ - 5 ppm (FR)
RI 5 ppm - 32 mg/m³ (EU)</v>
      </c>
      <c r="BV577" s="41">
        <f>_xlfn.XLOOKUP($L577,VLEP!$C:$C,VLEP!I:I)</f>
        <v>1</v>
      </c>
      <c r="BW577" s="41">
        <f>_xlfn.XLOOKUP($L577,VLEP!$C:$C,VLEP!J:J)</f>
        <v>6.4</v>
      </c>
      <c r="BX577" s="41">
        <f>_xlfn.XLOOKUP($L577,VLEP!$C:$C,VLEP!K:K)</f>
        <v>5</v>
      </c>
      <c r="BY577" s="41">
        <f>_xlfn.XLOOKUP($L577,VLEP!$C:$C,VLEP!L:L)</f>
        <v>32</v>
      </c>
      <c r="BZ577" s="27" t="str">
        <f>_xlfn.XLOOKUP($L577,VLEP!$C:$C,VLEP!M:M)</f>
        <v>Valeurs limites réglementaires contraignantes (article R. 4412-149 du Code du travail)</v>
      </c>
      <c r="CA577" s="38"/>
      <c r="CB577" t="str">
        <f t="shared" si="33"/>
        <v>VLEP INRS en PPM : 8H = 1 - CT = 5</v>
      </c>
      <c r="CC577" t="str">
        <f t="shared" si="34"/>
        <v>VLEP INRS en mg/m3 : 8H = 6,4 - CT = 32</v>
      </c>
      <c r="CD577" t="str">
        <f t="shared" si="35"/>
        <v>VLEP QUARKS : 8H = RC 6.4 mg/m³ - 1 ppm (FR)
RI 1 ppm - 6.4 mg/m³ (EU) - CT = RC 32 mg/m³ - 5 ppm (FR)
RI 5 ppm - 32 mg/m³ (EU) / VLEP INRS en PPM : 8H = 1 - CT = 5 / VLEP INRS en mg/m3 : 8H = 6,4 - CT = 32</v>
      </c>
    </row>
    <row r="578" spans="1:82" ht="14.45" customHeight="1" x14ac:dyDescent="0.25">
      <c r="A578" s="3"/>
      <c r="B578" s="3"/>
      <c r="C578" s="3" t="s">
        <v>1125</v>
      </c>
      <c r="D578" s="3" t="s">
        <v>945</v>
      </c>
      <c r="E578" s="3"/>
      <c r="F578" s="4" t="s">
        <v>744</v>
      </c>
      <c r="G578" s="4" t="s">
        <v>310</v>
      </c>
      <c r="H578" s="4" t="s">
        <v>745</v>
      </c>
      <c r="I578" s="34" t="s">
        <v>589</v>
      </c>
      <c r="J578" s="5" t="s">
        <v>1103</v>
      </c>
      <c r="K578" s="5" t="s">
        <v>1026</v>
      </c>
      <c r="L578" s="5" t="s">
        <v>100</v>
      </c>
      <c r="M578" s="5" t="s">
        <v>957</v>
      </c>
      <c r="N578" s="5"/>
      <c r="O578" s="5"/>
      <c r="P578" s="5"/>
      <c r="Q578" s="5"/>
      <c r="R578" s="5"/>
      <c r="S578" s="5"/>
      <c r="T578" s="5"/>
      <c r="U578" s="5"/>
      <c r="V578" s="5"/>
      <c r="W578" s="5"/>
      <c r="X578" s="5"/>
      <c r="Y578" s="5"/>
      <c r="Z578" s="5"/>
      <c r="AA578" s="5"/>
      <c r="AB578" s="5"/>
      <c r="AC578" s="5"/>
      <c r="AD578" s="5"/>
      <c r="AE578" s="6" t="s">
        <v>151</v>
      </c>
      <c r="AF578" s="6"/>
      <c r="AG578" s="6"/>
      <c r="AH578" s="6"/>
      <c r="AI578" s="6"/>
      <c r="AJ578" s="6"/>
      <c r="AK578" s="6"/>
      <c r="AL578" s="6">
        <v>2</v>
      </c>
      <c r="AM578" s="6"/>
      <c r="AN578" s="7" t="s">
        <v>431</v>
      </c>
      <c r="AO578" s="7" t="s">
        <v>2198</v>
      </c>
      <c r="AP578" s="7"/>
      <c r="AQ578" s="7"/>
      <c r="AR578" s="7"/>
      <c r="AS578" s="8"/>
      <c r="AT578" s="8"/>
      <c r="AU578" s="8"/>
      <c r="AV578" s="8"/>
      <c r="AW578" s="8" t="s">
        <v>134</v>
      </c>
      <c r="AX578" s="8"/>
      <c r="AY578" s="8"/>
      <c r="AZ578" s="8"/>
      <c r="BA578" s="8"/>
      <c r="BB578" s="8"/>
      <c r="BC578" s="8"/>
      <c r="BD578" s="8" t="s">
        <v>954</v>
      </c>
      <c r="BE578" s="9"/>
      <c r="BF578" s="9"/>
      <c r="BG578" s="9"/>
      <c r="BH578" s="9"/>
      <c r="BI578" s="9"/>
      <c r="BJ578" s="9"/>
      <c r="BK578" s="9"/>
      <c r="BL578" s="9"/>
      <c r="BM578" s="9"/>
      <c r="BN578" s="9"/>
      <c r="BO578" s="9"/>
      <c r="BP578" s="9"/>
      <c r="BQ578" s="9"/>
      <c r="BR578" s="9"/>
      <c r="BU578" t="str">
        <f t="shared" si="32"/>
        <v xml:space="preserve">VLEP QUARKS : 8H =  - CT = </v>
      </c>
      <c r="BV578" s="41">
        <f>_xlfn.XLOOKUP($L578,VLEP!$C:$C,VLEP!I:I)</f>
        <v>0</v>
      </c>
      <c r="BW578" s="41">
        <f>_xlfn.XLOOKUP($L578,VLEP!$C:$C,VLEP!J:J)</f>
        <v>0</v>
      </c>
      <c r="BX578" s="41">
        <f>_xlfn.XLOOKUP($L578,VLEP!$C:$C,VLEP!K:K)</f>
        <v>1</v>
      </c>
      <c r="BY578" s="41">
        <f>_xlfn.XLOOKUP($L578,VLEP!$C:$C,VLEP!L:L)</f>
        <v>2.6</v>
      </c>
      <c r="BZ578" s="27" t="str">
        <f>_xlfn.XLOOKUP($L578,VLEP!$C:$C,VLEP!M:M)</f>
        <v>Valeurs limites réglementaires indicatives (arrêté du 30-06-2004 modifié)</v>
      </c>
      <c r="CA578" s="38"/>
      <c r="CB578" t="str">
        <f t="shared" si="33"/>
        <v>VLEP INRS en PPM : 8H = 0 - CT = 1</v>
      </c>
      <c r="CC578" t="str">
        <f t="shared" si="34"/>
        <v>VLEP INRS en mg/m3 : 8H = 0 - CT = 2,6</v>
      </c>
      <c r="CD578" t="str">
        <f t="shared" si="35"/>
        <v>VLEP QUARKS : 8H =  - CT =  / VLEP INRS en PPM : 8H = 0 - CT = 1 / VLEP INRS en mg/m3 : 8H = 0 - CT = 2,6</v>
      </c>
    </row>
    <row r="579" spans="1:82" ht="14.45" customHeight="1" x14ac:dyDescent="0.25">
      <c r="A579" s="3"/>
      <c r="B579" s="3"/>
      <c r="C579" s="3" t="s">
        <v>1125</v>
      </c>
      <c r="D579" s="3"/>
      <c r="E579" s="86"/>
      <c r="F579" s="4" t="s">
        <v>537</v>
      </c>
      <c r="G579" s="4" t="s">
        <v>270</v>
      </c>
      <c r="H579" s="4" t="s">
        <v>759</v>
      </c>
      <c r="I579" s="4" t="s">
        <v>203</v>
      </c>
      <c r="J579" s="5" t="s">
        <v>1321</v>
      </c>
      <c r="K579" s="5" t="s">
        <v>975</v>
      </c>
      <c r="L579" s="5" t="s">
        <v>107</v>
      </c>
      <c r="M579" s="5" t="s">
        <v>1322</v>
      </c>
      <c r="N579" s="5" t="s">
        <v>1323</v>
      </c>
      <c r="O579" s="5"/>
      <c r="P579" s="5" t="s">
        <v>1161</v>
      </c>
      <c r="Q579" s="5" t="s">
        <v>961</v>
      </c>
      <c r="R579" s="5"/>
      <c r="S579" s="5" t="s">
        <v>1093</v>
      </c>
      <c r="T579" s="5" t="s">
        <v>1007</v>
      </c>
      <c r="U579" s="5"/>
      <c r="V579" s="5" t="s">
        <v>1007</v>
      </c>
      <c r="W579" s="5"/>
      <c r="X579" s="5"/>
      <c r="Y579" s="5"/>
      <c r="Z579" s="5"/>
      <c r="AA579" s="5"/>
      <c r="AB579" s="5"/>
      <c r="AC579" s="5" t="s">
        <v>1324</v>
      </c>
      <c r="AD579" s="5" t="s">
        <v>1325</v>
      </c>
      <c r="AE579" s="6" t="s">
        <v>151</v>
      </c>
      <c r="AF579" s="6">
        <v>87</v>
      </c>
      <c r="AG579" s="6"/>
      <c r="AH579" s="6" t="s">
        <v>946</v>
      </c>
      <c r="AI579" s="6"/>
      <c r="AJ579" s="6"/>
      <c r="AK579" s="6"/>
      <c r="AL579" s="6"/>
      <c r="AM579" s="6"/>
      <c r="AN579" s="7" t="s">
        <v>538</v>
      </c>
      <c r="AO579" s="7"/>
      <c r="AP579" s="7"/>
      <c r="AQ579" s="7" t="s">
        <v>1094</v>
      </c>
      <c r="AR579" s="7"/>
      <c r="AS579" s="8"/>
      <c r="AT579" s="8"/>
      <c r="AU579" s="8"/>
      <c r="AV579" s="8"/>
      <c r="AW579" s="8"/>
      <c r="AX579" s="8"/>
      <c r="AY579" s="8" t="s">
        <v>134</v>
      </c>
      <c r="AZ579" s="8" t="s">
        <v>134</v>
      </c>
      <c r="BA579" s="8"/>
      <c r="BB579" s="8" t="s">
        <v>134</v>
      </c>
      <c r="BC579" s="8" t="s">
        <v>238</v>
      </c>
      <c r="BD579" s="8" t="s">
        <v>986</v>
      </c>
      <c r="BE579" s="9" t="s">
        <v>1326</v>
      </c>
      <c r="BF579" s="9" t="s">
        <v>1327</v>
      </c>
      <c r="BG579" s="9" t="s">
        <v>1328</v>
      </c>
      <c r="BH579" s="9" t="s">
        <v>1040</v>
      </c>
      <c r="BI579" s="9"/>
      <c r="BJ579" s="9"/>
      <c r="BK579" s="9"/>
      <c r="BL579" s="9"/>
      <c r="BM579" s="9"/>
      <c r="BN579" s="9"/>
      <c r="BO579" s="9"/>
      <c r="BP579" s="9"/>
      <c r="BQ579" s="9"/>
      <c r="BR579" s="9"/>
      <c r="BU579" t="str">
        <f t="shared" si="32"/>
        <v>VLEP QUARKS : 8H = I 54.7 mg/m³ - 10 ppm (FR)
RC 10 ppm - 54.7 mg/m³ (EU) - CT = I 30 ppm - 164.1 mg/m³ (FR)
RC 30 ppm - 164.1 mg/m³ (EU)</v>
      </c>
      <c r="BV579" s="41">
        <f>_xlfn.XLOOKUP($L579,VLEP!$C:$C,VLEP!I:I)</f>
        <v>10</v>
      </c>
      <c r="BW579" s="41">
        <f>_xlfn.XLOOKUP($L579,VLEP!$C:$C,VLEP!J:J)</f>
        <v>54.7</v>
      </c>
      <c r="BX579" s="41">
        <f>_xlfn.XLOOKUP($L579,VLEP!$C:$C,VLEP!K:K)</f>
        <v>30</v>
      </c>
      <c r="BY579" s="41">
        <f>_xlfn.XLOOKUP($L579,VLEP!$C:$C,VLEP!L:L)</f>
        <v>164.1</v>
      </c>
      <c r="BZ579" s="27" t="str">
        <f>_xlfn.XLOOKUP($L579,VLEP!$C:$C,VLEP!M:M)</f>
        <v>Valeurs limites réglementaires contraignantes (article R. 4412-149 du Code du travail)</v>
      </c>
      <c r="CA579" s="38"/>
      <c r="CB579" t="str">
        <f t="shared" si="33"/>
        <v>VLEP INRS en PPM : 8H = 10 - CT = 30</v>
      </c>
      <c r="CC579" t="str">
        <f t="shared" si="34"/>
        <v>VLEP INRS en mg/m3 : 8H = 54,7 - CT = 164,1</v>
      </c>
      <c r="CD579" t="str">
        <f t="shared" si="35"/>
        <v>VLEP QUARKS : 8H = I 54.7 mg/m³ - 10 ppm (FR)
RC 10 ppm - 54.7 mg/m³ (EU) - CT = I 30 ppm - 164.1 mg/m³ (FR)
RC 30 ppm - 164.1 mg/m³ (EU) / VLEP INRS en PPM : 8H = 10 - CT = 30 / VLEP INRS en mg/m3 : 8H = 54,7 - CT = 164,1</v>
      </c>
    </row>
    <row r="580" spans="1:82" ht="45" x14ac:dyDescent="0.25">
      <c r="A580" s="3"/>
      <c r="B580" s="3"/>
      <c r="C580" s="3" t="s">
        <v>1125</v>
      </c>
      <c r="D580" s="3" t="s">
        <v>945</v>
      </c>
      <c r="E580" s="87"/>
      <c r="F580" s="4" t="s">
        <v>742</v>
      </c>
      <c r="G580" s="4" t="s">
        <v>310</v>
      </c>
      <c r="H580" s="4" t="s">
        <v>743</v>
      </c>
      <c r="I580" s="4" t="s">
        <v>595</v>
      </c>
      <c r="J580" s="5" t="s">
        <v>1103</v>
      </c>
      <c r="K580" s="5" t="s">
        <v>1026</v>
      </c>
      <c r="L580" s="5" t="s">
        <v>100</v>
      </c>
      <c r="M580" s="5" t="s">
        <v>957</v>
      </c>
      <c r="N580" s="5"/>
      <c r="O580" s="5"/>
      <c r="P580" s="5"/>
      <c r="Q580" s="5"/>
      <c r="R580" s="5"/>
      <c r="S580" s="5"/>
      <c r="T580" s="5"/>
      <c r="U580" s="5"/>
      <c r="V580" s="5"/>
      <c r="W580" s="5"/>
      <c r="X580" s="5"/>
      <c r="Y580" s="5"/>
      <c r="Z580" s="5"/>
      <c r="AA580" s="5"/>
      <c r="AB580" s="5"/>
      <c r="AC580" s="5"/>
      <c r="AD580" s="5"/>
      <c r="AE580" s="6" t="s">
        <v>151</v>
      </c>
      <c r="AF580" s="6">
        <v>83</v>
      </c>
      <c r="AG580" s="6"/>
      <c r="AH580" s="6" t="s">
        <v>1063</v>
      </c>
      <c r="AI580" s="6"/>
      <c r="AJ580" s="6"/>
      <c r="AK580" s="6"/>
      <c r="AL580" s="6">
        <v>2</v>
      </c>
      <c r="AM580" s="6"/>
      <c r="AN580" s="7" t="s">
        <v>431</v>
      </c>
      <c r="AO580" s="7" t="s">
        <v>2198</v>
      </c>
      <c r="AP580" s="7"/>
      <c r="AQ580" s="7"/>
      <c r="AR580" s="7"/>
      <c r="AS580" s="8"/>
      <c r="AT580" s="8"/>
      <c r="AU580" s="8"/>
      <c r="AV580" s="8"/>
      <c r="AW580" s="8" t="s">
        <v>134</v>
      </c>
      <c r="AX580" s="8"/>
      <c r="AY580" s="8"/>
      <c r="AZ580" s="8"/>
      <c r="BA580" s="8"/>
      <c r="BB580" s="8"/>
      <c r="BC580" s="8"/>
      <c r="BD580" s="8" t="s">
        <v>954</v>
      </c>
      <c r="BE580" s="9"/>
      <c r="BF580" s="9"/>
      <c r="BG580" s="9"/>
      <c r="BH580" s="9"/>
      <c r="BI580" s="9"/>
      <c r="BJ580" s="9"/>
      <c r="BK580" s="9"/>
      <c r="BL580" s="9"/>
      <c r="BM580" s="9"/>
      <c r="BN580" s="9"/>
      <c r="BO580" s="9"/>
      <c r="BP580" s="9"/>
      <c r="BQ580" s="9"/>
      <c r="BR580" s="9"/>
      <c r="BU580" t="str">
        <f t="shared" si="32"/>
        <v xml:space="preserve">VLEP QUARKS : 8H =  - CT = </v>
      </c>
      <c r="BV580" s="41">
        <f>_xlfn.XLOOKUP($L580,VLEP!$C:$C,VLEP!I:I)</f>
        <v>0</v>
      </c>
      <c r="BW580" s="41">
        <f>_xlfn.XLOOKUP($L580,VLEP!$C:$C,VLEP!J:J)</f>
        <v>0</v>
      </c>
      <c r="BX580" s="41">
        <f>_xlfn.XLOOKUP($L580,VLEP!$C:$C,VLEP!K:K)</f>
        <v>1</v>
      </c>
      <c r="BY580" s="41">
        <f>_xlfn.XLOOKUP($L580,VLEP!$C:$C,VLEP!L:L)</f>
        <v>2.6</v>
      </c>
      <c r="BZ580" s="27" t="str">
        <f>_xlfn.XLOOKUP($L580,VLEP!$C:$C,VLEP!M:M)</f>
        <v>Valeurs limites réglementaires indicatives (arrêté du 30-06-2004 modifié)</v>
      </c>
      <c r="CA580" s="38"/>
      <c r="CB580" t="str">
        <f t="shared" si="33"/>
        <v>VLEP INRS en PPM : 8H = 0 - CT = 1</v>
      </c>
      <c r="CC580" t="str">
        <f t="shared" si="34"/>
        <v>VLEP INRS en mg/m3 : 8H = 0 - CT = 2,6</v>
      </c>
      <c r="CD580" t="str">
        <f t="shared" si="35"/>
        <v>VLEP QUARKS : 8H =  - CT =  / VLEP INRS en PPM : 8H = 0 - CT = 1 / VLEP INRS en mg/m3 : 8H = 0 - CT = 2,6</v>
      </c>
    </row>
    <row r="581" spans="1:82" ht="14.45" customHeight="1" x14ac:dyDescent="0.25">
      <c r="A581" s="3"/>
      <c r="B581" s="3"/>
      <c r="C581" s="3" t="s">
        <v>1019</v>
      </c>
      <c r="D581" s="3"/>
      <c r="E581" s="3"/>
      <c r="F581" s="4" t="s">
        <v>188</v>
      </c>
      <c r="G581" s="4" t="s">
        <v>149</v>
      </c>
      <c r="H581" s="4" t="s">
        <v>778</v>
      </c>
      <c r="I581" s="34" t="s">
        <v>189</v>
      </c>
      <c r="J581" s="42" t="s">
        <v>1713</v>
      </c>
      <c r="K581" s="42" t="s">
        <v>984</v>
      </c>
      <c r="L581" s="42" t="s">
        <v>50</v>
      </c>
      <c r="M581" s="42" t="s">
        <v>1714</v>
      </c>
      <c r="N581" s="42" t="s">
        <v>1715</v>
      </c>
      <c r="O581" s="42"/>
      <c r="P581" s="42" t="s">
        <v>1133</v>
      </c>
      <c r="Q581" s="42"/>
      <c r="R581" s="42"/>
      <c r="S581" s="42"/>
      <c r="T581" s="42"/>
      <c r="U581" s="42"/>
      <c r="V581" s="42"/>
      <c r="W581" s="42"/>
      <c r="X581" s="42"/>
      <c r="Y581" s="42"/>
      <c r="Z581" s="42"/>
      <c r="AA581" s="42"/>
      <c r="AB581" s="42"/>
      <c r="AC581" s="42" t="s">
        <v>980</v>
      </c>
      <c r="AD581" s="42"/>
      <c r="AE581" s="6" t="s">
        <v>154</v>
      </c>
      <c r="AF581" s="6"/>
      <c r="AG581" s="6"/>
      <c r="AH581" s="6"/>
      <c r="AI581" s="6"/>
      <c r="AJ581" s="6"/>
      <c r="AK581" s="6"/>
      <c r="AL581" s="6"/>
      <c r="AM581" s="6"/>
      <c r="AN581" s="7" t="s">
        <v>190</v>
      </c>
      <c r="AO581" s="7"/>
      <c r="AP581" s="7"/>
      <c r="AQ581" s="7" t="s">
        <v>153</v>
      </c>
      <c r="AR581" s="7"/>
      <c r="AS581" s="8"/>
      <c r="AT581" s="8"/>
      <c r="AU581" s="8"/>
      <c r="AV581" s="8"/>
      <c r="AW581" s="8"/>
      <c r="AX581" s="8"/>
      <c r="AY581" s="8" t="s">
        <v>134</v>
      </c>
      <c r="AZ581" s="8" t="s">
        <v>134</v>
      </c>
      <c r="BA581" s="8"/>
      <c r="BB581" s="8" t="s">
        <v>134</v>
      </c>
      <c r="BC581" s="8" t="s">
        <v>191</v>
      </c>
      <c r="BD581" s="8" t="s">
        <v>986</v>
      </c>
      <c r="BE581" s="9"/>
      <c r="BF581" s="9" t="s">
        <v>1134</v>
      </c>
      <c r="BG581" s="9" t="s">
        <v>1532</v>
      </c>
      <c r="BH581" s="9"/>
      <c r="BI581" s="9"/>
      <c r="BJ581" s="9" t="s">
        <v>969</v>
      </c>
      <c r="BK581" s="9"/>
      <c r="BL581" s="9"/>
      <c r="BM581" s="9"/>
      <c r="BN581" s="9"/>
      <c r="BO581" s="9"/>
      <c r="BP581" s="9"/>
      <c r="BQ581" s="9"/>
      <c r="BR581" s="9"/>
      <c r="BU581" t="str">
        <f t="shared" ref="BU581:BU635" si="36">CONCATENATE("VLEP QUARKS : 8H = ",AC581," - CT = ",AD581)</f>
        <v xml:space="preserve">VLEP QUARKS : 8H = I 5 mg/m³ (FR) - CT = </v>
      </c>
      <c r="BV581" s="41">
        <f>_xlfn.XLOOKUP($L581,VLEP!$C:$C,VLEP!I:I)</f>
        <v>0</v>
      </c>
      <c r="BW581" s="41">
        <f>_xlfn.XLOOKUP($L581,VLEP!$C:$C,VLEP!J:J)</f>
        <v>5</v>
      </c>
      <c r="BX581" s="41">
        <f>_xlfn.XLOOKUP($L581,VLEP!$C:$C,VLEP!K:K)</f>
        <v>0</v>
      </c>
      <c r="BY581" s="41">
        <f>_xlfn.XLOOKUP($L581,VLEP!$C:$C,VLEP!L:L)</f>
        <v>0</v>
      </c>
      <c r="BZ581" s="27">
        <f>_xlfn.XLOOKUP($L581,VLEP!$C:$C,VLEP!M:M)</f>
        <v>0</v>
      </c>
      <c r="CA581" s="38"/>
      <c r="CB581" t="str">
        <f t="shared" ref="CB581:CB635" si="37">CONCATENATE("VLEP INRS en PPM : 8H = ",BV581," - CT = ",BX581)</f>
        <v>VLEP INRS en PPM : 8H = 0 - CT = 0</v>
      </c>
      <c r="CC581" t="str">
        <f t="shared" ref="CC581:CC635" si="38">CONCATENATE("VLEP INRS en mg/m3 : 8H = ",BW581," - CT = ",BY581)</f>
        <v>VLEP INRS en mg/m3 : 8H = 5 - CT = 0</v>
      </c>
      <c r="CD581" t="str">
        <f t="shared" ref="CD581:CD635" si="39">CONCATENATE(BU581," / ",CB581," / ",CC581)</f>
        <v>VLEP QUARKS : 8H = I 5 mg/m³ (FR) - CT =  / VLEP INRS en PPM : 8H = 0 - CT = 0 / VLEP INRS en mg/m3 : 8H = 5 - CT = 0</v>
      </c>
    </row>
    <row r="582" spans="1:82" ht="30" x14ac:dyDescent="0.25">
      <c r="A582" s="3"/>
      <c r="B582" s="3"/>
      <c r="C582" s="3" t="s">
        <v>1125</v>
      </c>
      <c r="D582" s="3"/>
      <c r="E582" s="3"/>
      <c r="F582" s="4" t="s">
        <v>535</v>
      </c>
      <c r="G582" s="4" t="s">
        <v>141</v>
      </c>
      <c r="H582" s="4" t="s">
        <v>755</v>
      </c>
      <c r="I582" s="4" t="s">
        <v>520</v>
      </c>
      <c r="J582" s="5" t="s">
        <v>535</v>
      </c>
      <c r="K582" s="5" t="s">
        <v>984</v>
      </c>
      <c r="L582" s="5" t="s">
        <v>95</v>
      </c>
      <c r="M582" s="5" t="s">
        <v>1288</v>
      </c>
      <c r="N582" s="5" t="s">
        <v>1289</v>
      </c>
      <c r="O582" s="5"/>
      <c r="P582" s="5"/>
      <c r="Q582" s="5"/>
      <c r="R582" s="5"/>
      <c r="S582" s="5"/>
      <c r="T582" s="5" t="s">
        <v>977</v>
      </c>
      <c r="U582" s="5"/>
      <c r="V582" s="5" t="s">
        <v>977</v>
      </c>
      <c r="W582" s="5"/>
      <c r="X582" s="5"/>
      <c r="Y582" s="5"/>
      <c r="Z582" s="5"/>
      <c r="AA582" s="5"/>
      <c r="AB582" s="5"/>
      <c r="AC582" s="5" t="s">
        <v>1017</v>
      </c>
      <c r="AD582" s="5"/>
      <c r="AE582" s="6" t="s">
        <v>154</v>
      </c>
      <c r="AF582" s="6"/>
      <c r="AG582" s="6"/>
      <c r="AH582" s="6"/>
      <c r="AI582" s="6"/>
      <c r="AJ582" s="6"/>
      <c r="AK582" s="6"/>
      <c r="AL582" s="6"/>
      <c r="AM582" s="6"/>
      <c r="AN582" s="7" t="s">
        <v>536</v>
      </c>
      <c r="AO582" s="7"/>
      <c r="AP582" s="7"/>
      <c r="AQ582" s="7"/>
      <c r="AR582" s="7"/>
      <c r="AS582" s="8"/>
      <c r="AT582" s="8"/>
      <c r="AU582" s="8"/>
      <c r="AV582" s="8"/>
      <c r="AW582" s="8" t="s">
        <v>134</v>
      </c>
      <c r="AX582" s="8"/>
      <c r="AY582" s="8" t="s">
        <v>134</v>
      </c>
      <c r="AZ582" s="8"/>
      <c r="BA582" s="8" t="s">
        <v>134</v>
      </c>
      <c r="BB582" s="8"/>
      <c r="BC582" s="8" t="s">
        <v>169</v>
      </c>
      <c r="BD582" s="8" t="s">
        <v>1068</v>
      </c>
      <c r="BE582" s="9"/>
      <c r="BF582" s="9" t="s">
        <v>1081</v>
      </c>
      <c r="BG582" s="9" t="s">
        <v>1082</v>
      </c>
      <c r="BH582" s="9"/>
      <c r="BI582" s="9"/>
      <c r="BJ582" s="9"/>
      <c r="BK582" s="9"/>
      <c r="BL582" s="9"/>
      <c r="BM582" s="9"/>
      <c r="BN582" s="9"/>
      <c r="BO582" s="9"/>
      <c r="BP582" s="9"/>
      <c r="BQ582" s="9"/>
      <c r="BR582" s="9"/>
      <c r="BU582" t="str">
        <f t="shared" si="36"/>
        <v xml:space="preserve">VLEP QUARKS : 8H = I 1 mg/m³ (FR) - CT = </v>
      </c>
      <c r="BV582" s="41">
        <f>_xlfn.XLOOKUP($L582,VLEP!$C:$C,VLEP!I:I)</f>
        <v>0</v>
      </c>
      <c r="BW582" s="41">
        <f>_xlfn.XLOOKUP($L582,VLEP!$C:$C,VLEP!J:J)</f>
        <v>1</v>
      </c>
      <c r="BX582" s="41">
        <f>_xlfn.XLOOKUP($L582,VLEP!$C:$C,VLEP!K:K)</f>
        <v>0</v>
      </c>
      <c r="BY582" s="41">
        <f>_xlfn.XLOOKUP($L582,VLEP!$C:$C,VLEP!L:L)</f>
        <v>0</v>
      </c>
      <c r="BZ582" s="27">
        <f>_xlfn.XLOOKUP($L582,VLEP!$C:$C,VLEP!M:M)</f>
        <v>0</v>
      </c>
      <c r="CA582" s="38"/>
      <c r="CB582" t="str">
        <f t="shared" si="37"/>
        <v>VLEP INRS en PPM : 8H = 0 - CT = 0</v>
      </c>
      <c r="CC582" t="str">
        <f t="shared" si="38"/>
        <v>VLEP INRS en mg/m3 : 8H = 1 - CT = 0</v>
      </c>
      <c r="CD582" t="str">
        <f t="shared" si="39"/>
        <v>VLEP QUARKS : 8H = I 1 mg/m³ (FR) - CT =  / VLEP INRS en PPM : 8H = 0 - CT = 0 / VLEP INRS en mg/m3 : 8H = 1 - CT = 0</v>
      </c>
    </row>
    <row r="583" spans="1:82" ht="30" x14ac:dyDescent="0.25">
      <c r="A583" s="3"/>
      <c r="B583" s="3"/>
      <c r="C583" s="3" t="s">
        <v>1002</v>
      </c>
      <c r="D583" s="3" t="s">
        <v>945</v>
      </c>
      <c r="E583" s="3"/>
      <c r="F583" s="4" t="s">
        <v>447</v>
      </c>
      <c r="G583" s="4" t="s">
        <v>141</v>
      </c>
      <c r="H583" s="4" t="s">
        <v>770</v>
      </c>
      <c r="I583" s="4" t="s">
        <v>405</v>
      </c>
      <c r="J583" s="5" t="s">
        <v>1212</v>
      </c>
      <c r="K583" s="5" t="s">
        <v>975</v>
      </c>
      <c r="L583" s="5" t="s">
        <v>115</v>
      </c>
      <c r="M583" s="5" t="s">
        <v>1213</v>
      </c>
      <c r="N583" s="5"/>
      <c r="O583" s="5"/>
      <c r="P583" s="5"/>
      <c r="Q583" s="5"/>
      <c r="R583" s="5" t="s">
        <v>973</v>
      </c>
      <c r="S583" s="5"/>
      <c r="T583" s="5"/>
      <c r="U583" s="5"/>
      <c r="V583" s="5"/>
      <c r="W583" s="5"/>
      <c r="X583" s="5"/>
      <c r="Y583" s="5"/>
      <c r="Z583" s="5"/>
      <c r="AA583" s="5"/>
      <c r="AB583" s="5"/>
      <c r="AC583" s="5" t="s">
        <v>980</v>
      </c>
      <c r="AD583" s="5"/>
      <c r="AE583" s="6" t="s">
        <v>151</v>
      </c>
      <c r="AF583" s="6">
        <v>298</v>
      </c>
      <c r="AG583" s="6"/>
      <c r="AH583" s="6" t="s">
        <v>946</v>
      </c>
      <c r="AI583" s="6"/>
      <c r="AJ583" s="6"/>
      <c r="AK583" s="6">
        <v>170</v>
      </c>
      <c r="AL583" s="6"/>
      <c r="AM583" s="6"/>
      <c r="AN583" s="7"/>
      <c r="AO583" s="7"/>
      <c r="AP583" s="7"/>
      <c r="AQ583" s="7"/>
      <c r="AR583" s="7"/>
      <c r="AS583" s="8"/>
      <c r="AT583" s="8"/>
      <c r="AU583" s="8"/>
      <c r="AV583" s="8"/>
      <c r="AW583" s="8"/>
      <c r="AX583" s="8"/>
      <c r="AY583" s="8"/>
      <c r="AZ583" s="8"/>
      <c r="BA583" s="8"/>
      <c r="BB583" s="8"/>
      <c r="BC583" s="8" t="s">
        <v>166</v>
      </c>
      <c r="BD583" s="8"/>
      <c r="BE583" s="9" t="s">
        <v>1011</v>
      </c>
      <c r="BF583" s="9" t="s">
        <v>1214</v>
      </c>
      <c r="BG583" s="9"/>
      <c r="BH583" s="9"/>
      <c r="BI583" s="9"/>
      <c r="BJ583" s="9"/>
      <c r="BK583" s="9"/>
      <c r="BL583" s="9" t="s">
        <v>1215</v>
      </c>
      <c r="BM583" s="9"/>
      <c r="BN583" s="9"/>
      <c r="BO583" s="9"/>
      <c r="BP583" s="9"/>
      <c r="BQ583" s="9"/>
      <c r="BR583" s="9"/>
      <c r="BU583" t="str">
        <f t="shared" si="36"/>
        <v xml:space="preserve">VLEP QUARKS : 8H = I 5 mg/m³ (FR) - CT = </v>
      </c>
      <c r="BV583" s="41">
        <f>_xlfn.XLOOKUP($L583,VLEP!$C:$C,VLEP!I:I)</f>
        <v>0</v>
      </c>
      <c r="BW583" s="41">
        <f>_xlfn.XLOOKUP($L583,VLEP!$C:$C,VLEP!J:J)</f>
        <v>5</v>
      </c>
      <c r="BX583" s="41">
        <f>_xlfn.XLOOKUP($L583,VLEP!$C:$C,VLEP!K:K)</f>
        <v>0</v>
      </c>
      <c r="BY583" s="41">
        <f>_xlfn.XLOOKUP($L583,VLEP!$C:$C,VLEP!L:L)</f>
        <v>0</v>
      </c>
      <c r="BZ583" s="27">
        <f>_xlfn.XLOOKUP($L583,VLEP!$C:$C,VLEP!M:M)</f>
        <v>0</v>
      </c>
      <c r="CA583" s="38"/>
      <c r="CB583" t="str">
        <f t="shared" si="37"/>
        <v>VLEP INRS en PPM : 8H = 0 - CT = 0</v>
      </c>
      <c r="CC583" t="str">
        <f t="shared" si="38"/>
        <v>VLEP INRS en mg/m3 : 8H = 5 - CT = 0</v>
      </c>
      <c r="CD583" t="str">
        <f t="shared" si="39"/>
        <v>VLEP QUARKS : 8H = I 5 mg/m³ (FR) - CT =  / VLEP INRS en PPM : 8H = 0 - CT = 0 / VLEP INRS en mg/m3 : 8H = 5 - CT = 0</v>
      </c>
    </row>
    <row r="584" spans="1:82" ht="30" x14ac:dyDescent="0.25">
      <c r="A584" s="3"/>
      <c r="B584" s="3"/>
      <c r="C584" s="3" t="s">
        <v>1002</v>
      </c>
      <c r="D584" s="3" t="s">
        <v>945</v>
      </c>
      <c r="E584" s="3"/>
      <c r="F584" s="4" t="s">
        <v>448</v>
      </c>
      <c r="G584" s="4" t="s">
        <v>141</v>
      </c>
      <c r="H584" s="4" t="s">
        <v>779</v>
      </c>
      <c r="I584" s="4" t="s">
        <v>339</v>
      </c>
      <c r="J584" s="5" t="s">
        <v>448</v>
      </c>
      <c r="K584" s="5" t="s">
        <v>984</v>
      </c>
      <c r="L584" s="5" t="s">
        <v>25</v>
      </c>
      <c r="M584" s="5" t="s">
        <v>1749</v>
      </c>
      <c r="N584" s="5" t="s">
        <v>1750</v>
      </c>
      <c r="O584" s="5"/>
      <c r="P584" s="5" t="s">
        <v>1410</v>
      </c>
      <c r="Q584" s="5"/>
      <c r="R584" s="5" t="s">
        <v>1165</v>
      </c>
      <c r="S584" s="5" t="s">
        <v>1411</v>
      </c>
      <c r="T584" s="5"/>
      <c r="U584" s="5"/>
      <c r="V584" s="5"/>
      <c r="W584" s="5" t="s">
        <v>968</v>
      </c>
      <c r="X584" s="5"/>
      <c r="Y584" s="5" t="s">
        <v>968</v>
      </c>
      <c r="Z584" s="5"/>
      <c r="AA584" s="5"/>
      <c r="AB584" s="5"/>
      <c r="AC584" s="5" t="s">
        <v>1751</v>
      </c>
      <c r="AD584" s="5" t="s">
        <v>1752</v>
      </c>
      <c r="AE584" s="6" t="s">
        <v>154</v>
      </c>
      <c r="AF584" s="6">
        <v>182</v>
      </c>
      <c r="AG584" s="6"/>
      <c r="AH584" s="6" t="s">
        <v>946</v>
      </c>
      <c r="AI584" s="6"/>
      <c r="AJ584" s="6"/>
      <c r="AK584" s="6">
        <v>81</v>
      </c>
      <c r="AL584" s="6">
        <v>5</v>
      </c>
      <c r="AM584" s="6"/>
      <c r="AN584" s="7" t="s">
        <v>449</v>
      </c>
      <c r="AO584" s="7"/>
      <c r="AP584" s="7"/>
      <c r="AQ584" s="7" t="s">
        <v>1231</v>
      </c>
      <c r="AR584" s="7"/>
      <c r="AS584" s="8"/>
      <c r="AT584" s="8"/>
      <c r="AU584" s="8"/>
      <c r="AV584" s="8"/>
      <c r="AW584" s="8" t="s">
        <v>134</v>
      </c>
      <c r="AX584" s="8" t="s">
        <v>134</v>
      </c>
      <c r="AY584" s="8"/>
      <c r="AZ584" s="8" t="s">
        <v>134</v>
      </c>
      <c r="BA584" s="8" t="s">
        <v>134</v>
      </c>
      <c r="BB584" s="8" t="s">
        <v>134</v>
      </c>
      <c r="BC584" s="8" t="s">
        <v>450</v>
      </c>
      <c r="BD584" s="8" t="s">
        <v>1753</v>
      </c>
      <c r="BE584" s="9" t="s">
        <v>1011</v>
      </c>
      <c r="BF584" s="9" t="s">
        <v>1754</v>
      </c>
      <c r="BG584" s="9" t="s">
        <v>1755</v>
      </c>
      <c r="BH584" s="9" t="s">
        <v>1040</v>
      </c>
      <c r="BI584" s="9"/>
      <c r="BJ584" s="9"/>
      <c r="BK584" s="9"/>
      <c r="BL584" s="9"/>
      <c r="BM584" s="9"/>
      <c r="BN584" s="9"/>
      <c r="BO584" s="9"/>
      <c r="BP584" s="9"/>
      <c r="BQ584" s="9"/>
      <c r="BR584" s="9"/>
      <c r="BU584" t="str">
        <f t="shared" si="36"/>
        <v>VLEP QUARKS : 8H = RC 2 ppm - 7.8 mg/m³ (FR)
RI 2 ppm - 8 mg/m³ (EU) - CT = RC 4 ppm - 15.6 mg/m³ (FR)
RI 4 ppm - 16 mg/m³ (EU)</v>
      </c>
      <c r="BV584" s="41">
        <f>_xlfn.XLOOKUP($L584,VLEP!$C:$C,VLEP!I:I)</f>
        <v>2</v>
      </c>
      <c r="BW584" s="41">
        <f>_xlfn.XLOOKUP($L584,VLEP!$C:$C,VLEP!J:J)</f>
        <v>7.8</v>
      </c>
      <c r="BX584" s="41">
        <f>_xlfn.XLOOKUP($L584,VLEP!$C:$C,VLEP!K:K)</f>
        <v>4</v>
      </c>
      <c r="BY584" s="41">
        <f>_xlfn.XLOOKUP($L584,VLEP!$C:$C,VLEP!L:L)</f>
        <v>15.6</v>
      </c>
      <c r="BZ584" s="27" t="str">
        <f>_xlfn.XLOOKUP($L584,VLEP!$C:$C,VLEP!M:M)</f>
        <v>Valeurs limites réglementaires contraignantes (article R. 4412-149 du Code du travail)</v>
      </c>
      <c r="CA584" s="38"/>
      <c r="CB584" t="str">
        <f t="shared" si="37"/>
        <v>VLEP INRS en PPM : 8H = 2 - CT = 4</v>
      </c>
      <c r="CC584" t="str">
        <f t="shared" si="38"/>
        <v>VLEP INRS en mg/m3 : 8H = 7,8 - CT = 15,6</v>
      </c>
      <c r="CD584" t="str">
        <f t="shared" si="39"/>
        <v>VLEP QUARKS : 8H = RC 2 ppm - 7.8 mg/m³ (FR)
RI 2 ppm - 8 mg/m³ (EU) - CT = RC 4 ppm - 15.6 mg/m³ (FR)
RI 4 ppm - 16 mg/m³ (EU) / VLEP INRS en PPM : 8H = 2 - CT = 4 / VLEP INRS en mg/m3 : 8H = 7,8 - CT = 15,6</v>
      </c>
    </row>
    <row r="585" spans="1:82" ht="30" x14ac:dyDescent="0.25">
      <c r="A585" s="3"/>
      <c r="B585" s="3"/>
      <c r="C585" s="3" t="s">
        <v>1002</v>
      </c>
      <c r="D585" s="3" t="s">
        <v>945</v>
      </c>
      <c r="E585" s="3"/>
      <c r="F585" s="4" t="s">
        <v>230</v>
      </c>
      <c r="G585" s="4" t="s">
        <v>228</v>
      </c>
      <c r="H585" s="4" t="s">
        <v>783</v>
      </c>
      <c r="I585" s="4" t="s">
        <v>152</v>
      </c>
      <c r="J585" s="5" t="s">
        <v>1476</v>
      </c>
      <c r="K585" s="5" t="s">
        <v>984</v>
      </c>
      <c r="L585" s="5" t="s">
        <v>90</v>
      </c>
      <c r="M585" s="5" t="s">
        <v>1477</v>
      </c>
      <c r="N585" s="5" t="s">
        <v>1478</v>
      </c>
      <c r="O585" s="5"/>
      <c r="P585" s="5" t="s">
        <v>1479</v>
      </c>
      <c r="Q585" s="5" t="s">
        <v>1031</v>
      </c>
      <c r="R585" s="5"/>
      <c r="S585" s="5"/>
      <c r="T585" s="5" t="s">
        <v>977</v>
      </c>
      <c r="U585" s="5"/>
      <c r="V585" s="5"/>
      <c r="W585" s="5"/>
      <c r="X585" s="5"/>
      <c r="Y585" s="5"/>
      <c r="Z585" s="5"/>
      <c r="AA585" s="5"/>
      <c r="AB585" s="5"/>
      <c r="AC585" s="5" t="s">
        <v>1481</v>
      </c>
      <c r="AD585" s="5"/>
      <c r="AE585" s="6" t="s">
        <v>151</v>
      </c>
      <c r="AF585" s="6">
        <v>34.299999999999997</v>
      </c>
      <c r="AG585" s="6"/>
      <c r="AH585" s="6"/>
      <c r="AI585" s="6"/>
      <c r="AJ585" s="6"/>
      <c r="AK585" s="6">
        <v>-38</v>
      </c>
      <c r="AL585" s="6"/>
      <c r="AM585" s="6"/>
      <c r="AN585" s="7" t="s">
        <v>231</v>
      </c>
      <c r="AO585" s="7"/>
      <c r="AP585" s="7"/>
      <c r="AQ585" s="7" t="s">
        <v>1341</v>
      </c>
      <c r="AR585" s="7"/>
      <c r="AS585" s="8"/>
      <c r="AT585" s="8" t="s">
        <v>134</v>
      </c>
      <c r="AU585" s="8"/>
      <c r="AV585" s="8"/>
      <c r="AW585" s="8"/>
      <c r="AX585" s="8" t="s">
        <v>134</v>
      </c>
      <c r="AY585" s="8" t="s">
        <v>134</v>
      </c>
      <c r="AZ585" s="8" t="s">
        <v>134</v>
      </c>
      <c r="BA585" s="8"/>
      <c r="BB585" s="8" t="s">
        <v>134</v>
      </c>
      <c r="BC585" s="8" t="s">
        <v>232</v>
      </c>
      <c r="BD585" s="8" t="s">
        <v>1572</v>
      </c>
      <c r="BE585" s="9" t="s">
        <v>1011</v>
      </c>
      <c r="BF585" s="9"/>
      <c r="BG585" s="9" t="s">
        <v>1482</v>
      </c>
      <c r="BH585" s="9"/>
      <c r="BI585" s="9"/>
      <c r="BJ585" s="9"/>
      <c r="BK585" s="9"/>
      <c r="BL585" s="9"/>
      <c r="BM585" s="9" t="s">
        <v>1040</v>
      </c>
      <c r="BN585" s="9"/>
      <c r="BO585" s="9"/>
      <c r="BP585" s="9"/>
      <c r="BQ585" s="9"/>
      <c r="BR585" s="9"/>
      <c r="BU585" t="str">
        <f t="shared" si="36"/>
        <v xml:space="preserve">VLEP QUARKS : 8H = RC 1 ppm - 2.4 mg/m³ (FR)
RC 1 ppm - 2.4 mg/m³ (EU) - CT = </v>
      </c>
      <c r="BV585" s="41">
        <f>_xlfn.XLOOKUP($L585,VLEP!$C:$C,VLEP!I:I)</f>
        <v>1</v>
      </c>
      <c r="BW585" s="41">
        <f>_xlfn.XLOOKUP($L585,VLEP!$C:$C,VLEP!J:J)</f>
        <v>2.4</v>
      </c>
      <c r="BX585" s="41">
        <f>_xlfn.XLOOKUP($L585,VLEP!$C:$C,VLEP!K:K)</f>
        <v>0</v>
      </c>
      <c r="BY585" s="41">
        <f>_xlfn.XLOOKUP($L585,VLEP!$C:$C,VLEP!L:L)</f>
        <v>0</v>
      </c>
      <c r="BZ585" s="27" t="str">
        <f>_xlfn.XLOOKUP($L585,VLEP!$C:$C,VLEP!M:M)</f>
        <v>Valeurs limites réglementaires contraignantes (article R. 4412-149 du Code du travail)</v>
      </c>
      <c r="CA585" s="38"/>
      <c r="CB585" t="str">
        <f t="shared" si="37"/>
        <v>VLEP INRS en PPM : 8H = 1 - CT = 0</v>
      </c>
      <c r="CC585" t="str">
        <f t="shared" si="38"/>
        <v>VLEP INRS en mg/m3 : 8H = 2,4 - CT = 0</v>
      </c>
      <c r="CD585" t="str">
        <f t="shared" si="39"/>
        <v>VLEP QUARKS : 8H = RC 1 ppm - 2.4 mg/m³ (FR)
RC 1 ppm - 2.4 mg/m³ (EU) - CT =  / VLEP INRS en PPM : 8H = 1 - CT = 0 / VLEP INRS en mg/m3 : 8H = 2,4 - CT = 0</v>
      </c>
    </row>
    <row r="586" spans="1:82" ht="29.1" customHeight="1" x14ac:dyDescent="0.25">
      <c r="A586" s="3"/>
      <c r="B586" s="3"/>
      <c r="C586" s="86" t="s">
        <v>1002</v>
      </c>
      <c r="D586" s="86" t="s">
        <v>945</v>
      </c>
      <c r="E586" s="86"/>
      <c r="F586" s="76" t="s">
        <v>236</v>
      </c>
      <c r="G586" s="76" t="s">
        <v>228</v>
      </c>
      <c r="H586" s="76" t="s">
        <v>709</v>
      </c>
      <c r="I586" s="76" t="s">
        <v>176</v>
      </c>
      <c r="J586" s="5" t="s">
        <v>1253</v>
      </c>
      <c r="K586" s="5" t="s">
        <v>1004</v>
      </c>
      <c r="L586" s="5" t="s">
        <v>85</v>
      </c>
      <c r="M586" s="5" t="s">
        <v>1255</v>
      </c>
      <c r="N586" s="5" t="s">
        <v>1256</v>
      </c>
      <c r="O586" s="5"/>
      <c r="P586" s="5" t="s">
        <v>1151</v>
      </c>
      <c r="Q586" s="5" t="s">
        <v>985</v>
      </c>
      <c r="R586" s="5" t="s">
        <v>1257</v>
      </c>
      <c r="S586" s="5"/>
      <c r="T586" s="5"/>
      <c r="U586" s="5"/>
      <c r="V586" s="5"/>
      <c r="W586" s="5"/>
      <c r="X586" s="5"/>
      <c r="Y586" s="5"/>
      <c r="Z586" s="5"/>
      <c r="AA586" s="5"/>
      <c r="AB586" s="5"/>
      <c r="AC586" s="5" t="s">
        <v>1258</v>
      </c>
      <c r="AD586" s="5" t="s">
        <v>1259</v>
      </c>
      <c r="AE586" s="84" t="s">
        <v>151</v>
      </c>
      <c r="AF586" s="84">
        <v>40</v>
      </c>
      <c r="AG586" s="84"/>
      <c r="AH586" s="84"/>
      <c r="AI586" s="84"/>
      <c r="AJ586" s="84"/>
      <c r="AK586" s="84"/>
      <c r="AL586" s="84"/>
      <c r="AM586" s="84"/>
      <c r="AN586" s="82" t="s">
        <v>237</v>
      </c>
      <c r="AO586" s="82"/>
      <c r="AP586" s="82"/>
      <c r="AQ586" s="82" t="s">
        <v>1341</v>
      </c>
      <c r="AR586" s="82"/>
      <c r="AS586" s="78"/>
      <c r="AT586" s="78"/>
      <c r="AU586" s="78"/>
      <c r="AV586" s="78"/>
      <c r="AW586" s="78"/>
      <c r="AX586" s="78"/>
      <c r="AY586" s="78" t="s">
        <v>134</v>
      </c>
      <c r="AZ586" s="78" t="s">
        <v>134</v>
      </c>
      <c r="BA586" s="78"/>
      <c r="BB586" s="78" t="s">
        <v>134</v>
      </c>
      <c r="BC586" s="78" t="s">
        <v>238</v>
      </c>
      <c r="BD586" s="78" t="s">
        <v>986</v>
      </c>
      <c r="BE586" s="9" t="s">
        <v>1037</v>
      </c>
      <c r="BF586" s="9" t="s">
        <v>1262</v>
      </c>
      <c r="BG586" s="9" t="s">
        <v>1263</v>
      </c>
      <c r="BH586" s="9" t="s">
        <v>1040</v>
      </c>
      <c r="BI586" s="9"/>
      <c r="BJ586" s="9"/>
      <c r="BK586" s="9"/>
      <c r="BL586" s="9" t="s">
        <v>1264</v>
      </c>
      <c r="BM586" s="9"/>
      <c r="BN586" s="80"/>
      <c r="BO586" s="80"/>
      <c r="BP586" s="80"/>
      <c r="BQ586" s="80"/>
      <c r="BR586" s="80"/>
      <c r="BU586" t="str">
        <f t="shared" si="36"/>
        <v>VLEP QUARKS : 8H = RC 50 ppm - 178 mg/m³ (FR)
RI 100 ppm - 353 mg/m³ (EU) - CT = RC 356 mg/m³ - 100 ppm (FR)
RI 200 ppm - 706 mg/m³ (EU)</v>
      </c>
      <c r="BV586" s="41">
        <f>_xlfn.XLOOKUP($L586,VLEP!$C:$C,VLEP!I:I)</f>
        <v>50</v>
      </c>
      <c r="BW586" s="41">
        <f>_xlfn.XLOOKUP($L586,VLEP!$C:$C,VLEP!J:J)</f>
        <v>178</v>
      </c>
      <c r="BX586" s="41">
        <f>_xlfn.XLOOKUP($L586,VLEP!$C:$C,VLEP!K:K)</f>
        <v>100</v>
      </c>
      <c r="BY586" s="41">
        <f>_xlfn.XLOOKUP($L586,VLEP!$C:$C,VLEP!L:L)</f>
        <v>356</v>
      </c>
      <c r="BZ586" s="27" t="str">
        <f>_xlfn.XLOOKUP($L586,VLEP!$C:$C,VLEP!M:M)</f>
        <v>Valeurs limites réglementaires contraignantes (article R. 4412-149 du Code du travail)</v>
      </c>
      <c r="CA586" s="38"/>
      <c r="CB586" t="str">
        <f t="shared" si="37"/>
        <v>VLEP INRS en PPM : 8H = 50 - CT = 100</v>
      </c>
      <c r="CC586" t="str">
        <f t="shared" si="38"/>
        <v>VLEP INRS en mg/m3 : 8H = 178 - CT = 356</v>
      </c>
      <c r="CD586" t="str">
        <f t="shared" si="39"/>
        <v>VLEP QUARKS : 8H = RC 50 ppm - 178 mg/m³ (FR)
RI 100 ppm - 353 mg/m³ (EU) - CT = RC 356 mg/m³ - 100 ppm (FR)
RI 200 ppm - 706 mg/m³ (EU) / VLEP INRS en PPM : 8H = 50 - CT = 100 / VLEP INRS en mg/m3 : 8H = 178 - CT = 356</v>
      </c>
    </row>
    <row r="587" spans="1:82" ht="45" x14ac:dyDescent="0.25">
      <c r="A587" s="3"/>
      <c r="B587" s="3"/>
      <c r="C587" s="87"/>
      <c r="D587" s="87"/>
      <c r="E587" s="87"/>
      <c r="F587" s="77"/>
      <c r="G587" s="77"/>
      <c r="H587" s="77"/>
      <c r="I587" s="77"/>
      <c r="J587" s="5" t="s">
        <v>1738</v>
      </c>
      <c r="K587" s="5" t="s">
        <v>1619</v>
      </c>
      <c r="L587" s="5" t="s">
        <v>88</v>
      </c>
      <c r="M587" s="5" t="s">
        <v>1739</v>
      </c>
      <c r="N587" s="5" t="s">
        <v>1740</v>
      </c>
      <c r="O587" s="5"/>
      <c r="P587" s="5" t="s">
        <v>1741</v>
      </c>
      <c r="Q587" s="5" t="s">
        <v>961</v>
      </c>
      <c r="R587" s="5"/>
      <c r="S587" s="5"/>
      <c r="T587" s="5" t="s">
        <v>1649</v>
      </c>
      <c r="U587" s="5"/>
      <c r="V587" s="5"/>
      <c r="W587" s="5" t="s">
        <v>654</v>
      </c>
      <c r="X587" s="5"/>
      <c r="Y587" s="5"/>
      <c r="Z587" s="5"/>
      <c r="AA587" s="5"/>
      <c r="AB587" s="5"/>
      <c r="AC587" s="5" t="s">
        <v>1742</v>
      </c>
      <c r="AD587" s="5"/>
      <c r="AE587" s="85"/>
      <c r="AF587" s="85"/>
      <c r="AG587" s="85"/>
      <c r="AH587" s="85"/>
      <c r="AI587" s="85"/>
      <c r="AJ587" s="85"/>
      <c r="AK587" s="85"/>
      <c r="AL587" s="85"/>
      <c r="AM587" s="85"/>
      <c r="AN587" s="83"/>
      <c r="AO587" s="83"/>
      <c r="AP587" s="83"/>
      <c r="AQ587" s="83"/>
      <c r="AR587" s="83"/>
      <c r="AS587" s="79"/>
      <c r="AT587" s="79"/>
      <c r="AU587" s="79"/>
      <c r="AV587" s="79"/>
      <c r="AW587" s="79"/>
      <c r="AX587" s="79"/>
      <c r="AY587" s="79"/>
      <c r="AZ587" s="79"/>
      <c r="BA587" s="79"/>
      <c r="BB587" s="79"/>
      <c r="BC587" s="79"/>
      <c r="BD587" s="79"/>
      <c r="BE587" s="9" t="s">
        <v>1513</v>
      </c>
      <c r="BF587" s="9" t="s">
        <v>1743</v>
      </c>
      <c r="BG587" s="9" t="s">
        <v>1744</v>
      </c>
      <c r="BH587" s="9" t="s">
        <v>1040</v>
      </c>
      <c r="BI587" s="9"/>
      <c r="BJ587" s="9" t="s">
        <v>969</v>
      </c>
      <c r="BK587" s="9"/>
      <c r="BL587" s="9"/>
      <c r="BM587" s="9"/>
      <c r="BN587" s="81"/>
      <c r="BO587" s="81"/>
      <c r="BP587" s="81"/>
      <c r="BQ587" s="81"/>
      <c r="BR587" s="81"/>
      <c r="BU587" t="str">
        <f t="shared" si="36"/>
        <v xml:space="preserve">VLEP QUARKS : 8H = RC 1 ppm - 1.8 mg/m³ (FR)
RC 1 ppm - 1.8 mg/m³ (EU) - CT = </v>
      </c>
      <c r="BV587" s="41">
        <f>_xlfn.XLOOKUP($L587,VLEP!$C:$C,VLEP!I:I)</f>
        <v>1</v>
      </c>
      <c r="BW587" s="41">
        <f>_xlfn.XLOOKUP($L587,VLEP!$C:$C,VLEP!J:J)</f>
        <v>1.8</v>
      </c>
      <c r="BX587" s="41">
        <f>_xlfn.XLOOKUP($L587,VLEP!$C:$C,VLEP!K:K)</f>
        <v>0</v>
      </c>
      <c r="BY587" s="41">
        <f>_xlfn.XLOOKUP($L587,VLEP!$C:$C,VLEP!L:L)</f>
        <v>0</v>
      </c>
      <c r="BZ587" s="27" t="str">
        <f>_xlfn.XLOOKUP($L587,VLEP!$C:$C,VLEP!M:M)</f>
        <v>Valeurs limites réglementaires contraignantes (article R. 4412-149 du Code du travail)</v>
      </c>
      <c r="CA587" s="38"/>
      <c r="CB587" t="str">
        <f t="shared" si="37"/>
        <v>VLEP INRS en PPM : 8H = 1 - CT = 0</v>
      </c>
      <c r="CC587" t="str">
        <f t="shared" si="38"/>
        <v>VLEP INRS en mg/m3 : 8H = 1,8 - CT = 0</v>
      </c>
      <c r="CD587" t="str">
        <f t="shared" si="39"/>
        <v>VLEP QUARKS : 8H = RC 1 ppm - 1.8 mg/m³ (FR)
RC 1 ppm - 1.8 mg/m³ (EU) - CT =  / VLEP INRS en PPM : 8H = 1 - CT = 0 / VLEP INRS en mg/m3 : 8H = 1,8 - CT = 0</v>
      </c>
    </row>
    <row r="588" spans="1:82" ht="30" x14ac:dyDescent="0.25">
      <c r="A588" s="3"/>
      <c r="B588" s="3"/>
      <c r="C588" s="3" t="s">
        <v>1832</v>
      </c>
      <c r="D588" s="3" t="s">
        <v>945</v>
      </c>
      <c r="E588" s="3"/>
      <c r="F588" s="4" t="s">
        <v>653</v>
      </c>
      <c r="G588" s="4" t="s">
        <v>141</v>
      </c>
      <c r="H588" s="4" t="s">
        <v>738</v>
      </c>
      <c r="I588" s="4" t="s">
        <v>209</v>
      </c>
      <c r="J588" s="5" t="s">
        <v>135</v>
      </c>
      <c r="K588" s="5" t="s">
        <v>975</v>
      </c>
      <c r="L588" s="5" t="s">
        <v>66</v>
      </c>
      <c r="M588" s="5" t="s">
        <v>1893</v>
      </c>
      <c r="N588" s="5"/>
      <c r="O588" s="5"/>
      <c r="P588" s="5"/>
      <c r="Q588" s="5"/>
      <c r="R588" s="5"/>
      <c r="S588" s="5"/>
      <c r="T588" s="5"/>
      <c r="U588" s="5"/>
      <c r="V588" s="5"/>
      <c r="W588" s="5"/>
      <c r="X588" s="5"/>
      <c r="Y588" s="5"/>
      <c r="Z588" s="5"/>
      <c r="AA588" s="5"/>
      <c r="AB588" s="5"/>
      <c r="AC588" s="5" t="s">
        <v>989</v>
      </c>
      <c r="AD588" s="5"/>
      <c r="AE588" s="6" t="s">
        <v>151</v>
      </c>
      <c r="AF588" s="6">
        <v>182</v>
      </c>
      <c r="AG588" s="6"/>
      <c r="AH588" s="6" t="s">
        <v>946</v>
      </c>
      <c r="AI588" s="6"/>
      <c r="AJ588" s="6"/>
      <c r="AK588" s="6">
        <v>160</v>
      </c>
      <c r="AL588" s="6">
        <v>5.5</v>
      </c>
      <c r="AM588" s="6"/>
      <c r="AN588" s="7"/>
      <c r="AO588" s="7"/>
      <c r="AP588" s="7"/>
      <c r="AQ588" s="7"/>
      <c r="AR588" s="7"/>
      <c r="AS588" s="8"/>
      <c r="AT588" s="8"/>
      <c r="AU588" s="8"/>
      <c r="AV588" s="8"/>
      <c r="AW588" s="8"/>
      <c r="AX588" s="8"/>
      <c r="AY588" s="8"/>
      <c r="AZ588" s="8"/>
      <c r="BA588" s="8"/>
      <c r="BB588" s="8"/>
      <c r="BC588" s="8"/>
      <c r="BD588" s="8"/>
      <c r="BE588" s="9" t="s">
        <v>1011</v>
      </c>
      <c r="BF588" s="9"/>
      <c r="BG588" s="9"/>
      <c r="BH588" s="9"/>
      <c r="BI588" s="9"/>
      <c r="BJ588" s="9"/>
      <c r="BK588" s="9"/>
      <c r="BL588" s="9"/>
      <c r="BM588" s="9"/>
      <c r="BN588" s="9"/>
      <c r="BO588" s="9"/>
      <c r="BP588" s="9"/>
      <c r="BQ588" s="9"/>
      <c r="BR588" s="9"/>
      <c r="BU588" t="str">
        <f t="shared" si="36"/>
        <v xml:space="preserve">VLEP QUARKS : 8H = I 10 mg/m³ (FR) - CT = </v>
      </c>
      <c r="BV588" s="41">
        <f>_xlfn.XLOOKUP($L588,VLEP!$C:$C,VLEP!I:I)</f>
        <v>0</v>
      </c>
      <c r="BW588" s="41">
        <f>_xlfn.XLOOKUP($L588,VLEP!$C:$C,VLEP!J:J)</f>
        <v>10</v>
      </c>
      <c r="BX588" s="41">
        <f>_xlfn.XLOOKUP($L588,VLEP!$C:$C,VLEP!K:K)</f>
        <v>0</v>
      </c>
      <c r="BY588" s="41">
        <f>_xlfn.XLOOKUP($L588,VLEP!$C:$C,VLEP!L:L)</f>
        <v>0</v>
      </c>
      <c r="BZ588" s="27">
        <f>_xlfn.XLOOKUP($L588,VLEP!$C:$C,VLEP!M:M)</f>
        <v>0</v>
      </c>
      <c r="CA588" s="38"/>
      <c r="CB588" t="str">
        <f t="shared" si="37"/>
        <v>VLEP INRS en PPM : 8H = 0 - CT = 0</v>
      </c>
      <c r="CC588" t="str">
        <f t="shared" si="38"/>
        <v>VLEP INRS en mg/m3 : 8H = 10 - CT = 0</v>
      </c>
      <c r="CD588" t="str">
        <f t="shared" si="39"/>
        <v>VLEP QUARKS : 8H = I 10 mg/m³ (FR) - CT =  / VLEP INRS en PPM : 8H = 0 - CT = 0 / VLEP INRS en mg/m3 : 8H = 10 - CT = 0</v>
      </c>
    </row>
    <row r="589" spans="1:82" ht="30" x14ac:dyDescent="0.25">
      <c r="A589" s="3"/>
      <c r="B589" s="3"/>
      <c r="C589" s="3" t="s">
        <v>1832</v>
      </c>
      <c r="D589" s="3" t="s">
        <v>945</v>
      </c>
      <c r="E589" s="3"/>
      <c r="F589" s="4" t="s">
        <v>652</v>
      </c>
      <c r="G589" s="4" t="s">
        <v>141</v>
      </c>
      <c r="H589" s="4" t="s">
        <v>739</v>
      </c>
      <c r="I589" s="4" t="s">
        <v>512</v>
      </c>
      <c r="J589" s="5" t="s">
        <v>1894</v>
      </c>
      <c r="K589" s="5" t="s">
        <v>975</v>
      </c>
      <c r="L589" s="5" t="s">
        <v>51</v>
      </c>
      <c r="M589" s="5" t="s">
        <v>1895</v>
      </c>
      <c r="N589" s="5"/>
      <c r="O589" s="5"/>
      <c r="P589" s="5"/>
      <c r="Q589" s="5"/>
      <c r="R589" s="5"/>
      <c r="S589" s="5"/>
      <c r="T589" s="5"/>
      <c r="U589" s="5"/>
      <c r="V589" s="5"/>
      <c r="W589" s="5"/>
      <c r="X589" s="5"/>
      <c r="Y589" s="5"/>
      <c r="Z589" s="5"/>
      <c r="AA589" s="5"/>
      <c r="AB589" s="5"/>
      <c r="AC589" s="5" t="s">
        <v>989</v>
      </c>
      <c r="AD589" s="5"/>
      <c r="AE589" s="6" t="s">
        <v>154</v>
      </c>
      <c r="AF589" s="6">
        <v>3600</v>
      </c>
      <c r="AG589" s="6"/>
      <c r="AH589" s="6"/>
      <c r="AI589" s="6"/>
      <c r="AJ589" s="6"/>
      <c r="AK589" s="6"/>
      <c r="AL589" s="6"/>
      <c r="AM589" s="6"/>
      <c r="AN589" s="7"/>
      <c r="AO589" s="7"/>
      <c r="AP589" s="7"/>
      <c r="AQ589" s="7"/>
      <c r="AR589" s="7"/>
      <c r="AS589" s="8"/>
      <c r="AT589" s="8"/>
      <c r="AU589" s="8"/>
      <c r="AV589" s="8"/>
      <c r="AW589" s="8"/>
      <c r="AX589" s="8"/>
      <c r="AY589" s="8"/>
      <c r="AZ589" s="8"/>
      <c r="BA589" s="8"/>
      <c r="BB589" s="8"/>
      <c r="BC589" s="8"/>
      <c r="BD589" s="8"/>
      <c r="BE589" s="9"/>
      <c r="BF589" s="9"/>
      <c r="BG589" s="9"/>
      <c r="BH589" s="9"/>
      <c r="BI589" s="9"/>
      <c r="BJ589" s="9"/>
      <c r="BK589" s="9"/>
      <c r="BL589" s="9"/>
      <c r="BM589" s="9"/>
      <c r="BN589" s="9"/>
      <c r="BO589" s="9"/>
      <c r="BP589" s="9"/>
      <c r="BQ589" s="9"/>
      <c r="BR589" s="9"/>
      <c r="BU589" t="str">
        <f t="shared" si="36"/>
        <v xml:space="preserve">VLEP QUARKS : 8H = I 10 mg/m³ (FR) - CT = </v>
      </c>
      <c r="BV589" s="41">
        <f>_xlfn.XLOOKUP($L589,VLEP!$C:$C,VLEP!I:I)</f>
        <v>0</v>
      </c>
      <c r="BW589" s="41">
        <f>_xlfn.XLOOKUP($L589,VLEP!$C:$C,VLEP!J:J)</f>
        <v>10</v>
      </c>
      <c r="BX589" s="41">
        <f>_xlfn.XLOOKUP($L589,VLEP!$C:$C,VLEP!K:K)</f>
        <v>0</v>
      </c>
      <c r="BY589" s="41">
        <f>_xlfn.XLOOKUP($L589,VLEP!$C:$C,VLEP!L:L)</f>
        <v>0</v>
      </c>
      <c r="BZ589" s="27">
        <f>_xlfn.XLOOKUP($L589,VLEP!$C:$C,VLEP!M:M)</f>
        <v>0</v>
      </c>
      <c r="CA589" s="38"/>
      <c r="CB589" t="str">
        <f t="shared" si="37"/>
        <v>VLEP INRS en PPM : 8H = 0 - CT = 0</v>
      </c>
      <c r="CC589" t="str">
        <f t="shared" si="38"/>
        <v>VLEP INRS en mg/m3 : 8H = 10 - CT = 0</v>
      </c>
      <c r="CD589" t="str">
        <f t="shared" si="39"/>
        <v>VLEP QUARKS : 8H = I 10 mg/m³ (FR) - CT =  / VLEP INRS en PPM : 8H = 0 - CT = 0 / VLEP INRS en mg/m3 : 8H = 10 - CT = 0</v>
      </c>
    </row>
    <row r="590" spans="1:82" ht="14.45" customHeight="1" x14ac:dyDescent="0.25">
      <c r="A590" s="3"/>
      <c r="B590" s="3"/>
      <c r="C590" s="3" t="s">
        <v>1002</v>
      </c>
      <c r="D590" s="3" t="s">
        <v>945</v>
      </c>
      <c r="E590" s="3"/>
      <c r="F590" s="4" t="s">
        <v>239</v>
      </c>
      <c r="G590" s="4" t="s">
        <v>228</v>
      </c>
      <c r="H590" s="4" t="s">
        <v>667</v>
      </c>
      <c r="I590" s="4" t="s">
        <v>240</v>
      </c>
      <c r="J590" s="5" t="s">
        <v>1224</v>
      </c>
      <c r="K590" s="5" t="s">
        <v>984</v>
      </c>
      <c r="L590" s="5" t="s">
        <v>41</v>
      </c>
      <c r="M590" s="5" t="s">
        <v>1225</v>
      </c>
      <c r="N590" s="5" t="s">
        <v>1226</v>
      </c>
      <c r="O590" s="5"/>
      <c r="P590" s="5" t="s">
        <v>1133</v>
      </c>
      <c r="Q590" s="5" t="s">
        <v>1031</v>
      </c>
      <c r="R590" s="5" t="s">
        <v>1124</v>
      </c>
      <c r="S590" s="5"/>
      <c r="T590" s="5"/>
      <c r="U590" s="5"/>
      <c r="V590" s="5"/>
      <c r="W590" s="5"/>
      <c r="X590" s="5"/>
      <c r="Y590" s="5"/>
      <c r="Z590" s="5"/>
      <c r="AA590" s="5"/>
      <c r="AB590" s="5"/>
      <c r="AC590" s="5" t="s">
        <v>980</v>
      </c>
      <c r="AD590" s="5"/>
      <c r="AE590" s="6" t="s">
        <v>151</v>
      </c>
      <c r="AF590" s="6">
        <v>231</v>
      </c>
      <c r="AG590" s="6"/>
      <c r="AH590" s="6"/>
      <c r="AI590" s="6"/>
      <c r="AJ590" s="6"/>
      <c r="AK590" s="6"/>
      <c r="AL590" s="6"/>
      <c r="AM590" s="6"/>
      <c r="AN590" s="7" t="s">
        <v>184</v>
      </c>
      <c r="AO590" s="7" t="s">
        <v>276</v>
      </c>
      <c r="AP590" s="7"/>
      <c r="AQ590" s="7" t="s">
        <v>153</v>
      </c>
      <c r="AR590" s="7"/>
      <c r="AS590" s="8"/>
      <c r="AT590" s="8"/>
      <c r="AU590" s="8"/>
      <c r="AV590" s="8"/>
      <c r="AW590" s="8"/>
      <c r="AX590" s="8"/>
      <c r="AY590" s="8"/>
      <c r="AZ590" s="8" t="s">
        <v>134</v>
      </c>
      <c r="BA590" s="8"/>
      <c r="BB590" s="8" t="s">
        <v>134</v>
      </c>
      <c r="BC590" s="8" t="s">
        <v>191</v>
      </c>
      <c r="BD590" s="8" t="s">
        <v>1092</v>
      </c>
      <c r="BE590" s="9" t="s">
        <v>1011</v>
      </c>
      <c r="BF590" s="9" t="s">
        <v>1227</v>
      </c>
      <c r="BG590" s="9" t="s">
        <v>1228</v>
      </c>
      <c r="BH590" s="9"/>
      <c r="BI590" s="9"/>
      <c r="BJ590" s="9" t="s">
        <v>969</v>
      </c>
      <c r="BK590" s="9"/>
      <c r="BL590" s="9" t="s">
        <v>1229</v>
      </c>
      <c r="BM590" s="9"/>
      <c r="BN590" s="9"/>
      <c r="BO590" s="9"/>
      <c r="BP590" s="9"/>
      <c r="BQ590" s="9"/>
      <c r="BR590" s="9"/>
      <c r="BU590" t="str">
        <f t="shared" si="36"/>
        <v xml:space="preserve">VLEP QUARKS : 8H = I 5 mg/m³ (FR) - CT = </v>
      </c>
      <c r="BV590" s="41">
        <f>_xlfn.XLOOKUP($L590,VLEP!$C:$C,VLEP!I:I)</f>
        <v>0</v>
      </c>
      <c r="BW590" s="41">
        <f>_xlfn.XLOOKUP($L590,VLEP!$C:$C,VLEP!J:J)</f>
        <v>5</v>
      </c>
      <c r="BX590" s="41">
        <f>_xlfn.XLOOKUP($L590,VLEP!$C:$C,VLEP!K:K)</f>
        <v>0</v>
      </c>
      <c r="BY590" s="41">
        <f>_xlfn.XLOOKUP($L590,VLEP!$C:$C,VLEP!L:L)</f>
        <v>0</v>
      </c>
      <c r="BZ590" s="27">
        <f>_xlfn.XLOOKUP($L590,VLEP!$C:$C,VLEP!M:M)</f>
        <v>0</v>
      </c>
      <c r="CA590" s="38"/>
      <c r="CB590" t="str">
        <f t="shared" si="37"/>
        <v>VLEP INRS en PPM : 8H = 0 - CT = 0</v>
      </c>
      <c r="CC590" t="str">
        <f t="shared" si="38"/>
        <v>VLEP INRS en mg/m3 : 8H = 5 - CT = 0</v>
      </c>
      <c r="CD590" t="str">
        <f t="shared" si="39"/>
        <v>VLEP QUARKS : 8H = I 5 mg/m³ (FR) - CT =  / VLEP INRS en PPM : 8H = 0 - CT = 0 / VLEP INRS en mg/m3 : 8H = 5 - CT = 0</v>
      </c>
    </row>
    <row r="591" spans="1:82" ht="29.1" customHeight="1" x14ac:dyDescent="0.25">
      <c r="A591" s="3"/>
      <c r="B591" s="3"/>
      <c r="C591" s="86" t="s">
        <v>1002</v>
      </c>
      <c r="D591" s="86" t="s">
        <v>945</v>
      </c>
      <c r="E591" s="86"/>
      <c r="F591" s="76" t="s">
        <v>565</v>
      </c>
      <c r="G591" s="76" t="s">
        <v>407</v>
      </c>
      <c r="H591" s="76" t="s">
        <v>693</v>
      </c>
      <c r="I591" s="76" t="s">
        <v>567</v>
      </c>
      <c r="J591" s="5" t="s">
        <v>1651</v>
      </c>
      <c r="K591" s="5" t="s">
        <v>1652</v>
      </c>
      <c r="L591" s="5" t="s">
        <v>48</v>
      </c>
      <c r="M591" s="5" t="s">
        <v>1653</v>
      </c>
      <c r="N591" s="5" t="s">
        <v>1654</v>
      </c>
      <c r="O591" s="5"/>
      <c r="P591" s="5" t="s">
        <v>970</v>
      </c>
      <c r="Q591" s="5" t="s">
        <v>1031</v>
      </c>
      <c r="R591" s="5" t="s">
        <v>1124</v>
      </c>
      <c r="S591" s="5" t="s">
        <v>382</v>
      </c>
      <c r="T591" s="5"/>
      <c r="U591" s="5"/>
      <c r="V591" s="5"/>
      <c r="W591" s="5"/>
      <c r="X591" s="5"/>
      <c r="Y591" s="5"/>
      <c r="Z591" s="5"/>
      <c r="AA591" s="5"/>
      <c r="AB591" s="5"/>
      <c r="AC591" s="5" t="s">
        <v>1655</v>
      </c>
      <c r="AD591" s="5" t="s">
        <v>1656</v>
      </c>
      <c r="AE591" s="84" t="s">
        <v>151</v>
      </c>
      <c r="AF591" s="84">
        <v>164</v>
      </c>
      <c r="AG591" s="84"/>
      <c r="AH591" s="84" t="s">
        <v>1063</v>
      </c>
      <c r="AI591" s="84"/>
      <c r="AJ591" s="84"/>
      <c r="AK591" s="84"/>
      <c r="AL591" s="84">
        <v>4</v>
      </c>
      <c r="AM591" s="84"/>
      <c r="AN591" s="82" t="s">
        <v>566</v>
      </c>
      <c r="AO591" s="82" t="s">
        <v>2212</v>
      </c>
      <c r="AP591" s="82"/>
      <c r="AQ591" s="82" t="s">
        <v>1657</v>
      </c>
      <c r="AR591" s="82"/>
      <c r="AS591" s="78"/>
      <c r="AT591" s="78"/>
      <c r="AU591" s="78"/>
      <c r="AV591" s="78"/>
      <c r="AW591" s="78"/>
      <c r="AX591" s="78"/>
      <c r="AY591" s="78" t="s">
        <v>134</v>
      </c>
      <c r="AZ591" s="78" t="s">
        <v>134</v>
      </c>
      <c r="BA591" s="78"/>
      <c r="BB591" s="78" t="s">
        <v>134</v>
      </c>
      <c r="BC591" s="78" t="s">
        <v>501</v>
      </c>
      <c r="BD591" s="78" t="s">
        <v>986</v>
      </c>
      <c r="BE591" s="9" t="s">
        <v>1011</v>
      </c>
      <c r="BF591" s="9" t="s">
        <v>1658</v>
      </c>
      <c r="BG591" s="9" t="s">
        <v>1659</v>
      </c>
      <c r="BH591" s="9" t="s">
        <v>1040</v>
      </c>
      <c r="BI591" s="9"/>
      <c r="BJ591" s="9" t="s">
        <v>969</v>
      </c>
      <c r="BK591" s="9"/>
      <c r="BL591" s="9"/>
      <c r="BM591" s="9"/>
      <c r="BN591" s="80"/>
      <c r="BO591" s="80"/>
      <c r="BP591" s="80"/>
      <c r="BQ591" s="80"/>
      <c r="BR591" s="80"/>
      <c r="BU591" t="str">
        <f t="shared" si="36"/>
        <v>VLEP QUARKS : 8H = RC 2 ppm - 7.2 mg/m³ (FR)
RC 10 ppm - 36 mg/m³ (EU) - CT = RC 10 ppm - 36 mg/m³ (FR)
RC 20 ppm - 72 mg/m³ (EU)</v>
      </c>
      <c r="BV591" s="41">
        <f>_xlfn.XLOOKUP($L591,VLEP!$C:$C,VLEP!I:I)</f>
        <v>2</v>
      </c>
      <c r="BW591" s="41">
        <f>_xlfn.XLOOKUP($L591,VLEP!$C:$C,VLEP!J:J)</f>
        <v>7.2</v>
      </c>
      <c r="BX591" s="41">
        <f>_xlfn.XLOOKUP($L591,VLEP!$C:$C,VLEP!K:K)</f>
        <v>10</v>
      </c>
      <c r="BY591" s="41">
        <f>_xlfn.XLOOKUP($L591,VLEP!$C:$C,VLEP!L:L)</f>
        <v>36</v>
      </c>
      <c r="BZ591" s="27" t="str">
        <f>_xlfn.XLOOKUP($L591,VLEP!$C:$C,VLEP!M:M)</f>
        <v>Valeurs limites réglementaires contraignantes (article R. 4412-149 du Code du travail)</v>
      </c>
      <c r="CA591" s="38"/>
      <c r="CB591" t="str">
        <f t="shared" si="37"/>
        <v>VLEP INRS en PPM : 8H = 2 - CT = 10</v>
      </c>
      <c r="CC591" t="str">
        <f t="shared" si="38"/>
        <v>VLEP INRS en mg/m3 : 8H = 7,2 - CT = 36</v>
      </c>
      <c r="CD591" t="str">
        <f t="shared" si="39"/>
        <v>VLEP QUARKS : 8H = RC 2 ppm - 7.2 mg/m³ (FR)
RC 10 ppm - 36 mg/m³ (EU) - CT = RC 10 ppm - 36 mg/m³ (FR)
RC 20 ppm - 72 mg/m³ (EU) / VLEP INRS en PPM : 8H = 2 - CT = 10 / VLEP INRS en mg/m3 : 8H = 7,2 - CT = 36</v>
      </c>
    </row>
    <row r="592" spans="1:82" ht="150" x14ac:dyDescent="0.25">
      <c r="A592" s="3"/>
      <c r="B592" s="3"/>
      <c r="C592" s="96"/>
      <c r="D592" s="96"/>
      <c r="E592" s="96"/>
      <c r="F592" s="88"/>
      <c r="G592" s="88"/>
      <c r="H592" s="88"/>
      <c r="I592" s="88"/>
      <c r="J592" s="5" t="s">
        <v>1609</v>
      </c>
      <c r="K592" s="5" t="s">
        <v>1660</v>
      </c>
      <c r="L592" s="5" t="s">
        <v>128</v>
      </c>
      <c r="M592" s="5" t="s">
        <v>1610</v>
      </c>
      <c r="N592" s="5" t="s">
        <v>1181</v>
      </c>
      <c r="O592" s="5"/>
      <c r="P592" s="5"/>
      <c r="Q592" s="5"/>
      <c r="R592" s="5" t="s">
        <v>973</v>
      </c>
      <c r="S592" s="5"/>
      <c r="T592" s="5"/>
      <c r="U592" s="5"/>
      <c r="V592" s="5"/>
      <c r="W592" s="5"/>
      <c r="X592" s="5"/>
      <c r="Y592" s="5"/>
      <c r="Z592" s="5"/>
      <c r="AA592" s="5"/>
      <c r="AB592" s="5"/>
      <c r="AC592" s="5" t="s">
        <v>1183</v>
      </c>
      <c r="AD592" s="5" t="s">
        <v>1184</v>
      </c>
      <c r="AE592" s="97"/>
      <c r="AF592" s="97"/>
      <c r="AG592" s="97"/>
      <c r="AH592" s="97"/>
      <c r="AI592" s="97"/>
      <c r="AJ592" s="97"/>
      <c r="AK592" s="97"/>
      <c r="AL592" s="97"/>
      <c r="AM592" s="97"/>
      <c r="AN592" s="95"/>
      <c r="AO592" s="95"/>
      <c r="AP592" s="95"/>
      <c r="AQ592" s="95"/>
      <c r="AR592" s="95"/>
      <c r="AS592" s="94"/>
      <c r="AT592" s="94"/>
      <c r="AU592" s="94"/>
      <c r="AV592" s="94"/>
      <c r="AW592" s="94"/>
      <c r="AX592" s="94"/>
      <c r="AY592" s="94"/>
      <c r="AZ592" s="94"/>
      <c r="BA592" s="94"/>
      <c r="BB592" s="94"/>
      <c r="BC592" s="94"/>
      <c r="BD592" s="94"/>
      <c r="BE592" s="9" t="s">
        <v>1186</v>
      </c>
      <c r="BF592" s="9" t="s">
        <v>1187</v>
      </c>
      <c r="BG592" s="9" t="s">
        <v>1188</v>
      </c>
      <c r="BH592" s="9" t="s">
        <v>1040</v>
      </c>
      <c r="BI592" s="9"/>
      <c r="BJ592" s="9"/>
      <c r="BK592" s="9"/>
      <c r="BL592" s="9"/>
      <c r="BM592" s="9"/>
      <c r="BN592" s="93"/>
      <c r="BO592" s="93"/>
      <c r="BP592" s="93"/>
      <c r="BQ592" s="93"/>
      <c r="BR592" s="93"/>
      <c r="BU592" t="str">
        <f t="shared" si="36"/>
        <v>VLEP QUARKS : 8H = RC 50 ppm - 221 mg/m³ (FR)
RI 50 ppm - 221 mg/m³ (EU) - CT = RC 100 ppm - 442 mg/m³ (FR)
RI 100 ppm - 442 mg/m³ (EU)</v>
      </c>
      <c r="BV592" s="41">
        <f>_xlfn.XLOOKUP($L592,VLEP!$C:$C,VLEP!I:I)</f>
        <v>50</v>
      </c>
      <c r="BW592" s="41">
        <f>_xlfn.XLOOKUP($L592,VLEP!$C:$C,VLEP!J:J)</f>
        <v>221</v>
      </c>
      <c r="BX592" s="41">
        <f>_xlfn.XLOOKUP($L592,VLEP!$C:$C,VLEP!K:K)</f>
        <v>100</v>
      </c>
      <c r="BY592" s="41">
        <f>_xlfn.XLOOKUP($L592,VLEP!$C:$C,VLEP!L:L)</f>
        <v>442</v>
      </c>
      <c r="BZ592" s="27" t="str">
        <f>_xlfn.XLOOKUP($L592,VLEP!$C:$C,VLEP!M:M)</f>
        <v>Valeurs limites réglementaires contraignantes (article R. 4412-149 du Code du travail)</v>
      </c>
      <c r="CA592" s="38"/>
      <c r="CB592" t="str">
        <f t="shared" si="37"/>
        <v>VLEP INRS en PPM : 8H = 50 - CT = 100</v>
      </c>
      <c r="CC592" t="str">
        <f t="shared" si="38"/>
        <v>VLEP INRS en mg/m3 : 8H = 221 - CT = 442</v>
      </c>
      <c r="CD592" t="str">
        <f t="shared" si="39"/>
        <v>VLEP QUARKS : 8H = RC 50 ppm - 221 mg/m³ (FR)
RI 50 ppm - 221 mg/m³ (EU) - CT = RC 100 ppm - 442 mg/m³ (FR)
RI 100 ppm - 442 mg/m³ (EU) / VLEP INRS en PPM : 8H = 50 - CT = 100 / VLEP INRS en mg/m3 : 8H = 221 - CT = 442</v>
      </c>
    </row>
    <row r="593" spans="1:82" ht="30" x14ac:dyDescent="0.25">
      <c r="A593" s="3"/>
      <c r="B593" s="3"/>
      <c r="C593" s="96"/>
      <c r="D593" s="96"/>
      <c r="E593" s="96"/>
      <c r="F593" s="88"/>
      <c r="G593" s="88"/>
      <c r="H593" s="88"/>
      <c r="I593" s="88"/>
      <c r="J593" s="5" t="s">
        <v>35</v>
      </c>
      <c r="K593" s="5" t="s">
        <v>1660</v>
      </c>
      <c r="L593" s="5" t="s">
        <v>36</v>
      </c>
      <c r="M593" s="5" t="s">
        <v>1661</v>
      </c>
      <c r="N593" s="5" t="s">
        <v>1662</v>
      </c>
      <c r="O593" s="5"/>
      <c r="P593" s="5"/>
      <c r="Q593" s="5" t="s">
        <v>1031</v>
      </c>
      <c r="R593" s="5" t="s">
        <v>1165</v>
      </c>
      <c r="S593" s="5"/>
      <c r="T593" s="5"/>
      <c r="U593" s="5"/>
      <c r="V593" s="5"/>
      <c r="W593" s="5"/>
      <c r="X593" s="5"/>
      <c r="Y593" s="5"/>
      <c r="Z593" s="5"/>
      <c r="AA593" s="5"/>
      <c r="AB593" s="5"/>
      <c r="AC593" s="5" t="s">
        <v>1663</v>
      </c>
      <c r="AD593" s="5" t="s">
        <v>1664</v>
      </c>
      <c r="AE593" s="97"/>
      <c r="AF593" s="97"/>
      <c r="AG593" s="97"/>
      <c r="AH593" s="97"/>
      <c r="AI593" s="97"/>
      <c r="AJ593" s="97"/>
      <c r="AK593" s="97"/>
      <c r="AL593" s="97"/>
      <c r="AM593" s="97"/>
      <c r="AN593" s="95"/>
      <c r="AO593" s="95"/>
      <c r="AP593" s="95"/>
      <c r="AQ593" s="95"/>
      <c r="AR593" s="95"/>
      <c r="AS593" s="94"/>
      <c r="AT593" s="94"/>
      <c r="AU593" s="94"/>
      <c r="AV593" s="94"/>
      <c r="AW593" s="94"/>
      <c r="AX593" s="94"/>
      <c r="AY593" s="94"/>
      <c r="AZ593" s="94"/>
      <c r="BA593" s="94"/>
      <c r="BB593" s="94"/>
      <c r="BC593" s="94"/>
      <c r="BD593" s="94"/>
      <c r="BE593" s="9" t="s">
        <v>1011</v>
      </c>
      <c r="BF593" s="9"/>
      <c r="BG593" s="9" t="s">
        <v>1665</v>
      </c>
      <c r="BH593" s="9"/>
      <c r="BI593" s="9"/>
      <c r="BJ593" s="9"/>
      <c r="BK593" s="9"/>
      <c r="BL593" s="9"/>
      <c r="BM593" s="9"/>
      <c r="BN593" s="93"/>
      <c r="BO593" s="93"/>
      <c r="BP593" s="93"/>
      <c r="BQ593" s="93"/>
      <c r="BR593" s="93"/>
      <c r="BU593" t="str">
        <f t="shared" si="36"/>
        <v>VLEP QUARKS : 8H = I 5 ppm - 15 mg/m³ (FR)
RI 5 ppm - 15 mg/m³ (EU) - CT = I 10 ppm - 30 mg/m³ (FR)</v>
      </c>
      <c r="BV593" s="41">
        <f>_xlfn.XLOOKUP($L593,VLEP!$C:$C,VLEP!I:I)</f>
        <v>5</v>
      </c>
      <c r="BW593" s="41">
        <f>_xlfn.XLOOKUP($L593,VLEP!$C:$C,VLEP!J:J)</f>
        <v>15</v>
      </c>
      <c r="BX593" s="41">
        <f>_xlfn.XLOOKUP($L593,VLEP!$C:$C,VLEP!K:K)</f>
        <v>10</v>
      </c>
      <c r="BY593" s="41">
        <f>_xlfn.XLOOKUP($L593,VLEP!$C:$C,VLEP!L:L)</f>
        <v>30</v>
      </c>
      <c r="BZ593" s="27">
        <f>_xlfn.XLOOKUP($L593,VLEP!$C:$C,VLEP!M:M)</f>
        <v>0</v>
      </c>
      <c r="CA593" s="38"/>
      <c r="CB593" t="str">
        <f t="shared" si="37"/>
        <v>VLEP INRS en PPM : 8H = 5 - CT = 10</v>
      </c>
      <c r="CC593" t="str">
        <f t="shared" si="38"/>
        <v>VLEP INRS en mg/m3 : 8H = 15 - CT = 30</v>
      </c>
      <c r="CD593" t="str">
        <f t="shared" si="39"/>
        <v>VLEP QUARKS : 8H = I 5 ppm - 15 mg/m³ (FR)
RI 5 ppm - 15 mg/m³ (EU) - CT = I 10 ppm - 30 mg/m³ (FR) / VLEP INRS en PPM : 8H = 5 - CT = 10 / VLEP INRS en mg/m3 : 8H = 15 - CT = 30</v>
      </c>
    </row>
    <row r="594" spans="1:82" ht="30" x14ac:dyDescent="0.25">
      <c r="A594" s="3"/>
      <c r="B594" s="3"/>
      <c r="C594" s="96"/>
      <c r="D594" s="96"/>
      <c r="E594" s="96"/>
      <c r="F594" s="88"/>
      <c r="G594" s="88"/>
      <c r="H594" s="88"/>
      <c r="I594" s="88"/>
      <c r="J594" s="5" t="s">
        <v>1270</v>
      </c>
      <c r="K594" s="5" t="s">
        <v>1660</v>
      </c>
      <c r="L594" s="5" t="s">
        <v>83</v>
      </c>
      <c r="M594" s="5" t="s">
        <v>1271</v>
      </c>
      <c r="N594" s="5" t="s">
        <v>1272</v>
      </c>
      <c r="O594" s="5"/>
      <c r="P594" s="5"/>
      <c r="Q594" s="5"/>
      <c r="R594" s="5" t="s">
        <v>1124</v>
      </c>
      <c r="S594" s="5"/>
      <c r="T594" s="5"/>
      <c r="U594" s="5"/>
      <c r="V594" s="5"/>
      <c r="W594" s="5"/>
      <c r="X594" s="5"/>
      <c r="Y594" s="5"/>
      <c r="Z594" s="5"/>
      <c r="AA594" s="5"/>
      <c r="AB594" s="5"/>
      <c r="AC594" s="5" t="s">
        <v>1273</v>
      </c>
      <c r="AD594" s="5"/>
      <c r="AE594" s="97"/>
      <c r="AF594" s="97"/>
      <c r="AG594" s="97"/>
      <c r="AH594" s="97"/>
      <c r="AI594" s="97"/>
      <c r="AJ594" s="97"/>
      <c r="AK594" s="97"/>
      <c r="AL594" s="97"/>
      <c r="AM594" s="97"/>
      <c r="AN594" s="95"/>
      <c r="AO594" s="95"/>
      <c r="AP594" s="95"/>
      <c r="AQ594" s="95"/>
      <c r="AR594" s="95"/>
      <c r="AS594" s="94"/>
      <c r="AT594" s="94"/>
      <c r="AU594" s="94"/>
      <c r="AV594" s="94"/>
      <c r="AW594" s="94"/>
      <c r="AX594" s="94"/>
      <c r="AY594" s="94"/>
      <c r="AZ594" s="94"/>
      <c r="BA594" s="94"/>
      <c r="BB594" s="94"/>
      <c r="BC594" s="94"/>
      <c r="BD594" s="94"/>
      <c r="BE594" s="9" t="s">
        <v>1011</v>
      </c>
      <c r="BF594" s="9"/>
      <c r="BG594" s="9" t="s">
        <v>1274</v>
      </c>
      <c r="BH594" s="9" t="s">
        <v>1040</v>
      </c>
      <c r="BI594" s="9"/>
      <c r="BJ594" s="9"/>
      <c r="BK594" s="9"/>
      <c r="BL594" s="9" t="s">
        <v>1275</v>
      </c>
      <c r="BM594" s="9"/>
      <c r="BN594" s="93"/>
      <c r="BO594" s="93"/>
      <c r="BP594" s="93"/>
      <c r="BQ594" s="93"/>
      <c r="BR594" s="93"/>
      <c r="BU594" t="str">
        <f t="shared" si="36"/>
        <v xml:space="preserve">VLEP QUARKS : 8H = RC 40 ppm - 70 mg/m³ (FR)
RI 40 ppm - 70 mg/m³ (EU) - CT = </v>
      </c>
      <c r="BV594" s="41">
        <f>_xlfn.XLOOKUP($L594,VLEP!$C:$C,VLEP!I:I)</f>
        <v>40</v>
      </c>
      <c r="BW594" s="41">
        <f>_xlfn.XLOOKUP($L594,VLEP!$C:$C,VLEP!J:J)</f>
        <v>70</v>
      </c>
      <c r="BX594" s="41">
        <f>_xlfn.XLOOKUP($L594,VLEP!$C:$C,VLEP!K:K)</f>
        <v>0</v>
      </c>
      <c r="BY594" s="41">
        <f>_xlfn.XLOOKUP($L594,VLEP!$C:$C,VLEP!L:L)</f>
        <v>0</v>
      </c>
      <c r="BZ594" s="27" t="str">
        <f>_xlfn.XLOOKUP($L594,VLEP!$C:$C,VLEP!M:M)</f>
        <v>Valeurs limites réglementaires contraignantes (article R. 4412-149 du Code du travail)</v>
      </c>
      <c r="CA594" s="38"/>
      <c r="CB594" t="str">
        <f t="shared" si="37"/>
        <v>VLEP INRS en PPM : 8H = 40 - CT = 0</v>
      </c>
      <c r="CC594" t="str">
        <f t="shared" si="38"/>
        <v>VLEP INRS en mg/m3 : 8H = 70 - CT = 0</v>
      </c>
      <c r="CD594" t="str">
        <f t="shared" si="39"/>
        <v>VLEP QUARKS : 8H = RC 40 ppm - 70 mg/m³ (FR)
RI 40 ppm - 70 mg/m³ (EU) - CT =  / VLEP INRS en PPM : 8H = 40 - CT = 0 / VLEP INRS en mg/m3 : 8H = 70 - CT = 0</v>
      </c>
    </row>
    <row r="595" spans="1:82" ht="150" x14ac:dyDescent="0.25">
      <c r="A595" s="3"/>
      <c r="B595" s="3"/>
      <c r="C595" s="96"/>
      <c r="D595" s="96"/>
      <c r="E595" s="96"/>
      <c r="F595" s="88"/>
      <c r="G595" s="88"/>
      <c r="H595" s="88"/>
      <c r="I595" s="88"/>
      <c r="J595" s="5" t="s">
        <v>1666</v>
      </c>
      <c r="K595" s="5" t="s">
        <v>1660</v>
      </c>
      <c r="L595" s="5" t="s">
        <v>1667</v>
      </c>
      <c r="M595" s="5" t="s">
        <v>1668</v>
      </c>
      <c r="N595" s="5" t="s">
        <v>1181</v>
      </c>
      <c r="O595" s="5"/>
      <c r="P595" s="5"/>
      <c r="Q595" s="5"/>
      <c r="R595" s="5" t="s">
        <v>973</v>
      </c>
      <c r="S595" s="5"/>
      <c r="T595" s="5"/>
      <c r="U595" s="5"/>
      <c r="V595" s="5"/>
      <c r="W595" s="5"/>
      <c r="X595" s="5"/>
      <c r="Y595" s="5"/>
      <c r="Z595" s="5"/>
      <c r="AA595" s="5"/>
      <c r="AB595" s="5"/>
      <c r="AC595" s="5" t="s">
        <v>1183</v>
      </c>
      <c r="AD595" s="5" t="s">
        <v>1184</v>
      </c>
      <c r="AE595" s="97"/>
      <c r="AF595" s="97"/>
      <c r="AG595" s="97"/>
      <c r="AH595" s="97"/>
      <c r="AI595" s="97"/>
      <c r="AJ595" s="97"/>
      <c r="AK595" s="97"/>
      <c r="AL595" s="97"/>
      <c r="AM595" s="97"/>
      <c r="AN595" s="95"/>
      <c r="AO595" s="95"/>
      <c r="AP595" s="95"/>
      <c r="AQ595" s="95"/>
      <c r="AR595" s="95"/>
      <c r="AS595" s="94"/>
      <c r="AT595" s="94"/>
      <c r="AU595" s="94"/>
      <c r="AV595" s="94"/>
      <c r="AW595" s="94"/>
      <c r="AX595" s="94"/>
      <c r="AY595" s="94"/>
      <c r="AZ595" s="94"/>
      <c r="BA595" s="94"/>
      <c r="BB595" s="94"/>
      <c r="BC595" s="94"/>
      <c r="BD595" s="94"/>
      <c r="BE595" s="9" t="s">
        <v>1186</v>
      </c>
      <c r="BF595" s="9" t="s">
        <v>1187</v>
      </c>
      <c r="BG595" s="9" t="s">
        <v>1188</v>
      </c>
      <c r="BH595" s="9" t="s">
        <v>1040</v>
      </c>
      <c r="BI595" s="9"/>
      <c r="BJ595" s="9"/>
      <c r="BK595" s="9"/>
      <c r="BL595" s="9"/>
      <c r="BM595" s="9"/>
      <c r="BN595" s="93"/>
      <c r="BO595" s="93"/>
      <c r="BP595" s="93"/>
      <c r="BQ595" s="93"/>
      <c r="BR595" s="93"/>
      <c r="BU595" t="str">
        <f t="shared" si="36"/>
        <v>VLEP QUARKS : 8H = RC 50 ppm - 221 mg/m³ (FR)
RI 50 ppm - 221 mg/m³ (EU) - CT = RC 100 ppm - 442 mg/m³ (FR)
RI 100 ppm - 442 mg/m³ (EU)</v>
      </c>
      <c r="BV595" s="41">
        <f>_xlfn.XLOOKUP($L595,VLEP!$C:$C,VLEP!I:I)</f>
        <v>50</v>
      </c>
      <c r="BW595" s="41">
        <f>_xlfn.XLOOKUP($L595,VLEP!$C:$C,VLEP!J:J)</f>
        <v>221</v>
      </c>
      <c r="BX595" s="41">
        <f>_xlfn.XLOOKUP($L595,VLEP!$C:$C,VLEP!K:K)</f>
        <v>100</v>
      </c>
      <c r="BY595" s="41">
        <f>_xlfn.XLOOKUP($L595,VLEP!$C:$C,VLEP!L:L)</f>
        <v>442</v>
      </c>
      <c r="BZ595" s="27" t="str">
        <f>_xlfn.XLOOKUP($L595,VLEP!$C:$C,VLEP!M:M)</f>
        <v>Valeurs limites réglementaires contraignantes (article R. 4412-149 du Code du travail)</v>
      </c>
      <c r="CA595" s="38"/>
      <c r="CB595" t="str">
        <f t="shared" si="37"/>
        <v>VLEP INRS en PPM : 8H = 50 - CT = 100</v>
      </c>
      <c r="CC595" t="str">
        <f t="shared" si="38"/>
        <v>VLEP INRS en mg/m3 : 8H = 221 - CT = 442</v>
      </c>
      <c r="CD595" t="str">
        <f t="shared" si="39"/>
        <v>VLEP QUARKS : 8H = RC 50 ppm - 221 mg/m³ (FR)
RI 50 ppm - 221 mg/m³ (EU) - CT = RC 100 ppm - 442 mg/m³ (FR)
RI 100 ppm - 442 mg/m³ (EU) / VLEP INRS en PPM : 8H = 50 - CT = 100 / VLEP INRS en mg/m3 : 8H = 221 - CT = 442</v>
      </c>
    </row>
    <row r="596" spans="1:82" ht="150" x14ac:dyDescent="0.25">
      <c r="A596" s="3"/>
      <c r="B596" s="3"/>
      <c r="C596" s="96"/>
      <c r="D596" s="96"/>
      <c r="E596" s="96"/>
      <c r="F596" s="88"/>
      <c r="G596" s="88"/>
      <c r="H596" s="88"/>
      <c r="I596" s="88"/>
      <c r="J596" s="5" t="s">
        <v>1606</v>
      </c>
      <c r="K596" s="5" t="s">
        <v>1660</v>
      </c>
      <c r="L596" s="5" t="s">
        <v>18</v>
      </c>
      <c r="M596" s="5" t="s">
        <v>1607</v>
      </c>
      <c r="N596" s="5" t="s">
        <v>1181</v>
      </c>
      <c r="O596" s="5"/>
      <c r="P596" s="5"/>
      <c r="Q596" s="5"/>
      <c r="R596" s="5"/>
      <c r="S596" s="5"/>
      <c r="T596" s="5"/>
      <c r="U596" s="5"/>
      <c r="V596" s="5"/>
      <c r="W596" s="5"/>
      <c r="X596" s="5"/>
      <c r="Y596" s="5"/>
      <c r="Z596" s="5"/>
      <c r="AA596" s="5"/>
      <c r="AB596" s="5"/>
      <c r="AC596" s="5" t="s">
        <v>1183</v>
      </c>
      <c r="AD596" s="5" t="s">
        <v>1184</v>
      </c>
      <c r="AE596" s="97"/>
      <c r="AF596" s="97"/>
      <c r="AG596" s="97"/>
      <c r="AH596" s="97"/>
      <c r="AI596" s="97"/>
      <c r="AJ596" s="97"/>
      <c r="AK596" s="97"/>
      <c r="AL596" s="97"/>
      <c r="AM596" s="97"/>
      <c r="AN596" s="95"/>
      <c r="AO596" s="95"/>
      <c r="AP596" s="95"/>
      <c r="AQ596" s="95"/>
      <c r="AR596" s="95"/>
      <c r="AS596" s="94"/>
      <c r="AT596" s="94"/>
      <c r="AU596" s="94"/>
      <c r="AV596" s="94"/>
      <c r="AW596" s="94"/>
      <c r="AX596" s="94"/>
      <c r="AY596" s="94"/>
      <c r="AZ596" s="94"/>
      <c r="BA596" s="94"/>
      <c r="BB596" s="94"/>
      <c r="BC596" s="94"/>
      <c r="BD596" s="94"/>
      <c r="BE596" s="9" t="s">
        <v>1186</v>
      </c>
      <c r="BF596" s="9" t="s">
        <v>1187</v>
      </c>
      <c r="BG596" s="9" t="s">
        <v>1188</v>
      </c>
      <c r="BH596" s="9" t="s">
        <v>1040</v>
      </c>
      <c r="BI596" s="9"/>
      <c r="BJ596" s="9"/>
      <c r="BK596" s="9"/>
      <c r="BL596" s="9"/>
      <c r="BM596" s="9"/>
      <c r="BN596" s="93"/>
      <c r="BO596" s="93"/>
      <c r="BP596" s="93"/>
      <c r="BQ596" s="93"/>
      <c r="BR596" s="93"/>
      <c r="BU596" t="str">
        <f t="shared" si="36"/>
        <v>VLEP QUARKS : 8H = RC 50 ppm - 221 mg/m³ (FR)
RI 50 ppm - 221 mg/m³ (EU) - CT = RC 100 ppm - 442 mg/m³ (FR)
RI 100 ppm - 442 mg/m³ (EU)</v>
      </c>
      <c r="BV596" s="41">
        <f>_xlfn.XLOOKUP($L596,VLEP!$C:$C,VLEP!I:I)</f>
        <v>50</v>
      </c>
      <c r="BW596" s="41">
        <f>_xlfn.XLOOKUP($L596,VLEP!$C:$C,VLEP!J:J)</f>
        <v>221</v>
      </c>
      <c r="BX596" s="41">
        <f>_xlfn.XLOOKUP($L596,VLEP!$C:$C,VLEP!K:K)</f>
        <v>100</v>
      </c>
      <c r="BY596" s="41">
        <f>_xlfn.XLOOKUP($L596,VLEP!$C:$C,VLEP!L:L)</f>
        <v>442</v>
      </c>
      <c r="BZ596" s="27" t="str">
        <f>_xlfn.XLOOKUP($L596,VLEP!$C:$C,VLEP!M:M)</f>
        <v>Valeurs limites réglementaires contraignantes (article R. 4412-149 du Code du travail)</v>
      </c>
      <c r="CA596" s="38"/>
      <c r="CB596" t="str">
        <f t="shared" si="37"/>
        <v>VLEP INRS en PPM : 8H = 50 - CT = 100</v>
      </c>
      <c r="CC596" t="str">
        <f t="shared" si="38"/>
        <v>VLEP INRS en mg/m3 : 8H = 221 - CT = 442</v>
      </c>
      <c r="CD596" t="str">
        <f t="shared" si="39"/>
        <v>VLEP QUARKS : 8H = RC 50 ppm - 221 mg/m³ (FR)
RI 50 ppm - 221 mg/m³ (EU) - CT = RC 100 ppm - 442 mg/m³ (FR)
RI 100 ppm - 442 mg/m³ (EU) / VLEP INRS en PPM : 8H = 50 - CT = 100 / VLEP INRS en mg/m3 : 8H = 221 - CT = 442</v>
      </c>
    </row>
    <row r="597" spans="1:82" ht="30" x14ac:dyDescent="0.25">
      <c r="A597" s="3"/>
      <c r="B597" s="3"/>
      <c r="C597" s="96"/>
      <c r="D597" s="96"/>
      <c r="E597" s="96"/>
      <c r="F597" s="88"/>
      <c r="G597" s="88"/>
      <c r="H597" s="88"/>
      <c r="I597" s="88"/>
      <c r="J597" s="5" t="s">
        <v>1027</v>
      </c>
      <c r="K597" s="5" t="s">
        <v>1660</v>
      </c>
      <c r="L597" s="5" t="s">
        <v>77</v>
      </c>
      <c r="M597" s="5" t="s">
        <v>1028</v>
      </c>
      <c r="N597" s="5" t="s">
        <v>1029</v>
      </c>
      <c r="O597" s="5"/>
      <c r="P597" s="5" t="s">
        <v>1030</v>
      </c>
      <c r="Q597" s="5" t="s">
        <v>1031</v>
      </c>
      <c r="R597" s="5" t="s">
        <v>971</v>
      </c>
      <c r="S597" s="5" t="s">
        <v>1032</v>
      </c>
      <c r="T597" s="5"/>
      <c r="U597" s="5"/>
      <c r="V597" s="5"/>
      <c r="W597" s="5" t="s">
        <v>654</v>
      </c>
      <c r="X597" s="5"/>
      <c r="Y597" s="5" t="s">
        <v>654</v>
      </c>
      <c r="Z597" s="5"/>
      <c r="AA597" s="5"/>
      <c r="AB597" s="5"/>
      <c r="AC597" s="5" t="s">
        <v>1033</v>
      </c>
      <c r="AD597" s="5" t="s">
        <v>1034</v>
      </c>
      <c r="AE597" s="97"/>
      <c r="AF597" s="97"/>
      <c r="AG597" s="97"/>
      <c r="AH597" s="97"/>
      <c r="AI597" s="97"/>
      <c r="AJ597" s="97"/>
      <c r="AK597" s="97"/>
      <c r="AL597" s="97"/>
      <c r="AM597" s="97"/>
      <c r="AN597" s="95"/>
      <c r="AO597" s="95"/>
      <c r="AP597" s="95"/>
      <c r="AQ597" s="95"/>
      <c r="AR597" s="95"/>
      <c r="AS597" s="94"/>
      <c r="AT597" s="94"/>
      <c r="AU597" s="94"/>
      <c r="AV597" s="94"/>
      <c r="AW597" s="94"/>
      <c r="AX597" s="94"/>
      <c r="AY597" s="94"/>
      <c r="AZ597" s="94"/>
      <c r="BA597" s="94"/>
      <c r="BB597" s="94"/>
      <c r="BC597" s="94"/>
      <c r="BD597" s="94"/>
      <c r="BE597" s="9" t="s">
        <v>1037</v>
      </c>
      <c r="BF597" s="9" t="s">
        <v>1038</v>
      </c>
      <c r="BG597" s="9" t="s">
        <v>1039</v>
      </c>
      <c r="BH597" s="9" t="s">
        <v>1040</v>
      </c>
      <c r="BI597" s="9"/>
      <c r="BJ597" s="9"/>
      <c r="BK597" s="9"/>
      <c r="BL597" s="9" t="s">
        <v>1041</v>
      </c>
      <c r="BM597" s="9"/>
      <c r="BN597" s="93"/>
      <c r="BO597" s="93"/>
      <c r="BP597" s="93"/>
      <c r="BQ597" s="93"/>
      <c r="BR597" s="93"/>
      <c r="BU597" t="str">
        <f t="shared" si="36"/>
        <v>VLEP QUARKS : 8H = RC 2 ppm - 10 mg/m³ (FR)
RI 2 ppm - 10 mg/m³ (EU) - CT = I 50 ppm - 250 mg/m³ (FR)</v>
      </c>
      <c r="BV597" s="41">
        <f>_xlfn.XLOOKUP($L597,VLEP!$C:$C,VLEP!I:I)</f>
        <v>2</v>
      </c>
      <c r="BW597" s="41">
        <f>_xlfn.XLOOKUP($L597,VLEP!$C:$C,VLEP!J:J)</f>
        <v>10</v>
      </c>
      <c r="BX597" s="41">
        <f>_xlfn.XLOOKUP($L597,VLEP!$C:$C,VLEP!K:K)</f>
        <v>50</v>
      </c>
      <c r="BY597" s="41">
        <f>_xlfn.XLOOKUP($L597,VLEP!$C:$C,VLEP!L:L)</f>
        <v>250</v>
      </c>
      <c r="BZ597" s="27" t="str">
        <f>_xlfn.XLOOKUP($L597,VLEP!$C:$C,VLEP!M:M)</f>
        <v>Valeurs limites réglementaires contraignantes (article R. 4412-149 du Code du travail)</v>
      </c>
      <c r="CA597" s="38"/>
      <c r="CB597" t="str">
        <f t="shared" si="37"/>
        <v>VLEP INRS en PPM : 8H = 2 - CT = 50</v>
      </c>
      <c r="CC597" t="str">
        <f t="shared" si="38"/>
        <v>VLEP INRS en mg/m3 : 8H = 10 - CT = 250</v>
      </c>
      <c r="CD597" t="str">
        <f t="shared" si="39"/>
        <v>VLEP QUARKS : 8H = RC 2 ppm - 10 mg/m³ (FR)
RI 2 ppm - 10 mg/m³ (EU) - CT = I 50 ppm - 250 mg/m³ (FR) / VLEP INRS en PPM : 8H = 2 - CT = 50 / VLEP INRS en mg/m3 : 8H = 10 - CT = 250</v>
      </c>
    </row>
    <row r="598" spans="1:82" ht="30" x14ac:dyDescent="0.25">
      <c r="A598" s="3"/>
      <c r="B598" s="3"/>
      <c r="C598" s="96"/>
      <c r="D598" s="96"/>
      <c r="E598" s="96"/>
      <c r="F598" s="88"/>
      <c r="G598" s="88"/>
      <c r="H598" s="88"/>
      <c r="I598" s="88"/>
      <c r="J598" s="5" t="s">
        <v>1162</v>
      </c>
      <c r="K598" s="5" t="s">
        <v>1660</v>
      </c>
      <c r="L598" s="5" t="s">
        <v>74</v>
      </c>
      <c r="M598" s="5" t="s">
        <v>1163</v>
      </c>
      <c r="N598" s="5" t="s">
        <v>1164</v>
      </c>
      <c r="O598" s="5"/>
      <c r="P598" s="5"/>
      <c r="Q598" s="5"/>
      <c r="R598" s="5" t="s">
        <v>1165</v>
      </c>
      <c r="S598" s="5"/>
      <c r="T598" s="5" t="s">
        <v>1166</v>
      </c>
      <c r="U598" s="5"/>
      <c r="V598" s="5" t="s">
        <v>1166</v>
      </c>
      <c r="W598" s="5"/>
      <c r="X598" s="5"/>
      <c r="Y598" s="5"/>
      <c r="Z598" s="5"/>
      <c r="AA598" s="5"/>
      <c r="AB598" s="5"/>
      <c r="AC598" s="5" t="s">
        <v>1168</v>
      </c>
      <c r="AD598" s="5" t="s">
        <v>1169</v>
      </c>
      <c r="AE598" s="97"/>
      <c r="AF598" s="97"/>
      <c r="AG598" s="97"/>
      <c r="AH598" s="97"/>
      <c r="AI598" s="97"/>
      <c r="AJ598" s="97"/>
      <c r="AK598" s="97"/>
      <c r="AL598" s="97"/>
      <c r="AM598" s="97"/>
      <c r="AN598" s="95"/>
      <c r="AO598" s="95"/>
      <c r="AP598" s="95"/>
      <c r="AQ598" s="95"/>
      <c r="AR598" s="95"/>
      <c r="AS598" s="94"/>
      <c r="AT598" s="94"/>
      <c r="AU598" s="94"/>
      <c r="AV598" s="94"/>
      <c r="AW598" s="94"/>
      <c r="AX598" s="94"/>
      <c r="AY598" s="94"/>
      <c r="AZ598" s="94"/>
      <c r="BA598" s="94"/>
      <c r="BB598" s="94"/>
      <c r="BC598" s="94"/>
      <c r="BD598" s="94"/>
      <c r="BE598" s="9" t="s">
        <v>1011</v>
      </c>
      <c r="BF598" s="9" t="s">
        <v>1171</v>
      </c>
      <c r="BG598" s="9" t="s">
        <v>1172</v>
      </c>
      <c r="BH598" s="9" t="s">
        <v>1040</v>
      </c>
      <c r="BI598" s="9"/>
      <c r="BJ598" s="9"/>
      <c r="BK598" s="9"/>
      <c r="BL598" s="9" t="s">
        <v>1173</v>
      </c>
      <c r="BM598" s="9"/>
      <c r="BN598" s="93"/>
      <c r="BO598" s="93"/>
      <c r="BP598" s="93"/>
      <c r="BQ598" s="93"/>
      <c r="BR598" s="93"/>
      <c r="BU598" t="str">
        <f t="shared" si="36"/>
        <v>VLEP QUARKS : 8H = RC 200 ppm - 260 mg/m³ (FR)
RI 200 ppm - 260 mg/m³ (EU) - CT = I 1300 mg/m³ - 1000 ppm (FR)</v>
      </c>
      <c r="BV598" s="41">
        <f>_xlfn.XLOOKUP($L598,VLEP!$C:$C,VLEP!I:I)</f>
        <v>200</v>
      </c>
      <c r="BW598" s="41">
        <f>_xlfn.XLOOKUP($L598,VLEP!$C:$C,VLEP!J:J)</f>
        <v>260</v>
      </c>
      <c r="BX598" s="41">
        <f>_xlfn.XLOOKUP($L598,VLEP!$C:$C,VLEP!K:K)</f>
        <v>1000</v>
      </c>
      <c r="BY598" s="41">
        <f>_xlfn.XLOOKUP($L598,VLEP!$C:$C,VLEP!L:L)</f>
        <v>1300</v>
      </c>
      <c r="BZ598" s="27" t="str">
        <f>_xlfn.XLOOKUP($L598,VLEP!$C:$C,VLEP!M:M)</f>
        <v>Valeurs limites réglementaires contraignantes (article R. 4412-149 du Code du travail)</v>
      </c>
      <c r="CA598" s="38"/>
      <c r="CB598" t="str">
        <f t="shared" si="37"/>
        <v>VLEP INRS en PPM : 8H = 200 - CT = 1000</v>
      </c>
      <c r="CC598" t="str">
        <f t="shared" si="38"/>
        <v>VLEP INRS en mg/m3 : 8H = 260 - CT = 1300</v>
      </c>
      <c r="CD598" t="str">
        <f t="shared" si="39"/>
        <v>VLEP QUARKS : 8H = RC 200 ppm - 260 mg/m³ (FR)
RI 200 ppm - 260 mg/m³ (EU) - CT = I 1300 mg/m³ - 1000 ppm (FR) / VLEP INRS en PPM : 8H = 200 - CT = 1000 / VLEP INRS en mg/m3 : 8H = 260 - CT = 1300</v>
      </c>
    </row>
    <row r="599" spans="1:82" x14ac:dyDescent="0.25">
      <c r="A599" s="3"/>
      <c r="B599" s="3"/>
      <c r="C599" s="96"/>
      <c r="D599" s="96"/>
      <c r="E599" s="96"/>
      <c r="F599" s="88"/>
      <c r="G599" s="88"/>
      <c r="H599" s="88"/>
      <c r="I599" s="88"/>
      <c r="J599" s="5" t="s">
        <v>1042</v>
      </c>
      <c r="K599" s="5" t="s">
        <v>1660</v>
      </c>
      <c r="L599" s="5" t="s">
        <v>70</v>
      </c>
      <c r="M599" s="5" t="s">
        <v>1044</v>
      </c>
      <c r="N599" s="5" t="s">
        <v>1045</v>
      </c>
      <c r="O599" s="5"/>
      <c r="P599" s="5"/>
      <c r="Q599" s="5"/>
      <c r="R599" s="5" t="s">
        <v>962</v>
      </c>
      <c r="S599" s="5"/>
      <c r="T599" s="5"/>
      <c r="U599" s="5"/>
      <c r="V599" s="5"/>
      <c r="W599" s="5"/>
      <c r="X599" s="5"/>
      <c r="Y599" s="5"/>
      <c r="Z599" s="5"/>
      <c r="AA599" s="5"/>
      <c r="AB599" s="5"/>
      <c r="AC599" s="5" t="s">
        <v>1046</v>
      </c>
      <c r="AD599" s="5" t="s">
        <v>1047</v>
      </c>
      <c r="AE599" s="97"/>
      <c r="AF599" s="97"/>
      <c r="AG599" s="97"/>
      <c r="AH599" s="97"/>
      <c r="AI599" s="97"/>
      <c r="AJ599" s="97"/>
      <c r="AK599" s="97"/>
      <c r="AL599" s="97"/>
      <c r="AM599" s="97"/>
      <c r="AN599" s="95"/>
      <c r="AO599" s="95"/>
      <c r="AP599" s="95"/>
      <c r="AQ599" s="95"/>
      <c r="AR599" s="95"/>
      <c r="AS599" s="94"/>
      <c r="AT599" s="94"/>
      <c r="AU599" s="94"/>
      <c r="AV599" s="94"/>
      <c r="AW599" s="94"/>
      <c r="AX599" s="94"/>
      <c r="AY599" s="94"/>
      <c r="AZ599" s="94"/>
      <c r="BA599" s="94"/>
      <c r="BB599" s="94"/>
      <c r="BC599" s="94"/>
      <c r="BD599" s="94"/>
      <c r="BE599" s="9" t="s">
        <v>1011</v>
      </c>
      <c r="BF599" s="9" t="s">
        <v>1048</v>
      </c>
      <c r="BG599" s="9" t="s">
        <v>1049</v>
      </c>
      <c r="BH599" s="9"/>
      <c r="BI599" s="9"/>
      <c r="BJ599" s="9"/>
      <c r="BK599" s="9"/>
      <c r="BL599" s="9" t="s">
        <v>1050</v>
      </c>
      <c r="BM599" s="9"/>
      <c r="BN599" s="93"/>
      <c r="BO599" s="93"/>
      <c r="BP599" s="93"/>
      <c r="BQ599" s="93"/>
      <c r="BR599" s="93"/>
      <c r="BU599" t="str">
        <f t="shared" si="36"/>
        <v>VLEP QUARKS : 8H = I 1000 ppm - 1900 mg/m³ (FR) - CT = I 9500 mg/m³ - 5000 ppm (FR)</v>
      </c>
      <c r="BV599" s="41">
        <f>_xlfn.XLOOKUP($L599,VLEP!$C:$C,VLEP!I:I)</f>
        <v>1000</v>
      </c>
      <c r="BW599" s="41">
        <f>_xlfn.XLOOKUP($L599,VLEP!$C:$C,VLEP!J:J)</f>
        <v>1900</v>
      </c>
      <c r="BX599" s="41">
        <f>_xlfn.XLOOKUP($L599,VLEP!$C:$C,VLEP!K:K)</f>
        <v>5000</v>
      </c>
      <c r="BY599" s="41">
        <f>_xlfn.XLOOKUP($L599,VLEP!$C:$C,VLEP!L:L)</f>
        <v>9500</v>
      </c>
      <c r="BZ599" s="27">
        <f>_xlfn.XLOOKUP($L599,VLEP!$C:$C,VLEP!M:M)</f>
        <v>0</v>
      </c>
      <c r="CA599" s="38"/>
      <c r="CB599" t="str">
        <f t="shared" si="37"/>
        <v>VLEP INRS en PPM : 8H = 1000 - CT = 5000</v>
      </c>
      <c r="CC599" t="str">
        <f t="shared" si="38"/>
        <v>VLEP INRS en mg/m3 : 8H = 1900 - CT = 9500</v>
      </c>
      <c r="CD599" t="str">
        <f t="shared" si="39"/>
        <v>VLEP QUARKS : 8H = I 1000 ppm - 1900 mg/m³ (FR) - CT = I 9500 mg/m³ - 5000 ppm (FR) / VLEP INRS en PPM : 8H = 1000 - CT = 5000 / VLEP INRS en mg/m3 : 8H = 1900 - CT = 9500</v>
      </c>
    </row>
    <row r="600" spans="1:82" ht="30" x14ac:dyDescent="0.25">
      <c r="A600" s="3"/>
      <c r="B600" s="3"/>
      <c r="C600" s="96"/>
      <c r="D600" s="96"/>
      <c r="E600" s="96"/>
      <c r="F600" s="88"/>
      <c r="G600" s="88"/>
      <c r="H600" s="88"/>
      <c r="I600" s="88"/>
      <c r="J600" s="5" t="s">
        <v>1003</v>
      </c>
      <c r="K600" s="5" t="s">
        <v>1660</v>
      </c>
      <c r="L600" s="5" t="s">
        <v>76</v>
      </c>
      <c r="M600" s="5" t="s">
        <v>1005</v>
      </c>
      <c r="N600" s="5" t="s">
        <v>1006</v>
      </c>
      <c r="O600" s="5"/>
      <c r="P600" s="5"/>
      <c r="Q600" s="5"/>
      <c r="R600" s="5"/>
      <c r="S600" s="5"/>
      <c r="T600" s="5" t="s">
        <v>1007</v>
      </c>
      <c r="U600" s="5"/>
      <c r="V600" s="5" t="s">
        <v>1007</v>
      </c>
      <c r="W600" s="5"/>
      <c r="X600" s="5"/>
      <c r="Y600" s="5"/>
      <c r="Z600" s="5"/>
      <c r="AA600" s="5"/>
      <c r="AB600" s="5"/>
      <c r="AC600" s="5" t="s">
        <v>1008</v>
      </c>
      <c r="AD600" s="5" t="s">
        <v>1009</v>
      </c>
      <c r="AE600" s="97"/>
      <c r="AF600" s="97"/>
      <c r="AG600" s="97"/>
      <c r="AH600" s="97"/>
      <c r="AI600" s="97"/>
      <c r="AJ600" s="97"/>
      <c r="AK600" s="97"/>
      <c r="AL600" s="97"/>
      <c r="AM600" s="97"/>
      <c r="AN600" s="95"/>
      <c r="AO600" s="95"/>
      <c r="AP600" s="95"/>
      <c r="AQ600" s="95"/>
      <c r="AR600" s="95"/>
      <c r="AS600" s="94"/>
      <c r="AT600" s="94"/>
      <c r="AU600" s="94"/>
      <c r="AV600" s="94"/>
      <c r="AW600" s="94"/>
      <c r="AX600" s="94"/>
      <c r="AY600" s="94"/>
      <c r="AZ600" s="94"/>
      <c r="BA600" s="94"/>
      <c r="BB600" s="94"/>
      <c r="BC600" s="94"/>
      <c r="BD600" s="94"/>
      <c r="BE600" s="9" t="s">
        <v>1011</v>
      </c>
      <c r="BF600" s="9" t="s">
        <v>1012</v>
      </c>
      <c r="BG600" s="9" t="s">
        <v>1013</v>
      </c>
      <c r="BH600" s="9"/>
      <c r="BI600" s="9"/>
      <c r="BJ600" s="9"/>
      <c r="BK600" s="9"/>
      <c r="BL600" s="9" t="s">
        <v>1014</v>
      </c>
      <c r="BM600" s="9"/>
      <c r="BN600" s="93"/>
      <c r="BO600" s="93"/>
      <c r="BP600" s="93"/>
      <c r="BQ600" s="93"/>
      <c r="BR600" s="93"/>
      <c r="BU600" t="str">
        <f t="shared" si="36"/>
        <v>VLEP QUARKS : 8H = RC 500 ppm - 1210 mg/m³ (FR)
RI 500 ppm - 1210 mg/m³ (EU) - CT = RC 1000 ppm - 2420 mg/m³ (FR)</v>
      </c>
      <c r="BV600" s="41">
        <f>_xlfn.XLOOKUP($L600,VLEP!$C:$C,VLEP!I:I)</f>
        <v>500</v>
      </c>
      <c r="BW600" s="41">
        <f>_xlfn.XLOOKUP($L600,VLEP!$C:$C,VLEP!J:J)</f>
        <v>1210</v>
      </c>
      <c r="BX600" s="41">
        <f>_xlfn.XLOOKUP($L600,VLEP!$C:$C,VLEP!K:K)</f>
        <v>1000</v>
      </c>
      <c r="BY600" s="41">
        <f>_xlfn.XLOOKUP($L600,VLEP!$C:$C,VLEP!L:L)</f>
        <v>2420</v>
      </c>
      <c r="BZ600" s="27" t="str">
        <f>_xlfn.XLOOKUP($L600,VLEP!$C:$C,VLEP!M:M)</f>
        <v>Valeurs limites réglementaires contraignantes (article R. 4412-149 du Code du travail)</v>
      </c>
      <c r="CA600" s="38"/>
      <c r="CB600" t="str">
        <f t="shared" si="37"/>
        <v>VLEP INRS en PPM : 8H = 500 - CT = 1000</v>
      </c>
      <c r="CC600" t="str">
        <f t="shared" si="38"/>
        <v>VLEP INRS en mg/m3 : 8H = 1210 - CT = 2420</v>
      </c>
      <c r="CD600" t="str">
        <f t="shared" si="39"/>
        <v>VLEP QUARKS : 8H = RC 500 ppm - 1210 mg/m³ (FR)
RI 500 ppm - 1210 mg/m³ (EU) - CT = RC 1000 ppm - 2420 mg/m³ (FR) / VLEP INRS en PPM : 8H = 500 - CT = 1000 / VLEP INRS en mg/m3 : 8H = 1210 - CT = 2420</v>
      </c>
    </row>
    <row r="601" spans="1:82" ht="30" x14ac:dyDescent="0.25">
      <c r="A601" s="3"/>
      <c r="B601" s="3"/>
      <c r="C601" s="96"/>
      <c r="D601" s="96"/>
      <c r="E601" s="96"/>
      <c r="F601" s="88"/>
      <c r="G601" s="88"/>
      <c r="H601" s="88"/>
      <c r="I601" s="88"/>
      <c r="J601" s="5" t="s">
        <v>1669</v>
      </c>
      <c r="K601" s="5" t="s">
        <v>1660</v>
      </c>
      <c r="L601" s="5" t="s">
        <v>75</v>
      </c>
      <c r="M601" s="5" t="s">
        <v>1670</v>
      </c>
      <c r="N601" s="5" t="s">
        <v>1671</v>
      </c>
      <c r="O601" s="5"/>
      <c r="P601" s="5"/>
      <c r="Q601" s="5"/>
      <c r="R601" s="5"/>
      <c r="S601" s="5"/>
      <c r="T601" s="5" t="s">
        <v>1007</v>
      </c>
      <c r="U601" s="5"/>
      <c r="V601" s="5" t="s">
        <v>1007</v>
      </c>
      <c r="W601" s="5"/>
      <c r="X601" s="5"/>
      <c r="Y601" s="5"/>
      <c r="Z601" s="5"/>
      <c r="AA601" s="5"/>
      <c r="AB601" s="5"/>
      <c r="AC601" s="5"/>
      <c r="AD601" s="5" t="s">
        <v>1672</v>
      </c>
      <c r="AE601" s="97"/>
      <c r="AF601" s="97"/>
      <c r="AG601" s="97"/>
      <c r="AH601" s="97"/>
      <c r="AI601" s="97"/>
      <c r="AJ601" s="97"/>
      <c r="AK601" s="97"/>
      <c r="AL601" s="97"/>
      <c r="AM601" s="97"/>
      <c r="AN601" s="95"/>
      <c r="AO601" s="95"/>
      <c r="AP601" s="95"/>
      <c r="AQ601" s="95"/>
      <c r="AR601" s="95"/>
      <c r="AS601" s="94"/>
      <c r="AT601" s="94"/>
      <c r="AU601" s="94"/>
      <c r="AV601" s="94"/>
      <c r="AW601" s="94"/>
      <c r="AX601" s="94"/>
      <c r="AY601" s="94"/>
      <c r="AZ601" s="94"/>
      <c r="BA601" s="94"/>
      <c r="BB601" s="94"/>
      <c r="BC601" s="94"/>
      <c r="BD601" s="94"/>
      <c r="BE601" s="9" t="s">
        <v>1011</v>
      </c>
      <c r="BF601" s="9" t="s">
        <v>1673</v>
      </c>
      <c r="BG601" s="9" t="s">
        <v>1674</v>
      </c>
      <c r="BH601" s="9"/>
      <c r="BI601" s="9"/>
      <c r="BJ601" s="9"/>
      <c r="BK601" s="9"/>
      <c r="BL601" s="9" t="s">
        <v>1675</v>
      </c>
      <c r="BM601" s="9"/>
      <c r="BN601" s="93"/>
      <c r="BO601" s="93"/>
      <c r="BP601" s="93"/>
      <c r="BQ601" s="93"/>
      <c r="BR601" s="93"/>
      <c r="BU601" t="str">
        <f t="shared" si="36"/>
        <v>VLEP QUARKS : 8H =  - CT = I 400 ppm - 980 mg/m³ (FR)</v>
      </c>
      <c r="BV601" s="41">
        <f>_xlfn.XLOOKUP($L601,VLEP!$C:$C,VLEP!I:I)</f>
        <v>0</v>
      </c>
      <c r="BW601" s="41">
        <f>_xlfn.XLOOKUP($L601,VLEP!$C:$C,VLEP!J:J)</f>
        <v>0</v>
      </c>
      <c r="BX601" s="41">
        <f>_xlfn.XLOOKUP($L601,VLEP!$C:$C,VLEP!K:K)</f>
        <v>400</v>
      </c>
      <c r="BY601" s="41">
        <f>_xlfn.XLOOKUP($L601,VLEP!$C:$C,VLEP!L:L)</f>
        <v>980</v>
      </c>
      <c r="BZ601" s="27">
        <f>_xlfn.XLOOKUP($L601,VLEP!$C:$C,VLEP!M:M)</f>
        <v>0</v>
      </c>
      <c r="CA601" s="38"/>
      <c r="CB601" t="str">
        <f t="shared" si="37"/>
        <v>VLEP INRS en PPM : 8H = 0 - CT = 400</v>
      </c>
      <c r="CC601" t="str">
        <f t="shared" si="38"/>
        <v>VLEP INRS en mg/m3 : 8H = 0 - CT = 980</v>
      </c>
      <c r="CD601" t="str">
        <f t="shared" si="39"/>
        <v>VLEP QUARKS : 8H =  - CT = I 400 ppm - 980 mg/m³ (FR) / VLEP INRS en PPM : 8H = 0 - CT = 400 / VLEP INRS en mg/m3 : 8H = 0 - CT = 980</v>
      </c>
    </row>
    <row r="602" spans="1:82" ht="30" x14ac:dyDescent="0.25">
      <c r="A602" s="3"/>
      <c r="B602" s="3"/>
      <c r="C602" s="96"/>
      <c r="D602" s="96"/>
      <c r="E602" s="96"/>
      <c r="F602" s="88"/>
      <c r="G602" s="88"/>
      <c r="H602" s="88"/>
      <c r="I602" s="88"/>
      <c r="J602" s="5" t="s">
        <v>1253</v>
      </c>
      <c r="K602" s="5" t="s">
        <v>1660</v>
      </c>
      <c r="L602" s="5" t="s">
        <v>85</v>
      </c>
      <c r="M602" s="5" t="s">
        <v>1255</v>
      </c>
      <c r="N602" s="5" t="s">
        <v>1256</v>
      </c>
      <c r="O602" s="5"/>
      <c r="P602" s="5" t="s">
        <v>1151</v>
      </c>
      <c r="Q602" s="5" t="s">
        <v>985</v>
      </c>
      <c r="R602" s="5" t="s">
        <v>1257</v>
      </c>
      <c r="S602" s="5"/>
      <c r="T602" s="5"/>
      <c r="U602" s="5"/>
      <c r="V602" s="5"/>
      <c r="W602" s="5"/>
      <c r="X602" s="5"/>
      <c r="Y602" s="5"/>
      <c r="Z602" s="5"/>
      <c r="AA602" s="5"/>
      <c r="AB602" s="5"/>
      <c r="AC602" s="5" t="s">
        <v>1258</v>
      </c>
      <c r="AD602" s="5" t="s">
        <v>1259</v>
      </c>
      <c r="AE602" s="97"/>
      <c r="AF602" s="97"/>
      <c r="AG602" s="97"/>
      <c r="AH602" s="97"/>
      <c r="AI602" s="97"/>
      <c r="AJ602" s="97"/>
      <c r="AK602" s="97"/>
      <c r="AL602" s="97"/>
      <c r="AM602" s="97"/>
      <c r="AN602" s="95"/>
      <c r="AO602" s="95"/>
      <c r="AP602" s="95"/>
      <c r="AQ602" s="95"/>
      <c r="AR602" s="95"/>
      <c r="AS602" s="94"/>
      <c r="AT602" s="94"/>
      <c r="AU602" s="94"/>
      <c r="AV602" s="94"/>
      <c r="AW602" s="94"/>
      <c r="AX602" s="94"/>
      <c r="AY602" s="94"/>
      <c r="AZ602" s="94"/>
      <c r="BA602" s="94"/>
      <c r="BB602" s="94"/>
      <c r="BC602" s="94"/>
      <c r="BD602" s="94"/>
      <c r="BE602" s="9" t="s">
        <v>1037</v>
      </c>
      <c r="BF602" s="9" t="s">
        <v>1262</v>
      </c>
      <c r="BG602" s="9" t="s">
        <v>1263</v>
      </c>
      <c r="BH602" s="9" t="s">
        <v>1040</v>
      </c>
      <c r="BI602" s="9"/>
      <c r="BJ602" s="9"/>
      <c r="BK602" s="9"/>
      <c r="BL602" s="9" t="s">
        <v>1264</v>
      </c>
      <c r="BM602" s="9"/>
      <c r="BN602" s="93"/>
      <c r="BO602" s="93"/>
      <c r="BP602" s="93"/>
      <c r="BQ602" s="93"/>
      <c r="BR602" s="93"/>
      <c r="BU602" t="str">
        <f t="shared" si="36"/>
        <v>VLEP QUARKS : 8H = RC 50 ppm - 178 mg/m³ (FR)
RI 100 ppm - 353 mg/m³ (EU) - CT = RC 356 mg/m³ - 100 ppm (FR)
RI 200 ppm - 706 mg/m³ (EU)</v>
      </c>
      <c r="BV602" s="41">
        <f>_xlfn.XLOOKUP($L602,VLEP!$C:$C,VLEP!I:I)</f>
        <v>50</v>
      </c>
      <c r="BW602" s="41">
        <f>_xlfn.XLOOKUP($L602,VLEP!$C:$C,VLEP!J:J)</f>
        <v>178</v>
      </c>
      <c r="BX602" s="41">
        <f>_xlfn.XLOOKUP($L602,VLEP!$C:$C,VLEP!K:K)</f>
        <v>100</v>
      </c>
      <c r="BY602" s="41">
        <f>_xlfn.XLOOKUP($L602,VLEP!$C:$C,VLEP!L:L)</f>
        <v>356</v>
      </c>
      <c r="BZ602" s="27" t="str">
        <f>_xlfn.XLOOKUP($L602,VLEP!$C:$C,VLEP!M:M)</f>
        <v>Valeurs limites réglementaires contraignantes (article R. 4412-149 du Code du travail)</v>
      </c>
      <c r="CA602" s="38"/>
      <c r="CB602" t="str">
        <f t="shared" si="37"/>
        <v>VLEP INRS en PPM : 8H = 50 - CT = 100</v>
      </c>
      <c r="CC602" t="str">
        <f t="shared" si="38"/>
        <v>VLEP INRS en mg/m3 : 8H = 178 - CT = 356</v>
      </c>
      <c r="CD602" t="str">
        <f t="shared" si="39"/>
        <v>VLEP QUARKS : 8H = RC 50 ppm - 178 mg/m³ (FR)
RI 100 ppm - 353 mg/m³ (EU) - CT = RC 356 mg/m³ - 100 ppm (FR)
RI 200 ppm - 706 mg/m³ (EU) / VLEP INRS en PPM : 8H = 50 - CT = 100 / VLEP INRS en mg/m3 : 8H = 178 - CT = 356</v>
      </c>
    </row>
    <row r="603" spans="1:82" ht="30" x14ac:dyDescent="0.25">
      <c r="A603" s="3"/>
      <c r="B603" s="3"/>
      <c r="C603" s="96"/>
      <c r="D603" s="96"/>
      <c r="E603" s="96"/>
      <c r="F603" s="88"/>
      <c r="G603" s="88"/>
      <c r="H603" s="88"/>
      <c r="I603" s="88"/>
      <c r="J603" s="5" t="s">
        <v>259</v>
      </c>
      <c r="K603" s="5" t="s">
        <v>1660</v>
      </c>
      <c r="L603" s="5" t="s">
        <v>30</v>
      </c>
      <c r="M603" s="5" t="s">
        <v>1201</v>
      </c>
      <c r="N603" s="5" t="s">
        <v>1202</v>
      </c>
      <c r="O603" s="5"/>
      <c r="P603" s="5" t="s">
        <v>1203</v>
      </c>
      <c r="Q603" s="5"/>
      <c r="R603" s="5"/>
      <c r="S603" s="5" t="s">
        <v>1176</v>
      </c>
      <c r="T603" s="5" t="s">
        <v>1007</v>
      </c>
      <c r="U603" s="5"/>
      <c r="V603" s="5" t="s">
        <v>1007</v>
      </c>
      <c r="W603" s="5" t="s">
        <v>968</v>
      </c>
      <c r="X603" s="5"/>
      <c r="Y603" s="5" t="s">
        <v>968</v>
      </c>
      <c r="Z603" s="5"/>
      <c r="AA603" s="5"/>
      <c r="AB603" s="5"/>
      <c r="AC603" s="5" t="s">
        <v>1204</v>
      </c>
      <c r="AD603" s="5"/>
      <c r="AE603" s="97"/>
      <c r="AF603" s="97"/>
      <c r="AG603" s="97"/>
      <c r="AH603" s="97"/>
      <c r="AI603" s="97"/>
      <c r="AJ603" s="97"/>
      <c r="AK603" s="97"/>
      <c r="AL603" s="97"/>
      <c r="AM603" s="97"/>
      <c r="AN603" s="95"/>
      <c r="AO603" s="95"/>
      <c r="AP603" s="95"/>
      <c r="AQ603" s="95"/>
      <c r="AR603" s="95"/>
      <c r="AS603" s="94"/>
      <c r="AT603" s="94"/>
      <c r="AU603" s="94"/>
      <c r="AV603" s="94"/>
      <c r="AW603" s="94"/>
      <c r="AX603" s="94"/>
      <c r="AY603" s="94"/>
      <c r="AZ603" s="94"/>
      <c r="BA603" s="94"/>
      <c r="BB603" s="94"/>
      <c r="BC603" s="94"/>
      <c r="BD603" s="94"/>
      <c r="BE603" s="9" t="s">
        <v>1206</v>
      </c>
      <c r="BF603" s="9" t="s">
        <v>1207</v>
      </c>
      <c r="BG603" s="9" t="s">
        <v>1208</v>
      </c>
      <c r="BH603" s="9"/>
      <c r="BI603" s="9"/>
      <c r="BJ603" s="9"/>
      <c r="BK603" s="9"/>
      <c r="BL603" s="9"/>
      <c r="BM603" s="9"/>
      <c r="BN603" s="93"/>
      <c r="BO603" s="93"/>
      <c r="BP603" s="93"/>
      <c r="BQ603" s="93"/>
      <c r="BR603" s="93"/>
      <c r="BU603" t="str">
        <f t="shared" si="36"/>
        <v xml:space="preserve">VLEP QUARKS : 8H = RC 20 ppm - 72 mg/m³ (FR)
RI 20 ppm - 72 mg/m³ (EU) - CT = </v>
      </c>
      <c r="BV603" s="41">
        <f>_xlfn.XLOOKUP($L603,VLEP!$C:$C,VLEP!I:I)</f>
        <v>20</v>
      </c>
      <c r="BW603" s="41">
        <f>_xlfn.XLOOKUP($L603,VLEP!$C:$C,VLEP!J:J)</f>
        <v>72</v>
      </c>
      <c r="BX603" s="41">
        <f>_xlfn.XLOOKUP($L603,VLEP!$C:$C,VLEP!K:K)</f>
        <v>0</v>
      </c>
      <c r="BY603" s="41">
        <f>_xlfn.XLOOKUP($L603,VLEP!$C:$C,VLEP!L:L)</f>
        <v>0</v>
      </c>
      <c r="BZ603" s="27" t="str">
        <f>_xlfn.XLOOKUP($L603,VLEP!$C:$C,VLEP!M:M)</f>
        <v>Valeurs limites réglementaires contraignantes (article R. 4412-149 du Code du travail)</v>
      </c>
      <c r="CA603" s="38"/>
      <c r="CB603" t="str">
        <f t="shared" si="37"/>
        <v>VLEP INRS en PPM : 8H = 20 - CT = 0</v>
      </c>
      <c r="CC603" t="str">
        <f t="shared" si="38"/>
        <v>VLEP INRS en mg/m3 : 8H = 72 - CT = 0</v>
      </c>
      <c r="CD603" t="str">
        <f t="shared" si="39"/>
        <v>VLEP QUARKS : 8H = RC 20 ppm - 72 mg/m³ (FR)
RI 20 ppm - 72 mg/m³ (EU) - CT =  / VLEP INRS en PPM : 8H = 20 - CT = 0 / VLEP INRS en mg/m3 : 8H = 72 - CT = 0</v>
      </c>
    </row>
    <row r="604" spans="1:82" ht="30" x14ac:dyDescent="0.25">
      <c r="A604" s="3"/>
      <c r="B604" s="3"/>
      <c r="C604" s="96"/>
      <c r="D604" s="96"/>
      <c r="E604" s="96"/>
      <c r="F604" s="88"/>
      <c r="G604" s="88"/>
      <c r="H604" s="88"/>
      <c r="I604" s="88"/>
      <c r="J604" s="5" t="s">
        <v>198</v>
      </c>
      <c r="K604" s="5" t="s">
        <v>1660</v>
      </c>
      <c r="L604" s="5" t="s">
        <v>28</v>
      </c>
      <c r="M604" s="5" t="s">
        <v>1463</v>
      </c>
      <c r="N604" s="5" t="s">
        <v>1464</v>
      </c>
      <c r="O604" s="5"/>
      <c r="P604" s="5" t="s">
        <v>1151</v>
      </c>
      <c r="Q604" s="5" t="s">
        <v>1031</v>
      </c>
      <c r="R604" s="5"/>
      <c r="S604" s="5" t="s">
        <v>492</v>
      </c>
      <c r="T604" s="5" t="s">
        <v>977</v>
      </c>
      <c r="U604" s="5"/>
      <c r="V604" s="5" t="s">
        <v>977</v>
      </c>
      <c r="W604" s="5"/>
      <c r="X604" s="5"/>
      <c r="Y604" s="5"/>
      <c r="Z604" s="5"/>
      <c r="AA604" s="5"/>
      <c r="AB604" s="5"/>
      <c r="AC604" s="5" t="s">
        <v>1465</v>
      </c>
      <c r="AD604" s="5" t="s">
        <v>1466</v>
      </c>
      <c r="AE604" s="97"/>
      <c r="AF604" s="97"/>
      <c r="AG604" s="97"/>
      <c r="AH604" s="97"/>
      <c r="AI604" s="97"/>
      <c r="AJ604" s="97"/>
      <c r="AK604" s="97"/>
      <c r="AL604" s="97"/>
      <c r="AM604" s="97"/>
      <c r="AN604" s="95"/>
      <c r="AO604" s="95"/>
      <c r="AP604" s="95"/>
      <c r="AQ604" s="95"/>
      <c r="AR604" s="95"/>
      <c r="AS604" s="94"/>
      <c r="AT604" s="94"/>
      <c r="AU604" s="94"/>
      <c r="AV604" s="94"/>
      <c r="AW604" s="94"/>
      <c r="AX604" s="94"/>
      <c r="AY604" s="94"/>
      <c r="AZ604" s="94"/>
      <c r="BA604" s="94"/>
      <c r="BB604" s="94"/>
      <c r="BC604" s="94"/>
      <c r="BD604" s="94"/>
      <c r="BE604" s="9" t="s">
        <v>1011</v>
      </c>
      <c r="BF604" s="9" t="s">
        <v>1467</v>
      </c>
      <c r="BG604" s="9" t="s">
        <v>1468</v>
      </c>
      <c r="BH604" s="9" t="s">
        <v>1040</v>
      </c>
      <c r="BI604" s="9"/>
      <c r="BJ604" s="9"/>
      <c r="BK604" s="9"/>
      <c r="BL604" s="9" t="s">
        <v>1469</v>
      </c>
      <c r="BM604" s="9"/>
      <c r="BN604" s="93"/>
      <c r="BO604" s="93"/>
      <c r="BP604" s="93"/>
      <c r="BQ604" s="93"/>
      <c r="BR604" s="93"/>
      <c r="BU604" t="str">
        <f t="shared" si="36"/>
        <v>VLEP QUARKS : 8H = RC 50 ppm - 150 mg/m³ (FR)
RI 50 ppm - 150 mg/m³ (EU) - CT = RC 100 ppm - 300 mg/m³ (FR)
RI 100 ppm - 300 mg/m³ (EU)</v>
      </c>
      <c r="BV604" s="41">
        <f>_xlfn.XLOOKUP($L604,VLEP!$C:$C,VLEP!I:I)</f>
        <v>50</v>
      </c>
      <c r="BW604" s="41">
        <f>_xlfn.XLOOKUP($L604,VLEP!$C:$C,VLEP!J:J)</f>
        <v>150</v>
      </c>
      <c r="BX604" s="41">
        <f>_xlfn.XLOOKUP($L604,VLEP!$C:$C,VLEP!K:K)</f>
        <v>100</v>
      </c>
      <c r="BY604" s="41">
        <f>_xlfn.XLOOKUP($L604,VLEP!$C:$C,VLEP!L:L)</f>
        <v>300</v>
      </c>
      <c r="BZ604" s="27" t="str">
        <f>_xlfn.XLOOKUP($L604,VLEP!$C:$C,VLEP!M:M)</f>
        <v>Valeurs limites réglementaires contraignantes (article R. 4412-149 du Code du travail)</v>
      </c>
      <c r="CA604" s="38"/>
      <c r="CB604" t="str">
        <f t="shared" si="37"/>
        <v>VLEP INRS en PPM : 8H = 50 - CT = 100</v>
      </c>
      <c r="CC604" t="str">
        <f t="shared" si="38"/>
        <v>VLEP INRS en mg/m3 : 8H = 150 - CT = 300</v>
      </c>
      <c r="CD604" t="str">
        <f t="shared" si="39"/>
        <v>VLEP QUARKS : 8H = RC 50 ppm - 150 mg/m³ (FR)
RI 50 ppm - 150 mg/m³ (EU) - CT = RC 100 ppm - 300 mg/m³ (FR)
RI 100 ppm - 300 mg/m³ (EU) / VLEP INRS en PPM : 8H = 50 - CT = 100 / VLEP INRS en mg/m3 : 8H = 150 - CT = 300</v>
      </c>
    </row>
    <row r="605" spans="1:82" ht="30" x14ac:dyDescent="0.25">
      <c r="A605" s="3"/>
      <c r="B605" s="3"/>
      <c r="C605" s="96"/>
      <c r="D605" s="96"/>
      <c r="E605" s="96"/>
      <c r="F605" s="88"/>
      <c r="G605" s="88"/>
      <c r="H605" s="88"/>
      <c r="I605" s="88"/>
      <c r="J605" s="5" t="s">
        <v>33</v>
      </c>
      <c r="K605" s="5" t="s">
        <v>1660</v>
      </c>
      <c r="L605" s="5" t="s">
        <v>34</v>
      </c>
      <c r="M605" s="5" t="s">
        <v>1538</v>
      </c>
      <c r="N605" s="5" t="s">
        <v>1539</v>
      </c>
      <c r="O605" s="5"/>
      <c r="P605" s="5"/>
      <c r="Q605" s="5"/>
      <c r="R605" s="5" t="s">
        <v>973</v>
      </c>
      <c r="S605" s="5"/>
      <c r="T605" s="5" t="s">
        <v>1007</v>
      </c>
      <c r="U605" s="5"/>
      <c r="V605" s="5" t="s">
        <v>1007</v>
      </c>
      <c r="W605" s="5"/>
      <c r="X605" s="5"/>
      <c r="Y605" s="5"/>
      <c r="Z605" s="5"/>
      <c r="AA605" s="5"/>
      <c r="AB605" s="5"/>
      <c r="AC605" s="5" t="s">
        <v>1540</v>
      </c>
      <c r="AD605" s="5" t="s">
        <v>1541</v>
      </c>
      <c r="AE605" s="97"/>
      <c r="AF605" s="97"/>
      <c r="AG605" s="97"/>
      <c r="AH605" s="97"/>
      <c r="AI605" s="97"/>
      <c r="AJ605" s="97"/>
      <c r="AK605" s="97"/>
      <c r="AL605" s="97"/>
      <c r="AM605" s="97"/>
      <c r="AN605" s="95"/>
      <c r="AO605" s="95"/>
      <c r="AP605" s="95"/>
      <c r="AQ605" s="95"/>
      <c r="AR605" s="95"/>
      <c r="AS605" s="94"/>
      <c r="AT605" s="94"/>
      <c r="AU605" s="94"/>
      <c r="AV605" s="94"/>
      <c r="AW605" s="94"/>
      <c r="AX605" s="94"/>
      <c r="AY605" s="94"/>
      <c r="AZ605" s="94"/>
      <c r="BA605" s="94"/>
      <c r="BB605" s="94"/>
      <c r="BC605" s="94"/>
      <c r="BD605" s="94"/>
      <c r="BE605" s="9" t="s">
        <v>1011</v>
      </c>
      <c r="BF605" s="9" t="s">
        <v>1543</v>
      </c>
      <c r="BG605" s="9" t="s">
        <v>1544</v>
      </c>
      <c r="BH605" s="9"/>
      <c r="BI605" s="9"/>
      <c r="BJ605" s="9"/>
      <c r="BK605" s="9"/>
      <c r="BL605" s="9" t="s">
        <v>1545</v>
      </c>
      <c r="BM605" s="9"/>
      <c r="BN605" s="93"/>
      <c r="BO605" s="93"/>
      <c r="BP605" s="93"/>
      <c r="BQ605" s="93"/>
      <c r="BR605" s="93"/>
      <c r="BU605" t="str">
        <f t="shared" si="36"/>
        <v>VLEP QUARKS : 8H = RC 200 ppm - 700 mg/m³ (FR)
RI 200 ppm - 700 mg/m³ (EU) - CT = I 375 ppm - 1300 mg/m³ (FR)</v>
      </c>
      <c r="BV605" s="41">
        <f>_xlfn.XLOOKUP($L605,VLEP!$C:$C,VLEP!I:I)</f>
        <v>200</v>
      </c>
      <c r="BW605" s="41">
        <f>_xlfn.XLOOKUP($L605,VLEP!$C:$C,VLEP!J:J)</f>
        <v>700</v>
      </c>
      <c r="BX605" s="41">
        <f>_xlfn.XLOOKUP($L605,VLEP!$C:$C,VLEP!K:K)</f>
        <v>375</v>
      </c>
      <c r="BY605" s="41">
        <f>_xlfn.XLOOKUP($L605,VLEP!$C:$C,VLEP!L:L)</f>
        <v>1300</v>
      </c>
      <c r="BZ605" s="27" t="str">
        <f>_xlfn.XLOOKUP($L605,VLEP!$C:$C,VLEP!M:M)</f>
        <v>Valeurs limites réglementaires contraignantes (article R. 4412-149 du Code du travail)</v>
      </c>
      <c r="CA605" s="38"/>
      <c r="CB605" t="str">
        <f t="shared" si="37"/>
        <v>VLEP INRS en PPM : 8H = 200 - CT = 375</v>
      </c>
      <c r="CC605" t="str">
        <f t="shared" si="38"/>
        <v>VLEP INRS en mg/m3 : 8H = 700 - CT = 1300</v>
      </c>
      <c r="CD605" t="str">
        <f t="shared" si="39"/>
        <v>VLEP QUARKS : 8H = RC 200 ppm - 700 mg/m³ (FR)
RI 200 ppm - 700 mg/m³ (EU) - CT = I 375 ppm - 1300 mg/m³ (FR) / VLEP INRS en PPM : 8H = 200 - CT = 375 / VLEP INRS en mg/m3 : 8H = 700 - CT = 1300</v>
      </c>
    </row>
    <row r="606" spans="1:82" ht="150" x14ac:dyDescent="0.25">
      <c r="A606" s="3"/>
      <c r="B606" s="3"/>
      <c r="C606" s="96"/>
      <c r="D606" s="96"/>
      <c r="E606" s="96"/>
      <c r="F606" s="88"/>
      <c r="G606" s="88"/>
      <c r="H606" s="88"/>
      <c r="I606" s="88"/>
      <c r="J606" s="5" t="s">
        <v>820</v>
      </c>
      <c r="K606" s="5" t="s">
        <v>1660</v>
      </c>
      <c r="L606" s="5" t="s">
        <v>82</v>
      </c>
      <c r="M606" s="5" t="s">
        <v>1676</v>
      </c>
      <c r="N606" s="5" t="s">
        <v>1677</v>
      </c>
      <c r="O606" s="5"/>
      <c r="P606" s="5" t="s">
        <v>1678</v>
      </c>
      <c r="Q606" s="5" t="s">
        <v>961</v>
      </c>
      <c r="R606" s="5"/>
      <c r="S606" s="5" t="s">
        <v>1480</v>
      </c>
      <c r="T606" s="5"/>
      <c r="U606" s="5"/>
      <c r="V606" s="5"/>
      <c r="W606" s="5" t="s">
        <v>654</v>
      </c>
      <c r="X606" s="5"/>
      <c r="Y606" s="5" t="s">
        <v>654</v>
      </c>
      <c r="Z606" s="5"/>
      <c r="AA606" s="5"/>
      <c r="AB606" s="5"/>
      <c r="AC606" s="5" t="s">
        <v>1679</v>
      </c>
      <c r="AD606" s="5"/>
      <c r="AE606" s="97"/>
      <c r="AF606" s="97"/>
      <c r="AG606" s="97"/>
      <c r="AH606" s="97"/>
      <c r="AI606" s="97"/>
      <c r="AJ606" s="97"/>
      <c r="AK606" s="97"/>
      <c r="AL606" s="97"/>
      <c r="AM606" s="97"/>
      <c r="AN606" s="95"/>
      <c r="AO606" s="95"/>
      <c r="AP606" s="95"/>
      <c r="AQ606" s="95"/>
      <c r="AR606" s="95"/>
      <c r="AS606" s="94"/>
      <c r="AT606" s="94"/>
      <c r="AU606" s="94"/>
      <c r="AV606" s="94"/>
      <c r="AW606" s="94"/>
      <c r="AX606" s="94"/>
      <c r="AY606" s="94"/>
      <c r="AZ606" s="94"/>
      <c r="BA606" s="94"/>
      <c r="BB606" s="94"/>
      <c r="BC606" s="94"/>
      <c r="BD606" s="94"/>
      <c r="BE606" s="9" t="s">
        <v>1680</v>
      </c>
      <c r="BF606" s="9" t="s">
        <v>1681</v>
      </c>
      <c r="BG606" s="9" t="s">
        <v>1682</v>
      </c>
      <c r="BH606" s="9" t="s">
        <v>1040</v>
      </c>
      <c r="BI606" s="9"/>
      <c r="BJ606" s="9" t="s">
        <v>969</v>
      </c>
      <c r="BK606" s="9"/>
      <c r="BL606" s="9"/>
      <c r="BM606" s="9"/>
      <c r="BN606" s="93"/>
      <c r="BO606" s="93"/>
      <c r="BP606" s="93"/>
      <c r="BQ606" s="93"/>
      <c r="BR606" s="93"/>
      <c r="BU606" t="str">
        <f t="shared" si="36"/>
        <v xml:space="preserve">VLEP QUARKS : 8H = RC 0.2 ppm - 0.66 mg/m³ (FR)
RC 0.2 ppm - 0.66 mg/m³ (EU) - CT = </v>
      </c>
      <c r="BV606" s="41" t="str">
        <f>_xlfn.XLOOKUP($L606,VLEP!$C:$C,VLEP!I:I)</f>
        <v>0,5</v>
      </c>
      <c r="BW606" s="41" t="str">
        <f>_xlfn.XLOOKUP($L606,VLEP!$C:$C,VLEP!J:J)</f>
        <v>1,65</v>
      </c>
      <c r="BX606" s="41">
        <f>_xlfn.XLOOKUP($L606,VLEP!$C:$C,VLEP!K:K)</f>
        <v>0</v>
      </c>
      <c r="BY606" s="41">
        <f>_xlfn.XLOOKUP($L606,VLEP!$C:$C,VLEP!L:L)</f>
        <v>0</v>
      </c>
      <c r="BZ606" s="27" t="str">
        <f>_xlfn.XLOOKUP($L606,VLEP!$C:$C,VLEP!M:M)</f>
        <v>Valeurs limites réglementaires contraignantes (article R. 4412-149 du Code du travail)</v>
      </c>
      <c r="CA606" s="38"/>
      <c r="CB606" t="str">
        <f t="shared" si="37"/>
        <v>VLEP INRS en PPM : 8H = 0,5 - CT = 0</v>
      </c>
      <c r="CC606" t="str">
        <f t="shared" si="38"/>
        <v>VLEP INRS en mg/m3 : 8H = 1,65 - CT = 0</v>
      </c>
      <c r="CD606" t="str">
        <f t="shared" si="39"/>
        <v>VLEP QUARKS : 8H = RC 0.2 ppm - 0.66 mg/m³ (FR)
RC 0.2 ppm - 0.66 mg/m³ (EU) - CT =  / VLEP INRS en PPM : 8H = 0,5 - CT = 0 / VLEP INRS en mg/m3 : 8H = 1,65 - CT = 0</v>
      </c>
    </row>
    <row r="607" spans="1:82" ht="150" x14ac:dyDescent="0.25">
      <c r="A607" s="3"/>
      <c r="B607" s="3"/>
      <c r="C607" s="96"/>
      <c r="D607" s="96"/>
      <c r="E607" s="96"/>
      <c r="F607" s="88"/>
      <c r="G607" s="88"/>
      <c r="H607" s="88"/>
      <c r="I607" s="88"/>
      <c r="J607" s="5" t="s">
        <v>500</v>
      </c>
      <c r="K607" s="5" t="s">
        <v>1660</v>
      </c>
      <c r="L607" s="5" t="s">
        <v>22</v>
      </c>
      <c r="M607" s="5" t="s">
        <v>1307</v>
      </c>
      <c r="N607" s="5" t="s">
        <v>1308</v>
      </c>
      <c r="O607" s="5"/>
      <c r="P607" s="5" t="s">
        <v>1309</v>
      </c>
      <c r="Q607" s="5"/>
      <c r="R607" s="5" t="s">
        <v>1051</v>
      </c>
      <c r="S607" s="5" t="s">
        <v>219</v>
      </c>
      <c r="T607" s="5" t="s">
        <v>1007</v>
      </c>
      <c r="U607" s="5"/>
      <c r="V607" s="5" t="s">
        <v>1007</v>
      </c>
      <c r="W607" s="5" t="s">
        <v>968</v>
      </c>
      <c r="X607" s="5"/>
      <c r="Y607" s="5" t="s">
        <v>968</v>
      </c>
      <c r="Z607" s="5"/>
      <c r="AA607" s="5"/>
      <c r="AB607" s="5"/>
      <c r="AC607" s="5" t="s">
        <v>1310</v>
      </c>
      <c r="AD607" s="5" t="s">
        <v>1311</v>
      </c>
      <c r="AE607" s="97"/>
      <c r="AF607" s="97"/>
      <c r="AG607" s="97"/>
      <c r="AH607" s="97"/>
      <c r="AI607" s="97"/>
      <c r="AJ607" s="97"/>
      <c r="AK607" s="97"/>
      <c r="AL607" s="97"/>
      <c r="AM607" s="97"/>
      <c r="AN607" s="95"/>
      <c r="AO607" s="95"/>
      <c r="AP607" s="95"/>
      <c r="AQ607" s="95"/>
      <c r="AR607" s="95"/>
      <c r="AS607" s="94"/>
      <c r="AT607" s="94"/>
      <c r="AU607" s="94"/>
      <c r="AV607" s="94"/>
      <c r="AW607" s="94"/>
      <c r="AX607" s="94"/>
      <c r="AY607" s="94"/>
      <c r="AZ607" s="94"/>
      <c r="BA607" s="94"/>
      <c r="BB607" s="94"/>
      <c r="BC607" s="94"/>
      <c r="BD607" s="94"/>
      <c r="BE607" s="9" t="s">
        <v>1186</v>
      </c>
      <c r="BF607" s="9" t="s">
        <v>1312</v>
      </c>
      <c r="BG607" s="9" t="s">
        <v>1313</v>
      </c>
      <c r="BH607" s="9" t="s">
        <v>1040</v>
      </c>
      <c r="BI607" s="9"/>
      <c r="BJ607" s="9"/>
      <c r="BK607" s="9"/>
      <c r="BL607" s="9" t="s">
        <v>1314</v>
      </c>
      <c r="BM607" s="9"/>
      <c r="BN607" s="93"/>
      <c r="BO607" s="93"/>
      <c r="BP607" s="93"/>
      <c r="BQ607" s="93"/>
      <c r="BR607" s="93"/>
      <c r="BU607" t="str">
        <f t="shared" si="36"/>
        <v>VLEP QUARKS : 8H = RC 20 ppm - 76.8 mg/m³ (FR)
RI 50 ppm - 192 mg/m³ (EU) - CT = RC 100 ppm - 384 mg/m³ (FR)
RI 100 ppm - 384 mg/m³ (EU)</v>
      </c>
      <c r="BV607" s="41">
        <f>_xlfn.XLOOKUP($L607,VLEP!$C:$C,VLEP!I:I)</f>
        <v>20</v>
      </c>
      <c r="BW607" s="41">
        <f>_xlfn.XLOOKUP($L607,VLEP!$C:$C,VLEP!J:J)</f>
        <v>76.8</v>
      </c>
      <c r="BX607" s="41">
        <f>_xlfn.XLOOKUP($L607,VLEP!$C:$C,VLEP!K:K)</f>
        <v>100</v>
      </c>
      <c r="BY607" s="41">
        <f>_xlfn.XLOOKUP($L607,VLEP!$C:$C,VLEP!L:L)</f>
        <v>384</v>
      </c>
      <c r="BZ607" s="27" t="str">
        <f>_xlfn.XLOOKUP($L607,VLEP!$C:$C,VLEP!M:M)</f>
        <v>Valeurs limites réglementaires contraignantes (article R. 4412-149 du Code du travail)</v>
      </c>
      <c r="CA607" s="38"/>
      <c r="CB607" t="str">
        <f t="shared" si="37"/>
        <v>VLEP INRS en PPM : 8H = 20 - CT = 100</v>
      </c>
      <c r="CC607" t="str">
        <f t="shared" si="38"/>
        <v>VLEP INRS en mg/m3 : 8H = 76,8 - CT = 384</v>
      </c>
      <c r="CD607" t="str">
        <f t="shared" si="39"/>
        <v>VLEP QUARKS : 8H = RC 20 ppm - 76.8 mg/m³ (FR)
RI 50 ppm - 192 mg/m³ (EU) - CT = RC 100 ppm - 384 mg/m³ (FR)
RI 100 ppm - 384 mg/m³ (EU) / VLEP INRS en PPM : 8H = 20 - CT = 100 / VLEP INRS en mg/m3 : 8H = 76,8 - CT = 384</v>
      </c>
    </row>
    <row r="608" spans="1:82" ht="30" x14ac:dyDescent="0.25">
      <c r="A608" s="3"/>
      <c r="B608" s="3"/>
      <c r="C608" s="96"/>
      <c r="D608" s="96"/>
      <c r="E608" s="96"/>
      <c r="F608" s="88"/>
      <c r="G608" s="88"/>
      <c r="H608" s="88"/>
      <c r="I608" s="88"/>
      <c r="J608" s="5" t="s">
        <v>1683</v>
      </c>
      <c r="K608" s="5" t="s">
        <v>1660</v>
      </c>
      <c r="L608" s="5" t="s">
        <v>59</v>
      </c>
      <c r="M608" s="5" t="s">
        <v>1684</v>
      </c>
      <c r="N608" s="5" t="s">
        <v>1685</v>
      </c>
      <c r="O608" s="5"/>
      <c r="P608" s="5"/>
      <c r="Q608" s="5"/>
      <c r="R608" s="5"/>
      <c r="S608" s="5"/>
      <c r="T608" s="5" t="s">
        <v>1007</v>
      </c>
      <c r="U608" s="5"/>
      <c r="V608" s="5"/>
      <c r="W608" s="5"/>
      <c r="X608" s="5"/>
      <c r="Y608" s="5"/>
      <c r="Z608" s="5"/>
      <c r="AA608" s="5"/>
      <c r="AB608" s="5"/>
      <c r="AC608" s="5" t="s">
        <v>1686</v>
      </c>
      <c r="AD608" s="5" t="s">
        <v>1687</v>
      </c>
      <c r="AE608" s="97"/>
      <c r="AF608" s="97"/>
      <c r="AG608" s="97"/>
      <c r="AH608" s="97"/>
      <c r="AI608" s="97"/>
      <c r="AJ608" s="97"/>
      <c r="AK608" s="97"/>
      <c r="AL608" s="97"/>
      <c r="AM608" s="97"/>
      <c r="AN608" s="95"/>
      <c r="AO608" s="95"/>
      <c r="AP608" s="95"/>
      <c r="AQ608" s="95"/>
      <c r="AR608" s="95"/>
      <c r="AS608" s="94"/>
      <c r="AT608" s="94"/>
      <c r="AU608" s="94"/>
      <c r="AV608" s="94"/>
      <c r="AW608" s="94"/>
      <c r="AX608" s="94"/>
      <c r="AY608" s="94"/>
      <c r="AZ608" s="94"/>
      <c r="BA608" s="94"/>
      <c r="BB608" s="94"/>
      <c r="BC608" s="94"/>
      <c r="BD608" s="94"/>
      <c r="BE608" s="9" t="s">
        <v>1011</v>
      </c>
      <c r="BF608" s="9" t="s">
        <v>1688</v>
      </c>
      <c r="BG608" s="9" t="s">
        <v>1689</v>
      </c>
      <c r="BH608" s="9"/>
      <c r="BI608" s="9"/>
      <c r="BJ608" s="9"/>
      <c r="BK608" s="9"/>
      <c r="BL608" s="9" t="s">
        <v>1690</v>
      </c>
      <c r="BM608" s="9"/>
      <c r="BN608" s="93"/>
      <c r="BO608" s="93"/>
      <c r="BP608" s="93"/>
      <c r="BQ608" s="93"/>
      <c r="BR608" s="93"/>
      <c r="BU608" t="str">
        <f t="shared" si="36"/>
        <v>VLEP QUARKS : 8H = RC 200 ppm - 734 mg/m³ (FR)
I 200 ppm - 734 mg/m³ (EU) - CT = RC 400 ppm - 1468 mg/m³ (FR)
I 400 ppm - 1468 mg/m³ (EU)</v>
      </c>
      <c r="BV608" s="41">
        <f>_xlfn.XLOOKUP($L608,VLEP!$C:$C,VLEP!I:I)</f>
        <v>200</v>
      </c>
      <c r="BW608" s="41">
        <f>_xlfn.XLOOKUP($L608,VLEP!$C:$C,VLEP!J:J)</f>
        <v>734</v>
      </c>
      <c r="BX608" s="41">
        <f>_xlfn.XLOOKUP($L608,VLEP!$C:$C,VLEP!K:K)</f>
        <v>400</v>
      </c>
      <c r="BY608" s="41">
        <f>_xlfn.XLOOKUP($L608,VLEP!$C:$C,VLEP!L:L)</f>
        <v>1468</v>
      </c>
      <c r="BZ608" s="27" t="str">
        <f>_xlfn.XLOOKUP($L608,VLEP!$C:$C,VLEP!M:M)</f>
        <v>Valeurs limites réglementaires contraignantes (article R. 4412-149 du Code du travail)</v>
      </c>
      <c r="CA608" s="38"/>
      <c r="CB608" t="str">
        <f t="shared" si="37"/>
        <v>VLEP INRS en PPM : 8H = 200 - CT = 400</v>
      </c>
      <c r="CC608" t="str">
        <f t="shared" si="38"/>
        <v>VLEP INRS en mg/m3 : 8H = 734 - CT = 1468</v>
      </c>
      <c r="CD608" t="str">
        <f t="shared" si="39"/>
        <v>VLEP QUARKS : 8H = RC 200 ppm - 734 mg/m³ (FR)
I 200 ppm - 734 mg/m³ (EU) - CT = RC 400 ppm - 1468 mg/m³ (FR)
I 400 ppm - 1468 mg/m³ (EU) / VLEP INRS en PPM : 8H = 200 - CT = 400 / VLEP INRS en mg/m3 : 8H = 734 - CT = 1468</v>
      </c>
    </row>
    <row r="609" spans="1:82" x14ac:dyDescent="0.25">
      <c r="A609" s="3"/>
      <c r="B609" s="3"/>
      <c r="C609" s="87"/>
      <c r="D609" s="87"/>
      <c r="E609" s="87"/>
      <c r="F609" s="77"/>
      <c r="G609" s="77"/>
      <c r="H609" s="77"/>
      <c r="I609" s="77"/>
      <c r="J609" s="5" t="s">
        <v>1546</v>
      </c>
      <c r="K609" s="5" t="s">
        <v>1660</v>
      </c>
      <c r="L609" s="5" t="s">
        <v>16</v>
      </c>
      <c r="M609" s="5" t="s">
        <v>1547</v>
      </c>
      <c r="N609" s="5" t="s">
        <v>1548</v>
      </c>
      <c r="O609" s="5"/>
      <c r="P609" s="5"/>
      <c r="Q609" s="5"/>
      <c r="R609" s="5" t="s">
        <v>973</v>
      </c>
      <c r="S609" s="5"/>
      <c r="T609" s="5" t="s">
        <v>1007</v>
      </c>
      <c r="U609" s="5"/>
      <c r="V609" s="5" t="s">
        <v>1007</v>
      </c>
      <c r="W609" s="5"/>
      <c r="X609" s="5"/>
      <c r="Y609" s="5"/>
      <c r="Z609" s="5"/>
      <c r="AA609" s="5"/>
      <c r="AB609" s="5"/>
      <c r="AC609" s="5" t="s">
        <v>1549</v>
      </c>
      <c r="AD609" s="5"/>
      <c r="AE609" s="85"/>
      <c r="AF609" s="85"/>
      <c r="AG609" s="85"/>
      <c r="AH609" s="85"/>
      <c r="AI609" s="85"/>
      <c r="AJ609" s="85"/>
      <c r="AK609" s="85"/>
      <c r="AL609" s="85"/>
      <c r="AM609" s="85"/>
      <c r="AN609" s="83"/>
      <c r="AO609" s="83"/>
      <c r="AP609" s="83"/>
      <c r="AQ609" s="83"/>
      <c r="AR609" s="83"/>
      <c r="AS609" s="79"/>
      <c r="AT609" s="79"/>
      <c r="AU609" s="79"/>
      <c r="AV609" s="79"/>
      <c r="AW609" s="79"/>
      <c r="AX609" s="79"/>
      <c r="AY609" s="79"/>
      <c r="AZ609" s="79"/>
      <c r="BA609" s="79"/>
      <c r="BB609" s="79"/>
      <c r="BC609" s="79"/>
      <c r="BD609" s="79"/>
      <c r="BE609" s="9" t="s">
        <v>1011</v>
      </c>
      <c r="BF609" s="9"/>
      <c r="BG609" s="9"/>
      <c r="BH609" s="9"/>
      <c r="BI609" s="9"/>
      <c r="BJ609" s="9"/>
      <c r="BK609" s="9"/>
      <c r="BL609" s="9"/>
      <c r="BM609" s="9"/>
      <c r="BN609" s="81"/>
      <c r="BO609" s="81"/>
      <c r="BP609" s="81"/>
      <c r="BQ609" s="81"/>
      <c r="BR609" s="81"/>
      <c r="BU609" t="str">
        <f t="shared" si="36"/>
        <v xml:space="preserve">VLEP QUARKS : 8H = I 1050 mg/m³ - 250 ppm (FR) - CT = </v>
      </c>
      <c r="BV609" s="41">
        <f>_xlfn.XLOOKUP($L609,VLEP!$C:$C,VLEP!I:I)</f>
        <v>250</v>
      </c>
      <c r="BW609" s="41">
        <f>_xlfn.XLOOKUP($L609,VLEP!$C:$C,VLEP!J:J)</f>
        <v>1050</v>
      </c>
      <c r="BX609" s="41">
        <f>_xlfn.XLOOKUP($L609,VLEP!$C:$C,VLEP!K:K)</f>
        <v>0</v>
      </c>
      <c r="BY609" s="41">
        <f>_xlfn.XLOOKUP($L609,VLEP!$C:$C,VLEP!L:L)</f>
        <v>0</v>
      </c>
      <c r="BZ609" s="27">
        <f>_xlfn.XLOOKUP($L609,VLEP!$C:$C,VLEP!M:M)</f>
        <v>0</v>
      </c>
      <c r="CA609" s="38"/>
      <c r="CB609" t="str">
        <f t="shared" si="37"/>
        <v>VLEP INRS en PPM : 8H = 250 - CT = 0</v>
      </c>
      <c r="CC609" t="str">
        <f t="shared" si="38"/>
        <v>VLEP INRS en mg/m3 : 8H = 1050 - CT = 0</v>
      </c>
      <c r="CD609" t="str">
        <f t="shared" si="39"/>
        <v>VLEP QUARKS : 8H = I 1050 mg/m³ - 250 ppm (FR) - CT =  / VLEP INRS en PPM : 8H = 250 - CT = 0 / VLEP INRS en mg/m3 : 8H = 1050 - CT = 0</v>
      </c>
    </row>
    <row r="610" spans="1:82" ht="30" x14ac:dyDescent="0.25">
      <c r="A610" s="3"/>
      <c r="B610" s="3"/>
      <c r="C610" s="3" t="s">
        <v>1002</v>
      </c>
      <c r="D610" s="3"/>
      <c r="E610" s="3"/>
      <c r="F610" s="4" t="s">
        <v>159</v>
      </c>
      <c r="G610" s="4" t="s">
        <v>160</v>
      </c>
      <c r="H610" s="4" t="s">
        <v>669</v>
      </c>
      <c r="I610" s="4" t="s">
        <v>161</v>
      </c>
      <c r="J610" s="5" t="s">
        <v>110</v>
      </c>
      <c r="K610" s="5" t="s">
        <v>1102</v>
      </c>
      <c r="L610" s="5" t="s">
        <v>111</v>
      </c>
      <c r="M610" s="5" t="s">
        <v>1490</v>
      </c>
      <c r="N610" s="5" t="s">
        <v>1491</v>
      </c>
      <c r="O610" s="5"/>
      <c r="P610" s="5"/>
      <c r="Q610" s="5"/>
      <c r="R610" s="5"/>
      <c r="S610" s="5"/>
      <c r="T610" s="5" t="s">
        <v>977</v>
      </c>
      <c r="U610" s="5"/>
      <c r="V610" s="5"/>
      <c r="W610" s="5"/>
      <c r="X610" s="5"/>
      <c r="Y610" s="5"/>
      <c r="Z610" s="5"/>
      <c r="AA610" s="5"/>
      <c r="AB610" s="5"/>
      <c r="AC610" s="5" t="s">
        <v>1492</v>
      </c>
      <c r="AD610" s="5" t="s">
        <v>1493</v>
      </c>
      <c r="AE610" s="6" t="s">
        <v>151</v>
      </c>
      <c r="AF610" s="6"/>
      <c r="AG610" s="6"/>
      <c r="AH610" s="6"/>
      <c r="AI610" s="6"/>
      <c r="AJ610" s="6"/>
      <c r="AK610" s="6"/>
      <c r="AL610" s="6"/>
      <c r="AM610" s="6"/>
      <c r="AN610" s="7" t="s">
        <v>162</v>
      </c>
      <c r="AO610" s="7"/>
      <c r="AP610" s="7"/>
      <c r="AQ610" s="7"/>
      <c r="AR610" s="7"/>
      <c r="AS610" s="8"/>
      <c r="AT610" s="8" t="s">
        <v>134</v>
      </c>
      <c r="AU610" s="8"/>
      <c r="AV610" s="8"/>
      <c r="AW610" s="8" t="s">
        <v>134</v>
      </c>
      <c r="AX610" s="8"/>
      <c r="AY610" s="8" t="s">
        <v>134</v>
      </c>
      <c r="AZ610" s="8"/>
      <c r="BA610" s="8"/>
      <c r="BB610" s="8"/>
      <c r="BC610" s="8" t="s">
        <v>156</v>
      </c>
      <c r="BD610" s="8" t="s">
        <v>1406</v>
      </c>
      <c r="BE610" s="9" t="s">
        <v>1011</v>
      </c>
      <c r="BF610" s="9"/>
      <c r="BG610" s="9"/>
      <c r="BH610" s="9"/>
      <c r="BI610" s="9"/>
      <c r="BJ610" s="9"/>
      <c r="BK610" s="9"/>
      <c r="BL610" s="9"/>
      <c r="BM610" s="9"/>
      <c r="BN610" s="9"/>
      <c r="BO610" s="9"/>
      <c r="BP610" s="9"/>
      <c r="BQ610" s="9"/>
      <c r="BR610" s="9"/>
      <c r="BU610" t="str">
        <f t="shared" si="36"/>
        <v>VLEP QUARKS : 8H = RI 10 ppm - 31 mg/m³ (FR)
RI 10 ppm - 31 mg/m³ (EU) - CT = RI 20 ppm - 62 mg/m³ (FR)
RI 20 ppm - 62 mg/m³ (EU)</v>
      </c>
      <c r="BV610" s="41">
        <f>_xlfn.XLOOKUP($L610,VLEP!$C:$C,VLEP!I:I)</f>
        <v>10</v>
      </c>
      <c r="BW610" s="41">
        <f>_xlfn.XLOOKUP($L610,VLEP!$C:$C,VLEP!J:J)</f>
        <v>31</v>
      </c>
      <c r="BX610" s="41">
        <f>_xlfn.XLOOKUP($L610,VLEP!$C:$C,VLEP!K:K)</f>
        <v>20</v>
      </c>
      <c r="BY610" s="41">
        <f>_xlfn.XLOOKUP($L610,VLEP!$C:$C,VLEP!L:L)</f>
        <v>62</v>
      </c>
      <c r="BZ610" s="27" t="str">
        <f>_xlfn.XLOOKUP($L610,VLEP!$C:$C,VLEP!M:M)</f>
        <v>Valeurs limites réglementaires indicatives (arrêté du 30-06-2004 modifié)</v>
      </c>
      <c r="CA610" s="38"/>
      <c r="CB610" t="str">
        <f t="shared" si="37"/>
        <v>VLEP INRS en PPM : 8H = 10 - CT = 20</v>
      </c>
      <c r="CC610" t="str">
        <f t="shared" si="38"/>
        <v>VLEP INRS en mg/m3 : 8H = 31 - CT = 62</v>
      </c>
      <c r="CD610" t="str">
        <f t="shared" si="39"/>
        <v>VLEP QUARKS : 8H = RI 10 ppm - 31 mg/m³ (FR)
RI 10 ppm - 31 mg/m³ (EU) - CT = RI 20 ppm - 62 mg/m³ (FR)
RI 20 ppm - 62 mg/m³ (EU) / VLEP INRS en PPM : 8H = 10 - CT = 20 / VLEP INRS en mg/m3 : 8H = 31 - CT = 62</v>
      </c>
    </row>
    <row r="611" spans="1:82" ht="30" x14ac:dyDescent="0.25">
      <c r="A611" s="3"/>
      <c r="B611" s="3"/>
      <c r="C611" s="3" t="s">
        <v>1002</v>
      </c>
      <c r="D611" s="3" t="s">
        <v>945</v>
      </c>
      <c r="E611" s="3"/>
      <c r="F611" s="4" t="s">
        <v>245</v>
      </c>
      <c r="G611" s="4" t="s">
        <v>141</v>
      </c>
      <c r="H611" s="4" t="s">
        <v>723</v>
      </c>
      <c r="I611" s="4" t="s">
        <v>281</v>
      </c>
      <c r="J611" s="5" t="s">
        <v>1795</v>
      </c>
      <c r="K611" s="5" t="s">
        <v>984</v>
      </c>
      <c r="L611" s="5" t="s">
        <v>4</v>
      </c>
      <c r="M611" s="5" t="s">
        <v>1796</v>
      </c>
      <c r="N611" s="5"/>
      <c r="O611" s="5"/>
      <c r="P611" s="5"/>
      <c r="Q611" s="5"/>
      <c r="R611" s="5"/>
      <c r="S611" s="5"/>
      <c r="T611" s="5"/>
      <c r="U611" s="5"/>
      <c r="V611" s="5" t="s">
        <v>977</v>
      </c>
      <c r="W611" s="5"/>
      <c r="X611" s="5"/>
      <c r="Y611" s="5"/>
      <c r="Z611" s="5"/>
      <c r="AA611" s="5"/>
      <c r="AB611" s="5"/>
      <c r="AC611" s="5" t="s">
        <v>1797</v>
      </c>
      <c r="AD611" s="5"/>
      <c r="AE611" s="6" t="s">
        <v>151</v>
      </c>
      <c r="AF611" s="6">
        <v>183</v>
      </c>
      <c r="AG611" s="6"/>
      <c r="AH611" s="6" t="s">
        <v>946</v>
      </c>
      <c r="AI611" s="6"/>
      <c r="AJ611" s="6"/>
      <c r="AK611" s="6">
        <v>75</v>
      </c>
      <c r="AL611" s="6"/>
      <c r="AM611" s="6"/>
      <c r="AN611" s="7" t="s">
        <v>280</v>
      </c>
      <c r="AO611" s="7"/>
      <c r="AP611" s="7"/>
      <c r="AQ611" s="7"/>
      <c r="AR611" s="7"/>
      <c r="AS611" s="8"/>
      <c r="AT611" s="8"/>
      <c r="AU611" s="8"/>
      <c r="AV611" s="8"/>
      <c r="AW611" s="8"/>
      <c r="AX611" s="8"/>
      <c r="AY611" s="8" t="s">
        <v>134</v>
      </c>
      <c r="AZ611" s="8"/>
      <c r="BA611" s="8"/>
      <c r="BB611" s="8"/>
      <c r="BC611" s="8" t="s">
        <v>156</v>
      </c>
      <c r="BD611" s="8" t="s">
        <v>950</v>
      </c>
      <c r="BE611" s="9" t="s">
        <v>1011</v>
      </c>
      <c r="BF611" s="9"/>
      <c r="BG611" s="9"/>
      <c r="BH611" s="9"/>
      <c r="BI611" s="9"/>
      <c r="BJ611" s="9"/>
      <c r="BK611" s="9"/>
      <c r="BL611" s="9"/>
      <c r="BM611" s="9"/>
      <c r="BN611" s="9"/>
      <c r="BO611" s="9"/>
      <c r="BP611" s="9"/>
      <c r="BQ611" s="9"/>
      <c r="BR611" s="9"/>
      <c r="BU611" t="str">
        <f t="shared" si="36"/>
        <v xml:space="preserve">VLEP QUARKS : 8H = RI 1 ppm - 5.4 mg/m³ (FR)
RI 1 ppm - 5.4 mg/m³ (EU) - CT = </v>
      </c>
      <c r="BV611" s="41">
        <f>_xlfn.XLOOKUP($L611,VLEP!$C:$C,VLEP!I:I)</f>
        <v>1</v>
      </c>
      <c r="BW611" s="41">
        <f>_xlfn.XLOOKUP($L611,VLEP!$C:$C,VLEP!J:J)</f>
        <v>5.4</v>
      </c>
      <c r="BX611" s="41">
        <f>_xlfn.XLOOKUP($L611,VLEP!$C:$C,VLEP!K:K)</f>
        <v>0</v>
      </c>
      <c r="BY611" s="41">
        <f>_xlfn.XLOOKUP($L611,VLEP!$C:$C,VLEP!L:L)</f>
        <v>0</v>
      </c>
      <c r="BZ611" s="27" t="str">
        <f>_xlfn.XLOOKUP($L611,VLEP!$C:$C,VLEP!M:M)</f>
        <v>Valeurs limites réglementaires indicatives (arrêté du 30-06-2004 modifié)</v>
      </c>
      <c r="CA611" s="38"/>
      <c r="CB611" t="str">
        <f t="shared" si="37"/>
        <v>VLEP INRS en PPM : 8H = 1 - CT = 0</v>
      </c>
      <c r="CC611" t="str">
        <f t="shared" si="38"/>
        <v>VLEP INRS en mg/m3 : 8H = 5,4 - CT = 0</v>
      </c>
      <c r="CD611" t="str">
        <f t="shared" si="39"/>
        <v>VLEP QUARKS : 8H = RI 1 ppm - 5.4 mg/m³ (FR)
RI 1 ppm - 5.4 mg/m³ (EU) - CT =  / VLEP INRS en PPM : 8H = 1 - CT = 0 / VLEP INRS en mg/m3 : 8H = 5,4 - CT = 0</v>
      </c>
    </row>
    <row r="612" spans="1:82" ht="30" x14ac:dyDescent="0.25">
      <c r="A612" s="3"/>
      <c r="B612" s="3"/>
      <c r="C612" s="3" t="s">
        <v>1002</v>
      </c>
      <c r="D612" s="3" t="s">
        <v>945</v>
      </c>
      <c r="E612" s="3"/>
      <c r="F612" s="4" t="s">
        <v>294</v>
      </c>
      <c r="G612" s="4" t="s">
        <v>141</v>
      </c>
      <c r="H612" s="4" t="s">
        <v>683</v>
      </c>
      <c r="I612" s="4" t="s">
        <v>297</v>
      </c>
      <c r="J612" s="5" t="s">
        <v>1587</v>
      </c>
      <c r="K612" s="5" t="s">
        <v>984</v>
      </c>
      <c r="L612" s="5" t="s">
        <v>114</v>
      </c>
      <c r="M612" s="5" t="s">
        <v>1588</v>
      </c>
      <c r="N612" s="5" t="s">
        <v>1589</v>
      </c>
      <c r="O612" s="5"/>
      <c r="P612" s="5" t="s">
        <v>1590</v>
      </c>
      <c r="Q612" s="5"/>
      <c r="R612" s="5" t="s">
        <v>1051</v>
      </c>
      <c r="S612" s="5" t="s">
        <v>1591</v>
      </c>
      <c r="T612" s="5" t="s">
        <v>977</v>
      </c>
      <c r="U612" s="5"/>
      <c r="V612" s="5" t="s">
        <v>977</v>
      </c>
      <c r="W612" s="5"/>
      <c r="X612" s="5"/>
      <c r="Y612" s="5"/>
      <c r="Z612" s="5" t="s">
        <v>163</v>
      </c>
      <c r="AA612" s="5"/>
      <c r="AB612" s="5" t="s">
        <v>163</v>
      </c>
      <c r="AC612" s="5" t="s">
        <v>1592</v>
      </c>
      <c r="AD612" s="5"/>
      <c r="AE612" s="6" t="s">
        <v>154</v>
      </c>
      <c r="AF612" s="6">
        <v>220</v>
      </c>
      <c r="AG612" s="6"/>
      <c r="AH612" s="6" t="s">
        <v>946</v>
      </c>
      <c r="AI612" s="6"/>
      <c r="AJ612" s="6"/>
      <c r="AK612" s="6">
        <v>227</v>
      </c>
      <c r="AL612" s="6"/>
      <c r="AM612" s="6"/>
      <c r="AN612" s="7" t="s">
        <v>295</v>
      </c>
      <c r="AO612" s="7"/>
      <c r="AP612" s="7"/>
      <c r="AQ612" s="7" t="s">
        <v>153</v>
      </c>
      <c r="AR612" s="7"/>
      <c r="AS612" s="8"/>
      <c r="AT612" s="8"/>
      <c r="AU612" s="8"/>
      <c r="AV612" s="8"/>
      <c r="AW612" s="8" t="s">
        <v>134</v>
      </c>
      <c r="AX612" s="8"/>
      <c r="AY612" s="8" t="s">
        <v>134</v>
      </c>
      <c r="AZ612" s="8" t="s">
        <v>134</v>
      </c>
      <c r="BA612" s="8" t="s">
        <v>134</v>
      </c>
      <c r="BB612" s="8" t="s">
        <v>134</v>
      </c>
      <c r="BC612" s="8" t="s">
        <v>296</v>
      </c>
      <c r="BD612" s="8" t="s">
        <v>1287</v>
      </c>
      <c r="BE612" s="9"/>
      <c r="BF612" s="9" t="s">
        <v>1593</v>
      </c>
      <c r="BG612" s="9" t="s">
        <v>1594</v>
      </c>
      <c r="BH612" s="9"/>
      <c r="BI612" s="9"/>
      <c r="BJ612" s="9" t="s">
        <v>969</v>
      </c>
      <c r="BK612" s="9"/>
      <c r="BL612" s="9"/>
      <c r="BM612" s="9"/>
      <c r="BN612" s="9"/>
      <c r="BO612" s="9"/>
      <c r="BP612" s="9"/>
      <c r="BQ612" s="9"/>
      <c r="BR612" s="9"/>
      <c r="BU612" t="str">
        <f t="shared" si="36"/>
        <v xml:space="preserve">VLEP QUARKS : 8H = RC 2 mg/m³ (FR)
RC 2 mg/m³ (EU) - CT = </v>
      </c>
      <c r="BV612" s="41">
        <f>_xlfn.XLOOKUP($L612,VLEP!$C:$C,VLEP!I:I)</f>
        <v>0</v>
      </c>
      <c r="BW612" s="41">
        <f>_xlfn.XLOOKUP($L612,VLEP!$C:$C,VLEP!J:J)</f>
        <v>2</v>
      </c>
      <c r="BX612" s="41">
        <f>_xlfn.XLOOKUP($L612,VLEP!$C:$C,VLEP!K:K)</f>
        <v>0</v>
      </c>
      <c r="BY612" s="41">
        <f>_xlfn.XLOOKUP($L612,VLEP!$C:$C,VLEP!L:L)</f>
        <v>0</v>
      </c>
      <c r="BZ612" s="27" t="str">
        <f>_xlfn.XLOOKUP($L612,VLEP!$C:$C,VLEP!M:M)</f>
        <v>Valeurs limites réglementaires contraignantes (article R. 4412-149 du Code du travail)</v>
      </c>
      <c r="CA612" s="38"/>
      <c r="CB612" t="str">
        <f t="shared" si="37"/>
        <v>VLEP INRS en PPM : 8H = 0 - CT = 0</v>
      </c>
      <c r="CC612" t="str">
        <f t="shared" si="38"/>
        <v>VLEP INRS en mg/m3 : 8H = 2 - CT = 0</v>
      </c>
      <c r="CD612" t="str">
        <f t="shared" si="39"/>
        <v>VLEP QUARKS : 8H = RC 2 mg/m³ (FR)
RC 2 mg/m³ (EU) - CT =  / VLEP INRS en PPM : 8H = 0 - CT = 0 / VLEP INRS en mg/m3 : 8H = 2 - CT = 0</v>
      </c>
    </row>
    <row r="613" spans="1:82" ht="30" x14ac:dyDescent="0.25">
      <c r="A613" s="3"/>
      <c r="B613" s="3"/>
      <c r="C613" s="3" t="s">
        <v>1125</v>
      </c>
      <c r="D613" s="3"/>
      <c r="E613" s="3"/>
      <c r="F613" s="4" t="s">
        <v>506</v>
      </c>
      <c r="G613" s="4" t="s">
        <v>149</v>
      </c>
      <c r="H613" s="4" t="s">
        <v>665</v>
      </c>
      <c r="I613" s="4" t="s">
        <v>177</v>
      </c>
      <c r="J613" s="5" t="s">
        <v>1222</v>
      </c>
      <c r="K613" s="5" t="s">
        <v>975</v>
      </c>
      <c r="L613" s="5" t="s">
        <v>54</v>
      </c>
      <c r="M613" s="5" t="s">
        <v>1223</v>
      </c>
      <c r="N613" s="5"/>
      <c r="O613" s="5"/>
      <c r="P613" s="5"/>
      <c r="Q613" s="5"/>
      <c r="R613" s="5" t="s">
        <v>973</v>
      </c>
      <c r="S613" s="5"/>
      <c r="T613" s="5"/>
      <c r="U613" s="5"/>
      <c r="V613" s="5"/>
      <c r="W613" s="5"/>
      <c r="X613" s="5"/>
      <c r="Y613" s="5"/>
      <c r="Z613" s="5"/>
      <c r="AA613" s="5"/>
      <c r="AB613" s="5"/>
      <c r="AC613" s="5" t="s">
        <v>980</v>
      </c>
      <c r="AD613" s="5"/>
      <c r="AE613" s="6" t="s">
        <v>151</v>
      </c>
      <c r="AF613" s="6"/>
      <c r="AG613" s="6"/>
      <c r="AH613" s="6"/>
      <c r="AI613" s="6"/>
      <c r="AJ613" s="6"/>
      <c r="AK613" s="6"/>
      <c r="AL613" s="6"/>
      <c r="AM613" s="6"/>
      <c r="AN613" s="7"/>
      <c r="AO613" s="7"/>
      <c r="AP613" s="7"/>
      <c r="AQ613" s="7"/>
      <c r="AR613" s="7"/>
      <c r="AS613" s="8"/>
      <c r="AT613" s="8"/>
      <c r="AU613" s="8"/>
      <c r="AV613" s="8"/>
      <c r="AW613" s="8"/>
      <c r="AX613" s="8"/>
      <c r="AY613" s="8"/>
      <c r="AZ613" s="8"/>
      <c r="BA613" s="8"/>
      <c r="BB613" s="8"/>
      <c r="BC613" s="8"/>
      <c r="BD613" s="8"/>
      <c r="BE613" s="9"/>
      <c r="BF613" s="9"/>
      <c r="BG613" s="9"/>
      <c r="BH613" s="9"/>
      <c r="BI613" s="9"/>
      <c r="BJ613" s="9"/>
      <c r="BK613" s="9"/>
      <c r="BL613" s="9"/>
      <c r="BM613" s="9"/>
      <c r="BN613" s="9"/>
      <c r="BO613" s="9"/>
      <c r="BP613" s="9"/>
      <c r="BQ613" s="9"/>
      <c r="BR613" s="9"/>
      <c r="BU613" t="str">
        <f t="shared" si="36"/>
        <v xml:space="preserve">VLEP QUARKS : 8H = I 5 mg/m³ (FR) - CT = </v>
      </c>
      <c r="BV613" s="41">
        <f>_xlfn.XLOOKUP($L613,VLEP!$C:$C,VLEP!I:I)</f>
        <v>0</v>
      </c>
      <c r="BW613" s="41">
        <f>_xlfn.XLOOKUP($L613,VLEP!$C:$C,VLEP!J:J)</f>
        <v>5</v>
      </c>
      <c r="BX613" s="41">
        <f>_xlfn.XLOOKUP($L613,VLEP!$C:$C,VLEP!K:K)</f>
        <v>0</v>
      </c>
      <c r="BY613" s="41">
        <f>_xlfn.XLOOKUP($L613,VLEP!$C:$C,VLEP!L:L)</f>
        <v>0</v>
      </c>
      <c r="BZ613" s="27">
        <f>_xlfn.XLOOKUP($L613,VLEP!$C:$C,VLEP!M:M)</f>
        <v>0</v>
      </c>
      <c r="CA613" s="38"/>
      <c r="CB613" t="str">
        <f t="shared" si="37"/>
        <v>VLEP INRS en PPM : 8H = 0 - CT = 0</v>
      </c>
      <c r="CC613" t="str">
        <f t="shared" si="38"/>
        <v>VLEP INRS en mg/m3 : 8H = 5 - CT = 0</v>
      </c>
      <c r="CD613" t="str">
        <f t="shared" si="39"/>
        <v>VLEP QUARKS : 8H = I 5 mg/m³ (FR) - CT =  / VLEP INRS en PPM : 8H = 0 - CT = 0 / VLEP INRS en mg/m3 : 8H = 5 - CT = 0</v>
      </c>
    </row>
    <row r="614" spans="1:82" ht="30" x14ac:dyDescent="0.25">
      <c r="A614" s="3"/>
      <c r="B614" s="3"/>
      <c r="C614" s="3" t="s">
        <v>1125</v>
      </c>
      <c r="D614" s="3" t="s">
        <v>945</v>
      </c>
      <c r="E614" s="3"/>
      <c r="F614" s="4" t="s">
        <v>375</v>
      </c>
      <c r="G614" s="4" t="s">
        <v>228</v>
      </c>
      <c r="H614" s="4" t="s">
        <v>664</v>
      </c>
      <c r="I614" s="4" t="s">
        <v>274</v>
      </c>
      <c r="J614" s="5" t="s">
        <v>1329</v>
      </c>
      <c r="K614" s="5" t="s">
        <v>984</v>
      </c>
      <c r="L614" s="5" t="s">
        <v>118</v>
      </c>
      <c r="M614" s="5" t="s">
        <v>1330</v>
      </c>
      <c r="N614" s="5" t="s">
        <v>1331</v>
      </c>
      <c r="O614" s="5"/>
      <c r="P614" s="5" t="s">
        <v>970</v>
      </c>
      <c r="Q614" s="5"/>
      <c r="R614" s="5"/>
      <c r="S614" s="5"/>
      <c r="T614" s="5" t="s">
        <v>977</v>
      </c>
      <c r="U614" s="5"/>
      <c r="V614" s="5"/>
      <c r="W614" s="5"/>
      <c r="X614" s="5"/>
      <c r="Y614" s="5"/>
      <c r="Z614" s="5"/>
      <c r="AA614" s="5"/>
      <c r="AB614" s="5"/>
      <c r="AC614" s="5" t="s">
        <v>1332</v>
      </c>
      <c r="AD614" s="5" t="s">
        <v>1333</v>
      </c>
      <c r="AE614" s="6" t="s">
        <v>151</v>
      </c>
      <c r="AF614" s="6">
        <v>81</v>
      </c>
      <c r="AG614" s="6"/>
      <c r="AH614" s="6"/>
      <c r="AI614" s="6"/>
      <c r="AJ614" s="6"/>
      <c r="AK614" s="6">
        <v>91</v>
      </c>
      <c r="AL614" s="6">
        <v>8.5</v>
      </c>
      <c r="AM614" s="6"/>
      <c r="AN614" s="7" t="s">
        <v>376</v>
      </c>
      <c r="AO614" s="7"/>
      <c r="AP614" s="7"/>
      <c r="AQ614" s="7" t="s">
        <v>153</v>
      </c>
      <c r="AR614" s="7"/>
      <c r="AS614" s="8"/>
      <c r="AT614" s="8"/>
      <c r="AU614" s="8"/>
      <c r="AV614" s="8"/>
      <c r="AW614" s="8"/>
      <c r="AX614" s="8"/>
      <c r="AY614" s="8" t="s">
        <v>134</v>
      </c>
      <c r="AZ614" s="8" t="s">
        <v>134</v>
      </c>
      <c r="BA614" s="8"/>
      <c r="BB614" s="8" t="s">
        <v>134</v>
      </c>
      <c r="BC614" s="8" t="s">
        <v>377</v>
      </c>
      <c r="BD614" s="8" t="s">
        <v>986</v>
      </c>
      <c r="BE614" s="9" t="s">
        <v>1011</v>
      </c>
      <c r="BF614" s="9" t="s">
        <v>1334</v>
      </c>
      <c r="BG614" s="9" t="s">
        <v>1335</v>
      </c>
      <c r="BH614" s="9" t="s">
        <v>1040</v>
      </c>
      <c r="BI614" s="9"/>
      <c r="BJ614" s="9" t="s">
        <v>969</v>
      </c>
      <c r="BK614" s="9"/>
      <c r="BL614" s="9" t="s">
        <v>1336</v>
      </c>
      <c r="BM614" s="9"/>
      <c r="BN614" s="9"/>
      <c r="BO614" s="9"/>
      <c r="BP614" s="9"/>
      <c r="BQ614" s="9"/>
      <c r="BR614" s="9"/>
      <c r="BU614" t="str">
        <f t="shared" si="36"/>
        <v>VLEP QUARKS : 8H = RI 10 ppm - 40 mg/m³ (FR)
RC 10 ppm - 40 mg/m³ (EU) - CT = RI 20 ppm - 80 mg/m³ (FR)
RC 20 ppm - 80 mg/m³ (EU)</v>
      </c>
      <c r="BV614" s="41">
        <f>_xlfn.XLOOKUP($L614,VLEP!$C:$C,VLEP!I:I)</f>
        <v>10</v>
      </c>
      <c r="BW614" s="41">
        <f>_xlfn.XLOOKUP($L614,VLEP!$C:$C,VLEP!J:J)</f>
        <v>40</v>
      </c>
      <c r="BX614" s="41">
        <f>_xlfn.XLOOKUP($L614,VLEP!$C:$C,VLEP!K:K)</f>
        <v>20</v>
      </c>
      <c r="BY614" s="41">
        <f>_xlfn.XLOOKUP($L614,VLEP!$C:$C,VLEP!L:L)</f>
        <v>80</v>
      </c>
      <c r="BZ614" s="27" t="str">
        <f>_xlfn.XLOOKUP($L614,VLEP!$C:$C,VLEP!M:M)</f>
        <v>Valeurs limites réglementaires indicatives (arrêté du 30-06-2004 modifié)</v>
      </c>
      <c r="CA614" s="38"/>
      <c r="CB614" t="str">
        <f t="shared" si="37"/>
        <v>VLEP INRS en PPM : 8H = 10 - CT = 20</v>
      </c>
      <c r="CC614" t="str">
        <f t="shared" si="38"/>
        <v>VLEP INRS en mg/m3 : 8H = 40 - CT = 80</v>
      </c>
      <c r="CD614" t="str">
        <f t="shared" si="39"/>
        <v>VLEP QUARKS : 8H = RI 10 ppm - 40 mg/m³ (FR)
RC 10 ppm - 40 mg/m³ (EU) - CT = RI 20 ppm - 80 mg/m³ (FR)
RC 20 ppm - 80 mg/m³ (EU) / VLEP INRS en PPM : 8H = 10 - CT = 20 / VLEP INRS en mg/m3 : 8H = 40 - CT = 80</v>
      </c>
    </row>
    <row r="615" spans="1:82" ht="30" x14ac:dyDescent="0.25">
      <c r="A615" s="3"/>
      <c r="B615" s="3"/>
      <c r="C615" s="3" t="s">
        <v>1019</v>
      </c>
      <c r="D615" s="3" t="s">
        <v>945</v>
      </c>
      <c r="E615" s="3"/>
      <c r="F615" s="4" t="s">
        <v>521</v>
      </c>
      <c r="G615" s="4" t="s">
        <v>310</v>
      </c>
      <c r="H615" s="4" t="s">
        <v>655</v>
      </c>
      <c r="I615" s="4" t="s">
        <v>517</v>
      </c>
      <c r="J615" s="5" t="s">
        <v>1069</v>
      </c>
      <c r="K615" s="5" t="s">
        <v>1070</v>
      </c>
      <c r="L615" s="5" t="s">
        <v>255</v>
      </c>
      <c r="M615" s="5" t="s">
        <v>1071</v>
      </c>
      <c r="N615" s="5" t="s">
        <v>1072</v>
      </c>
      <c r="O615" s="5"/>
      <c r="P615" s="5"/>
      <c r="Q615" s="5"/>
      <c r="R615" s="5"/>
      <c r="S615" s="5"/>
      <c r="T615" s="5"/>
      <c r="U615" s="5"/>
      <c r="V615" s="5"/>
      <c r="W615" s="5"/>
      <c r="X615" s="5"/>
      <c r="Y615" s="5"/>
      <c r="Z615" s="5"/>
      <c r="AA615" s="5"/>
      <c r="AB615" s="5"/>
      <c r="AC615" s="5" t="s">
        <v>1073</v>
      </c>
      <c r="AD615" s="5"/>
      <c r="AE615" s="6" t="s">
        <v>151</v>
      </c>
      <c r="AF615" s="6"/>
      <c r="AG615" s="6"/>
      <c r="AH615" s="6"/>
      <c r="AI615" s="6"/>
      <c r="AJ615" s="6"/>
      <c r="AK615" s="6"/>
      <c r="AL615" s="6"/>
      <c r="AM615" s="6"/>
      <c r="AN615" s="7"/>
      <c r="AO615" s="7" t="s">
        <v>227</v>
      </c>
      <c r="AP615" s="7"/>
      <c r="AQ615" s="7"/>
      <c r="AR615" s="7"/>
      <c r="AS615" s="8"/>
      <c r="AT615" s="8"/>
      <c r="AU615" s="8"/>
      <c r="AV615" s="8"/>
      <c r="AW615" s="8"/>
      <c r="AX615" s="8"/>
      <c r="AY615" s="8"/>
      <c r="AZ615" s="8"/>
      <c r="BA615" s="8"/>
      <c r="BB615" s="8"/>
      <c r="BC615" s="8"/>
      <c r="BD615" s="8"/>
      <c r="BE615" s="9" t="s">
        <v>1074</v>
      </c>
      <c r="BF615" s="9"/>
      <c r="BG615" s="9"/>
      <c r="BH615" s="9" t="s">
        <v>1040</v>
      </c>
      <c r="BI615" s="9"/>
      <c r="BJ615" s="9" t="s">
        <v>969</v>
      </c>
      <c r="BK615" s="9"/>
      <c r="BL615" s="9"/>
      <c r="BM615" s="9"/>
      <c r="BN615" s="9"/>
      <c r="BO615" s="9"/>
      <c r="BP615" s="9"/>
      <c r="BQ615" s="9"/>
      <c r="BR615" s="9"/>
      <c r="BU615" t="str">
        <f t="shared" si="36"/>
        <v xml:space="preserve">VLEP QUARKS : 8H = I 0.1 mg/m³ (FR)
RI 0.1 mg/m³ (EU) - CT = </v>
      </c>
      <c r="BV615" s="41">
        <f>_xlfn.XLOOKUP($L615,VLEP!$C:$C,VLEP!I:I)</f>
        <v>0</v>
      </c>
      <c r="BW615" s="41">
        <f>_xlfn.XLOOKUP($L615,VLEP!$C:$C,VLEP!J:J)</f>
        <v>0.1</v>
      </c>
      <c r="BX615" s="41">
        <f>_xlfn.XLOOKUP($L615,VLEP!$C:$C,VLEP!K:K)</f>
        <v>0</v>
      </c>
      <c r="BY615" s="41">
        <f>_xlfn.XLOOKUP($L615,VLEP!$C:$C,VLEP!L:L)</f>
        <v>0</v>
      </c>
      <c r="BZ615" s="27">
        <f>_xlfn.XLOOKUP($L615,VLEP!$C:$C,VLEP!M:M)</f>
        <v>0</v>
      </c>
      <c r="CA615" s="38"/>
      <c r="CB615" t="str">
        <f t="shared" si="37"/>
        <v>VLEP INRS en PPM : 8H = 0 - CT = 0</v>
      </c>
      <c r="CC615" t="str">
        <f t="shared" si="38"/>
        <v>VLEP INRS en mg/m3 : 8H = 0,1 - CT = 0</v>
      </c>
      <c r="CD615" t="str">
        <f t="shared" si="39"/>
        <v>VLEP QUARKS : 8H = I 0.1 mg/m³ (FR)
RI 0.1 mg/m³ (EU) - CT =  / VLEP INRS en PPM : 8H = 0 - CT = 0 / VLEP INRS en mg/m3 : 8H = 0,1 - CT = 0</v>
      </c>
    </row>
    <row r="616" spans="1:82" ht="30" x14ac:dyDescent="0.25">
      <c r="A616" s="3"/>
      <c r="B616" s="3"/>
      <c r="C616" s="3" t="s">
        <v>944</v>
      </c>
      <c r="D616" s="3" t="s">
        <v>945</v>
      </c>
      <c r="E616" s="3"/>
      <c r="F616" s="4" t="s">
        <v>527</v>
      </c>
      <c r="G616" s="4" t="s">
        <v>141</v>
      </c>
      <c r="H616" s="4" t="s">
        <v>658</v>
      </c>
      <c r="I616" s="4" t="s">
        <v>529</v>
      </c>
      <c r="J616" s="5" t="s">
        <v>1138</v>
      </c>
      <c r="K616" s="5" t="s">
        <v>1144</v>
      </c>
      <c r="L616" s="5" t="s">
        <v>101</v>
      </c>
      <c r="M616" s="5" t="s">
        <v>1140</v>
      </c>
      <c r="N616" s="5" t="s">
        <v>1141</v>
      </c>
      <c r="O616" s="5"/>
      <c r="P616" s="5"/>
      <c r="Q616" s="5"/>
      <c r="R616" s="5"/>
      <c r="S616" s="5"/>
      <c r="T616" s="5" t="s">
        <v>977</v>
      </c>
      <c r="U616" s="5"/>
      <c r="V616" s="5" t="s">
        <v>977</v>
      </c>
      <c r="W616" s="5"/>
      <c r="X616" s="5"/>
      <c r="Y616" s="5"/>
      <c r="Z616" s="5"/>
      <c r="AA616" s="5"/>
      <c r="AB616" s="5"/>
      <c r="AC616" s="5" t="s">
        <v>1142</v>
      </c>
      <c r="AD616" s="5"/>
      <c r="AE616" s="6" t="s">
        <v>151</v>
      </c>
      <c r="AF616" s="6"/>
      <c r="AG616" s="6"/>
      <c r="AH616" s="6"/>
      <c r="AI616" s="6"/>
      <c r="AJ616" s="6"/>
      <c r="AK616" s="6"/>
      <c r="AL616" s="6"/>
      <c r="AM616" s="6"/>
      <c r="AN616" s="7" t="s">
        <v>528</v>
      </c>
      <c r="AO616" s="7" t="s">
        <v>2213</v>
      </c>
      <c r="AP616" s="7"/>
      <c r="AQ616" s="7"/>
      <c r="AR616" s="7"/>
      <c r="AS616" s="8"/>
      <c r="AT616" s="8"/>
      <c r="AU616" s="8"/>
      <c r="AV616" s="8"/>
      <c r="AW616" s="8" t="s">
        <v>134</v>
      </c>
      <c r="AX616" s="8"/>
      <c r="AY616" s="8" t="s">
        <v>134</v>
      </c>
      <c r="AZ616" s="8"/>
      <c r="BA616" s="8"/>
      <c r="BB616" s="8"/>
      <c r="BC616" s="8"/>
      <c r="BD616" s="8" t="s">
        <v>947</v>
      </c>
      <c r="BE616" s="9"/>
      <c r="BF616" s="9"/>
      <c r="BG616" s="9" t="s">
        <v>1143</v>
      </c>
      <c r="BH616" s="9"/>
      <c r="BI616" s="9"/>
      <c r="BJ616" s="9"/>
      <c r="BK616" s="9"/>
      <c r="BL616" s="9"/>
      <c r="BM616" s="9"/>
      <c r="BN616" s="9"/>
      <c r="BO616" s="9"/>
      <c r="BP616" s="9"/>
      <c r="BQ616" s="9"/>
      <c r="BR616" s="9"/>
      <c r="BU616" t="str">
        <f t="shared" si="36"/>
        <v xml:space="preserve">VLEP QUARKS : 8H = I 1 ppm - 1.5 mg/m³ (FR) - CT = </v>
      </c>
      <c r="BV616" s="41">
        <f>_xlfn.XLOOKUP($L616,VLEP!$C:$C,VLEP!I:I)</f>
        <v>1</v>
      </c>
      <c r="BW616" s="41">
        <f>_xlfn.XLOOKUP($L616,VLEP!$C:$C,VLEP!J:J)</f>
        <v>1.5</v>
      </c>
      <c r="BX616" s="41">
        <f>_xlfn.XLOOKUP($L616,VLEP!$C:$C,VLEP!K:K)</f>
        <v>0</v>
      </c>
      <c r="BY616" s="41">
        <f>_xlfn.XLOOKUP($L616,VLEP!$C:$C,VLEP!L:L)</f>
        <v>0</v>
      </c>
      <c r="BZ616" s="27">
        <f>_xlfn.XLOOKUP($L616,VLEP!$C:$C,VLEP!M:M)</f>
        <v>0</v>
      </c>
      <c r="CA616" s="38"/>
      <c r="CB616" t="str">
        <f t="shared" si="37"/>
        <v>VLEP INRS en PPM : 8H = 1 - CT = 0</v>
      </c>
      <c r="CC616" t="str">
        <f t="shared" si="38"/>
        <v>VLEP INRS en mg/m3 : 8H = 1,5 - CT = 0</v>
      </c>
      <c r="CD616" t="str">
        <f t="shared" si="39"/>
        <v>VLEP QUARKS : 8H = I 1 ppm - 1.5 mg/m³ (FR) - CT =  / VLEP INRS en PPM : 8H = 1 - CT = 0 / VLEP INRS en mg/m3 : 8H = 1,5 - CT = 0</v>
      </c>
    </row>
    <row r="617" spans="1:82" ht="30" x14ac:dyDescent="0.25">
      <c r="A617" s="3"/>
      <c r="B617" s="3"/>
      <c r="C617" s="3" t="s">
        <v>944</v>
      </c>
      <c r="D617" s="3" t="s">
        <v>945</v>
      </c>
      <c r="E617" s="3"/>
      <c r="F617" s="4" t="s">
        <v>252</v>
      </c>
      <c r="G617" s="4" t="s">
        <v>170</v>
      </c>
      <c r="H617" s="4" t="s">
        <v>659</v>
      </c>
      <c r="I617" s="4" t="s">
        <v>335</v>
      </c>
      <c r="J617" s="5" t="s">
        <v>1021</v>
      </c>
      <c r="K617" s="5" t="s">
        <v>1136</v>
      </c>
      <c r="L617" s="5" t="s">
        <v>100</v>
      </c>
      <c r="M617" s="5" t="s">
        <v>957</v>
      </c>
      <c r="N617" s="5" t="s">
        <v>1022</v>
      </c>
      <c r="O617" s="5"/>
      <c r="P617" s="5"/>
      <c r="Q617" s="5"/>
      <c r="R617" s="5"/>
      <c r="S617" s="5"/>
      <c r="T617" s="5"/>
      <c r="U617" s="5"/>
      <c r="V617" s="5"/>
      <c r="W617" s="5"/>
      <c r="X617" s="5"/>
      <c r="Y617" s="5"/>
      <c r="Z617" s="5"/>
      <c r="AA617" s="5"/>
      <c r="AB617" s="5"/>
      <c r="AC617" s="5"/>
      <c r="AD617" s="5" t="s">
        <v>1023</v>
      </c>
      <c r="AE617" s="6" t="s">
        <v>151</v>
      </c>
      <c r="AF617" s="6">
        <v>121</v>
      </c>
      <c r="AG617" s="6"/>
      <c r="AH617" s="6" t="s">
        <v>946</v>
      </c>
      <c r="AI617" s="6"/>
      <c r="AJ617" s="6"/>
      <c r="AK617" s="6"/>
      <c r="AL617" s="6">
        <v>1</v>
      </c>
      <c r="AM617" s="6"/>
      <c r="AN617" s="7" t="s">
        <v>494</v>
      </c>
      <c r="AO617" s="7"/>
      <c r="AP617" s="7"/>
      <c r="AQ617" s="7"/>
      <c r="AR617" s="7"/>
      <c r="AS617" s="8"/>
      <c r="AT617" s="8"/>
      <c r="AU617" s="8" t="s">
        <v>134</v>
      </c>
      <c r="AV617" s="8"/>
      <c r="AW617" s="8" t="s">
        <v>134</v>
      </c>
      <c r="AX617" s="8" t="s">
        <v>134</v>
      </c>
      <c r="AY617" s="8"/>
      <c r="AZ617" s="8"/>
      <c r="BA617" s="8"/>
      <c r="BB617" s="8"/>
      <c r="BC617" s="8"/>
      <c r="BD617" s="8" t="s">
        <v>1137</v>
      </c>
      <c r="BE617" s="9"/>
      <c r="BF617" s="9"/>
      <c r="BG617" s="9" t="s">
        <v>998</v>
      </c>
      <c r="BH617" s="9"/>
      <c r="BI617" s="9"/>
      <c r="BJ617" s="9"/>
      <c r="BK617" s="9"/>
      <c r="BL617" s="9"/>
      <c r="BM617" s="9"/>
      <c r="BN617" s="9"/>
      <c r="BO617" s="9"/>
      <c r="BP617" s="9"/>
      <c r="BQ617" s="9"/>
      <c r="BR617" s="9"/>
      <c r="BU617" t="str">
        <f t="shared" si="36"/>
        <v>VLEP QUARKS : 8H =  - CT = RI 1 ppm - 2.6 mg/m³ (FR)</v>
      </c>
      <c r="BV617" s="41">
        <f>_xlfn.XLOOKUP($L617,VLEP!$C:$C,VLEP!I:I)</f>
        <v>0</v>
      </c>
      <c r="BW617" s="41">
        <f>_xlfn.XLOOKUP($L617,VLEP!$C:$C,VLEP!J:J)</f>
        <v>0</v>
      </c>
      <c r="BX617" s="41">
        <f>_xlfn.XLOOKUP($L617,VLEP!$C:$C,VLEP!K:K)</f>
        <v>1</v>
      </c>
      <c r="BY617" s="41">
        <f>_xlfn.XLOOKUP($L617,VLEP!$C:$C,VLEP!L:L)</f>
        <v>2.6</v>
      </c>
      <c r="BZ617" s="27" t="str">
        <f>_xlfn.XLOOKUP($L617,VLEP!$C:$C,VLEP!M:M)</f>
        <v>Valeurs limites réglementaires indicatives (arrêté du 30-06-2004 modifié)</v>
      </c>
      <c r="CA617" s="38"/>
      <c r="CB617" t="str">
        <f t="shared" si="37"/>
        <v>VLEP INRS en PPM : 8H = 0 - CT = 1</v>
      </c>
      <c r="CC617" t="str">
        <f t="shared" si="38"/>
        <v>VLEP INRS en mg/m3 : 8H = 0 - CT = 2,6</v>
      </c>
      <c r="CD617" t="str">
        <f t="shared" si="39"/>
        <v>VLEP QUARKS : 8H =  - CT = RI 1 ppm - 2.6 mg/m³ (FR) / VLEP INRS en PPM : 8H = 0 - CT = 1 / VLEP INRS en mg/m3 : 8H = 0 - CT = 2,6</v>
      </c>
    </row>
    <row r="618" spans="1:82" ht="45" x14ac:dyDescent="0.25">
      <c r="A618" s="3"/>
      <c r="B618" s="3"/>
      <c r="C618" s="3" t="s">
        <v>1125</v>
      </c>
      <c r="D618" s="3" t="s">
        <v>945</v>
      </c>
      <c r="E618" s="3"/>
      <c r="F618" s="4" t="s">
        <v>593</v>
      </c>
      <c r="G618" s="4" t="s">
        <v>310</v>
      </c>
      <c r="H618" s="4" t="s">
        <v>594</v>
      </c>
      <c r="I618" s="4" t="s">
        <v>595</v>
      </c>
      <c r="J618" s="5" t="s">
        <v>1103</v>
      </c>
      <c r="K618" s="5" t="s">
        <v>1026</v>
      </c>
      <c r="L618" s="5" t="s">
        <v>100</v>
      </c>
      <c r="M618" s="5" t="s">
        <v>957</v>
      </c>
      <c r="N618" s="5"/>
      <c r="O618" s="5"/>
      <c r="P618" s="5"/>
      <c r="Q618" s="5"/>
      <c r="R618" s="5"/>
      <c r="S618" s="5"/>
      <c r="T618" s="5"/>
      <c r="U618" s="5"/>
      <c r="V618" s="5"/>
      <c r="W618" s="5"/>
      <c r="X618" s="5"/>
      <c r="Y618" s="5"/>
      <c r="Z618" s="5"/>
      <c r="AA618" s="5"/>
      <c r="AB618" s="5"/>
      <c r="AC618" s="5"/>
      <c r="AD618" s="5"/>
      <c r="AE618" s="6" t="s">
        <v>151</v>
      </c>
      <c r="AF618" s="6">
        <v>83</v>
      </c>
      <c r="AG618" s="6"/>
      <c r="AH618" s="6" t="s">
        <v>1063</v>
      </c>
      <c r="AI618" s="6"/>
      <c r="AJ618" s="6"/>
      <c r="AK618" s="6"/>
      <c r="AL618" s="6">
        <v>2</v>
      </c>
      <c r="AM618" s="6"/>
      <c r="AN618" s="7" t="s">
        <v>431</v>
      </c>
      <c r="AO618" s="7" t="s">
        <v>2198</v>
      </c>
      <c r="AP618" s="7"/>
      <c r="AQ618" s="7"/>
      <c r="AR618" s="7"/>
      <c r="AS618" s="8"/>
      <c r="AT618" s="8"/>
      <c r="AU618" s="8"/>
      <c r="AV618" s="8"/>
      <c r="AW618" s="8" t="s">
        <v>134</v>
      </c>
      <c r="AX618" s="8"/>
      <c r="AY618" s="8"/>
      <c r="AZ618" s="8"/>
      <c r="BA618" s="8"/>
      <c r="BB618" s="8"/>
      <c r="BC618" s="8"/>
      <c r="BD618" s="8" t="s">
        <v>954</v>
      </c>
      <c r="BE618" s="9"/>
      <c r="BF618" s="9"/>
      <c r="BG618" s="9"/>
      <c r="BH618" s="9"/>
      <c r="BI618" s="9"/>
      <c r="BJ618" s="9"/>
      <c r="BK618" s="9"/>
      <c r="BL618" s="9"/>
      <c r="BM618" s="9"/>
      <c r="BN618" s="9"/>
      <c r="BO618" s="9"/>
      <c r="BP618" s="9"/>
      <c r="BQ618" s="9"/>
      <c r="BR618" s="9"/>
      <c r="BU618" t="str">
        <f t="shared" si="36"/>
        <v xml:space="preserve">VLEP QUARKS : 8H =  - CT = </v>
      </c>
      <c r="BV618" s="41">
        <f>_xlfn.XLOOKUP($L618,VLEP!$C:$C,VLEP!I:I)</f>
        <v>0</v>
      </c>
      <c r="BW618" s="41">
        <f>_xlfn.XLOOKUP($L618,VLEP!$C:$C,VLEP!J:J)</f>
        <v>0</v>
      </c>
      <c r="BX618" s="41">
        <f>_xlfn.XLOOKUP($L618,VLEP!$C:$C,VLEP!K:K)</f>
        <v>1</v>
      </c>
      <c r="BY618" s="41">
        <f>_xlfn.XLOOKUP($L618,VLEP!$C:$C,VLEP!L:L)</f>
        <v>2.6</v>
      </c>
      <c r="BZ618" s="27" t="str">
        <f>_xlfn.XLOOKUP($L618,VLEP!$C:$C,VLEP!M:M)</f>
        <v>Valeurs limites réglementaires indicatives (arrêté du 30-06-2004 modifié)</v>
      </c>
      <c r="CA618" s="38"/>
      <c r="CB618" t="str">
        <f t="shared" si="37"/>
        <v>VLEP INRS en PPM : 8H = 0 - CT = 1</v>
      </c>
      <c r="CC618" t="str">
        <f t="shared" si="38"/>
        <v>VLEP INRS en mg/m3 : 8H = 0 - CT = 2,6</v>
      </c>
      <c r="CD618" t="str">
        <f t="shared" si="39"/>
        <v>VLEP QUARKS : 8H =  - CT =  / VLEP INRS en PPM : 8H = 0 - CT = 1 / VLEP INRS en mg/m3 : 8H = 0 - CT = 2,6</v>
      </c>
    </row>
    <row r="619" spans="1:82" ht="30" x14ac:dyDescent="0.25">
      <c r="A619" s="3"/>
      <c r="B619" s="3"/>
      <c r="C619" s="3" t="s">
        <v>1125</v>
      </c>
      <c r="D619" s="3" t="s">
        <v>945</v>
      </c>
      <c r="E619" s="3"/>
      <c r="F619" s="4" t="s">
        <v>598</v>
      </c>
      <c r="G619" s="4" t="s">
        <v>141</v>
      </c>
      <c r="H619" s="4" t="s">
        <v>599</v>
      </c>
      <c r="I619" s="34" t="s">
        <v>142</v>
      </c>
      <c r="J619" s="5" t="s">
        <v>1162</v>
      </c>
      <c r="K619" s="5" t="s">
        <v>1004</v>
      </c>
      <c r="L619" s="5" t="s">
        <v>74</v>
      </c>
      <c r="M619" s="5" t="s">
        <v>1163</v>
      </c>
      <c r="N619" s="5" t="s">
        <v>1164</v>
      </c>
      <c r="O619" s="5"/>
      <c r="P619" s="5"/>
      <c r="Q619" s="5"/>
      <c r="R619" s="5" t="s">
        <v>1165</v>
      </c>
      <c r="S619" s="5"/>
      <c r="T619" s="5" t="s">
        <v>1166</v>
      </c>
      <c r="U619" s="5"/>
      <c r="V619" s="5" t="s">
        <v>1167</v>
      </c>
      <c r="W619" s="5"/>
      <c r="X619" s="5"/>
      <c r="Y619" s="5"/>
      <c r="Z619" s="5"/>
      <c r="AA619" s="5"/>
      <c r="AB619" s="5"/>
      <c r="AC619" s="5" t="s">
        <v>1168</v>
      </c>
      <c r="AD619" s="5" t="s">
        <v>1169</v>
      </c>
      <c r="AE619" s="6" t="s">
        <v>151</v>
      </c>
      <c r="AF619" s="6">
        <v>64</v>
      </c>
      <c r="AG619" s="6"/>
      <c r="AH619" s="6" t="s">
        <v>946</v>
      </c>
      <c r="AI619" s="6"/>
      <c r="AJ619" s="6"/>
      <c r="AK619" s="6">
        <v>11</v>
      </c>
      <c r="AL619" s="6"/>
      <c r="AM619" s="6"/>
      <c r="AN619" s="7" t="s">
        <v>600</v>
      </c>
      <c r="AO619" s="7"/>
      <c r="AP619" s="7"/>
      <c r="AQ619" s="7"/>
      <c r="AR619" s="7"/>
      <c r="AS619" s="8"/>
      <c r="AT619" s="8" t="s">
        <v>134</v>
      </c>
      <c r="AU619" s="8"/>
      <c r="AV619" s="8"/>
      <c r="AW619" s="8"/>
      <c r="AX619" s="8" t="s">
        <v>134</v>
      </c>
      <c r="AY619" s="8"/>
      <c r="AZ619" s="8" t="s">
        <v>134</v>
      </c>
      <c r="BA619" s="8" t="s">
        <v>134</v>
      </c>
      <c r="BB619" s="8"/>
      <c r="BC619" s="8" t="s">
        <v>169</v>
      </c>
      <c r="BD619" s="8" t="s">
        <v>1170</v>
      </c>
      <c r="BE619" s="9" t="s">
        <v>1011</v>
      </c>
      <c r="BF619" s="9" t="s">
        <v>1171</v>
      </c>
      <c r="BG619" s="9" t="s">
        <v>1172</v>
      </c>
      <c r="BH619" s="9" t="s">
        <v>1040</v>
      </c>
      <c r="BI619" s="9"/>
      <c r="BJ619" s="9"/>
      <c r="BK619" s="9"/>
      <c r="BL619" s="9" t="s">
        <v>1173</v>
      </c>
      <c r="BM619" s="9"/>
      <c r="BN619" s="9"/>
      <c r="BO619" s="9"/>
      <c r="BP619" s="9"/>
      <c r="BQ619" s="9"/>
      <c r="BR619" s="9"/>
      <c r="BU619" t="str">
        <f t="shared" si="36"/>
        <v>VLEP QUARKS : 8H = RC 200 ppm - 260 mg/m³ (FR)
RI 200 ppm - 260 mg/m³ (EU) - CT = I 1300 mg/m³ - 1000 ppm (FR)</v>
      </c>
      <c r="BV619" s="41">
        <f>_xlfn.XLOOKUP($L619,VLEP!$C:$C,VLEP!I:I)</f>
        <v>200</v>
      </c>
      <c r="BW619" s="41">
        <f>_xlfn.XLOOKUP($L619,VLEP!$C:$C,VLEP!J:J)</f>
        <v>260</v>
      </c>
      <c r="BX619" s="41">
        <f>_xlfn.XLOOKUP($L619,VLEP!$C:$C,VLEP!K:K)</f>
        <v>1000</v>
      </c>
      <c r="BY619" s="41">
        <f>_xlfn.XLOOKUP($L619,VLEP!$C:$C,VLEP!L:L)</f>
        <v>1300</v>
      </c>
      <c r="BZ619" s="27" t="str">
        <f>_xlfn.XLOOKUP($L619,VLEP!$C:$C,VLEP!M:M)</f>
        <v>Valeurs limites réglementaires contraignantes (article R. 4412-149 du Code du travail)</v>
      </c>
      <c r="CA619" s="38"/>
      <c r="CB619" t="str">
        <f t="shared" si="37"/>
        <v>VLEP INRS en PPM : 8H = 200 - CT = 1000</v>
      </c>
      <c r="CC619" t="str">
        <f t="shared" si="38"/>
        <v>VLEP INRS en mg/m3 : 8H = 260 - CT = 1300</v>
      </c>
      <c r="CD619" t="str">
        <f t="shared" si="39"/>
        <v>VLEP QUARKS : 8H = RC 200 ppm - 260 mg/m³ (FR)
RI 200 ppm - 260 mg/m³ (EU) - CT = I 1300 mg/m³ - 1000 ppm (FR) / VLEP INRS en PPM : 8H = 200 - CT = 1000 / VLEP INRS en mg/m3 : 8H = 260 - CT = 1300</v>
      </c>
    </row>
    <row r="620" spans="1:82" ht="30" x14ac:dyDescent="0.25">
      <c r="A620" s="3"/>
      <c r="B620" s="3"/>
      <c r="C620" s="86"/>
      <c r="D620" s="86"/>
      <c r="E620" s="86"/>
      <c r="F620" s="76"/>
      <c r="G620" s="76"/>
      <c r="H620" s="76"/>
      <c r="I620" s="88"/>
      <c r="J620" s="5" t="s">
        <v>955</v>
      </c>
      <c r="K620" s="5" t="s">
        <v>982</v>
      </c>
      <c r="L620" s="5" t="s">
        <v>100</v>
      </c>
      <c r="M620" s="5" t="s">
        <v>957</v>
      </c>
      <c r="N620" s="5" t="s">
        <v>995</v>
      </c>
      <c r="O620" s="5"/>
      <c r="P620" s="5"/>
      <c r="Q620" s="5"/>
      <c r="R620" s="5"/>
      <c r="S620" s="5"/>
      <c r="T620" s="5"/>
      <c r="U620" s="5"/>
      <c r="V620" s="5"/>
      <c r="W620" s="5"/>
      <c r="X620" s="5"/>
      <c r="Y620" s="5"/>
      <c r="Z620" s="5"/>
      <c r="AA620" s="5"/>
      <c r="AB620" s="5"/>
      <c r="AC620" s="5"/>
      <c r="AD620" s="5" t="s">
        <v>996</v>
      </c>
      <c r="AE620" s="84"/>
      <c r="AF620" s="84"/>
      <c r="AG620" s="84"/>
      <c r="AH620" s="84"/>
      <c r="AI620" s="84"/>
      <c r="AJ620" s="84"/>
      <c r="AK620" s="84"/>
      <c r="AL620" s="84"/>
      <c r="AM620" s="84"/>
      <c r="AN620" s="82"/>
      <c r="AO620" s="82"/>
      <c r="AP620" s="82"/>
      <c r="AQ620" s="82"/>
      <c r="AR620" s="82"/>
      <c r="AS620" s="78"/>
      <c r="AT620" s="78"/>
      <c r="AU620" s="78"/>
      <c r="AV620" s="78"/>
      <c r="AW620" s="78"/>
      <c r="AX620" s="78"/>
      <c r="AY620" s="78"/>
      <c r="AZ620" s="78"/>
      <c r="BA620" s="78"/>
      <c r="BB620" s="78"/>
      <c r="BC620" s="78"/>
      <c r="BD620" s="78"/>
      <c r="BE620" s="9"/>
      <c r="BF620" s="9"/>
      <c r="BG620" s="9" t="s">
        <v>998</v>
      </c>
      <c r="BH620" s="9"/>
      <c r="BI620" s="9"/>
      <c r="BJ620" s="9"/>
      <c r="BK620" s="9"/>
      <c r="BL620" s="9"/>
      <c r="BM620" s="9"/>
      <c r="BN620" s="80"/>
      <c r="BO620" s="80"/>
      <c r="BP620" s="80"/>
      <c r="BQ620" s="80"/>
      <c r="BR620" s="80"/>
      <c r="BU620" t="str">
        <f t="shared" si="36"/>
        <v>VLEP QUARKS : 8H =  - CT = RI 1 ppm - 2.6 mg/m³ (FR)
RI 1 ppm - 2.6 mg/m³ (EU)</v>
      </c>
      <c r="BV620" s="41">
        <f>_xlfn.XLOOKUP($L620,VLEP!$C:$C,VLEP!I:I)</f>
        <v>0</v>
      </c>
      <c r="BW620" s="41">
        <f>_xlfn.XLOOKUP($L620,VLEP!$C:$C,VLEP!J:J)</f>
        <v>0</v>
      </c>
      <c r="BX620" s="41">
        <f>_xlfn.XLOOKUP($L620,VLEP!$C:$C,VLEP!K:K)</f>
        <v>1</v>
      </c>
      <c r="BY620" s="41">
        <f>_xlfn.XLOOKUP($L620,VLEP!$C:$C,VLEP!L:L)</f>
        <v>2.6</v>
      </c>
      <c r="BZ620" s="27" t="str">
        <f>_xlfn.XLOOKUP($L620,VLEP!$C:$C,VLEP!M:M)</f>
        <v>Valeurs limites réglementaires indicatives (arrêté du 30-06-2004 modifié)</v>
      </c>
      <c r="CA620" s="38"/>
      <c r="CB620" t="str">
        <f t="shared" si="37"/>
        <v>VLEP INRS en PPM : 8H = 0 - CT = 1</v>
      </c>
      <c r="CC620" t="str">
        <f t="shared" si="38"/>
        <v>VLEP INRS en mg/m3 : 8H = 0 - CT = 2,6</v>
      </c>
      <c r="CD620" t="str">
        <f t="shared" si="39"/>
        <v>VLEP QUARKS : 8H =  - CT = RI 1 ppm - 2.6 mg/m³ (FR)
RI 1 ppm - 2.6 mg/m³ (EU) / VLEP INRS en PPM : 8H = 0 - CT = 1 / VLEP INRS en mg/m3 : 8H = 0 - CT = 2,6</v>
      </c>
    </row>
    <row r="621" spans="1:82" x14ac:dyDescent="0.25">
      <c r="A621" s="3"/>
      <c r="B621" s="3"/>
      <c r="C621" s="96"/>
      <c r="D621" s="96"/>
      <c r="E621" s="96"/>
      <c r="F621" s="88"/>
      <c r="G621" s="88"/>
      <c r="H621" s="88"/>
      <c r="I621" s="88"/>
      <c r="J621" s="5" t="s">
        <v>1430</v>
      </c>
      <c r="K621" s="5" t="s">
        <v>949</v>
      </c>
      <c r="L621" s="5" t="s">
        <v>1431</v>
      </c>
      <c r="M621" s="5" t="s">
        <v>1432</v>
      </c>
      <c r="N621" s="5" t="s">
        <v>1433</v>
      </c>
      <c r="O621" s="5"/>
      <c r="P621" s="5"/>
      <c r="Q621" s="5"/>
      <c r="R621" s="5"/>
      <c r="S621" s="5"/>
      <c r="T621" s="5"/>
      <c r="U621" s="5"/>
      <c r="V621" s="5"/>
      <c r="W621" s="5" t="s">
        <v>968</v>
      </c>
      <c r="X621" s="5"/>
      <c r="Y621" s="5" t="s">
        <v>968</v>
      </c>
      <c r="Z621" s="5"/>
      <c r="AA621" s="5"/>
      <c r="AB621" s="5"/>
      <c r="AC621" s="5" t="s">
        <v>983</v>
      </c>
      <c r="AD621" s="5"/>
      <c r="AE621" s="97"/>
      <c r="AF621" s="97"/>
      <c r="AG621" s="97"/>
      <c r="AH621" s="97"/>
      <c r="AI621" s="97"/>
      <c r="AJ621" s="97"/>
      <c r="AK621" s="97"/>
      <c r="AL621" s="97"/>
      <c r="AM621" s="97"/>
      <c r="AN621" s="95"/>
      <c r="AO621" s="95"/>
      <c r="AP621" s="95"/>
      <c r="AQ621" s="95"/>
      <c r="AR621" s="95"/>
      <c r="AS621" s="94"/>
      <c r="AT621" s="94"/>
      <c r="AU621" s="94"/>
      <c r="AV621" s="94"/>
      <c r="AW621" s="94"/>
      <c r="AX621" s="94"/>
      <c r="AY621" s="94"/>
      <c r="AZ621" s="94"/>
      <c r="BA621" s="94"/>
      <c r="BB621" s="94"/>
      <c r="BC621" s="94"/>
      <c r="BD621" s="94"/>
      <c r="BE621" s="9"/>
      <c r="BF621" s="9" t="s">
        <v>1434</v>
      </c>
      <c r="BG621" s="9"/>
      <c r="BH621" s="9"/>
      <c r="BI621" s="9"/>
      <c r="BJ621" s="9"/>
      <c r="BK621" s="9"/>
      <c r="BL621" s="9"/>
      <c r="BM621" s="9"/>
      <c r="BN621" s="93"/>
      <c r="BO621" s="93"/>
      <c r="BP621" s="93"/>
      <c r="BQ621" s="93"/>
      <c r="BR621" s="93"/>
      <c r="BU621" t="str">
        <f t="shared" si="36"/>
        <v xml:space="preserve">VLEP QUARKS : 8H = I 0.1 mg/m³ (FR) - CT = </v>
      </c>
      <c r="BV621" s="41">
        <f>_xlfn.XLOOKUP($L621,VLEP!$C:$C,VLEP!I:I)</f>
        <v>0</v>
      </c>
      <c r="BW621" s="41">
        <f>_xlfn.XLOOKUP($L621,VLEP!$C:$C,VLEP!J:J)</f>
        <v>0.1</v>
      </c>
      <c r="BX621" s="41">
        <f>_xlfn.XLOOKUP($L621,VLEP!$C:$C,VLEP!K:K)</f>
        <v>0</v>
      </c>
      <c r="BY621" s="41">
        <f>_xlfn.XLOOKUP($L621,VLEP!$C:$C,VLEP!L:L)</f>
        <v>0</v>
      </c>
      <c r="BZ621" s="27">
        <f>_xlfn.XLOOKUP($L621,VLEP!$C:$C,VLEP!M:M)</f>
        <v>0</v>
      </c>
      <c r="CA621" s="38"/>
      <c r="CB621" t="str">
        <f t="shared" si="37"/>
        <v>VLEP INRS en PPM : 8H = 0 - CT = 0</v>
      </c>
      <c r="CC621" t="str">
        <f t="shared" si="38"/>
        <v>VLEP INRS en mg/m3 : 8H = 0,1 - CT = 0</v>
      </c>
      <c r="CD621" t="str">
        <f t="shared" si="39"/>
        <v>VLEP QUARKS : 8H = I 0.1 mg/m³ (FR) - CT =  / VLEP INRS en PPM : 8H = 0 - CT = 0 / VLEP INRS en mg/m3 : 8H = 0,1 - CT = 0</v>
      </c>
    </row>
    <row r="622" spans="1:82" x14ac:dyDescent="0.25">
      <c r="A622" s="3"/>
      <c r="B622" s="3"/>
      <c r="C622" s="96"/>
      <c r="D622" s="96"/>
      <c r="E622" s="96"/>
      <c r="F622" s="88"/>
      <c r="G622" s="88"/>
      <c r="H622" s="88"/>
      <c r="I622" s="88"/>
      <c r="J622" s="5" t="s">
        <v>1435</v>
      </c>
      <c r="K622" s="5" t="s">
        <v>949</v>
      </c>
      <c r="L622" s="5" t="s">
        <v>964</v>
      </c>
      <c r="M622" s="5" t="s">
        <v>965</v>
      </c>
      <c r="N622" s="5"/>
      <c r="O622" s="5"/>
      <c r="P622" s="5"/>
      <c r="Q622" s="5"/>
      <c r="R622" s="5"/>
      <c r="S622" s="5" t="s">
        <v>966</v>
      </c>
      <c r="T622" s="5"/>
      <c r="U622" s="5"/>
      <c r="V622" s="5"/>
      <c r="W622" s="5"/>
      <c r="X622" s="5"/>
      <c r="Y622" s="5" t="s">
        <v>654</v>
      </c>
      <c r="Z622" s="5"/>
      <c r="AA622" s="5"/>
      <c r="AB622" s="5"/>
      <c r="AC622" s="5"/>
      <c r="AD622" s="5"/>
      <c r="AE622" s="97"/>
      <c r="AF622" s="97"/>
      <c r="AG622" s="97"/>
      <c r="AH622" s="97"/>
      <c r="AI622" s="97"/>
      <c r="AJ622" s="97"/>
      <c r="AK622" s="97"/>
      <c r="AL622" s="97"/>
      <c r="AM622" s="97"/>
      <c r="AN622" s="95"/>
      <c r="AO622" s="95"/>
      <c r="AP622" s="95"/>
      <c r="AQ622" s="95"/>
      <c r="AR622" s="95"/>
      <c r="AS622" s="94"/>
      <c r="AT622" s="94"/>
      <c r="AU622" s="94"/>
      <c r="AV622" s="94"/>
      <c r="AW622" s="94"/>
      <c r="AX622" s="94"/>
      <c r="AY622" s="94"/>
      <c r="AZ622" s="94"/>
      <c r="BA622" s="94"/>
      <c r="BB622" s="94"/>
      <c r="BC622" s="94"/>
      <c r="BD622" s="94"/>
      <c r="BE622" s="9"/>
      <c r="BF622" s="9"/>
      <c r="BG622" s="9"/>
      <c r="BH622" s="9"/>
      <c r="BI622" s="9"/>
      <c r="BJ622" s="9"/>
      <c r="BK622" s="9"/>
      <c r="BL622" s="9"/>
      <c r="BM622" s="9"/>
      <c r="BN622" s="93"/>
      <c r="BO622" s="93"/>
      <c r="BP622" s="93"/>
      <c r="BQ622" s="93"/>
      <c r="BR622" s="93"/>
      <c r="BU622" t="str">
        <f t="shared" si="36"/>
        <v xml:space="preserve">VLEP QUARKS : 8H =  - CT = </v>
      </c>
      <c r="BV622" s="41">
        <f>_xlfn.XLOOKUP($L622,VLEP!$C:$C,VLEP!I:I)</f>
        <v>0</v>
      </c>
      <c r="BW622" s="41">
        <f>_xlfn.XLOOKUP($L622,VLEP!$C:$C,VLEP!J:J)</f>
        <v>4.0000000000000001E-3</v>
      </c>
      <c r="BX622" s="41">
        <f>_xlfn.XLOOKUP($L622,VLEP!$C:$C,VLEP!K:K)</f>
        <v>0</v>
      </c>
      <c r="BY622" s="41">
        <f>_xlfn.XLOOKUP($L622,VLEP!$C:$C,VLEP!L:L)</f>
        <v>0</v>
      </c>
      <c r="BZ622" s="27" t="str">
        <f>_xlfn.XLOOKUP($L622,VLEP!$C:$C,VLEP!M:M)</f>
        <v>Valeurs limites réglementaires contraignantes (article R. 4412-149 du Code du travail)</v>
      </c>
      <c r="CA622" s="38"/>
      <c r="CB622" t="str">
        <f t="shared" si="37"/>
        <v>VLEP INRS en PPM : 8H = 0 - CT = 0</v>
      </c>
      <c r="CC622" t="str">
        <f t="shared" si="38"/>
        <v>VLEP INRS en mg/m3 : 8H = 0,004 - CT = 0</v>
      </c>
      <c r="CD622" t="str">
        <f t="shared" si="39"/>
        <v>VLEP QUARKS : 8H =  - CT =  / VLEP INRS en PPM : 8H = 0 - CT = 0 / VLEP INRS en mg/m3 : 8H = 0,004 - CT = 0</v>
      </c>
    </row>
    <row r="623" spans="1:82" ht="30" x14ac:dyDescent="0.25">
      <c r="A623" s="3"/>
      <c r="B623" s="3"/>
      <c r="C623" s="96"/>
      <c r="D623" s="96"/>
      <c r="E623" s="96"/>
      <c r="F623" s="88"/>
      <c r="G623" s="88"/>
      <c r="H623" s="88"/>
      <c r="I623" s="88"/>
      <c r="J623" s="5" t="s">
        <v>1436</v>
      </c>
      <c r="K623" s="5" t="s">
        <v>949</v>
      </c>
      <c r="L623" s="5" t="s">
        <v>265</v>
      </c>
      <c r="M623" s="5" t="s">
        <v>1437</v>
      </c>
      <c r="N623" s="5"/>
      <c r="O623" s="5"/>
      <c r="P623" s="5"/>
      <c r="Q623" s="5"/>
      <c r="R623" s="5" t="s">
        <v>1051</v>
      </c>
      <c r="S623" s="5"/>
      <c r="T623" s="5"/>
      <c r="U623" s="5"/>
      <c r="V623" s="5"/>
      <c r="W623" s="5"/>
      <c r="X623" s="5"/>
      <c r="Y623" s="5"/>
      <c r="Z623" s="5"/>
      <c r="AA623" s="5"/>
      <c r="AB623" s="5"/>
      <c r="AC623" s="5" t="s">
        <v>1438</v>
      </c>
      <c r="AD623" s="5"/>
      <c r="AE623" s="97"/>
      <c r="AF623" s="97"/>
      <c r="AG623" s="97"/>
      <c r="AH623" s="97"/>
      <c r="AI623" s="97"/>
      <c r="AJ623" s="97"/>
      <c r="AK623" s="97"/>
      <c r="AL623" s="97"/>
      <c r="AM623" s="97"/>
      <c r="AN623" s="95"/>
      <c r="AO623" s="95"/>
      <c r="AP623" s="95"/>
      <c r="AQ623" s="95"/>
      <c r="AR623" s="95"/>
      <c r="AS623" s="94"/>
      <c r="AT623" s="94"/>
      <c r="AU623" s="94"/>
      <c r="AV623" s="94"/>
      <c r="AW623" s="94"/>
      <c r="AX623" s="94"/>
      <c r="AY623" s="94"/>
      <c r="AZ623" s="94"/>
      <c r="BA623" s="94"/>
      <c r="BB623" s="94"/>
      <c r="BC623" s="94"/>
      <c r="BD623" s="94"/>
      <c r="BE623" s="9"/>
      <c r="BF623" s="9" t="s">
        <v>1306</v>
      </c>
      <c r="BG623" s="9"/>
      <c r="BH623" s="9"/>
      <c r="BI623" s="9"/>
      <c r="BJ623" s="9"/>
      <c r="BK623" s="9"/>
      <c r="BL623" s="9"/>
      <c r="BM623" s="9"/>
      <c r="BN623" s="93"/>
      <c r="BO623" s="93"/>
      <c r="BP623" s="93"/>
      <c r="BQ623" s="93"/>
      <c r="BR623" s="93"/>
      <c r="BU623" t="str">
        <f t="shared" si="36"/>
        <v xml:space="preserve">VLEP QUARKS : 8H = RI 2 mg/m³ (FR)
RI 2 mg/m³ - 2 mg/m³ (EU) - CT = </v>
      </c>
      <c r="BV623" s="41">
        <f>_xlfn.XLOOKUP($L623,VLEP!$C:$C,VLEP!I:I)</f>
        <v>0</v>
      </c>
      <c r="BW623" s="41">
        <f>_xlfn.XLOOKUP($L623,VLEP!$C:$C,VLEP!J:J)</f>
        <v>2</v>
      </c>
      <c r="BX623" s="41">
        <f>_xlfn.XLOOKUP($L623,VLEP!$C:$C,VLEP!K:K)</f>
        <v>0</v>
      </c>
      <c r="BY623" s="41">
        <f>_xlfn.XLOOKUP($L623,VLEP!$C:$C,VLEP!L:L)</f>
        <v>0</v>
      </c>
      <c r="BZ623" s="27" t="str">
        <f>_xlfn.XLOOKUP($L623,VLEP!$C:$C,VLEP!M:M)</f>
        <v>Valeurs limites réglementaires indicatives (arrêté du 30-06-2004 modifié)</v>
      </c>
      <c r="CA623" s="38"/>
      <c r="CB623" t="str">
        <f t="shared" si="37"/>
        <v>VLEP INRS en PPM : 8H = 0 - CT = 0</v>
      </c>
      <c r="CC623" t="str">
        <f t="shared" si="38"/>
        <v>VLEP INRS en mg/m3 : 8H = 2 - CT = 0</v>
      </c>
      <c r="CD623" t="str">
        <f t="shared" si="39"/>
        <v>VLEP QUARKS : 8H = RI 2 mg/m³ (FR)
RI 2 mg/m³ - 2 mg/m³ (EU) - CT =  / VLEP INRS en PPM : 8H = 0 - CT = 0 / VLEP INRS en mg/m3 : 8H = 2 - CT = 0</v>
      </c>
    </row>
    <row r="624" spans="1:82" x14ac:dyDescent="0.25">
      <c r="A624" s="3"/>
      <c r="B624" s="3"/>
      <c r="C624" s="96"/>
      <c r="D624" s="96"/>
      <c r="E624" s="96"/>
      <c r="F624" s="88"/>
      <c r="G624" s="88"/>
      <c r="H624" s="88"/>
      <c r="I624" s="88"/>
      <c r="J624" s="5" t="s">
        <v>953</v>
      </c>
      <c r="K624" s="5" t="s">
        <v>949</v>
      </c>
      <c r="L624" s="5" t="s">
        <v>262</v>
      </c>
      <c r="M624" s="5" t="s">
        <v>1439</v>
      </c>
      <c r="N624" s="5" t="s">
        <v>1440</v>
      </c>
      <c r="O624" s="5"/>
      <c r="P624" s="5"/>
      <c r="Q624" s="5"/>
      <c r="R624" s="5"/>
      <c r="S624" s="5"/>
      <c r="T624" s="5"/>
      <c r="U624" s="5"/>
      <c r="V624" s="5"/>
      <c r="W624" s="5"/>
      <c r="X624" s="5"/>
      <c r="Y624" s="5"/>
      <c r="Z624" s="5"/>
      <c r="AA624" s="5"/>
      <c r="AB624" s="5"/>
      <c r="AC624" s="5" t="s">
        <v>980</v>
      </c>
      <c r="AD624" s="5"/>
      <c r="AE624" s="97"/>
      <c r="AF624" s="97"/>
      <c r="AG624" s="97"/>
      <c r="AH624" s="97"/>
      <c r="AI624" s="97"/>
      <c r="AJ624" s="97"/>
      <c r="AK624" s="97"/>
      <c r="AL624" s="97"/>
      <c r="AM624" s="97"/>
      <c r="AN624" s="95"/>
      <c r="AO624" s="95"/>
      <c r="AP624" s="95"/>
      <c r="AQ624" s="95"/>
      <c r="AR624" s="95"/>
      <c r="AS624" s="94"/>
      <c r="AT624" s="94"/>
      <c r="AU624" s="94"/>
      <c r="AV624" s="94"/>
      <c r="AW624" s="94"/>
      <c r="AX624" s="94"/>
      <c r="AY624" s="94"/>
      <c r="AZ624" s="94"/>
      <c r="BA624" s="94"/>
      <c r="BB624" s="94"/>
      <c r="BC624" s="94"/>
      <c r="BD624" s="94"/>
      <c r="BE624" s="9"/>
      <c r="BF624" s="9" t="s">
        <v>1111</v>
      </c>
      <c r="BG624" s="9" t="s">
        <v>1441</v>
      </c>
      <c r="BH624" s="9"/>
      <c r="BI624" s="9"/>
      <c r="BJ624" s="9"/>
      <c r="BK624" s="9"/>
      <c r="BL624" s="9"/>
      <c r="BM624" s="9"/>
      <c r="BN624" s="93"/>
      <c r="BO624" s="93"/>
      <c r="BP624" s="93"/>
      <c r="BQ624" s="93"/>
      <c r="BR624" s="93"/>
      <c r="BU624" t="str">
        <f t="shared" si="36"/>
        <v xml:space="preserve">VLEP QUARKS : 8H = I 5 mg/m³ (FR) - CT = </v>
      </c>
      <c r="BV624" s="41">
        <f>_xlfn.XLOOKUP($L624,VLEP!$C:$C,VLEP!I:I)</f>
        <v>0</v>
      </c>
      <c r="BW624" s="41">
        <f>_xlfn.XLOOKUP($L624,VLEP!$C:$C,VLEP!J:J)</f>
        <v>10</v>
      </c>
      <c r="BX624" s="41">
        <f>_xlfn.XLOOKUP($L624,VLEP!$C:$C,VLEP!K:K)</f>
        <v>0</v>
      </c>
      <c r="BY624" s="41">
        <f>_xlfn.XLOOKUP($L624,VLEP!$C:$C,VLEP!L:L)</f>
        <v>0</v>
      </c>
      <c r="BZ624" s="27">
        <f>_xlfn.XLOOKUP($L624,VLEP!$C:$C,VLEP!M:M)</f>
        <v>0</v>
      </c>
      <c r="CA624" s="38"/>
      <c r="CB624" t="str">
        <f t="shared" si="37"/>
        <v>VLEP INRS en PPM : 8H = 0 - CT = 0</v>
      </c>
      <c r="CC624" t="str">
        <f t="shared" si="38"/>
        <v>VLEP INRS en mg/m3 : 8H = 10 - CT = 0</v>
      </c>
      <c r="CD624" t="str">
        <f t="shared" si="39"/>
        <v>VLEP QUARKS : 8H = I 5 mg/m³ (FR) - CT =  / VLEP INRS en PPM : 8H = 0 - CT = 0 / VLEP INRS en mg/m3 : 8H = 10 - CT = 0</v>
      </c>
    </row>
    <row r="625" spans="1:82" ht="30" x14ac:dyDescent="0.25">
      <c r="A625" s="3"/>
      <c r="B625" s="3"/>
      <c r="C625" s="96"/>
      <c r="D625" s="96"/>
      <c r="E625" s="96"/>
      <c r="F625" s="88"/>
      <c r="G625" s="88"/>
      <c r="H625" s="88"/>
      <c r="I625" s="88"/>
      <c r="J625" s="5" t="s">
        <v>1442</v>
      </c>
      <c r="K625" s="5" t="s">
        <v>949</v>
      </c>
      <c r="L625" s="5" t="s">
        <v>1443</v>
      </c>
      <c r="M625" s="5" t="s">
        <v>1444</v>
      </c>
      <c r="N625" s="5"/>
      <c r="O625" s="5"/>
      <c r="P625" s="5"/>
      <c r="Q625" s="5"/>
      <c r="R625" s="5"/>
      <c r="S625" s="5"/>
      <c r="T625" s="5"/>
      <c r="U625" s="5"/>
      <c r="V625" s="5"/>
      <c r="W625" s="5"/>
      <c r="X625" s="5"/>
      <c r="Y625" s="5"/>
      <c r="Z625" s="5"/>
      <c r="AA625" s="5"/>
      <c r="AB625" s="5"/>
      <c r="AC625" s="5" t="s">
        <v>1445</v>
      </c>
      <c r="AD625" s="5"/>
      <c r="AE625" s="97"/>
      <c r="AF625" s="97"/>
      <c r="AG625" s="97"/>
      <c r="AH625" s="97"/>
      <c r="AI625" s="97"/>
      <c r="AJ625" s="97"/>
      <c r="AK625" s="97"/>
      <c r="AL625" s="97"/>
      <c r="AM625" s="97"/>
      <c r="AN625" s="95"/>
      <c r="AO625" s="95"/>
      <c r="AP625" s="95"/>
      <c r="AQ625" s="95"/>
      <c r="AR625" s="95"/>
      <c r="AS625" s="94"/>
      <c r="AT625" s="94"/>
      <c r="AU625" s="94"/>
      <c r="AV625" s="94"/>
      <c r="AW625" s="94"/>
      <c r="AX625" s="94"/>
      <c r="AY625" s="94"/>
      <c r="AZ625" s="94"/>
      <c r="BA625" s="94"/>
      <c r="BB625" s="94"/>
      <c r="BC625" s="94"/>
      <c r="BD625" s="94"/>
      <c r="BE625" s="9"/>
      <c r="BF625" s="9" t="s">
        <v>1446</v>
      </c>
      <c r="BG625" s="9"/>
      <c r="BH625" s="9"/>
      <c r="BI625" s="9"/>
      <c r="BJ625" s="9"/>
      <c r="BK625" s="9"/>
      <c r="BL625" s="9"/>
      <c r="BM625" s="9"/>
      <c r="BN625" s="93"/>
      <c r="BO625" s="93"/>
      <c r="BP625" s="93"/>
      <c r="BQ625" s="93"/>
      <c r="BR625" s="93"/>
      <c r="BU625" t="str">
        <f t="shared" si="36"/>
        <v xml:space="preserve">VLEP QUARKS : 8H = RI 0.1 mg/m³ (FR)
RI 0.01 mg/m³ (EU) - CT = </v>
      </c>
      <c r="BV625" s="41">
        <f>_xlfn.XLOOKUP($L625,VLEP!$C:$C,VLEP!I:I)</f>
        <v>0</v>
      </c>
      <c r="BW625" s="41">
        <f>_xlfn.XLOOKUP($L625,VLEP!$C:$C,VLEP!J:J)</f>
        <v>0.1</v>
      </c>
      <c r="BX625" s="41">
        <f>_xlfn.XLOOKUP($L625,VLEP!$C:$C,VLEP!K:K)</f>
        <v>0</v>
      </c>
      <c r="BY625" s="41">
        <f>_xlfn.XLOOKUP($L625,VLEP!$C:$C,VLEP!L:L)</f>
        <v>0</v>
      </c>
      <c r="BZ625" s="27" t="str">
        <f>_xlfn.XLOOKUP($L625,VLEP!$C:$C,VLEP!M:M)</f>
        <v>Valeurs limites réglementaires indicatives (arrêté du 30-06-2004 modifié)</v>
      </c>
      <c r="CA625" s="38"/>
      <c r="CB625" t="str">
        <f t="shared" si="37"/>
        <v>VLEP INRS en PPM : 8H = 0 - CT = 0</v>
      </c>
      <c r="CC625" t="str">
        <f t="shared" si="38"/>
        <v>VLEP INRS en mg/m3 : 8H = 0,1 - CT = 0</v>
      </c>
      <c r="CD625" t="str">
        <f t="shared" si="39"/>
        <v>VLEP QUARKS : 8H = RI 0.1 mg/m³ (FR)
RI 0.01 mg/m³ (EU) - CT =  / VLEP INRS en PPM : 8H = 0 - CT = 0 / VLEP INRS en mg/m3 : 8H = 0,1 - CT = 0</v>
      </c>
    </row>
    <row r="626" spans="1:82" x14ac:dyDescent="0.25">
      <c r="A626" s="3"/>
      <c r="B626" s="3"/>
      <c r="C626" s="96"/>
      <c r="D626" s="96"/>
      <c r="E626" s="96"/>
      <c r="F626" s="88"/>
      <c r="G626" s="88"/>
      <c r="H626" s="88"/>
      <c r="I626" s="88"/>
      <c r="J626" s="5" t="s">
        <v>1117</v>
      </c>
      <c r="K626" s="5" t="s">
        <v>949</v>
      </c>
      <c r="L626" s="5" t="s">
        <v>1118</v>
      </c>
      <c r="M626" s="5" t="s">
        <v>1119</v>
      </c>
      <c r="N626" s="5"/>
      <c r="O626" s="5"/>
      <c r="P626" s="5"/>
      <c r="Q626" s="5"/>
      <c r="R626" s="5" t="s">
        <v>973</v>
      </c>
      <c r="S626" s="5"/>
      <c r="T626" s="5"/>
      <c r="U626" s="5"/>
      <c r="V626" s="5"/>
      <c r="W626" s="5"/>
      <c r="X626" s="5"/>
      <c r="Y626" s="5"/>
      <c r="Z626" s="5"/>
      <c r="AA626" s="5"/>
      <c r="AB626" s="5"/>
      <c r="AC626" s="5"/>
      <c r="AD626" s="5"/>
      <c r="AE626" s="97"/>
      <c r="AF626" s="97"/>
      <c r="AG626" s="97"/>
      <c r="AH626" s="97"/>
      <c r="AI626" s="97"/>
      <c r="AJ626" s="97"/>
      <c r="AK626" s="97"/>
      <c r="AL626" s="97"/>
      <c r="AM626" s="97"/>
      <c r="AN626" s="95"/>
      <c r="AO626" s="95"/>
      <c r="AP626" s="95"/>
      <c r="AQ626" s="95"/>
      <c r="AR626" s="95"/>
      <c r="AS626" s="94"/>
      <c r="AT626" s="94"/>
      <c r="AU626" s="94"/>
      <c r="AV626" s="94"/>
      <c r="AW626" s="94"/>
      <c r="AX626" s="94"/>
      <c r="AY626" s="94"/>
      <c r="AZ626" s="94"/>
      <c r="BA626" s="94"/>
      <c r="BB626" s="94"/>
      <c r="BC626" s="94"/>
      <c r="BD626" s="94"/>
      <c r="BE626" s="9"/>
      <c r="BF626" s="9" t="s">
        <v>1122</v>
      </c>
      <c r="BG626" s="9" t="s">
        <v>1123</v>
      </c>
      <c r="BH626" s="9"/>
      <c r="BI626" s="9"/>
      <c r="BJ626" s="9"/>
      <c r="BK626" s="9"/>
      <c r="BL626" s="9"/>
      <c r="BM626" s="9"/>
      <c r="BN626" s="93"/>
      <c r="BO626" s="93"/>
      <c r="BP626" s="93"/>
      <c r="BQ626" s="93"/>
      <c r="BR626" s="93"/>
      <c r="BU626" t="str">
        <f t="shared" si="36"/>
        <v xml:space="preserve">VLEP QUARKS : 8H =  - CT = </v>
      </c>
      <c r="BV626" s="41">
        <f>_xlfn.XLOOKUP($L626,VLEP!$C:$C,VLEP!I:I)</f>
        <v>0</v>
      </c>
      <c r="BW626" s="41">
        <f>_xlfn.XLOOKUP($L626,VLEP!$C:$C,VLEP!J:J)</f>
        <v>0.2</v>
      </c>
      <c r="BX626" s="41">
        <f>_xlfn.XLOOKUP($L626,VLEP!$C:$C,VLEP!K:K)</f>
        <v>0</v>
      </c>
      <c r="BY626" s="41">
        <f>_xlfn.XLOOKUP($L626,VLEP!$C:$C,VLEP!L:L)</f>
        <v>0</v>
      </c>
      <c r="BZ626" s="27">
        <f>_xlfn.XLOOKUP($L626,VLEP!$C:$C,VLEP!M:M)</f>
        <v>0</v>
      </c>
      <c r="CA626" s="38"/>
      <c r="CB626" t="str">
        <f t="shared" si="37"/>
        <v>VLEP INRS en PPM : 8H = 0 - CT = 0</v>
      </c>
      <c r="CC626" t="str">
        <f t="shared" si="38"/>
        <v>VLEP INRS en mg/m3 : 8H = 0,2 - CT = 0</v>
      </c>
      <c r="CD626" t="str">
        <f t="shared" si="39"/>
        <v>VLEP QUARKS : 8H =  - CT =  / VLEP INRS en PPM : 8H = 0 - CT = 0 / VLEP INRS en mg/m3 : 8H = 0,2 - CT = 0</v>
      </c>
    </row>
    <row r="627" spans="1:82" ht="60" x14ac:dyDescent="0.25">
      <c r="A627" s="3"/>
      <c r="B627" s="3"/>
      <c r="C627" s="87"/>
      <c r="D627" s="87"/>
      <c r="E627" s="87"/>
      <c r="F627" s="77"/>
      <c r="G627" s="77"/>
      <c r="H627" s="77"/>
      <c r="I627" s="77"/>
      <c r="J627" s="5" t="s">
        <v>263</v>
      </c>
      <c r="K627" s="5" t="s">
        <v>949</v>
      </c>
      <c r="L627" s="5" t="s">
        <v>264</v>
      </c>
      <c r="M627" s="5" t="s">
        <v>1447</v>
      </c>
      <c r="N627" s="5" t="s">
        <v>1448</v>
      </c>
      <c r="O627" s="5"/>
      <c r="P627" s="5" t="s">
        <v>1151</v>
      </c>
      <c r="Q627" s="5" t="s">
        <v>1031</v>
      </c>
      <c r="R627" s="5" t="s">
        <v>1052</v>
      </c>
      <c r="S627" s="5" t="s">
        <v>492</v>
      </c>
      <c r="T627" s="5"/>
      <c r="U627" s="5"/>
      <c r="V627" s="5"/>
      <c r="W627" s="5" t="s">
        <v>654</v>
      </c>
      <c r="X627" s="5"/>
      <c r="Y627" s="5" t="s">
        <v>654</v>
      </c>
      <c r="Z627" s="5" t="s">
        <v>163</v>
      </c>
      <c r="AA627" s="5"/>
      <c r="AB627" s="5" t="s">
        <v>163</v>
      </c>
      <c r="AC627" s="5" t="s">
        <v>2160</v>
      </c>
      <c r="AD627" s="5"/>
      <c r="AE627" s="85"/>
      <c r="AF627" s="85"/>
      <c r="AG627" s="85"/>
      <c r="AH627" s="85"/>
      <c r="AI627" s="85"/>
      <c r="AJ627" s="85"/>
      <c r="AK627" s="85"/>
      <c r="AL627" s="85"/>
      <c r="AM627" s="85"/>
      <c r="AN627" s="83"/>
      <c r="AO627" s="83"/>
      <c r="AP627" s="83"/>
      <c r="AQ627" s="83"/>
      <c r="AR627" s="83"/>
      <c r="AS627" s="79"/>
      <c r="AT627" s="79"/>
      <c r="AU627" s="79"/>
      <c r="AV627" s="79"/>
      <c r="AW627" s="79"/>
      <c r="AX627" s="79"/>
      <c r="AY627" s="79"/>
      <c r="AZ627" s="79"/>
      <c r="BA627" s="79"/>
      <c r="BB627" s="79"/>
      <c r="BC627" s="79"/>
      <c r="BD627" s="79"/>
      <c r="BE627" s="9"/>
      <c r="BF627" s="9" t="s">
        <v>1001</v>
      </c>
      <c r="BG627" s="9" t="s">
        <v>1449</v>
      </c>
      <c r="BH627" s="9"/>
      <c r="BI627" s="9"/>
      <c r="BJ627" s="9"/>
      <c r="BK627" s="9" t="s">
        <v>969</v>
      </c>
      <c r="BL627" s="9"/>
      <c r="BM627" s="9"/>
      <c r="BN627" s="81"/>
      <c r="BO627" s="81"/>
      <c r="BP627" s="81"/>
      <c r="BQ627" s="81"/>
      <c r="BR627" s="81"/>
      <c r="BU627" t="str">
        <f t="shared" si="36"/>
        <v xml:space="preserve">VLEP QUARKS : 8H = I 0.05 mg/m³ - 0.01 mg/m³ - 0.05 mg/m³ (FR)
RC 0.01 mg/m³ - 0.05 mg/m³ (EU) - CT = </v>
      </c>
      <c r="BV627" s="41">
        <f>_xlfn.XLOOKUP($L627,VLEP!$C:$C,VLEP!I:I)</f>
        <v>0</v>
      </c>
      <c r="BW627" s="41">
        <f>_xlfn.XLOOKUP($L627,VLEP!$C:$C,VLEP!J:J)</f>
        <v>1</v>
      </c>
      <c r="BX627" s="41">
        <f>_xlfn.XLOOKUP($L627,VLEP!$C:$C,VLEP!K:K)</f>
        <v>0</v>
      </c>
      <c r="BY627" s="41">
        <f>_xlfn.XLOOKUP($L627,VLEP!$C:$C,VLEP!L:L)</f>
        <v>0</v>
      </c>
      <c r="BZ627" s="27">
        <f>_xlfn.XLOOKUP($L627,VLEP!$C:$C,VLEP!M:M)</f>
        <v>0</v>
      </c>
      <c r="CA627" s="38"/>
      <c r="CB627" t="str">
        <f t="shared" si="37"/>
        <v>VLEP INRS en PPM : 8H = 0 - CT = 0</v>
      </c>
      <c r="CC627" t="str">
        <f t="shared" si="38"/>
        <v>VLEP INRS en mg/m3 : 8H = 1 - CT = 0</v>
      </c>
      <c r="CD627" t="str">
        <f t="shared" si="39"/>
        <v>VLEP QUARKS : 8H = I 0.05 mg/m³ - 0.01 mg/m³ - 0.05 mg/m³ (FR)
RC 0.01 mg/m³ - 0.05 mg/m³ (EU) - CT =  / VLEP INRS en PPM : 8H = 0 - CT = 0 / VLEP INRS en mg/m3 : 8H = 1 - CT = 0</v>
      </c>
    </row>
    <row r="628" spans="1:82" ht="14.45" customHeight="1" x14ac:dyDescent="0.25">
      <c r="A628" s="3"/>
      <c r="B628" s="3"/>
      <c r="C628" s="3" t="s">
        <v>1125</v>
      </c>
      <c r="D628" s="3" t="s">
        <v>945</v>
      </c>
      <c r="E628" s="3"/>
      <c r="F628" s="4" t="s">
        <v>607</v>
      </c>
      <c r="G628" s="4" t="s">
        <v>310</v>
      </c>
      <c r="H628" s="4" t="s">
        <v>608</v>
      </c>
      <c r="I628" s="34" t="s">
        <v>609</v>
      </c>
      <c r="J628" s="5" t="s">
        <v>1103</v>
      </c>
      <c r="K628" s="5" t="s">
        <v>1026</v>
      </c>
      <c r="L628" s="5" t="s">
        <v>100</v>
      </c>
      <c r="M628" s="5" t="s">
        <v>957</v>
      </c>
      <c r="N628" s="5"/>
      <c r="O628" s="5"/>
      <c r="P628" s="5"/>
      <c r="Q628" s="5"/>
      <c r="R628" s="5"/>
      <c r="S628" s="5"/>
      <c r="T628" s="5"/>
      <c r="U628" s="5"/>
      <c r="V628" s="5"/>
      <c r="W628" s="5"/>
      <c r="X628" s="5"/>
      <c r="Y628" s="5"/>
      <c r="Z628" s="5"/>
      <c r="AA628" s="5"/>
      <c r="AB628" s="5"/>
      <c r="AC628" s="5"/>
      <c r="AD628" s="5"/>
      <c r="AE628" s="6" t="s">
        <v>151</v>
      </c>
      <c r="AF628" s="6"/>
      <c r="AG628" s="6"/>
      <c r="AH628" s="6"/>
      <c r="AI628" s="6"/>
      <c r="AJ628" s="6"/>
      <c r="AK628" s="6"/>
      <c r="AL628" s="6">
        <v>2</v>
      </c>
      <c r="AM628" s="6"/>
      <c r="AN628" s="7" t="s">
        <v>431</v>
      </c>
      <c r="AO628" s="7" t="s">
        <v>2198</v>
      </c>
      <c r="AP628" s="7"/>
      <c r="AQ628" s="7"/>
      <c r="AR628" s="7"/>
      <c r="AS628" s="8"/>
      <c r="AT628" s="8"/>
      <c r="AU628" s="8"/>
      <c r="AV628" s="8"/>
      <c r="AW628" s="8" t="s">
        <v>134</v>
      </c>
      <c r="AX628" s="8"/>
      <c r="AY628" s="8"/>
      <c r="AZ628" s="8"/>
      <c r="BA628" s="8"/>
      <c r="BB628" s="8"/>
      <c r="BC628" s="8"/>
      <c r="BD628" s="8" t="s">
        <v>954</v>
      </c>
      <c r="BE628" s="9"/>
      <c r="BF628" s="9"/>
      <c r="BG628" s="9"/>
      <c r="BH628" s="9"/>
      <c r="BI628" s="9"/>
      <c r="BJ628" s="9"/>
      <c r="BK628" s="9"/>
      <c r="BL628" s="9"/>
      <c r="BM628" s="9"/>
      <c r="BN628" s="9"/>
      <c r="BO628" s="9"/>
      <c r="BP628" s="9"/>
      <c r="BQ628" s="9"/>
      <c r="BR628" s="9"/>
      <c r="BU628" t="str">
        <f t="shared" si="36"/>
        <v xml:space="preserve">VLEP QUARKS : 8H =  - CT = </v>
      </c>
      <c r="BV628" s="41">
        <f>_xlfn.XLOOKUP($L628,VLEP!$C:$C,VLEP!I:I)</f>
        <v>0</v>
      </c>
      <c r="BW628" s="41">
        <f>_xlfn.XLOOKUP($L628,VLEP!$C:$C,VLEP!J:J)</f>
        <v>0</v>
      </c>
      <c r="BX628" s="41">
        <f>_xlfn.XLOOKUP($L628,VLEP!$C:$C,VLEP!K:K)</f>
        <v>1</v>
      </c>
      <c r="BY628" s="41">
        <f>_xlfn.XLOOKUP($L628,VLEP!$C:$C,VLEP!L:L)</f>
        <v>2.6</v>
      </c>
      <c r="BZ628" s="27" t="str">
        <f>_xlfn.XLOOKUP($L628,VLEP!$C:$C,VLEP!M:M)</f>
        <v>Valeurs limites réglementaires indicatives (arrêté du 30-06-2004 modifié)</v>
      </c>
      <c r="CA628" s="38"/>
      <c r="CB628" t="str">
        <f t="shared" si="37"/>
        <v>VLEP INRS en PPM : 8H = 0 - CT = 1</v>
      </c>
      <c r="CC628" t="str">
        <f t="shared" si="38"/>
        <v>VLEP INRS en mg/m3 : 8H = 0 - CT = 2,6</v>
      </c>
      <c r="CD628" t="str">
        <f t="shared" si="39"/>
        <v>VLEP QUARKS : 8H =  - CT =  / VLEP INRS en PPM : 8H = 0 - CT = 1 / VLEP INRS en mg/m3 : 8H = 0 - CT = 2,6</v>
      </c>
    </row>
    <row r="629" spans="1:82" ht="30" x14ac:dyDescent="0.25">
      <c r="A629" s="3"/>
      <c r="B629" s="3"/>
      <c r="C629" s="3"/>
      <c r="D629" s="3"/>
      <c r="E629" s="3"/>
      <c r="F629" s="4"/>
      <c r="G629" s="4"/>
      <c r="H629" s="4"/>
      <c r="I629" s="35"/>
      <c r="J629" s="5" t="s">
        <v>2111</v>
      </c>
      <c r="K629" s="5" t="s">
        <v>1107</v>
      </c>
      <c r="L629" s="5" t="s">
        <v>98</v>
      </c>
      <c r="M629" s="5" t="s">
        <v>959</v>
      </c>
      <c r="N629" s="5" t="s">
        <v>1113</v>
      </c>
      <c r="O629" s="5"/>
      <c r="P629" s="5"/>
      <c r="Q629" s="5"/>
      <c r="R629" s="5"/>
      <c r="S629" s="5"/>
      <c r="T629" s="5"/>
      <c r="U629" s="5"/>
      <c r="V629" s="5"/>
      <c r="W629" s="5"/>
      <c r="X629" s="5"/>
      <c r="Y629" s="5"/>
      <c r="Z629" s="5"/>
      <c r="AA629" s="5"/>
      <c r="AB629" s="5"/>
      <c r="AC629" s="5" t="s">
        <v>2113</v>
      </c>
      <c r="AD629" s="5" t="s">
        <v>2114</v>
      </c>
      <c r="AE629" s="6"/>
      <c r="AF629" s="6"/>
      <c r="AG629" s="6"/>
      <c r="AH629" s="6"/>
      <c r="AI629" s="6"/>
      <c r="AJ629" s="6"/>
      <c r="AK629" s="6"/>
      <c r="AL629" s="6"/>
      <c r="AM629" s="6"/>
      <c r="AN629" s="7"/>
      <c r="AO629" s="7"/>
      <c r="AP629" s="7"/>
      <c r="AQ629" s="7"/>
      <c r="AR629" s="7"/>
      <c r="AS629" s="8"/>
      <c r="AT629" s="8"/>
      <c r="AU629" s="8"/>
      <c r="AV629" s="8"/>
      <c r="AW629" s="8"/>
      <c r="AX629" s="8"/>
      <c r="AY629" s="8"/>
      <c r="AZ629" s="8"/>
      <c r="BA629" s="8"/>
      <c r="BB629" s="8"/>
      <c r="BC629" s="8"/>
      <c r="BD629" s="8"/>
      <c r="BE629" s="9" t="s">
        <v>1121</v>
      </c>
      <c r="BF629" s="9" t="s">
        <v>2115</v>
      </c>
      <c r="BG629" s="9" t="s">
        <v>2116</v>
      </c>
      <c r="BH629" s="9"/>
      <c r="BI629" s="9"/>
      <c r="BJ629" s="9"/>
      <c r="BK629" s="9" t="s">
        <v>969</v>
      </c>
      <c r="BL629" s="9"/>
      <c r="BM629" s="9"/>
      <c r="BN629" s="9"/>
      <c r="BO629" s="9"/>
      <c r="BP629" s="9"/>
      <c r="BQ629" s="9"/>
      <c r="BR629" s="9"/>
      <c r="BU629" t="str">
        <f t="shared" si="36"/>
        <v>VLEP QUARKS : 8H = RC 1.8 ppm - 1.5 mg/m³ (FR)
RI 1.8 ppm - 1.5 mg/m³ (EU) - CT = RC 2.5 mg/m³ - 3 ppm (FR)
RI 3 ppm - 2.5 mg/m³ (EU)</v>
      </c>
      <c r="BV629" s="41">
        <f>_xlfn.XLOOKUP($L629,VLEP!$C:$C,VLEP!I:I)</f>
        <v>1.8</v>
      </c>
      <c r="BW629" s="41">
        <f>_xlfn.XLOOKUP($L629,VLEP!$C:$C,VLEP!J:J)</f>
        <v>1.5</v>
      </c>
      <c r="BX629" s="41">
        <f>_xlfn.XLOOKUP($L629,VLEP!$C:$C,VLEP!K:K)</f>
        <v>3</v>
      </c>
      <c r="BY629" s="41">
        <f>_xlfn.XLOOKUP($L629,VLEP!$C:$C,VLEP!L:L)</f>
        <v>2.5</v>
      </c>
      <c r="BZ629" s="27" t="str">
        <f>_xlfn.XLOOKUP($L629,VLEP!$C:$C,VLEP!M:M)</f>
        <v>Valeurs limites réglementaires contraignantes (article R. 4412-149 du Code du travail)</v>
      </c>
      <c r="CA629" s="38"/>
      <c r="CB629" t="str">
        <f t="shared" si="37"/>
        <v>VLEP INRS en PPM : 8H = 1,8 - CT = 3</v>
      </c>
      <c r="CC629" t="str">
        <f t="shared" si="38"/>
        <v>VLEP INRS en mg/m3 : 8H = 1,5 - CT = 2,5</v>
      </c>
      <c r="CD629" t="str">
        <f t="shared" si="39"/>
        <v>VLEP QUARKS : 8H = RC 1.8 ppm - 1.5 mg/m³ (FR)
RI 1.8 ppm - 1.5 mg/m³ (EU) - CT = RC 2.5 mg/m³ - 3 ppm (FR)
RI 3 ppm - 2.5 mg/m³ (EU) / VLEP INRS en PPM : 8H = 1,8 - CT = 3 / VLEP INRS en mg/m3 : 8H = 1,5 - CT = 2,5</v>
      </c>
    </row>
    <row r="630" spans="1:82" ht="14.45" customHeight="1" x14ac:dyDescent="0.25">
      <c r="A630" s="3"/>
      <c r="B630" s="3"/>
      <c r="C630" s="3" t="s">
        <v>1125</v>
      </c>
      <c r="D630" s="3" t="s">
        <v>945</v>
      </c>
      <c r="E630" s="3"/>
      <c r="F630" s="4" t="s">
        <v>612</v>
      </c>
      <c r="G630" s="4" t="s">
        <v>310</v>
      </c>
      <c r="H630" s="4" t="s">
        <v>613</v>
      </c>
      <c r="I630" s="34" t="s">
        <v>614</v>
      </c>
      <c r="J630" s="5" t="s">
        <v>1103</v>
      </c>
      <c r="K630" s="5" t="s">
        <v>1026</v>
      </c>
      <c r="L630" s="5" t="s">
        <v>100</v>
      </c>
      <c r="M630" s="5" t="s">
        <v>957</v>
      </c>
      <c r="N630" s="5"/>
      <c r="O630" s="5"/>
      <c r="P630" s="5"/>
      <c r="Q630" s="5"/>
      <c r="R630" s="5"/>
      <c r="S630" s="5"/>
      <c r="T630" s="5"/>
      <c r="U630" s="5"/>
      <c r="V630" s="5"/>
      <c r="W630" s="5"/>
      <c r="X630" s="5"/>
      <c r="Y630" s="5"/>
      <c r="Z630" s="5"/>
      <c r="AA630" s="5"/>
      <c r="AB630" s="5"/>
      <c r="AC630" s="5"/>
      <c r="AD630" s="5"/>
      <c r="AE630" s="6" t="s">
        <v>151</v>
      </c>
      <c r="AF630" s="6">
        <v>83</v>
      </c>
      <c r="AG630" s="6"/>
      <c r="AH630" s="6" t="s">
        <v>1063</v>
      </c>
      <c r="AI630" s="6"/>
      <c r="AJ630" s="6"/>
      <c r="AK630" s="6"/>
      <c r="AL630" s="6">
        <v>2</v>
      </c>
      <c r="AM630" s="6"/>
      <c r="AN630" s="7" t="s">
        <v>431</v>
      </c>
      <c r="AO630" s="7" t="s">
        <v>2198</v>
      </c>
      <c r="AP630" s="7"/>
      <c r="AQ630" s="7"/>
      <c r="AR630" s="7"/>
      <c r="AS630" s="8"/>
      <c r="AT630" s="8"/>
      <c r="AU630" s="8"/>
      <c r="AV630" s="8"/>
      <c r="AW630" s="8" t="s">
        <v>134</v>
      </c>
      <c r="AX630" s="8"/>
      <c r="AY630" s="8"/>
      <c r="AZ630" s="8"/>
      <c r="BA630" s="8"/>
      <c r="BB630" s="8"/>
      <c r="BC630" s="8"/>
      <c r="BD630" s="8" t="s">
        <v>954</v>
      </c>
      <c r="BE630" s="9"/>
      <c r="BF630" s="9"/>
      <c r="BG630" s="9"/>
      <c r="BH630" s="9"/>
      <c r="BI630" s="9"/>
      <c r="BJ630" s="9"/>
      <c r="BK630" s="9"/>
      <c r="BL630" s="9"/>
      <c r="BM630" s="9"/>
      <c r="BN630" s="9"/>
      <c r="BO630" s="9"/>
      <c r="BP630" s="9"/>
      <c r="BQ630" s="9"/>
      <c r="BR630" s="9"/>
      <c r="BU630" t="str">
        <f t="shared" si="36"/>
        <v xml:space="preserve">VLEP QUARKS : 8H =  - CT = </v>
      </c>
      <c r="BV630" s="41">
        <f>_xlfn.XLOOKUP($L630,VLEP!$C:$C,VLEP!I:I)</f>
        <v>0</v>
      </c>
      <c r="BW630" s="41">
        <f>_xlfn.XLOOKUP($L630,VLEP!$C:$C,VLEP!J:J)</f>
        <v>0</v>
      </c>
      <c r="BX630" s="41">
        <f>_xlfn.XLOOKUP($L630,VLEP!$C:$C,VLEP!K:K)</f>
        <v>1</v>
      </c>
      <c r="BY630" s="41">
        <f>_xlfn.XLOOKUP($L630,VLEP!$C:$C,VLEP!L:L)</f>
        <v>2.6</v>
      </c>
      <c r="BZ630" s="27" t="str">
        <f>_xlfn.XLOOKUP($L630,VLEP!$C:$C,VLEP!M:M)</f>
        <v>Valeurs limites réglementaires indicatives (arrêté du 30-06-2004 modifié)</v>
      </c>
      <c r="CA630" s="38"/>
      <c r="CB630" t="str">
        <f t="shared" si="37"/>
        <v>VLEP INRS en PPM : 8H = 0 - CT = 1</v>
      </c>
      <c r="CC630" t="str">
        <f t="shared" si="38"/>
        <v>VLEP INRS en mg/m3 : 8H = 0 - CT = 2,6</v>
      </c>
      <c r="CD630" t="str">
        <f t="shared" si="39"/>
        <v>VLEP QUARKS : 8H =  - CT =  / VLEP INRS en PPM : 8H = 0 - CT = 1 / VLEP INRS en mg/m3 : 8H = 0 - CT = 2,6</v>
      </c>
    </row>
    <row r="631" spans="1:82" ht="45" x14ac:dyDescent="0.25">
      <c r="A631" s="3"/>
      <c r="B631" s="3"/>
      <c r="C631" s="3" t="s">
        <v>1125</v>
      </c>
      <c r="D631" s="3" t="s">
        <v>945</v>
      </c>
      <c r="E631" s="3"/>
      <c r="F631" s="4" t="s">
        <v>617</v>
      </c>
      <c r="G631" s="4" t="s">
        <v>310</v>
      </c>
      <c r="H631" s="4" t="s">
        <v>618</v>
      </c>
      <c r="I631" s="4" t="s">
        <v>589</v>
      </c>
      <c r="J631" s="5" t="s">
        <v>2111</v>
      </c>
      <c r="K631" s="5" t="s">
        <v>1107</v>
      </c>
      <c r="L631" s="5" t="s">
        <v>98</v>
      </c>
      <c r="M631" s="5" t="s">
        <v>959</v>
      </c>
      <c r="N631" s="5" t="s">
        <v>1113</v>
      </c>
      <c r="O631" s="5"/>
      <c r="P631" s="5"/>
      <c r="Q631" s="5"/>
      <c r="R631" s="5"/>
      <c r="S631" s="5"/>
      <c r="T631" s="5"/>
      <c r="U631" s="5"/>
      <c r="V631" s="5"/>
      <c r="W631" s="5"/>
      <c r="X631" s="5"/>
      <c r="Y631" s="5"/>
      <c r="Z631" s="5"/>
      <c r="AA631" s="5"/>
      <c r="AB631" s="5"/>
      <c r="AC631" s="5" t="s">
        <v>2113</v>
      </c>
      <c r="AD631" s="5" t="s">
        <v>2114</v>
      </c>
      <c r="AE631" s="6" t="s">
        <v>151</v>
      </c>
      <c r="AF631" s="6"/>
      <c r="AG631" s="6"/>
      <c r="AH631" s="6"/>
      <c r="AI631" s="6"/>
      <c r="AJ631" s="6"/>
      <c r="AK631" s="6"/>
      <c r="AL631" s="6"/>
      <c r="AM631" s="6"/>
      <c r="AN631" s="7"/>
      <c r="AO631" s="7"/>
      <c r="AP631" s="7"/>
      <c r="AQ631" s="7"/>
      <c r="AR631" s="7"/>
      <c r="AS631" s="8"/>
      <c r="AT631" s="8"/>
      <c r="AU631" s="8"/>
      <c r="AV631" s="8"/>
      <c r="AW631" s="8"/>
      <c r="AX631" s="8"/>
      <c r="AY631" s="8"/>
      <c r="AZ631" s="8"/>
      <c r="BA631" s="8"/>
      <c r="BB631" s="8"/>
      <c r="BC631" s="8"/>
      <c r="BD631" s="8"/>
      <c r="BE631" s="9" t="s">
        <v>1121</v>
      </c>
      <c r="BF631" s="9" t="s">
        <v>2115</v>
      </c>
      <c r="BG631" s="9" t="s">
        <v>2116</v>
      </c>
      <c r="BH631" s="9"/>
      <c r="BI631" s="9"/>
      <c r="BJ631" s="9"/>
      <c r="BK631" s="9" t="s">
        <v>969</v>
      </c>
      <c r="BL631" s="9"/>
      <c r="BM631" s="9"/>
      <c r="BN631" s="9"/>
      <c r="BO631" s="9"/>
      <c r="BP631" s="9"/>
      <c r="BQ631" s="9"/>
      <c r="BR631" s="9"/>
      <c r="BU631" t="str">
        <f t="shared" si="36"/>
        <v>VLEP QUARKS : 8H = RC 1.8 ppm - 1.5 mg/m³ (FR)
RI 1.8 ppm - 1.5 mg/m³ (EU) - CT = RC 2.5 mg/m³ - 3 ppm (FR)
RI 3 ppm - 2.5 mg/m³ (EU)</v>
      </c>
      <c r="BV631" s="41">
        <f>_xlfn.XLOOKUP($L631,VLEP!$C:$C,VLEP!I:I)</f>
        <v>1.8</v>
      </c>
      <c r="BW631" s="41">
        <f>_xlfn.XLOOKUP($L631,VLEP!$C:$C,VLEP!J:J)</f>
        <v>1.5</v>
      </c>
      <c r="BX631" s="41">
        <f>_xlfn.XLOOKUP($L631,VLEP!$C:$C,VLEP!K:K)</f>
        <v>3</v>
      </c>
      <c r="BY631" s="41">
        <f>_xlfn.XLOOKUP($L631,VLEP!$C:$C,VLEP!L:L)</f>
        <v>2.5</v>
      </c>
      <c r="BZ631" s="27" t="str">
        <f>_xlfn.XLOOKUP($L631,VLEP!$C:$C,VLEP!M:M)</f>
        <v>Valeurs limites réglementaires contraignantes (article R. 4412-149 du Code du travail)</v>
      </c>
      <c r="CA631" s="38"/>
      <c r="CB631" t="str">
        <f t="shared" si="37"/>
        <v>VLEP INRS en PPM : 8H = 1,8 - CT = 3</v>
      </c>
      <c r="CC631" t="str">
        <f t="shared" si="38"/>
        <v>VLEP INRS en mg/m3 : 8H = 1,5 - CT = 2,5</v>
      </c>
      <c r="CD631" t="str">
        <f t="shared" si="39"/>
        <v>VLEP QUARKS : 8H = RC 1.8 ppm - 1.5 mg/m³ (FR)
RI 1.8 ppm - 1.5 mg/m³ (EU) - CT = RC 2.5 mg/m³ - 3 ppm (FR)
RI 3 ppm - 2.5 mg/m³ (EU) / VLEP INRS en PPM : 8H = 1,8 - CT = 3 / VLEP INRS en mg/m3 : 8H = 1,5 - CT = 2,5</v>
      </c>
    </row>
    <row r="632" spans="1:82" ht="14.45" customHeight="1" x14ac:dyDescent="0.25">
      <c r="A632" s="3"/>
      <c r="B632" s="3"/>
      <c r="C632" s="3" t="s">
        <v>1125</v>
      </c>
      <c r="D632" s="3" t="s">
        <v>945</v>
      </c>
      <c r="E632" s="3"/>
      <c r="F632" s="4" t="s">
        <v>619</v>
      </c>
      <c r="G632" s="4" t="s">
        <v>310</v>
      </c>
      <c r="H632" s="4" t="s">
        <v>620</v>
      </c>
      <c r="I632" s="34" t="s">
        <v>316</v>
      </c>
      <c r="J632" s="5" t="s">
        <v>1103</v>
      </c>
      <c r="K632" s="5" t="s">
        <v>1347</v>
      </c>
      <c r="L632" s="5" t="s">
        <v>100</v>
      </c>
      <c r="M632" s="5" t="s">
        <v>957</v>
      </c>
      <c r="N632" s="5"/>
      <c r="O632" s="5"/>
      <c r="P632" s="5"/>
      <c r="Q632" s="5"/>
      <c r="R632" s="5"/>
      <c r="S632" s="5"/>
      <c r="T632" s="5"/>
      <c r="U632" s="5"/>
      <c r="V632" s="5"/>
      <c r="W632" s="5"/>
      <c r="X632" s="5"/>
      <c r="Y632" s="5"/>
      <c r="Z632" s="5"/>
      <c r="AA632" s="5"/>
      <c r="AB632" s="5"/>
      <c r="AC632" s="5"/>
      <c r="AD632" s="5"/>
      <c r="AE632" s="6" t="s">
        <v>151</v>
      </c>
      <c r="AF632" s="6"/>
      <c r="AG632" s="6"/>
      <c r="AH632" s="6" t="s">
        <v>1063</v>
      </c>
      <c r="AI632" s="6"/>
      <c r="AJ632" s="6"/>
      <c r="AK632" s="6"/>
      <c r="AL632" s="6">
        <v>2</v>
      </c>
      <c r="AM632" s="6"/>
      <c r="AN632" s="7" t="s">
        <v>315</v>
      </c>
      <c r="AO632" s="7" t="s">
        <v>2198</v>
      </c>
      <c r="AP632" s="7"/>
      <c r="AQ632" s="7"/>
      <c r="AR632" s="7"/>
      <c r="AS632" s="8"/>
      <c r="AT632" s="8"/>
      <c r="AU632" s="8"/>
      <c r="AV632" s="8"/>
      <c r="AW632" s="8" t="s">
        <v>134</v>
      </c>
      <c r="AX632" s="8"/>
      <c r="AY632" s="8" t="s">
        <v>134</v>
      </c>
      <c r="AZ632" s="8"/>
      <c r="BA632" s="8"/>
      <c r="BB632" s="8"/>
      <c r="BC632" s="8"/>
      <c r="BD632" s="8" t="s">
        <v>947</v>
      </c>
      <c r="BE632" s="9"/>
      <c r="BF632" s="9"/>
      <c r="BG632" s="9"/>
      <c r="BH632" s="9"/>
      <c r="BI632" s="9"/>
      <c r="BJ632" s="9"/>
      <c r="BK632" s="9"/>
      <c r="BL632" s="9"/>
      <c r="BM632" s="9"/>
      <c r="BN632" s="9"/>
      <c r="BO632" s="9"/>
      <c r="BP632" s="9"/>
      <c r="BQ632" s="9"/>
      <c r="BR632" s="9"/>
      <c r="BU632" t="str">
        <f t="shared" si="36"/>
        <v xml:space="preserve">VLEP QUARKS : 8H =  - CT = </v>
      </c>
      <c r="BV632" s="41">
        <f>_xlfn.XLOOKUP($L632,VLEP!$C:$C,VLEP!I:I)</f>
        <v>0</v>
      </c>
      <c r="BW632" s="41">
        <f>_xlfn.XLOOKUP($L632,VLEP!$C:$C,VLEP!J:J)</f>
        <v>0</v>
      </c>
      <c r="BX632" s="41">
        <f>_xlfn.XLOOKUP($L632,VLEP!$C:$C,VLEP!K:K)</f>
        <v>1</v>
      </c>
      <c r="BY632" s="41">
        <f>_xlfn.XLOOKUP($L632,VLEP!$C:$C,VLEP!L:L)</f>
        <v>2.6</v>
      </c>
      <c r="BZ632" s="27" t="str">
        <f>_xlfn.XLOOKUP($L632,VLEP!$C:$C,VLEP!M:M)</f>
        <v>Valeurs limites réglementaires indicatives (arrêté du 30-06-2004 modifié)</v>
      </c>
      <c r="CA632" s="38"/>
      <c r="CB632" t="str">
        <f t="shared" si="37"/>
        <v>VLEP INRS en PPM : 8H = 0 - CT = 1</v>
      </c>
      <c r="CC632" t="str">
        <f t="shared" si="38"/>
        <v>VLEP INRS en mg/m3 : 8H = 0 - CT = 2,6</v>
      </c>
      <c r="CD632" t="str">
        <f t="shared" si="39"/>
        <v>VLEP QUARKS : 8H =  - CT =  / VLEP INRS en PPM : 8H = 0 - CT = 1 / VLEP INRS en mg/m3 : 8H = 0 - CT = 2,6</v>
      </c>
    </row>
    <row r="633" spans="1:82" ht="29.1" customHeight="1" x14ac:dyDescent="0.25">
      <c r="A633" s="3"/>
      <c r="B633" s="3"/>
      <c r="C633" s="3" t="s">
        <v>1125</v>
      </c>
      <c r="D633" s="3" t="s">
        <v>945</v>
      </c>
      <c r="E633" s="3"/>
      <c r="F633" s="4" t="s">
        <v>586</v>
      </c>
      <c r="G633" s="4" t="s">
        <v>141</v>
      </c>
      <c r="H633" s="4" t="s">
        <v>625</v>
      </c>
      <c r="I633" s="34" t="s">
        <v>302</v>
      </c>
      <c r="J633" s="5" t="s">
        <v>1162</v>
      </c>
      <c r="K633" s="5" t="s">
        <v>1091</v>
      </c>
      <c r="L633" s="5" t="s">
        <v>74</v>
      </c>
      <c r="M633" s="5" t="s">
        <v>1163</v>
      </c>
      <c r="N633" s="5" t="s">
        <v>1164</v>
      </c>
      <c r="O633" s="5"/>
      <c r="P633" s="5"/>
      <c r="Q633" s="5"/>
      <c r="R633" s="5" t="s">
        <v>1165</v>
      </c>
      <c r="S633" s="5"/>
      <c r="T633" s="5" t="s">
        <v>1166</v>
      </c>
      <c r="U633" s="5"/>
      <c r="V633" s="5" t="s">
        <v>1167</v>
      </c>
      <c r="W633" s="5"/>
      <c r="X633" s="5"/>
      <c r="Y633" s="5"/>
      <c r="Z633" s="5"/>
      <c r="AA633" s="5"/>
      <c r="AB633" s="5"/>
      <c r="AC633" s="5" t="s">
        <v>1168</v>
      </c>
      <c r="AD633" s="5" t="s">
        <v>1169</v>
      </c>
      <c r="AE633" s="6" t="s">
        <v>151</v>
      </c>
      <c r="AF633" s="6"/>
      <c r="AG633" s="6"/>
      <c r="AH633" s="6"/>
      <c r="AI633" s="6"/>
      <c r="AJ633" s="6"/>
      <c r="AK633" s="6">
        <v>16</v>
      </c>
      <c r="AL633" s="6"/>
      <c r="AM633" s="6"/>
      <c r="AN633" s="7" t="s">
        <v>509</v>
      </c>
      <c r="AO633" s="7"/>
      <c r="AP633" s="7"/>
      <c r="AQ633" s="7"/>
      <c r="AR633" s="7"/>
      <c r="AS633" s="8"/>
      <c r="AT633" s="8" t="s">
        <v>134</v>
      </c>
      <c r="AU633" s="8"/>
      <c r="AV633" s="8"/>
      <c r="AW633" s="8" t="s">
        <v>134</v>
      </c>
      <c r="AX633" s="8" t="s">
        <v>134</v>
      </c>
      <c r="AY633" s="8"/>
      <c r="AZ633" s="8" t="s">
        <v>134</v>
      </c>
      <c r="BA633" s="8"/>
      <c r="BB633" s="8"/>
      <c r="BC633" s="8" t="s">
        <v>325</v>
      </c>
      <c r="BD633" s="8" t="s">
        <v>1421</v>
      </c>
      <c r="BE633" s="9" t="s">
        <v>1011</v>
      </c>
      <c r="BF633" s="9" t="s">
        <v>1171</v>
      </c>
      <c r="BG633" s="9" t="s">
        <v>1172</v>
      </c>
      <c r="BH633" s="9" t="s">
        <v>1040</v>
      </c>
      <c r="BI633" s="9"/>
      <c r="BJ633" s="9"/>
      <c r="BK633" s="9"/>
      <c r="BL633" s="9" t="s">
        <v>1173</v>
      </c>
      <c r="BM633" s="9"/>
      <c r="BN633" s="9"/>
      <c r="BO633" s="9"/>
      <c r="BP633" s="9"/>
      <c r="BQ633" s="9"/>
      <c r="BR633" s="9"/>
      <c r="BU633" t="str">
        <f t="shared" si="36"/>
        <v>VLEP QUARKS : 8H = RC 200 ppm - 260 mg/m³ (FR)
RI 200 ppm - 260 mg/m³ (EU) - CT = I 1300 mg/m³ - 1000 ppm (FR)</v>
      </c>
      <c r="BV633" s="41">
        <f>_xlfn.XLOOKUP($L633,VLEP!$C:$C,VLEP!I:I)</f>
        <v>200</v>
      </c>
      <c r="BW633" s="41">
        <f>_xlfn.XLOOKUP($L633,VLEP!$C:$C,VLEP!J:J)</f>
        <v>260</v>
      </c>
      <c r="BX633" s="41">
        <f>_xlfn.XLOOKUP($L633,VLEP!$C:$C,VLEP!K:K)</f>
        <v>1000</v>
      </c>
      <c r="BY633" s="41">
        <f>_xlfn.XLOOKUP($L633,VLEP!$C:$C,VLEP!L:L)</f>
        <v>1300</v>
      </c>
      <c r="BZ633" s="27" t="str">
        <f>_xlfn.XLOOKUP($L633,VLEP!$C:$C,VLEP!M:M)</f>
        <v>Valeurs limites réglementaires contraignantes (article R. 4412-149 du Code du travail)</v>
      </c>
      <c r="CA633" s="38"/>
      <c r="CB633" t="str">
        <f t="shared" si="37"/>
        <v>VLEP INRS en PPM : 8H = 200 - CT = 1000</v>
      </c>
      <c r="CC633" t="str">
        <f t="shared" si="38"/>
        <v>VLEP INRS en mg/m3 : 8H = 260 - CT = 1300</v>
      </c>
      <c r="CD633" t="str">
        <f t="shared" si="39"/>
        <v>VLEP QUARKS : 8H = RC 200 ppm - 260 mg/m³ (FR)
RI 200 ppm - 260 mg/m³ (EU) - CT = I 1300 mg/m³ - 1000 ppm (FR) / VLEP INRS en PPM : 8H = 200 - CT = 1000 / VLEP INRS en mg/m3 : 8H = 260 - CT = 1300</v>
      </c>
    </row>
    <row r="634" spans="1:82" x14ac:dyDescent="0.25">
      <c r="A634" s="3"/>
      <c r="B634" s="3"/>
      <c r="C634" s="3"/>
      <c r="D634" s="3"/>
      <c r="E634" s="3"/>
      <c r="F634" s="4"/>
      <c r="G634" s="4"/>
      <c r="H634" s="4"/>
      <c r="I634" s="35"/>
      <c r="J634" s="5" t="s">
        <v>1021</v>
      </c>
      <c r="K634" s="5" t="s">
        <v>1366</v>
      </c>
      <c r="L634" s="5" t="s">
        <v>100</v>
      </c>
      <c r="M634" s="5" t="s">
        <v>957</v>
      </c>
      <c r="N634" s="5" t="s">
        <v>1022</v>
      </c>
      <c r="O634" s="5"/>
      <c r="P634" s="5"/>
      <c r="Q634" s="5"/>
      <c r="R634" s="5"/>
      <c r="S634" s="5"/>
      <c r="T634" s="5"/>
      <c r="U634" s="5"/>
      <c r="V634" s="5"/>
      <c r="W634" s="5"/>
      <c r="X634" s="5"/>
      <c r="Y634" s="5"/>
      <c r="Z634" s="5"/>
      <c r="AA634" s="5"/>
      <c r="AB634" s="5"/>
      <c r="AC634" s="5"/>
      <c r="AD634" s="5" t="s">
        <v>1023</v>
      </c>
      <c r="AE634" s="6"/>
      <c r="AF634" s="6"/>
      <c r="AG634" s="6"/>
      <c r="AH634" s="6"/>
      <c r="AI634" s="6"/>
      <c r="AJ634" s="6"/>
      <c r="AK634" s="6"/>
      <c r="AL634" s="6"/>
      <c r="AM634" s="6"/>
      <c r="AN634" s="7"/>
      <c r="AO634" s="7"/>
      <c r="AP634" s="7"/>
      <c r="AQ634" s="7"/>
      <c r="AR634" s="7"/>
      <c r="AS634" s="8"/>
      <c r="AT634" s="8"/>
      <c r="AU634" s="8"/>
      <c r="AV634" s="8"/>
      <c r="AW634" s="8"/>
      <c r="AX634" s="8"/>
      <c r="AY634" s="8"/>
      <c r="AZ634" s="8"/>
      <c r="BA634" s="8"/>
      <c r="BB634" s="8"/>
      <c r="BC634" s="8"/>
      <c r="BD634" s="8"/>
      <c r="BE634" s="9"/>
      <c r="BF634" s="9"/>
      <c r="BG634" s="9" t="s">
        <v>998</v>
      </c>
      <c r="BH634" s="9"/>
      <c r="BI634" s="9"/>
      <c r="BJ634" s="9"/>
      <c r="BK634" s="9"/>
      <c r="BL634" s="9"/>
      <c r="BM634" s="9"/>
      <c r="BN634" s="9"/>
      <c r="BO634" s="9"/>
      <c r="BP634" s="9"/>
      <c r="BQ634" s="9"/>
      <c r="BR634" s="9"/>
      <c r="BU634" t="str">
        <f t="shared" si="36"/>
        <v>VLEP QUARKS : 8H =  - CT = RI 1 ppm - 2.6 mg/m³ (FR)</v>
      </c>
      <c r="BV634" s="41">
        <f>_xlfn.XLOOKUP($L634,VLEP!$C:$C,VLEP!I:I)</f>
        <v>0</v>
      </c>
      <c r="BW634" s="41">
        <f>_xlfn.XLOOKUP($L634,VLEP!$C:$C,VLEP!J:J)</f>
        <v>0</v>
      </c>
      <c r="BX634" s="41">
        <f>_xlfn.XLOOKUP($L634,VLEP!$C:$C,VLEP!K:K)</f>
        <v>1</v>
      </c>
      <c r="BY634" s="41">
        <f>_xlfn.XLOOKUP($L634,VLEP!$C:$C,VLEP!L:L)</f>
        <v>2.6</v>
      </c>
      <c r="BZ634" s="27" t="str">
        <f>_xlfn.XLOOKUP($L634,VLEP!$C:$C,VLEP!M:M)</f>
        <v>Valeurs limites réglementaires indicatives (arrêté du 30-06-2004 modifié)</v>
      </c>
      <c r="CA634" s="38"/>
      <c r="CB634" t="str">
        <f t="shared" si="37"/>
        <v>VLEP INRS en PPM : 8H = 0 - CT = 1</v>
      </c>
      <c r="CC634" t="str">
        <f t="shared" si="38"/>
        <v>VLEP INRS en mg/m3 : 8H = 0 - CT = 2,6</v>
      </c>
      <c r="CD634" t="str">
        <f t="shared" si="39"/>
        <v>VLEP QUARKS : 8H =  - CT = RI 1 ppm - 2.6 mg/m³ (FR) / VLEP INRS en PPM : 8H = 0 - CT = 1 / VLEP INRS en mg/m3 : 8H = 0 - CT = 2,6</v>
      </c>
    </row>
    <row r="635" spans="1:82" ht="30" x14ac:dyDescent="0.25">
      <c r="A635" s="3"/>
      <c r="B635" s="3"/>
      <c r="C635" s="3" t="s">
        <v>1125</v>
      </c>
      <c r="D635" s="3" t="s">
        <v>945</v>
      </c>
      <c r="E635" s="3"/>
      <c r="F635" s="4" t="s">
        <v>588</v>
      </c>
      <c r="G635" s="4" t="s">
        <v>310</v>
      </c>
      <c r="H635" s="4" t="s">
        <v>644</v>
      </c>
      <c r="I635" s="4" t="s">
        <v>589</v>
      </c>
      <c r="J635" s="5" t="s">
        <v>1103</v>
      </c>
      <c r="K635" s="5" t="s">
        <v>1026</v>
      </c>
      <c r="L635" s="5" t="s">
        <v>100</v>
      </c>
      <c r="M635" s="5" t="s">
        <v>957</v>
      </c>
      <c r="N635" s="5" t="s">
        <v>1022</v>
      </c>
      <c r="O635" s="5"/>
      <c r="P635" s="5"/>
      <c r="Q635" s="5"/>
      <c r="R635" s="5"/>
      <c r="S635" s="5"/>
      <c r="T635" s="5"/>
      <c r="U635" s="5"/>
      <c r="V635" s="5"/>
      <c r="W635" s="5"/>
      <c r="X635" s="5"/>
      <c r="Y635" s="5"/>
      <c r="Z635" s="5"/>
      <c r="AA635" s="5"/>
      <c r="AB635" s="5"/>
      <c r="AC635" s="5"/>
      <c r="AD635" s="5" t="s">
        <v>1023</v>
      </c>
      <c r="AE635" s="6" t="s">
        <v>151</v>
      </c>
      <c r="AF635" s="6"/>
      <c r="AG635" s="6"/>
      <c r="AH635" s="6"/>
      <c r="AI635" s="6"/>
      <c r="AJ635" s="6"/>
      <c r="AK635" s="6"/>
      <c r="AL635" s="6">
        <v>2</v>
      </c>
      <c r="AM635" s="6"/>
      <c r="AN635" s="7" t="s">
        <v>431</v>
      </c>
      <c r="AO635" s="7" t="s">
        <v>2196</v>
      </c>
      <c r="AP635" s="7"/>
      <c r="AQ635" s="7"/>
      <c r="AR635" s="7"/>
      <c r="AS635" s="8"/>
      <c r="AT635" s="8"/>
      <c r="AU635" s="8"/>
      <c r="AV635" s="8"/>
      <c r="AW635" s="8" t="s">
        <v>134</v>
      </c>
      <c r="AX635" s="8"/>
      <c r="AY635" s="8"/>
      <c r="AZ635" s="8"/>
      <c r="BA635" s="8"/>
      <c r="BB635" s="8"/>
      <c r="BC635" s="8"/>
      <c r="BD635" s="8" t="s">
        <v>954</v>
      </c>
      <c r="BE635" s="9"/>
      <c r="BF635" s="9"/>
      <c r="BG635" s="9" t="s">
        <v>998</v>
      </c>
      <c r="BH635" s="9"/>
      <c r="BI635" s="9"/>
      <c r="BJ635" s="9"/>
      <c r="BK635" s="9"/>
      <c r="BL635" s="9"/>
      <c r="BM635" s="9"/>
      <c r="BN635" s="9"/>
      <c r="BO635" s="9"/>
      <c r="BP635" s="9"/>
      <c r="BQ635" s="9"/>
      <c r="BR635" s="9"/>
      <c r="BU635" t="str">
        <f t="shared" si="36"/>
        <v>VLEP QUARKS : 8H =  - CT = RI 1 ppm - 2.6 mg/m³ (FR)</v>
      </c>
      <c r="BV635" s="41">
        <f>_xlfn.XLOOKUP($L635,VLEP!$C:$C,VLEP!I:I)</f>
        <v>0</v>
      </c>
      <c r="BW635" s="41">
        <f>_xlfn.XLOOKUP($L635,VLEP!$C:$C,VLEP!J:J)</f>
        <v>0</v>
      </c>
      <c r="BX635" s="41">
        <f>_xlfn.XLOOKUP($L635,VLEP!$C:$C,VLEP!K:K)</f>
        <v>1</v>
      </c>
      <c r="BY635" s="41">
        <f>_xlfn.XLOOKUP($L635,VLEP!$C:$C,VLEP!L:L)</f>
        <v>2.6</v>
      </c>
      <c r="BZ635" s="27" t="str">
        <f>_xlfn.XLOOKUP($L635,VLEP!$C:$C,VLEP!M:M)</f>
        <v>Valeurs limites réglementaires indicatives (arrêté du 30-06-2004 modifié)</v>
      </c>
      <c r="CA635" s="38"/>
      <c r="CB635" t="str">
        <f t="shared" si="37"/>
        <v>VLEP INRS en PPM : 8H = 0 - CT = 1</v>
      </c>
      <c r="CC635" t="str">
        <f t="shared" si="38"/>
        <v>VLEP INRS en mg/m3 : 8H = 0 - CT = 2,6</v>
      </c>
      <c r="CD635" t="str">
        <f t="shared" si="39"/>
        <v>VLEP QUARKS : 8H =  - CT = RI 1 ppm - 2.6 mg/m³ (FR) / VLEP INRS en PPM : 8H = 0 - CT = 1 / VLEP INRS en mg/m3 : 8H = 0 - CT = 2,6</v>
      </c>
    </row>
  </sheetData>
  <autoFilter ref="A4:CD635" xr:uid="{12C81C49-F8ED-49A6-BEFD-FBB8D932661A}"/>
  <mergeCells count="2406">
    <mergeCell ref="H520:H521"/>
    <mergeCell ref="H512:H513"/>
    <mergeCell ref="H491:H492"/>
    <mergeCell ref="H493:H494"/>
    <mergeCell ref="H495:H497"/>
    <mergeCell ref="H471:H472"/>
    <mergeCell ref="H363:H364"/>
    <mergeCell ref="H369:H377"/>
    <mergeCell ref="H387:H388"/>
    <mergeCell ref="H404:H405"/>
    <mergeCell ref="H335:H342"/>
    <mergeCell ref="H343:H344"/>
    <mergeCell ref="H345:H346"/>
    <mergeCell ref="H354:H356"/>
    <mergeCell ref="H360:H362"/>
    <mergeCell ref="H310:H311"/>
    <mergeCell ref="H320:H327"/>
    <mergeCell ref="H508:H509"/>
    <mergeCell ref="H455:H456"/>
    <mergeCell ref="H458:H459"/>
    <mergeCell ref="H461:H462"/>
    <mergeCell ref="H304:H305"/>
    <mergeCell ref="H270:H271"/>
    <mergeCell ref="H275:H277"/>
    <mergeCell ref="H278:H283"/>
    <mergeCell ref="H212:H213"/>
    <mergeCell ref="H231:H233"/>
    <mergeCell ref="H242:H244"/>
    <mergeCell ref="H251:H252"/>
    <mergeCell ref="H111:H112"/>
    <mergeCell ref="H114:H115"/>
    <mergeCell ref="H68:H69"/>
    <mergeCell ref="H75:H76"/>
    <mergeCell ref="H79:H85"/>
    <mergeCell ref="H86:H100"/>
    <mergeCell ref="H6:H7"/>
    <mergeCell ref="H8:H9"/>
    <mergeCell ref="H14:H21"/>
    <mergeCell ref="H22:H29"/>
    <mergeCell ref="H183:H187"/>
    <mergeCell ref="H188:H195"/>
    <mergeCell ref="H210:H211"/>
    <mergeCell ref="H133:H134"/>
    <mergeCell ref="H135:H136"/>
    <mergeCell ref="H138:H139"/>
    <mergeCell ref="H140:H141"/>
    <mergeCell ref="H157:H181"/>
    <mergeCell ref="H48:H49"/>
    <mergeCell ref="BN620:BN627"/>
    <mergeCell ref="BO620:BO627"/>
    <mergeCell ref="BP620:BP627"/>
    <mergeCell ref="BQ620:BQ627"/>
    <mergeCell ref="BR620:BR627"/>
    <mergeCell ref="C620:C627"/>
    <mergeCell ref="D620:D627"/>
    <mergeCell ref="E620:E627"/>
    <mergeCell ref="H620:H627"/>
    <mergeCell ref="BA620:BA627"/>
    <mergeCell ref="BB620:BB627"/>
    <mergeCell ref="BC620:BC627"/>
    <mergeCell ref="BD620:BD627"/>
    <mergeCell ref="AS620:AS627"/>
    <mergeCell ref="AT620:AT627"/>
    <mergeCell ref="AU620:AU627"/>
    <mergeCell ref="AV620:AV627"/>
    <mergeCell ref="AW620:AW627"/>
    <mergeCell ref="AX620:AX627"/>
    <mergeCell ref="AM620:AM627"/>
    <mergeCell ref="AN620:AN627"/>
    <mergeCell ref="AO620:AO627"/>
    <mergeCell ref="AP620:AP627"/>
    <mergeCell ref="AQ620:AQ627"/>
    <mergeCell ref="AR620:AR627"/>
    <mergeCell ref="AG620:AG627"/>
    <mergeCell ref="AH620:AH627"/>
    <mergeCell ref="AI620:AI627"/>
    <mergeCell ref="AJ620:AJ627"/>
    <mergeCell ref="AK620:AK627"/>
    <mergeCell ref="AL620:AL627"/>
    <mergeCell ref="AH591:AH609"/>
    <mergeCell ref="AI591:AI609"/>
    <mergeCell ref="AJ591:AJ609"/>
    <mergeCell ref="AK591:AK609"/>
    <mergeCell ref="AL591:AL609"/>
    <mergeCell ref="AM591:AM609"/>
    <mergeCell ref="G591:G609"/>
    <mergeCell ref="I591:I609"/>
    <mergeCell ref="AE591:AE609"/>
    <mergeCell ref="AF591:AF609"/>
    <mergeCell ref="AG591:AG609"/>
    <mergeCell ref="H591:H609"/>
    <mergeCell ref="AY620:AY627"/>
    <mergeCell ref="AZ620:AZ627"/>
    <mergeCell ref="F620:F627"/>
    <mergeCell ref="G620:G627"/>
    <mergeCell ref="I620:I627"/>
    <mergeCell ref="AE620:AE627"/>
    <mergeCell ref="AF620:AF627"/>
    <mergeCell ref="G586:G587"/>
    <mergeCell ref="I586:I587"/>
    <mergeCell ref="AE586:AE587"/>
    <mergeCell ref="AF586:AF587"/>
    <mergeCell ref="AG586:AG587"/>
    <mergeCell ref="C586:C587"/>
    <mergeCell ref="D586:D587"/>
    <mergeCell ref="E586:E587"/>
    <mergeCell ref="F586:F587"/>
    <mergeCell ref="BO591:BO609"/>
    <mergeCell ref="BP591:BP609"/>
    <mergeCell ref="BQ591:BQ609"/>
    <mergeCell ref="BR591:BR609"/>
    <mergeCell ref="H586:H587"/>
    <mergeCell ref="AZ591:AZ609"/>
    <mergeCell ref="BA591:BA609"/>
    <mergeCell ref="BB591:BB609"/>
    <mergeCell ref="BC591:BC609"/>
    <mergeCell ref="BD591:BD609"/>
    <mergeCell ref="BN591:BN609"/>
    <mergeCell ref="AT591:AT609"/>
    <mergeCell ref="AU591:AU609"/>
    <mergeCell ref="AV591:AV609"/>
    <mergeCell ref="AW591:AW609"/>
    <mergeCell ref="AX591:AX609"/>
    <mergeCell ref="AY591:AY609"/>
    <mergeCell ref="AN591:AN609"/>
    <mergeCell ref="AO591:AO609"/>
    <mergeCell ref="AP591:AP609"/>
    <mergeCell ref="AQ591:AQ609"/>
    <mergeCell ref="AR591:AR609"/>
    <mergeCell ref="AS591:AS609"/>
    <mergeCell ref="BO586:BO587"/>
    <mergeCell ref="BP586:BP587"/>
    <mergeCell ref="BQ586:BQ587"/>
    <mergeCell ref="BR586:BR587"/>
    <mergeCell ref="C591:C609"/>
    <mergeCell ref="D591:D609"/>
    <mergeCell ref="E591:E609"/>
    <mergeCell ref="F591:F609"/>
    <mergeCell ref="AZ586:AZ587"/>
    <mergeCell ref="BA586:BA587"/>
    <mergeCell ref="BB586:BB587"/>
    <mergeCell ref="BC586:BC587"/>
    <mergeCell ref="BD586:BD587"/>
    <mergeCell ref="BN586:BN587"/>
    <mergeCell ref="AT586:AT587"/>
    <mergeCell ref="AU586:AU587"/>
    <mergeCell ref="AV586:AV587"/>
    <mergeCell ref="AW586:AW587"/>
    <mergeCell ref="AX586:AX587"/>
    <mergeCell ref="AY586:AY587"/>
    <mergeCell ref="AN586:AN587"/>
    <mergeCell ref="AO586:AO587"/>
    <mergeCell ref="AP586:AP587"/>
    <mergeCell ref="AQ586:AQ587"/>
    <mergeCell ref="AR586:AR587"/>
    <mergeCell ref="AS586:AS587"/>
    <mergeCell ref="AH586:AH587"/>
    <mergeCell ref="AI586:AI587"/>
    <mergeCell ref="AJ586:AJ587"/>
    <mergeCell ref="AK586:AK587"/>
    <mergeCell ref="AL586:AL587"/>
    <mergeCell ref="AM586:AM587"/>
    <mergeCell ref="BQ575:BQ576"/>
    <mergeCell ref="BR575:BR576"/>
    <mergeCell ref="AY575:AY576"/>
    <mergeCell ref="AZ575:AZ576"/>
    <mergeCell ref="BA575:BA576"/>
    <mergeCell ref="BB575:BB576"/>
    <mergeCell ref="BC575:BC576"/>
    <mergeCell ref="BD575:BD576"/>
    <mergeCell ref="AS575:AS576"/>
    <mergeCell ref="AT575:AT576"/>
    <mergeCell ref="AU575:AU576"/>
    <mergeCell ref="AV575:AV576"/>
    <mergeCell ref="AW575:AW576"/>
    <mergeCell ref="AX575:AX576"/>
    <mergeCell ref="AM575:AM576"/>
    <mergeCell ref="AN575:AN576"/>
    <mergeCell ref="AO575:AO576"/>
    <mergeCell ref="AP575:AP576"/>
    <mergeCell ref="AQ575:AQ576"/>
    <mergeCell ref="AR575:AR576"/>
    <mergeCell ref="BN575:BN576"/>
    <mergeCell ref="BO575:BO576"/>
    <mergeCell ref="BP575:BP576"/>
    <mergeCell ref="G575:G576"/>
    <mergeCell ref="I575:I576"/>
    <mergeCell ref="AR573:AR574"/>
    <mergeCell ref="AS573:AS574"/>
    <mergeCell ref="AH573:AH574"/>
    <mergeCell ref="AI573:AI574"/>
    <mergeCell ref="AJ573:AJ574"/>
    <mergeCell ref="AK573:AK574"/>
    <mergeCell ref="AL573:AL574"/>
    <mergeCell ref="AM573:AM574"/>
    <mergeCell ref="G573:G574"/>
    <mergeCell ref="I573:I574"/>
    <mergeCell ref="AE573:AE574"/>
    <mergeCell ref="AF573:AF574"/>
    <mergeCell ref="AG573:AG574"/>
    <mergeCell ref="H573:H574"/>
    <mergeCell ref="AE575:AE576"/>
    <mergeCell ref="AF575:AF576"/>
    <mergeCell ref="H575:H576"/>
    <mergeCell ref="E573:E574"/>
    <mergeCell ref="F573:F574"/>
    <mergeCell ref="BO573:BO574"/>
    <mergeCell ref="BP573:BP574"/>
    <mergeCell ref="BQ573:BQ574"/>
    <mergeCell ref="BR573:BR574"/>
    <mergeCell ref="C575:C576"/>
    <mergeCell ref="D575:D576"/>
    <mergeCell ref="E575:E576"/>
    <mergeCell ref="AZ573:AZ574"/>
    <mergeCell ref="BA573:BA574"/>
    <mergeCell ref="BB573:BB574"/>
    <mergeCell ref="BC573:BC574"/>
    <mergeCell ref="BD573:BD574"/>
    <mergeCell ref="BN573:BN574"/>
    <mergeCell ref="AT573:AT574"/>
    <mergeCell ref="AU573:AU574"/>
    <mergeCell ref="AV573:AV574"/>
    <mergeCell ref="AW573:AW574"/>
    <mergeCell ref="AX573:AX574"/>
    <mergeCell ref="AY573:AY574"/>
    <mergeCell ref="AN573:AN574"/>
    <mergeCell ref="AO573:AO574"/>
    <mergeCell ref="AP573:AP574"/>
    <mergeCell ref="AQ573:AQ574"/>
    <mergeCell ref="AG575:AG576"/>
    <mergeCell ref="AH575:AH576"/>
    <mergeCell ref="AI575:AI576"/>
    <mergeCell ref="AJ575:AJ576"/>
    <mergeCell ref="AK575:AK576"/>
    <mergeCell ref="AL575:AL576"/>
    <mergeCell ref="F575:F576"/>
    <mergeCell ref="E579:E580"/>
    <mergeCell ref="D566:D567"/>
    <mergeCell ref="E566:E567"/>
    <mergeCell ref="D570:D572"/>
    <mergeCell ref="E570:E572"/>
    <mergeCell ref="C568:C569"/>
    <mergeCell ref="D568:D569"/>
    <mergeCell ref="E568:E569"/>
    <mergeCell ref="E559:E560"/>
    <mergeCell ref="H533:H534"/>
    <mergeCell ref="AY533:AY534"/>
    <mergeCell ref="AZ533:AZ534"/>
    <mergeCell ref="BA533:BA534"/>
    <mergeCell ref="BB533:BB534"/>
    <mergeCell ref="AS533:AS534"/>
    <mergeCell ref="AT533:AT534"/>
    <mergeCell ref="AU533:AU534"/>
    <mergeCell ref="AV533:AV534"/>
    <mergeCell ref="AW533:AW534"/>
    <mergeCell ref="AX533:AX534"/>
    <mergeCell ref="AM533:AM534"/>
    <mergeCell ref="AN533:AN534"/>
    <mergeCell ref="AO533:AO534"/>
    <mergeCell ref="AP533:AP534"/>
    <mergeCell ref="AQ533:AQ534"/>
    <mergeCell ref="AR533:AR534"/>
    <mergeCell ref="AG533:AG534"/>
    <mergeCell ref="C533:C534"/>
    <mergeCell ref="D533:D534"/>
    <mergeCell ref="E533:E534"/>
    <mergeCell ref="C573:C574"/>
    <mergeCell ref="D573:D574"/>
    <mergeCell ref="C530:C531"/>
    <mergeCell ref="AH533:AH534"/>
    <mergeCell ref="AI533:AI534"/>
    <mergeCell ref="AJ533:AJ534"/>
    <mergeCell ref="AK533:AK534"/>
    <mergeCell ref="AL533:AL534"/>
    <mergeCell ref="F533:F534"/>
    <mergeCell ref="G533:G534"/>
    <mergeCell ref="I533:I534"/>
    <mergeCell ref="AE533:AE534"/>
    <mergeCell ref="AF533:AF534"/>
    <mergeCell ref="AY530:AY531"/>
    <mergeCell ref="AZ530:AZ531"/>
    <mergeCell ref="BA530:BA531"/>
    <mergeCell ref="BB530:BB531"/>
    <mergeCell ref="BC530:BC531"/>
    <mergeCell ref="BD530:BD531"/>
    <mergeCell ref="AS530:AS531"/>
    <mergeCell ref="AT530:AT531"/>
    <mergeCell ref="AU530:AU531"/>
    <mergeCell ref="AV530:AV531"/>
    <mergeCell ref="AW530:AW531"/>
    <mergeCell ref="AX530:AX531"/>
    <mergeCell ref="AM530:AM531"/>
    <mergeCell ref="AN530:AN531"/>
    <mergeCell ref="AO530:AO531"/>
    <mergeCell ref="AP530:AP531"/>
    <mergeCell ref="AQ530:AQ531"/>
    <mergeCell ref="AR530:AR531"/>
    <mergeCell ref="AG530:AG531"/>
    <mergeCell ref="AH530:AH531"/>
    <mergeCell ref="AI530:AI531"/>
    <mergeCell ref="AK530:AK531"/>
    <mergeCell ref="AL530:AL531"/>
    <mergeCell ref="F530:F531"/>
    <mergeCell ref="G530:G531"/>
    <mergeCell ref="I530:I531"/>
    <mergeCell ref="AE530:AE531"/>
    <mergeCell ref="AF530:AF531"/>
    <mergeCell ref="BN530:BN531"/>
    <mergeCell ref="BO530:BO531"/>
    <mergeCell ref="BP530:BP531"/>
    <mergeCell ref="BQ530:BQ531"/>
    <mergeCell ref="BN533:BN534"/>
    <mergeCell ref="BO533:BO534"/>
    <mergeCell ref="BP533:BP534"/>
    <mergeCell ref="BQ533:BQ534"/>
    <mergeCell ref="BR533:BR534"/>
    <mergeCell ref="H530:H531"/>
    <mergeCell ref="BR530:BR531"/>
    <mergeCell ref="BC533:BC534"/>
    <mergeCell ref="BD533:BD534"/>
    <mergeCell ref="D530:D531"/>
    <mergeCell ref="E530:E531"/>
    <mergeCell ref="AY520:AY521"/>
    <mergeCell ref="AZ520:AZ521"/>
    <mergeCell ref="BA520:BA521"/>
    <mergeCell ref="BB520:BB521"/>
    <mergeCell ref="BC520:BC521"/>
    <mergeCell ref="BD520:BD521"/>
    <mergeCell ref="AS520:AS521"/>
    <mergeCell ref="AT520:AT521"/>
    <mergeCell ref="AU520:AU521"/>
    <mergeCell ref="AV520:AV521"/>
    <mergeCell ref="AW520:AW521"/>
    <mergeCell ref="AX520:AX521"/>
    <mergeCell ref="AM520:AM521"/>
    <mergeCell ref="AN520:AN521"/>
    <mergeCell ref="AO520:AO521"/>
    <mergeCell ref="AP520:AP521"/>
    <mergeCell ref="AQ520:AQ521"/>
    <mergeCell ref="AR520:AR521"/>
    <mergeCell ref="AG520:AG521"/>
    <mergeCell ref="AH520:AH521"/>
    <mergeCell ref="AI520:AI521"/>
    <mergeCell ref="AJ520:AJ521"/>
    <mergeCell ref="AK520:AK521"/>
    <mergeCell ref="AL520:AL521"/>
    <mergeCell ref="F520:F521"/>
    <mergeCell ref="G520:G521"/>
    <mergeCell ref="I520:I521"/>
    <mergeCell ref="AE520:AE521"/>
    <mergeCell ref="AF520:AF521"/>
    <mergeCell ref="AJ530:AJ531"/>
    <mergeCell ref="BN520:BN521"/>
    <mergeCell ref="BO520:BO521"/>
    <mergeCell ref="BP520:BP521"/>
    <mergeCell ref="BQ520:BQ521"/>
    <mergeCell ref="BR520:BR521"/>
    <mergeCell ref="C520:C521"/>
    <mergeCell ref="D520:D521"/>
    <mergeCell ref="E520:E521"/>
    <mergeCell ref="BN512:BN513"/>
    <mergeCell ref="BO512:BO513"/>
    <mergeCell ref="BP512:BP513"/>
    <mergeCell ref="AF512:AF513"/>
    <mergeCell ref="BR512:BR513"/>
    <mergeCell ref="AY512:AY513"/>
    <mergeCell ref="AZ512:AZ513"/>
    <mergeCell ref="BA512:BA513"/>
    <mergeCell ref="BB512:BB513"/>
    <mergeCell ref="BC512:BC513"/>
    <mergeCell ref="BD512:BD513"/>
    <mergeCell ref="AS512:AS513"/>
    <mergeCell ref="AT512:AT513"/>
    <mergeCell ref="AU512:AU513"/>
    <mergeCell ref="AV512:AV513"/>
    <mergeCell ref="AW512:AW513"/>
    <mergeCell ref="AX512:AX513"/>
    <mergeCell ref="AM512:AM513"/>
    <mergeCell ref="AN512:AN513"/>
    <mergeCell ref="AO512:AO513"/>
    <mergeCell ref="AP512:AP513"/>
    <mergeCell ref="AQ512:AQ513"/>
    <mergeCell ref="AR512:AR513"/>
    <mergeCell ref="AG512:AG513"/>
    <mergeCell ref="AH512:AH513"/>
    <mergeCell ref="AI512:AI513"/>
    <mergeCell ref="AJ512:AJ513"/>
    <mergeCell ref="AK512:AK513"/>
    <mergeCell ref="AL512:AL513"/>
    <mergeCell ref="F512:F513"/>
    <mergeCell ref="G512:G513"/>
    <mergeCell ref="I512:I513"/>
    <mergeCell ref="AE512:AE513"/>
    <mergeCell ref="BN508:BN509"/>
    <mergeCell ref="BO508:BO509"/>
    <mergeCell ref="BP508:BP509"/>
    <mergeCell ref="BQ508:BQ509"/>
    <mergeCell ref="G508:G509"/>
    <mergeCell ref="I508:I509"/>
    <mergeCell ref="AE508:AE509"/>
    <mergeCell ref="AF508:AF509"/>
    <mergeCell ref="F508:F509"/>
    <mergeCell ref="C508:C509"/>
    <mergeCell ref="D508:D509"/>
    <mergeCell ref="E508:E509"/>
    <mergeCell ref="C512:C513"/>
    <mergeCell ref="D512:D513"/>
    <mergeCell ref="E512:E513"/>
    <mergeCell ref="BQ512:BQ513"/>
    <mergeCell ref="BR508:BR509"/>
    <mergeCell ref="AY508:AY509"/>
    <mergeCell ref="AZ508:AZ509"/>
    <mergeCell ref="BA508:BA509"/>
    <mergeCell ref="BB508:BB509"/>
    <mergeCell ref="BC508:BC509"/>
    <mergeCell ref="BD508:BD509"/>
    <mergeCell ref="AS508:AS509"/>
    <mergeCell ref="AT508:AT509"/>
    <mergeCell ref="AU508:AU509"/>
    <mergeCell ref="AV508:AV509"/>
    <mergeCell ref="AW508:AW509"/>
    <mergeCell ref="AX508:AX509"/>
    <mergeCell ref="AM508:AM509"/>
    <mergeCell ref="AN508:AN509"/>
    <mergeCell ref="AO508:AO509"/>
    <mergeCell ref="AP508:AP509"/>
    <mergeCell ref="AQ508:AQ509"/>
    <mergeCell ref="AR508:AR509"/>
    <mergeCell ref="AG508:AG509"/>
    <mergeCell ref="AH508:AH509"/>
    <mergeCell ref="AI508:AI509"/>
    <mergeCell ref="AJ508:AJ509"/>
    <mergeCell ref="AK508:AK509"/>
    <mergeCell ref="AL508:AL509"/>
    <mergeCell ref="AK502:AK505"/>
    <mergeCell ref="AL502:AL505"/>
    <mergeCell ref="AM502:AM505"/>
    <mergeCell ref="AN502:AN505"/>
    <mergeCell ref="AO502:AO505"/>
    <mergeCell ref="AP502:AP505"/>
    <mergeCell ref="AE502:AE505"/>
    <mergeCell ref="AF502:AF505"/>
    <mergeCell ref="AG502:AG505"/>
    <mergeCell ref="AH502:AH505"/>
    <mergeCell ref="AI502:AI505"/>
    <mergeCell ref="AJ502:AJ505"/>
    <mergeCell ref="C502:C505"/>
    <mergeCell ref="D502:D505"/>
    <mergeCell ref="E502:E505"/>
    <mergeCell ref="F502:F505"/>
    <mergeCell ref="G502:G505"/>
    <mergeCell ref="I502:I505"/>
    <mergeCell ref="H502:H505"/>
    <mergeCell ref="G495:G497"/>
    <mergeCell ref="I495:I497"/>
    <mergeCell ref="AE495:AE497"/>
    <mergeCell ref="AF495:AF497"/>
    <mergeCell ref="AG495:AG497"/>
    <mergeCell ref="C495:C497"/>
    <mergeCell ref="D495:D497"/>
    <mergeCell ref="E495:E497"/>
    <mergeCell ref="F495:F497"/>
    <mergeCell ref="BR502:BR505"/>
    <mergeCell ref="BS503:BS504"/>
    <mergeCell ref="BC502:BC505"/>
    <mergeCell ref="BD502:BD505"/>
    <mergeCell ref="BN502:BN505"/>
    <mergeCell ref="BO502:BO505"/>
    <mergeCell ref="BP502:BP505"/>
    <mergeCell ref="BQ502:BQ505"/>
    <mergeCell ref="AW502:AW505"/>
    <mergeCell ref="AX502:AX505"/>
    <mergeCell ref="AY502:AY505"/>
    <mergeCell ref="AZ502:AZ505"/>
    <mergeCell ref="BA502:BA505"/>
    <mergeCell ref="BB502:BB505"/>
    <mergeCell ref="AQ502:AQ505"/>
    <mergeCell ref="AR502:AR505"/>
    <mergeCell ref="AS502:AS505"/>
    <mergeCell ref="AT502:AT505"/>
    <mergeCell ref="AU502:AU505"/>
    <mergeCell ref="AV502:AV505"/>
    <mergeCell ref="BO495:BO497"/>
    <mergeCell ref="BP495:BP497"/>
    <mergeCell ref="BQ495:BQ497"/>
    <mergeCell ref="AZ495:AZ497"/>
    <mergeCell ref="BA495:BA497"/>
    <mergeCell ref="BB495:BB497"/>
    <mergeCell ref="BC495:BC497"/>
    <mergeCell ref="BD495:BD497"/>
    <mergeCell ref="BN495:BN497"/>
    <mergeCell ref="AT495:AT497"/>
    <mergeCell ref="AU495:AU497"/>
    <mergeCell ref="AV495:AV497"/>
    <mergeCell ref="AW495:AW497"/>
    <mergeCell ref="AX495:AX497"/>
    <mergeCell ref="AY495:AY497"/>
    <mergeCell ref="AN495:AN497"/>
    <mergeCell ref="AO495:AO497"/>
    <mergeCell ref="AP495:AP497"/>
    <mergeCell ref="AQ495:AQ497"/>
    <mergeCell ref="AR495:AR497"/>
    <mergeCell ref="AS495:AS497"/>
    <mergeCell ref="BR493:BR494"/>
    <mergeCell ref="BS493:BS494"/>
    <mergeCell ref="AY493:AY494"/>
    <mergeCell ref="AZ493:AZ494"/>
    <mergeCell ref="BA493:BA494"/>
    <mergeCell ref="BB493:BB494"/>
    <mergeCell ref="BC493:BC494"/>
    <mergeCell ref="BD493:BD494"/>
    <mergeCell ref="AS493:AS494"/>
    <mergeCell ref="AT493:AT494"/>
    <mergeCell ref="AU493:AU494"/>
    <mergeCell ref="AV493:AV494"/>
    <mergeCell ref="AW493:AW494"/>
    <mergeCell ref="AX493:AX494"/>
    <mergeCell ref="AH495:AH497"/>
    <mergeCell ref="AI495:AI497"/>
    <mergeCell ref="AJ495:AJ497"/>
    <mergeCell ref="AK495:AK497"/>
    <mergeCell ref="AL495:AL497"/>
    <mergeCell ref="AM495:AM497"/>
    <mergeCell ref="AM493:AM494"/>
    <mergeCell ref="AN493:AN494"/>
    <mergeCell ref="AO493:AO494"/>
    <mergeCell ref="AP493:AP494"/>
    <mergeCell ref="AQ493:AQ494"/>
    <mergeCell ref="AR493:AR494"/>
    <mergeCell ref="AH493:AH494"/>
    <mergeCell ref="AI493:AI494"/>
    <mergeCell ref="AJ493:AJ494"/>
    <mergeCell ref="AK493:AK494"/>
    <mergeCell ref="AL493:AL494"/>
    <mergeCell ref="BR495:BR497"/>
    <mergeCell ref="I491:I492"/>
    <mergeCell ref="AE491:AE492"/>
    <mergeCell ref="AF491:AF492"/>
    <mergeCell ref="AG491:AG492"/>
    <mergeCell ref="C491:C492"/>
    <mergeCell ref="D491:D492"/>
    <mergeCell ref="E491:E492"/>
    <mergeCell ref="F491:F492"/>
    <mergeCell ref="F493:F494"/>
    <mergeCell ref="G493:G494"/>
    <mergeCell ref="I493:I494"/>
    <mergeCell ref="AE493:AE494"/>
    <mergeCell ref="AF493:AF494"/>
    <mergeCell ref="BN493:BN494"/>
    <mergeCell ref="BO493:BO494"/>
    <mergeCell ref="BP493:BP494"/>
    <mergeCell ref="BQ493:BQ494"/>
    <mergeCell ref="AG493:AG494"/>
    <mergeCell ref="BO491:BO492"/>
    <mergeCell ref="BP491:BP492"/>
    <mergeCell ref="BQ491:BQ492"/>
    <mergeCell ref="BR491:BR492"/>
    <mergeCell ref="C493:C494"/>
    <mergeCell ref="D493:D494"/>
    <mergeCell ref="E493:E494"/>
    <mergeCell ref="AZ491:AZ492"/>
    <mergeCell ref="BA491:BA492"/>
    <mergeCell ref="BB491:BB492"/>
    <mergeCell ref="BC491:BC492"/>
    <mergeCell ref="BD491:BD492"/>
    <mergeCell ref="BN491:BN492"/>
    <mergeCell ref="AT491:AT492"/>
    <mergeCell ref="AU491:AU492"/>
    <mergeCell ref="AV491:AV492"/>
    <mergeCell ref="AW491:AW492"/>
    <mergeCell ref="AX491:AX492"/>
    <mergeCell ref="AY491:AY492"/>
    <mergeCell ref="AN491:AN492"/>
    <mergeCell ref="AO491:AO492"/>
    <mergeCell ref="AP491:AP492"/>
    <mergeCell ref="AQ491:AQ492"/>
    <mergeCell ref="AR491:AR492"/>
    <mergeCell ref="AS491:AS492"/>
    <mergeCell ref="AH491:AH492"/>
    <mergeCell ref="AI491:AI492"/>
    <mergeCell ref="AJ491:AJ492"/>
    <mergeCell ref="AK491:AK492"/>
    <mergeCell ref="AL491:AL492"/>
    <mergeCell ref="AM491:AM492"/>
    <mergeCell ref="G491:G492"/>
    <mergeCell ref="BS466:BS474"/>
    <mergeCell ref="BS475:BS485"/>
    <mergeCell ref="BO471:BO472"/>
    <mergeCell ref="BP471:BP472"/>
    <mergeCell ref="BQ471:BQ472"/>
    <mergeCell ref="BR471:BR472"/>
    <mergeCell ref="AW471:AW472"/>
    <mergeCell ref="AX471:AX472"/>
    <mergeCell ref="AN471:AN472"/>
    <mergeCell ref="AO471:AO472"/>
    <mergeCell ref="AP471:AP472"/>
    <mergeCell ref="AQ471:AQ472"/>
    <mergeCell ref="AR471:AR472"/>
    <mergeCell ref="AS471:AS472"/>
    <mergeCell ref="AH471:AH472"/>
    <mergeCell ref="AI471:AI472"/>
    <mergeCell ref="AJ471:AJ472"/>
    <mergeCell ref="AK471:AK472"/>
    <mergeCell ref="AL471:AL472"/>
    <mergeCell ref="AM471:AM472"/>
    <mergeCell ref="BO461:BO462"/>
    <mergeCell ref="BP461:BP462"/>
    <mergeCell ref="BQ461:BQ462"/>
    <mergeCell ref="F461:F462"/>
    <mergeCell ref="G461:G462"/>
    <mergeCell ref="I461:I462"/>
    <mergeCell ref="AE461:AE462"/>
    <mergeCell ref="C472:C473"/>
    <mergeCell ref="D472:D473"/>
    <mergeCell ref="E472:E473"/>
    <mergeCell ref="E468:E469"/>
    <mergeCell ref="C476:C477"/>
    <mergeCell ref="D476:D477"/>
    <mergeCell ref="E476:E477"/>
    <mergeCell ref="E474:E475"/>
    <mergeCell ref="C480:C481"/>
    <mergeCell ref="D480:D481"/>
    <mergeCell ref="E480:E481"/>
    <mergeCell ref="C478:C479"/>
    <mergeCell ref="D478:D479"/>
    <mergeCell ref="E478:E479"/>
    <mergeCell ref="AL461:AL462"/>
    <mergeCell ref="AM461:AM462"/>
    <mergeCell ref="AN461:AN462"/>
    <mergeCell ref="G471:G472"/>
    <mergeCell ref="I471:I472"/>
    <mergeCell ref="AE471:AE472"/>
    <mergeCell ref="BC471:BC472"/>
    <mergeCell ref="BD471:BD472"/>
    <mergeCell ref="BN471:BN472"/>
    <mergeCell ref="AT471:AT472"/>
    <mergeCell ref="AU471:AU472"/>
    <mergeCell ref="AV458:AV459"/>
    <mergeCell ref="AW458:AW459"/>
    <mergeCell ref="AX458:AX459"/>
    <mergeCell ref="AO461:AO462"/>
    <mergeCell ref="AP461:AP462"/>
    <mergeCell ref="AQ461:AQ462"/>
    <mergeCell ref="AF461:AF462"/>
    <mergeCell ref="AG461:AG462"/>
    <mergeCell ref="AH461:AH462"/>
    <mergeCell ref="AI461:AI462"/>
    <mergeCell ref="AJ461:AJ462"/>
    <mergeCell ref="AK461:AK462"/>
    <mergeCell ref="C470:C471"/>
    <mergeCell ref="D470:D471"/>
    <mergeCell ref="E470:E471"/>
    <mergeCell ref="BD461:BD462"/>
    <mergeCell ref="BN461:BN462"/>
    <mergeCell ref="AV471:AV472"/>
    <mergeCell ref="AZ471:AZ472"/>
    <mergeCell ref="BA471:BA472"/>
    <mergeCell ref="BB471:BB472"/>
    <mergeCell ref="AY471:AY472"/>
    <mergeCell ref="AF471:AF472"/>
    <mergeCell ref="AG471:AG472"/>
    <mergeCell ref="F471:F472"/>
    <mergeCell ref="BN458:BN459"/>
    <mergeCell ref="F458:F459"/>
    <mergeCell ref="G458:G459"/>
    <mergeCell ref="I458:I459"/>
    <mergeCell ref="AE458:AE459"/>
    <mergeCell ref="AF458:AF459"/>
    <mergeCell ref="BR461:BR462"/>
    <mergeCell ref="AX461:AX462"/>
    <mergeCell ref="AY461:AY462"/>
    <mergeCell ref="AZ461:AZ462"/>
    <mergeCell ref="BA461:BA462"/>
    <mergeCell ref="BB461:BB462"/>
    <mergeCell ref="BC461:BC462"/>
    <mergeCell ref="AR461:AR462"/>
    <mergeCell ref="AS461:AS462"/>
    <mergeCell ref="AT461:AT462"/>
    <mergeCell ref="AU461:AU462"/>
    <mergeCell ref="AV461:AV462"/>
    <mergeCell ref="AW461:AW462"/>
    <mergeCell ref="BO458:BO459"/>
    <mergeCell ref="BP458:BP459"/>
    <mergeCell ref="BQ458:BQ459"/>
    <mergeCell ref="BR458:BR459"/>
    <mergeCell ref="AY458:AY459"/>
    <mergeCell ref="AZ458:AZ459"/>
    <mergeCell ref="BA458:BA459"/>
    <mergeCell ref="BB458:BB459"/>
    <mergeCell ref="BC458:BC459"/>
    <mergeCell ref="BD458:BD459"/>
    <mergeCell ref="AS458:AS459"/>
    <mergeCell ref="AT458:AT459"/>
    <mergeCell ref="AU458:AU459"/>
    <mergeCell ref="AJ455:AJ456"/>
    <mergeCell ref="AK455:AK456"/>
    <mergeCell ref="AL455:AL456"/>
    <mergeCell ref="F455:F456"/>
    <mergeCell ref="G455:G456"/>
    <mergeCell ref="I455:I456"/>
    <mergeCell ref="AE455:AE456"/>
    <mergeCell ref="AF455:AF456"/>
    <mergeCell ref="C455:C456"/>
    <mergeCell ref="D455:D456"/>
    <mergeCell ref="E455:E456"/>
    <mergeCell ref="C458:C459"/>
    <mergeCell ref="D458:D459"/>
    <mergeCell ref="E458:E459"/>
    <mergeCell ref="BN455:BN456"/>
    <mergeCell ref="BO455:BO456"/>
    <mergeCell ref="BP455:BP456"/>
    <mergeCell ref="AG455:AG456"/>
    <mergeCell ref="AH455:AH456"/>
    <mergeCell ref="AI455:AI456"/>
    <mergeCell ref="AM458:AM459"/>
    <mergeCell ref="AN458:AN459"/>
    <mergeCell ref="AO458:AO459"/>
    <mergeCell ref="AP458:AP459"/>
    <mergeCell ref="AQ458:AQ459"/>
    <mergeCell ref="AR458:AR459"/>
    <mergeCell ref="AG458:AG459"/>
    <mergeCell ref="AH458:AH459"/>
    <mergeCell ref="AI458:AI459"/>
    <mergeCell ref="AJ458:AJ459"/>
    <mergeCell ref="AK458:AK459"/>
    <mergeCell ref="AL458:AL459"/>
    <mergeCell ref="BQ455:BQ456"/>
    <mergeCell ref="BR455:BR456"/>
    <mergeCell ref="AY455:AY456"/>
    <mergeCell ref="AZ455:AZ456"/>
    <mergeCell ref="BA455:BA456"/>
    <mergeCell ref="BB455:BB456"/>
    <mergeCell ref="BC455:BC456"/>
    <mergeCell ref="BD455:BD456"/>
    <mergeCell ref="AS455:AS456"/>
    <mergeCell ref="AT455:AT456"/>
    <mergeCell ref="AU455:AU456"/>
    <mergeCell ref="AV455:AV456"/>
    <mergeCell ref="AW455:AW456"/>
    <mergeCell ref="AX455:AX456"/>
    <mergeCell ref="AM455:AM456"/>
    <mergeCell ref="AN455:AN456"/>
    <mergeCell ref="AO455:AO456"/>
    <mergeCell ref="AP455:AP456"/>
    <mergeCell ref="AQ455:AQ456"/>
    <mergeCell ref="AR455:AR456"/>
    <mergeCell ref="AG439:AG440"/>
    <mergeCell ref="AH439:AH440"/>
    <mergeCell ref="AI439:AI440"/>
    <mergeCell ref="AJ439:AJ440"/>
    <mergeCell ref="AK439:AK440"/>
    <mergeCell ref="AL439:AL440"/>
    <mergeCell ref="F439:F440"/>
    <mergeCell ref="G439:G440"/>
    <mergeCell ref="I439:I440"/>
    <mergeCell ref="AE439:AE440"/>
    <mergeCell ref="AF439:AF440"/>
    <mergeCell ref="H439:H440"/>
    <mergeCell ref="C439:C440"/>
    <mergeCell ref="D439:D440"/>
    <mergeCell ref="E439:E440"/>
    <mergeCell ref="BN439:BN440"/>
    <mergeCell ref="BO439:BO440"/>
    <mergeCell ref="BP439:BP440"/>
    <mergeCell ref="BQ439:BQ440"/>
    <mergeCell ref="BR439:BR440"/>
    <mergeCell ref="AY439:AY440"/>
    <mergeCell ref="AZ439:AZ440"/>
    <mergeCell ref="BA439:BA440"/>
    <mergeCell ref="BB439:BB440"/>
    <mergeCell ref="BC439:BC440"/>
    <mergeCell ref="BD439:BD440"/>
    <mergeCell ref="AS439:AS440"/>
    <mergeCell ref="AT439:AT440"/>
    <mergeCell ref="AU439:AU440"/>
    <mergeCell ref="AV439:AV440"/>
    <mergeCell ref="AW439:AW440"/>
    <mergeCell ref="AX439:AX440"/>
    <mergeCell ref="AM439:AM440"/>
    <mergeCell ref="AN439:AN440"/>
    <mergeCell ref="AO439:AO440"/>
    <mergeCell ref="AP439:AP440"/>
    <mergeCell ref="AQ439:AQ440"/>
    <mergeCell ref="AR439:AR440"/>
    <mergeCell ref="BR411:BR412"/>
    <mergeCell ref="AY411:AY412"/>
    <mergeCell ref="AZ411:AZ412"/>
    <mergeCell ref="BA411:BA412"/>
    <mergeCell ref="BB411:BB412"/>
    <mergeCell ref="BC411:BC412"/>
    <mergeCell ref="BD411:BD412"/>
    <mergeCell ref="AS411:AS412"/>
    <mergeCell ref="AT411:AT412"/>
    <mergeCell ref="AU411:AU412"/>
    <mergeCell ref="AV411:AV412"/>
    <mergeCell ref="AW411:AW412"/>
    <mergeCell ref="AX411:AX412"/>
    <mergeCell ref="AM411:AM412"/>
    <mergeCell ref="AN411:AN412"/>
    <mergeCell ref="AO411:AO412"/>
    <mergeCell ref="AP411:AP412"/>
    <mergeCell ref="AQ411:AQ412"/>
    <mergeCell ref="AR411:AR412"/>
    <mergeCell ref="AF404:AF405"/>
    <mergeCell ref="C404:C405"/>
    <mergeCell ref="D404:D405"/>
    <mergeCell ref="E404:E405"/>
    <mergeCell ref="BN404:BN405"/>
    <mergeCell ref="BO404:BO405"/>
    <mergeCell ref="BP404:BP405"/>
    <mergeCell ref="BQ404:BQ405"/>
    <mergeCell ref="C411:C412"/>
    <mergeCell ref="D411:D412"/>
    <mergeCell ref="E411:E412"/>
    <mergeCell ref="H411:H412"/>
    <mergeCell ref="BN411:BN412"/>
    <mergeCell ref="BO411:BO412"/>
    <mergeCell ref="BP411:BP412"/>
    <mergeCell ref="BQ411:BQ412"/>
    <mergeCell ref="AG411:AG412"/>
    <mergeCell ref="AH411:AH412"/>
    <mergeCell ref="AI411:AI412"/>
    <mergeCell ref="AJ411:AJ412"/>
    <mergeCell ref="AK411:AK412"/>
    <mergeCell ref="AL411:AL412"/>
    <mergeCell ref="F411:F412"/>
    <mergeCell ref="G411:G412"/>
    <mergeCell ref="I411:I412"/>
    <mergeCell ref="AE411:AE412"/>
    <mergeCell ref="AF411:AF412"/>
    <mergeCell ref="AG404:AG405"/>
    <mergeCell ref="AH404:AH405"/>
    <mergeCell ref="AI404:AI405"/>
    <mergeCell ref="AJ404:AJ405"/>
    <mergeCell ref="AK404:AK405"/>
    <mergeCell ref="BR404:BR405"/>
    <mergeCell ref="AY404:AY405"/>
    <mergeCell ref="AZ404:AZ405"/>
    <mergeCell ref="BA404:BA405"/>
    <mergeCell ref="BB404:BB405"/>
    <mergeCell ref="BC404:BC405"/>
    <mergeCell ref="BD404:BD405"/>
    <mergeCell ref="AS404:AS405"/>
    <mergeCell ref="AT404:AT405"/>
    <mergeCell ref="AU404:AU405"/>
    <mergeCell ref="AV404:AV405"/>
    <mergeCell ref="AW404:AW405"/>
    <mergeCell ref="AX404:AX405"/>
    <mergeCell ref="AM404:AM405"/>
    <mergeCell ref="AN404:AN405"/>
    <mergeCell ref="AO404:AO405"/>
    <mergeCell ref="AP404:AP405"/>
    <mergeCell ref="AQ404:AQ405"/>
    <mergeCell ref="AR404:AR405"/>
    <mergeCell ref="AL404:AL405"/>
    <mergeCell ref="F404:F405"/>
    <mergeCell ref="G404:G405"/>
    <mergeCell ref="I404:I405"/>
    <mergeCell ref="AE404:AE405"/>
    <mergeCell ref="AL387:AL388"/>
    <mergeCell ref="F387:F388"/>
    <mergeCell ref="G387:G388"/>
    <mergeCell ref="I387:I388"/>
    <mergeCell ref="AE387:AE388"/>
    <mergeCell ref="AF387:AF388"/>
    <mergeCell ref="BN387:BN388"/>
    <mergeCell ref="BO387:BO388"/>
    <mergeCell ref="BP387:BP388"/>
    <mergeCell ref="BQ387:BQ388"/>
    <mergeCell ref="BR387:BR388"/>
    <mergeCell ref="AY387:AY388"/>
    <mergeCell ref="AZ387:AZ388"/>
    <mergeCell ref="BA387:BA388"/>
    <mergeCell ref="BB387:BB388"/>
    <mergeCell ref="BC387:BC388"/>
    <mergeCell ref="BD387:BD388"/>
    <mergeCell ref="AS387:AS388"/>
    <mergeCell ref="AT387:AT388"/>
    <mergeCell ref="AU387:AU388"/>
    <mergeCell ref="AV387:AV388"/>
    <mergeCell ref="AW387:AW388"/>
    <mergeCell ref="AX387:AX388"/>
    <mergeCell ref="AM387:AM388"/>
    <mergeCell ref="AN387:AN388"/>
    <mergeCell ref="AO387:AO388"/>
    <mergeCell ref="AP387:AP388"/>
    <mergeCell ref="AG387:AG388"/>
    <mergeCell ref="AH387:AH388"/>
    <mergeCell ref="AI387:AI388"/>
    <mergeCell ref="AJ387:AJ388"/>
    <mergeCell ref="AK387:AK388"/>
    <mergeCell ref="AT369:AT377"/>
    <mergeCell ref="AU369:AU377"/>
    <mergeCell ref="AJ369:AJ377"/>
    <mergeCell ref="AK369:AK377"/>
    <mergeCell ref="AL369:AL377"/>
    <mergeCell ref="AM369:AM377"/>
    <mergeCell ref="AN369:AN377"/>
    <mergeCell ref="AO369:AO377"/>
    <mergeCell ref="I369:I377"/>
    <mergeCell ref="AE369:AE377"/>
    <mergeCell ref="AF369:AF377"/>
    <mergeCell ref="AG369:AG377"/>
    <mergeCell ref="AH369:AH377"/>
    <mergeCell ref="AI369:AI377"/>
    <mergeCell ref="AG363:AG364"/>
    <mergeCell ref="AH363:AH364"/>
    <mergeCell ref="AI363:AI364"/>
    <mergeCell ref="BQ369:BQ377"/>
    <mergeCell ref="BR369:BR377"/>
    <mergeCell ref="C363:C364"/>
    <mergeCell ref="D363:D364"/>
    <mergeCell ref="E363:E364"/>
    <mergeCell ref="F363:F364"/>
    <mergeCell ref="G363:G364"/>
    <mergeCell ref="BS370:BS371"/>
    <mergeCell ref="E384:E387"/>
    <mergeCell ref="BB369:BB377"/>
    <mergeCell ref="BC369:BC377"/>
    <mergeCell ref="BD369:BD377"/>
    <mergeCell ref="BN369:BN377"/>
    <mergeCell ref="BO369:BO377"/>
    <mergeCell ref="BP369:BP377"/>
    <mergeCell ref="AV369:AV377"/>
    <mergeCell ref="AW369:AW377"/>
    <mergeCell ref="AX369:AX377"/>
    <mergeCell ref="AY369:AY377"/>
    <mergeCell ref="AZ369:AZ377"/>
    <mergeCell ref="BA369:BA377"/>
    <mergeCell ref="AP369:AP377"/>
    <mergeCell ref="AQ369:AQ377"/>
    <mergeCell ref="AR369:AR377"/>
    <mergeCell ref="AS369:AS377"/>
    <mergeCell ref="BQ363:BQ364"/>
    <mergeCell ref="BR363:BR364"/>
    <mergeCell ref="AQ387:AQ388"/>
    <mergeCell ref="AR387:AR388"/>
    <mergeCell ref="C369:C377"/>
    <mergeCell ref="D369:D377"/>
    <mergeCell ref="E369:E377"/>
    <mergeCell ref="F369:F377"/>
    <mergeCell ref="G369:G377"/>
    <mergeCell ref="BB363:BB364"/>
    <mergeCell ref="BC363:BC364"/>
    <mergeCell ref="BD363:BD364"/>
    <mergeCell ref="BN363:BN364"/>
    <mergeCell ref="BO363:BO364"/>
    <mergeCell ref="BP363:BP364"/>
    <mergeCell ref="AV363:AV364"/>
    <mergeCell ref="AW363:AW364"/>
    <mergeCell ref="AX363:AX364"/>
    <mergeCell ref="AY363:AY364"/>
    <mergeCell ref="AZ363:AZ364"/>
    <mergeCell ref="BA363:BA364"/>
    <mergeCell ref="AP363:AP364"/>
    <mergeCell ref="AQ363:AQ364"/>
    <mergeCell ref="AR363:AR364"/>
    <mergeCell ref="AS363:AS364"/>
    <mergeCell ref="AT363:AT364"/>
    <mergeCell ref="AU363:AU364"/>
    <mergeCell ref="AJ363:AJ364"/>
    <mergeCell ref="AK363:AK364"/>
    <mergeCell ref="AL363:AL364"/>
    <mergeCell ref="AM363:AM364"/>
    <mergeCell ref="AN363:AN364"/>
    <mergeCell ref="AO363:AO364"/>
    <mergeCell ref="I363:I364"/>
    <mergeCell ref="AE363:AE364"/>
    <mergeCell ref="AF363:AF364"/>
    <mergeCell ref="I360:I362"/>
    <mergeCell ref="AE360:AE362"/>
    <mergeCell ref="AF360:AF362"/>
    <mergeCell ref="AG360:AG362"/>
    <mergeCell ref="AH360:AH362"/>
    <mergeCell ref="AI360:AI362"/>
    <mergeCell ref="BS360:BS362"/>
    <mergeCell ref="C360:C362"/>
    <mergeCell ref="D360:D362"/>
    <mergeCell ref="E360:E362"/>
    <mergeCell ref="F360:F362"/>
    <mergeCell ref="G360:G362"/>
    <mergeCell ref="BQ360:BQ362"/>
    <mergeCell ref="BR360:BR362"/>
    <mergeCell ref="I354:I356"/>
    <mergeCell ref="AE354:AE356"/>
    <mergeCell ref="AF354:AF356"/>
    <mergeCell ref="AG354:AG356"/>
    <mergeCell ref="C354:C356"/>
    <mergeCell ref="D354:D356"/>
    <mergeCell ref="E354:E356"/>
    <mergeCell ref="F354:F356"/>
    <mergeCell ref="BB360:BB362"/>
    <mergeCell ref="BC360:BC362"/>
    <mergeCell ref="BD360:BD362"/>
    <mergeCell ref="BN360:BN362"/>
    <mergeCell ref="BO360:BO362"/>
    <mergeCell ref="BP360:BP362"/>
    <mergeCell ref="AV360:AV362"/>
    <mergeCell ref="AW360:AW362"/>
    <mergeCell ref="AX360:AX362"/>
    <mergeCell ref="AY360:AY362"/>
    <mergeCell ref="AZ360:AZ362"/>
    <mergeCell ref="BA360:BA362"/>
    <mergeCell ref="AP360:AP362"/>
    <mergeCell ref="AQ360:AQ362"/>
    <mergeCell ref="AR360:AR362"/>
    <mergeCell ref="AS360:AS362"/>
    <mergeCell ref="AT360:AT362"/>
    <mergeCell ref="AU360:AU362"/>
    <mergeCell ref="AJ360:AJ362"/>
    <mergeCell ref="AK360:AK362"/>
    <mergeCell ref="AL360:AL362"/>
    <mergeCell ref="AM360:AM362"/>
    <mergeCell ref="AN360:AN362"/>
    <mergeCell ref="AO360:AO362"/>
    <mergeCell ref="BO354:BO356"/>
    <mergeCell ref="BP354:BP356"/>
    <mergeCell ref="BQ354:BQ356"/>
    <mergeCell ref="BR354:BR356"/>
    <mergeCell ref="AZ354:AZ356"/>
    <mergeCell ref="BA354:BA356"/>
    <mergeCell ref="BB354:BB356"/>
    <mergeCell ref="BC354:BC356"/>
    <mergeCell ref="BD354:BD356"/>
    <mergeCell ref="BN354:BN356"/>
    <mergeCell ref="AT354:AT356"/>
    <mergeCell ref="AU354:AU356"/>
    <mergeCell ref="AV354:AV356"/>
    <mergeCell ref="AW354:AW356"/>
    <mergeCell ref="AX354:AX356"/>
    <mergeCell ref="AY354:AY356"/>
    <mergeCell ref="AN354:AN356"/>
    <mergeCell ref="AO354:AO356"/>
    <mergeCell ref="AP354:AP356"/>
    <mergeCell ref="AQ354:AQ356"/>
    <mergeCell ref="AR354:AR356"/>
    <mergeCell ref="AS354:AS356"/>
    <mergeCell ref="AH354:AH356"/>
    <mergeCell ref="AI354:AI356"/>
    <mergeCell ref="AJ354:AJ356"/>
    <mergeCell ref="AK354:AK356"/>
    <mergeCell ref="AL354:AL356"/>
    <mergeCell ref="AM354:AM356"/>
    <mergeCell ref="G354:G356"/>
    <mergeCell ref="BO343:BO344"/>
    <mergeCell ref="BP343:BP344"/>
    <mergeCell ref="BQ343:BQ344"/>
    <mergeCell ref="BR343:BR344"/>
    <mergeCell ref="BO345:BO346"/>
    <mergeCell ref="BP345:BP346"/>
    <mergeCell ref="BQ345:BQ346"/>
    <mergeCell ref="BR345:BR346"/>
    <mergeCell ref="F343:F344"/>
    <mergeCell ref="AZ345:AZ346"/>
    <mergeCell ref="BA345:BA346"/>
    <mergeCell ref="BB345:BB346"/>
    <mergeCell ref="BC345:BC346"/>
    <mergeCell ref="BD345:BD346"/>
    <mergeCell ref="BN345:BN346"/>
    <mergeCell ref="AT345:AT346"/>
    <mergeCell ref="AU345:AU346"/>
    <mergeCell ref="AV345:AV346"/>
    <mergeCell ref="AW345:AW346"/>
    <mergeCell ref="AX345:AX346"/>
    <mergeCell ref="AY345:AY346"/>
    <mergeCell ref="AN345:AN346"/>
    <mergeCell ref="AO345:AO346"/>
    <mergeCell ref="AP345:AP346"/>
    <mergeCell ref="AQ345:AQ346"/>
    <mergeCell ref="AR345:AR346"/>
    <mergeCell ref="AS345:AS346"/>
    <mergeCell ref="AH345:AH346"/>
    <mergeCell ref="AI345:AI346"/>
    <mergeCell ref="AJ345:AJ346"/>
    <mergeCell ref="AK345:AK346"/>
    <mergeCell ref="AL345:AL346"/>
    <mergeCell ref="AM345:AM346"/>
    <mergeCell ref="G345:G346"/>
    <mergeCell ref="I345:I346"/>
    <mergeCell ref="AE345:AE346"/>
    <mergeCell ref="AF345:AF346"/>
    <mergeCell ref="AG345:AG346"/>
    <mergeCell ref="AZ343:AZ344"/>
    <mergeCell ref="BA343:BA344"/>
    <mergeCell ref="BB343:BB344"/>
    <mergeCell ref="BC343:BC344"/>
    <mergeCell ref="BD343:BD344"/>
    <mergeCell ref="BN343:BN344"/>
    <mergeCell ref="AT343:AT344"/>
    <mergeCell ref="AU343:AU344"/>
    <mergeCell ref="AV343:AV344"/>
    <mergeCell ref="AW343:AW344"/>
    <mergeCell ref="AX343:AX344"/>
    <mergeCell ref="AY343:AY344"/>
    <mergeCell ref="AN343:AN344"/>
    <mergeCell ref="AO343:AO344"/>
    <mergeCell ref="AP343:AP344"/>
    <mergeCell ref="AQ343:AQ344"/>
    <mergeCell ref="AR343:AR344"/>
    <mergeCell ref="AS343:AS344"/>
    <mergeCell ref="AR335:AR342"/>
    <mergeCell ref="AS335:AS342"/>
    <mergeCell ref="AH335:AH342"/>
    <mergeCell ref="AI335:AI342"/>
    <mergeCell ref="AJ335:AJ342"/>
    <mergeCell ref="AK335:AK342"/>
    <mergeCell ref="AL335:AL342"/>
    <mergeCell ref="AM335:AM342"/>
    <mergeCell ref="AQ335:AQ342"/>
    <mergeCell ref="G335:G342"/>
    <mergeCell ref="I335:I342"/>
    <mergeCell ref="AE335:AE342"/>
    <mergeCell ref="AF335:AF342"/>
    <mergeCell ref="AG335:AG342"/>
    <mergeCell ref="F335:F342"/>
    <mergeCell ref="C345:C346"/>
    <mergeCell ref="D345:D346"/>
    <mergeCell ref="E345:E346"/>
    <mergeCell ref="F345:F346"/>
    <mergeCell ref="AH343:AH344"/>
    <mergeCell ref="AI343:AI344"/>
    <mergeCell ref="AJ343:AJ344"/>
    <mergeCell ref="AK343:AK344"/>
    <mergeCell ref="AL343:AL344"/>
    <mergeCell ref="AM343:AM344"/>
    <mergeCell ref="G343:G344"/>
    <mergeCell ref="I343:I344"/>
    <mergeCell ref="AE343:AE344"/>
    <mergeCell ref="AF343:AF344"/>
    <mergeCell ref="AG343:AG344"/>
    <mergeCell ref="C343:C344"/>
    <mergeCell ref="D343:D344"/>
    <mergeCell ref="E343:E344"/>
    <mergeCell ref="C335:C336"/>
    <mergeCell ref="D335:D336"/>
    <mergeCell ref="E335:E336"/>
    <mergeCell ref="AR332:AR333"/>
    <mergeCell ref="AH332:AH333"/>
    <mergeCell ref="AI332:AI333"/>
    <mergeCell ref="AJ332:AJ333"/>
    <mergeCell ref="AK332:AK333"/>
    <mergeCell ref="AL332:AL333"/>
    <mergeCell ref="F332:F333"/>
    <mergeCell ref="G332:G333"/>
    <mergeCell ref="I332:I333"/>
    <mergeCell ref="AE332:AE333"/>
    <mergeCell ref="AF332:AF333"/>
    <mergeCell ref="BN332:BN333"/>
    <mergeCell ref="H332:H333"/>
    <mergeCell ref="BO335:BO342"/>
    <mergeCell ref="BP335:BP342"/>
    <mergeCell ref="BQ335:BQ342"/>
    <mergeCell ref="BR335:BR342"/>
    <mergeCell ref="AZ335:AZ342"/>
    <mergeCell ref="BA335:BA342"/>
    <mergeCell ref="BB335:BB342"/>
    <mergeCell ref="BC335:BC342"/>
    <mergeCell ref="BD335:BD342"/>
    <mergeCell ref="BN335:BN342"/>
    <mergeCell ref="AT335:AT342"/>
    <mergeCell ref="AU335:AU342"/>
    <mergeCell ref="AV335:AV342"/>
    <mergeCell ref="AW335:AW342"/>
    <mergeCell ref="AX335:AX342"/>
    <mergeCell ref="AY335:AY342"/>
    <mergeCell ref="AN335:AN342"/>
    <mergeCell ref="AO335:AO342"/>
    <mergeCell ref="AP335:AP342"/>
    <mergeCell ref="AI320:AI327"/>
    <mergeCell ref="AJ320:AJ327"/>
    <mergeCell ref="AK320:AK327"/>
    <mergeCell ref="AL320:AL327"/>
    <mergeCell ref="AM320:AM327"/>
    <mergeCell ref="AN320:AN327"/>
    <mergeCell ref="I320:I327"/>
    <mergeCell ref="AE320:AE327"/>
    <mergeCell ref="AF320:AF327"/>
    <mergeCell ref="AG320:AG327"/>
    <mergeCell ref="AH320:AH327"/>
    <mergeCell ref="BO332:BO333"/>
    <mergeCell ref="BP332:BP333"/>
    <mergeCell ref="BQ332:BQ333"/>
    <mergeCell ref="BR332:BR333"/>
    <mergeCell ref="AY332:AY333"/>
    <mergeCell ref="AZ332:AZ333"/>
    <mergeCell ref="BA332:BA333"/>
    <mergeCell ref="BB332:BB333"/>
    <mergeCell ref="BC332:BC333"/>
    <mergeCell ref="BD332:BD333"/>
    <mergeCell ref="AS332:AS333"/>
    <mergeCell ref="AT332:AT333"/>
    <mergeCell ref="AU332:AU333"/>
    <mergeCell ref="AV332:AV333"/>
    <mergeCell ref="AW332:AW333"/>
    <mergeCell ref="AX332:AX333"/>
    <mergeCell ref="AM332:AM333"/>
    <mergeCell ref="AN332:AN333"/>
    <mergeCell ref="AO332:AO333"/>
    <mergeCell ref="AP332:AP333"/>
    <mergeCell ref="AQ332:AQ333"/>
    <mergeCell ref="BS317:BS320"/>
    <mergeCell ref="C320:C327"/>
    <mergeCell ref="D320:D327"/>
    <mergeCell ref="E320:E327"/>
    <mergeCell ref="F320:F327"/>
    <mergeCell ref="G320:G327"/>
    <mergeCell ref="E332:E334"/>
    <mergeCell ref="BP320:BP327"/>
    <mergeCell ref="BQ320:BQ327"/>
    <mergeCell ref="BR320:BR327"/>
    <mergeCell ref="BS321:BS322"/>
    <mergeCell ref="BS324:BS325"/>
    <mergeCell ref="BS326:BS327"/>
    <mergeCell ref="BA320:BA327"/>
    <mergeCell ref="BB320:BB327"/>
    <mergeCell ref="BC320:BC327"/>
    <mergeCell ref="BD320:BD327"/>
    <mergeCell ref="BN320:BN327"/>
    <mergeCell ref="BO320:BO327"/>
    <mergeCell ref="AU320:AU327"/>
    <mergeCell ref="AV320:AV327"/>
    <mergeCell ref="AW320:AW327"/>
    <mergeCell ref="AX320:AX327"/>
    <mergeCell ref="AG332:AG333"/>
    <mergeCell ref="AY320:AY327"/>
    <mergeCell ref="AZ320:AZ327"/>
    <mergeCell ref="AO320:AO327"/>
    <mergeCell ref="AP320:AP327"/>
    <mergeCell ref="AQ320:AQ327"/>
    <mergeCell ref="AR320:AR327"/>
    <mergeCell ref="AS320:AS327"/>
    <mergeCell ref="AT320:AT327"/>
    <mergeCell ref="BO308:BO309"/>
    <mergeCell ref="BP308:BP309"/>
    <mergeCell ref="BQ308:BQ309"/>
    <mergeCell ref="BR308:BR309"/>
    <mergeCell ref="BO310:BO311"/>
    <mergeCell ref="BP310:BP311"/>
    <mergeCell ref="BQ310:BQ311"/>
    <mergeCell ref="BR310:BR311"/>
    <mergeCell ref="H308:H309"/>
    <mergeCell ref="C310:C311"/>
    <mergeCell ref="D310:D311"/>
    <mergeCell ref="E310:E311"/>
    <mergeCell ref="F310:F311"/>
    <mergeCell ref="AH308:AH309"/>
    <mergeCell ref="AI308:AI309"/>
    <mergeCell ref="AJ308:AJ309"/>
    <mergeCell ref="AK308:AK309"/>
    <mergeCell ref="AL308:AL309"/>
    <mergeCell ref="AM308:AM309"/>
    <mergeCell ref="G308:G309"/>
    <mergeCell ref="I308:I309"/>
    <mergeCell ref="AE308:AE309"/>
    <mergeCell ref="AF308:AF309"/>
    <mergeCell ref="AG308:AG309"/>
    <mergeCell ref="C308:C309"/>
    <mergeCell ref="D308:D309"/>
    <mergeCell ref="E308:E309"/>
    <mergeCell ref="F308:F309"/>
    <mergeCell ref="AM310:AM311"/>
    <mergeCell ref="G310:G311"/>
    <mergeCell ref="I310:I311"/>
    <mergeCell ref="AE310:AE311"/>
    <mergeCell ref="AF310:AF311"/>
    <mergeCell ref="AG310:AG311"/>
    <mergeCell ref="AK310:AK311"/>
    <mergeCell ref="AL310:AL311"/>
    <mergeCell ref="AZ308:AZ309"/>
    <mergeCell ref="BA308:BA309"/>
    <mergeCell ref="BB308:BB309"/>
    <mergeCell ref="BC308:BC309"/>
    <mergeCell ref="BD308:BD309"/>
    <mergeCell ref="BN308:BN309"/>
    <mergeCell ref="AT308:AT309"/>
    <mergeCell ref="AU308:AU309"/>
    <mergeCell ref="AV308:AV309"/>
    <mergeCell ref="AW308:AW309"/>
    <mergeCell ref="AX308:AX309"/>
    <mergeCell ref="AY308:AY309"/>
    <mergeCell ref="AN308:AN309"/>
    <mergeCell ref="AO308:AO309"/>
    <mergeCell ref="AP308:AP309"/>
    <mergeCell ref="AQ308:AQ309"/>
    <mergeCell ref="AR308:AR309"/>
    <mergeCell ref="AS308:AS309"/>
    <mergeCell ref="F304:F305"/>
    <mergeCell ref="G304:G305"/>
    <mergeCell ref="I304:I305"/>
    <mergeCell ref="AE304:AE305"/>
    <mergeCell ref="AF304:AF305"/>
    <mergeCell ref="AZ310:AZ311"/>
    <mergeCell ref="BA310:BA311"/>
    <mergeCell ref="BB310:BB311"/>
    <mergeCell ref="BC310:BC311"/>
    <mergeCell ref="BD310:BD311"/>
    <mergeCell ref="BN310:BN311"/>
    <mergeCell ref="AT310:AT311"/>
    <mergeCell ref="AU310:AU311"/>
    <mergeCell ref="AV310:AV311"/>
    <mergeCell ref="AW310:AW311"/>
    <mergeCell ref="AX310:AX311"/>
    <mergeCell ref="AY310:AY311"/>
    <mergeCell ref="AN310:AN311"/>
    <mergeCell ref="AO310:AO311"/>
    <mergeCell ref="AP310:AP311"/>
    <mergeCell ref="AQ310:AQ311"/>
    <mergeCell ref="AR310:AR311"/>
    <mergeCell ref="AS310:AS311"/>
    <mergeCell ref="AH310:AH311"/>
    <mergeCell ref="AI310:AI311"/>
    <mergeCell ref="AJ310:AJ311"/>
    <mergeCell ref="AM304:AM305"/>
    <mergeCell ref="AN304:AN305"/>
    <mergeCell ref="AO304:AO305"/>
    <mergeCell ref="AP304:AP305"/>
    <mergeCell ref="AQ304:AQ305"/>
    <mergeCell ref="AR304:AR305"/>
    <mergeCell ref="AG304:AG305"/>
    <mergeCell ref="BN304:BN305"/>
    <mergeCell ref="BO304:BO305"/>
    <mergeCell ref="BP304:BP305"/>
    <mergeCell ref="BQ304:BQ305"/>
    <mergeCell ref="BR304:BR305"/>
    <mergeCell ref="AH304:AH305"/>
    <mergeCell ref="AI304:AI305"/>
    <mergeCell ref="AJ304:AJ305"/>
    <mergeCell ref="AK304:AK305"/>
    <mergeCell ref="AL304:AL305"/>
    <mergeCell ref="D315:D316"/>
    <mergeCell ref="E315:E316"/>
    <mergeCell ref="C295:C296"/>
    <mergeCell ref="D295:D296"/>
    <mergeCell ref="E295:E296"/>
    <mergeCell ref="BS294:BS295"/>
    <mergeCell ref="C304:C305"/>
    <mergeCell ref="D304:D305"/>
    <mergeCell ref="E304:E305"/>
    <mergeCell ref="C302:C303"/>
    <mergeCell ref="D302:D303"/>
    <mergeCell ref="E302:E303"/>
    <mergeCell ref="AY304:AY305"/>
    <mergeCell ref="AZ304:AZ305"/>
    <mergeCell ref="BA304:BA305"/>
    <mergeCell ref="BB304:BB305"/>
    <mergeCell ref="BC304:BC305"/>
    <mergeCell ref="BD304:BD305"/>
    <mergeCell ref="AS304:AS305"/>
    <mergeCell ref="AT304:AT305"/>
    <mergeCell ref="AU304:AU305"/>
    <mergeCell ref="AV304:AV305"/>
    <mergeCell ref="AW304:AW305"/>
    <mergeCell ref="AX304:AX305"/>
    <mergeCell ref="BR278:BR283"/>
    <mergeCell ref="AZ278:AZ283"/>
    <mergeCell ref="BA278:BA283"/>
    <mergeCell ref="BB278:BB283"/>
    <mergeCell ref="BC278:BC283"/>
    <mergeCell ref="BD278:BD283"/>
    <mergeCell ref="BN278:BN283"/>
    <mergeCell ref="AT278:AT283"/>
    <mergeCell ref="AU278:AU283"/>
    <mergeCell ref="AV278:AV283"/>
    <mergeCell ref="AW278:AW283"/>
    <mergeCell ref="AX278:AX283"/>
    <mergeCell ref="AY278:AY283"/>
    <mergeCell ref="AN278:AN283"/>
    <mergeCell ref="AO278:AO283"/>
    <mergeCell ref="AP278:AP283"/>
    <mergeCell ref="AQ278:AQ283"/>
    <mergeCell ref="AR278:AR283"/>
    <mergeCell ref="AS278:AS283"/>
    <mergeCell ref="BO278:BO283"/>
    <mergeCell ref="BP278:BP283"/>
    <mergeCell ref="BQ278:BQ283"/>
    <mergeCell ref="AH278:AH283"/>
    <mergeCell ref="AI278:AI283"/>
    <mergeCell ref="AJ278:AJ283"/>
    <mergeCell ref="AK278:AK283"/>
    <mergeCell ref="AL278:AL283"/>
    <mergeCell ref="AM278:AM283"/>
    <mergeCell ref="G278:G283"/>
    <mergeCell ref="I278:I283"/>
    <mergeCell ref="AE278:AE283"/>
    <mergeCell ref="AF278:AF283"/>
    <mergeCell ref="AH275:AH277"/>
    <mergeCell ref="AI275:AI277"/>
    <mergeCell ref="AJ275:AJ277"/>
    <mergeCell ref="AK275:AK277"/>
    <mergeCell ref="AL275:AL277"/>
    <mergeCell ref="AM275:AM277"/>
    <mergeCell ref="C275:C277"/>
    <mergeCell ref="D275:D277"/>
    <mergeCell ref="E275:E277"/>
    <mergeCell ref="F275:F277"/>
    <mergeCell ref="AG278:AG283"/>
    <mergeCell ref="C278:C283"/>
    <mergeCell ref="D278:D283"/>
    <mergeCell ref="E278:E283"/>
    <mergeCell ref="F278:F283"/>
    <mergeCell ref="G275:G277"/>
    <mergeCell ref="I275:I277"/>
    <mergeCell ref="AE275:AE277"/>
    <mergeCell ref="AF275:AF277"/>
    <mergeCell ref="AG275:AG277"/>
    <mergeCell ref="AS270:AS271"/>
    <mergeCell ref="AT270:AT271"/>
    <mergeCell ref="AU270:AU271"/>
    <mergeCell ref="AV270:AV271"/>
    <mergeCell ref="AW270:AW271"/>
    <mergeCell ref="AX270:AX271"/>
    <mergeCell ref="AM270:AM271"/>
    <mergeCell ref="AN270:AN271"/>
    <mergeCell ref="AO270:AO271"/>
    <mergeCell ref="AP270:AP271"/>
    <mergeCell ref="AZ275:AZ277"/>
    <mergeCell ref="BA275:BA277"/>
    <mergeCell ref="BB275:BB277"/>
    <mergeCell ref="BC275:BC277"/>
    <mergeCell ref="BD275:BD277"/>
    <mergeCell ref="BN275:BN277"/>
    <mergeCell ref="AT275:AT277"/>
    <mergeCell ref="AU275:AU277"/>
    <mergeCell ref="AV275:AV277"/>
    <mergeCell ref="AW275:AW277"/>
    <mergeCell ref="AX275:AX277"/>
    <mergeCell ref="AY275:AY277"/>
    <mergeCell ref="AN275:AN277"/>
    <mergeCell ref="AO275:AO277"/>
    <mergeCell ref="AP275:AP277"/>
    <mergeCell ref="AQ275:AQ277"/>
    <mergeCell ref="AR275:AR277"/>
    <mergeCell ref="AS275:AS277"/>
    <mergeCell ref="BS273:BS288"/>
    <mergeCell ref="BO275:BO277"/>
    <mergeCell ref="BP275:BP277"/>
    <mergeCell ref="BQ275:BQ277"/>
    <mergeCell ref="BR275:BR277"/>
    <mergeCell ref="BN270:BN271"/>
    <mergeCell ref="BO270:BO271"/>
    <mergeCell ref="BP270:BP271"/>
    <mergeCell ref="BQ270:BQ271"/>
    <mergeCell ref="BR270:BR271"/>
    <mergeCell ref="BS270:BS271"/>
    <mergeCell ref="AY270:AY271"/>
    <mergeCell ref="AZ270:AZ271"/>
    <mergeCell ref="BA270:BA271"/>
    <mergeCell ref="BB270:BB271"/>
    <mergeCell ref="BC270:BC271"/>
    <mergeCell ref="BD270:BD271"/>
    <mergeCell ref="AQ270:AQ271"/>
    <mergeCell ref="AR270:AR271"/>
    <mergeCell ref="AG270:AG271"/>
    <mergeCell ref="AH270:AH271"/>
    <mergeCell ref="AI270:AI271"/>
    <mergeCell ref="AJ270:AJ271"/>
    <mergeCell ref="AK270:AK271"/>
    <mergeCell ref="AL270:AL271"/>
    <mergeCell ref="C268:C269"/>
    <mergeCell ref="D268:D269"/>
    <mergeCell ref="E268:E269"/>
    <mergeCell ref="C270:C271"/>
    <mergeCell ref="D270:D271"/>
    <mergeCell ref="E270:E271"/>
    <mergeCell ref="C266:C267"/>
    <mergeCell ref="D266:D267"/>
    <mergeCell ref="E266:E267"/>
    <mergeCell ref="F270:F271"/>
    <mergeCell ref="G270:G271"/>
    <mergeCell ref="I270:I271"/>
    <mergeCell ref="AE270:AE271"/>
    <mergeCell ref="AF270:AF271"/>
    <mergeCell ref="BO251:BO252"/>
    <mergeCell ref="BP251:BP252"/>
    <mergeCell ref="BQ251:BQ252"/>
    <mergeCell ref="BR251:BR252"/>
    <mergeCell ref="AY251:AY252"/>
    <mergeCell ref="BS260:BS261"/>
    <mergeCell ref="BN251:BN252"/>
    <mergeCell ref="BD251:BD252"/>
    <mergeCell ref="AS251:AS252"/>
    <mergeCell ref="AT251:AT252"/>
    <mergeCell ref="AU251:AU252"/>
    <mergeCell ref="AV251:AV252"/>
    <mergeCell ref="AW251:AW252"/>
    <mergeCell ref="AX251:AX252"/>
    <mergeCell ref="AM251:AM252"/>
    <mergeCell ref="AN251:AN252"/>
    <mergeCell ref="AO251:AO252"/>
    <mergeCell ref="AP251:AP252"/>
    <mergeCell ref="AQ251:AQ252"/>
    <mergeCell ref="AR251:AR252"/>
    <mergeCell ref="AG251:AG252"/>
    <mergeCell ref="AH251:AH252"/>
    <mergeCell ref="AI251:AI252"/>
    <mergeCell ref="AJ251:AJ252"/>
    <mergeCell ref="AK251:AK252"/>
    <mergeCell ref="AL251:AL252"/>
    <mergeCell ref="F251:F252"/>
    <mergeCell ref="G251:G252"/>
    <mergeCell ref="I251:I252"/>
    <mergeCell ref="AE251:AE252"/>
    <mergeCell ref="AF251:AF252"/>
    <mergeCell ref="AZ251:AZ252"/>
    <mergeCell ref="BA251:BA252"/>
    <mergeCell ref="BB251:BB252"/>
    <mergeCell ref="BC251:BC252"/>
    <mergeCell ref="H248:H249"/>
    <mergeCell ref="BS248:BS256"/>
    <mergeCell ref="BA248:BA249"/>
    <mergeCell ref="BB248:BB249"/>
    <mergeCell ref="BC248:BC249"/>
    <mergeCell ref="BD248:BD249"/>
    <mergeCell ref="BN248:BN249"/>
    <mergeCell ref="BO248:BO249"/>
    <mergeCell ref="AU248:AU249"/>
    <mergeCell ref="AV248:AV249"/>
    <mergeCell ref="AW248:AW249"/>
    <mergeCell ref="AX248:AX249"/>
    <mergeCell ref="AY248:AY249"/>
    <mergeCell ref="AZ248:AZ249"/>
    <mergeCell ref="AO248:AO249"/>
    <mergeCell ref="AP248:AP249"/>
    <mergeCell ref="AQ248:AQ249"/>
    <mergeCell ref="AR248:AR249"/>
    <mergeCell ref="AS248:AS249"/>
    <mergeCell ref="AT248:AT249"/>
    <mergeCell ref="AI248:AI249"/>
    <mergeCell ref="AJ248:AJ249"/>
    <mergeCell ref="AK248:AK249"/>
    <mergeCell ref="AL248:AL249"/>
    <mergeCell ref="AM248:AM249"/>
    <mergeCell ref="AN248:AN249"/>
    <mergeCell ref="I248:I249"/>
    <mergeCell ref="BP248:BP249"/>
    <mergeCell ref="BQ248:BQ249"/>
    <mergeCell ref="BR248:BR249"/>
    <mergeCell ref="AE248:AE249"/>
    <mergeCell ref="AF248:AF249"/>
    <mergeCell ref="AG248:AG249"/>
    <mergeCell ref="AH248:AH249"/>
    <mergeCell ref="C242:C244"/>
    <mergeCell ref="D242:D244"/>
    <mergeCell ref="E242:E244"/>
    <mergeCell ref="F242:F244"/>
    <mergeCell ref="C248:C249"/>
    <mergeCell ref="D248:D249"/>
    <mergeCell ref="E248:E249"/>
    <mergeCell ref="F248:F249"/>
    <mergeCell ref="G248:G249"/>
    <mergeCell ref="BR242:BR244"/>
    <mergeCell ref="BS242:BS243"/>
    <mergeCell ref="BS244:BS247"/>
    <mergeCell ref="BC242:BC244"/>
    <mergeCell ref="BD242:BD244"/>
    <mergeCell ref="BN242:BN244"/>
    <mergeCell ref="BO242:BO244"/>
    <mergeCell ref="BP242:BP244"/>
    <mergeCell ref="BQ242:BQ244"/>
    <mergeCell ref="AW242:AW244"/>
    <mergeCell ref="AX242:AX244"/>
    <mergeCell ref="AY242:AY244"/>
    <mergeCell ref="AZ242:AZ244"/>
    <mergeCell ref="BA242:BA244"/>
    <mergeCell ref="BB242:BB244"/>
    <mergeCell ref="AQ242:AQ244"/>
    <mergeCell ref="AR242:AR244"/>
    <mergeCell ref="AS242:AS244"/>
    <mergeCell ref="AT242:AT244"/>
    <mergeCell ref="AU242:AU244"/>
    <mergeCell ref="AV242:AV244"/>
    <mergeCell ref="AK242:AK244"/>
    <mergeCell ref="AL242:AL244"/>
    <mergeCell ref="AM242:AM244"/>
    <mergeCell ref="AN242:AN244"/>
    <mergeCell ref="AO242:AO244"/>
    <mergeCell ref="AP242:AP244"/>
    <mergeCell ref="G242:G244"/>
    <mergeCell ref="I242:I244"/>
    <mergeCell ref="AE242:AE244"/>
    <mergeCell ref="AF242:AF244"/>
    <mergeCell ref="AG242:AG244"/>
    <mergeCell ref="AH242:AH244"/>
    <mergeCell ref="AI242:AI244"/>
    <mergeCell ref="AJ242:AJ244"/>
    <mergeCell ref="I231:I233"/>
    <mergeCell ref="AE231:AE233"/>
    <mergeCell ref="AF231:AF233"/>
    <mergeCell ref="AG231:AG233"/>
    <mergeCell ref="AH231:AH233"/>
    <mergeCell ref="AI231:AI233"/>
    <mergeCell ref="D231:D233"/>
    <mergeCell ref="E231:E233"/>
    <mergeCell ref="F231:F233"/>
    <mergeCell ref="G231:G233"/>
    <mergeCell ref="AW231:AW233"/>
    <mergeCell ref="AX231:AX233"/>
    <mergeCell ref="AY231:AY233"/>
    <mergeCell ref="AZ231:AZ233"/>
    <mergeCell ref="BA231:BA233"/>
    <mergeCell ref="AP231:AP233"/>
    <mergeCell ref="AQ231:AQ233"/>
    <mergeCell ref="AR231:AR233"/>
    <mergeCell ref="AS231:AS233"/>
    <mergeCell ref="AT231:AT233"/>
    <mergeCell ref="AU231:AU233"/>
    <mergeCell ref="AJ231:AJ233"/>
    <mergeCell ref="AK231:AK233"/>
    <mergeCell ref="AL231:AL233"/>
    <mergeCell ref="AM231:AM233"/>
    <mergeCell ref="AN231:AN233"/>
    <mergeCell ref="AO231:AO233"/>
    <mergeCell ref="BS221:BS222"/>
    <mergeCell ref="BS223:BS224"/>
    <mergeCell ref="BS225:BS226"/>
    <mergeCell ref="AP210:AP211"/>
    <mergeCell ref="AE210:AE211"/>
    <mergeCell ref="AF210:AF211"/>
    <mergeCell ref="AG210:AG211"/>
    <mergeCell ref="AH210:AH211"/>
    <mergeCell ref="AI210:AI211"/>
    <mergeCell ref="AJ210:AJ211"/>
    <mergeCell ref="C210:C211"/>
    <mergeCell ref="BQ231:BQ233"/>
    <mergeCell ref="BB231:BB233"/>
    <mergeCell ref="BC231:BC233"/>
    <mergeCell ref="BD231:BD233"/>
    <mergeCell ref="BN231:BN233"/>
    <mergeCell ref="BO231:BO233"/>
    <mergeCell ref="BP231:BP233"/>
    <mergeCell ref="AV231:AV233"/>
    <mergeCell ref="AK212:AK213"/>
    <mergeCell ref="AL212:AL213"/>
    <mergeCell ref="AM212:AM213"/>
    <mergeCell ref="AN212:AN213"/>
    <mergeCell ref="AO212:AO213"/>
    <mergeCell ref="AP212:AP213"/>
    <mergeCell ref="AE212:AE213"/>
    <mergeCell ref="AF212:AF213"/>
    <mergeCell ref="AG212:AG213"/>
    <mergeCell ref="AH212:AH213"/>
    <mergeCell ref="AI212:AI213"/>
    <mergeCell ref="AJ212:AJ213"/>
    <mergeCell ref="C231:C233"/>
    <mergeCell ref="AX210:AX211"/>
    <mergeCell ref="AY210:AY211"/>
    <mergeCell ref="AZ210:AZ211"/>
    <mergeCell ref="BA210:BA211"/>
    <mergeCell ref="BB210:BB211"/>
    <mergeCell ref="AQ210:AQ211"/>
    <mergeCell ref="AR210:AR211"/>
    <mergeCell ref="AS210:AS211"/>
    <mergeCell ref="AT210:AT211"/>
    <mergeCell ref="AU210:AU211"/>
    <mergeCell ref="AV210:AV211"/>
    <mergeCell ref="AK210:AK211"/>
    <mergeCell ref="AL210:AL211"/>
    <mergeCell ref="AM210:AM211"/>
    <mergeCell ref="AN210:AN211"/>
    <mergeCell ref="AO210:AO211"/>
    <mergeCell ref="BR231:BR233"/>
    <mergeCell ref="C188:C195"/>
    <mergeCell ref="D188:D195"/>
    <mergeCell ref="E188:E195"/>
    <mergeCell ref="F188:F195"/>
    <mergeCell ref="BS214:BS215"/>
    <mergeCell ref="BC212:BC213"/>
    <mergeCell ref="BD212:BD213"/>
    <mergeCell ref="BN212:BN213"/>
    <mergeCell ref="BO212:BO213"/>
    <mergeCell ref="BP212:BP213"/>
    <mergeCell ref="BQ212:BQ213"/>
    <mergeCell ref="AW212:AW213"/>
    <mergeCell ref="AX212:AX213"/>
    <mergeCell ref="AY212:AY213"/>
    <mergeCell ref="AZ212:AZ213"/>
    <mergeCell ref="BA212:BA213"/>
    <mergeCell ref="BB212:BB213"/>
    <mergeCell ref="AQ212:AQ213"/>
    <mergeCell ref="AR212:AR213"/>
    <mergeCell ref="AS212:AS213"/>
    <mergeCell ref="AT212:AT213"/>
    <mergeCell ref="AU212:AU213"/>
    <mergeCell ref="AV212:AV213"/>
    <mergeCell ref="BS204:BS205"/>
    <mergeCell ref="BR188:BR195"/>
    <mergeCell ref="AZ188:AZ195"/>
    <mergeCell ref="BA188:BA195"/>
    <mergeCell ref="BB188:BB195"/>
    <mergeCell ref="BS210:BS212"/>
    <mergeCell ref="BR210:BR211"/>
    <mergeCell ref="BQ210:BQ211"/>
    <mergeCell ref="AW210:AW211"/>
    <mergeCell ref="AT188:AT195"/>
    <mergeCell ref="AU188:AU195"/>
    <mergeCell ref="AV188:AV195"/>
    <mergeCell ref="AW188:AW195"/>
    <mergeCell ref="AX188:AX195"/>
    <mergeCell ref="AY188:AY195"/>
    <mergeCell ref="AN188:AN195"/>
    <mergeCell ref="AO188:AO195"/>
    <mergeCell ref="AP188:AP195"/>
    <mergeCell ref="AQ188:AQ195"/>
    <mergeCell ref="AR188:AR195"/>
    <mergeCell ref="AS188:AS195"/>
    <mergeCell ref="AH188:AH195"/>
    <mergeCell ref="AI188:AI195"/>
    <mergeCell ref="AJ188:AJ195"/>
    <mergeCell ref="I188:I195"/>
    <mergeCell ref="AE188:AE195"/>
    <mergeCell ref="AF188:AF195"/>
    <mergeCell ref="AG188:AG195"/>
    <mergeCell ref="AR183:AR187"/>
    <mergeCell ref="AG183:AG187"/>
    <mergeCell ref="AH183:AH187"/>
    <mergeCell ref="AI183:AI187"/>
    <mergeCell ref="AJ183:AJ187"/>
    <mergeCell ref="AK183:AK187"/>
    <mergeCell ref="AL183:AL187"/>
    <mergeCell ref="D210:D211"/>
    <mergeCell ref="E210:E211"/>
    <mergeCell ref="F210:F211"/>
    <mergeCell ref="G210:G211"/>
    <mergeCell ref="I210:I211"/>
    <mergeCell ref="BR212:BR213"/>
    <mergeCell ref="C212:C213"/>
    <mergeCell ref="D212:D213"/>
    <mergeCell ref="E212:E213"/>
    <mergeCell ref="F212:F213"/>
    <mergeCell ref="G212:G213"/>
    <mergeCell ref="I212:I213"/>
    <mergeCell ref="BC210:BC211"/>
    <mergeCell ref="BD210:BD211"/>
    <mergeCell ref="BN210:BN211"/>
    <mergeCell ref="BO210:BO211"/>
    <mergeCell ref="BP210:BP211"/>
    <mergeCell ref="AK188:AK195"/>
    <mergeCell ref="AL188:AL195"/>
    <mergeCell ref="AM188:AM195"/>
    <mergeCell ref="G188:G195"/>
    <mergeCell ref="C183:C187"/>
    <mergeCell ref="D183:D187"/>
    <mergeCell ref="E183:E187"/>
    <mergeCell ref="BC188:BC195"/>
    <mergeCell ref="BS197:BS198"/>
    <mergeCell ref="BN183:BN187"/>
    <mergeCell ref="BO183:BO187"/>
    <mergeCell ref="BP183:BP187"/>
    <mergeCell ref="BQ183:BQ187"/>
    <mergeCell ref="BR183:BR187"/>
    <mergeCell ref="BS185:BS186"/>
    <mergeCell ref="BS187:BS188"/>
    <mergeCell ref="BO188:BO195"/>
    <mergeCell ref="BP188:BP195"/>
    <mergeCell ref="BQ188:BQ195"/>
    <mergeCell ref="AY183:AY187"/>
    <mergeCell ref="AZ183:AZ187"/>
    <mergeCell ref="BA183:BA187"/>
    <mergeCell ref="BB183:BB187"/>
    <mergeCell ref="BC183:BC187"/>
    <mergeCell ref="BD183:BD187"/>
    <mergeCell ref="BS182:BS183"/>
    <mergeCell ref="BD188:BD195"/>
    <mergeCell ref="BN188:BN195"/>
    <mergeCell ref="C157:C181"/>
    <mergeCell ref="D157:D181"/>
    <mergeCell ref="E157:E181"/>
    <mergeCell ref="F157:F181"/>
    <mergeCell ref="G157:G181"/>
    <mergeCell ref="BQ157:BQ181"/>
    <mergeCell ref="BR157:BR181"/>
    <mergeCell ref="BS160:BS161"/>
    <mergeCell ref="BS165:BS167"/>
    <mergeCell ref="BS170:BS171"/>
    <mergeCell ref="BS174:BS175"/>
    <mergeCell ref="BS176:BS177"/>
    <mergeCell ref="BB157:BB181"/>
    <mergeCell ref="BC157:BC181"/>
    <mergeCell ref="BD157:BD181"/>
    <mergeCell ref="BN157:BN181"/>
    <mergeCell ref="BO157:BO181"/>
    <mergeCell ref="BP157:BP181"/>
    <mergeCell ref="AV157:AV181"/>
    <mergeCell ref="AZ157:AZ181"/>
    <mergeCell ref="BA157:BA181"/>
    <mergeCell ref="AP157:AP181"/>
    <mergeCell ref="AQ157:AQ181"/>
    <mergeCell ref="AR157:AR181"/>
    <mergeCell ref="AS157:AS181"/>
    <mergeCell ref="AT157:AT181"/>
    <mergeCell ref="AU157:AU181"/>
    <mergeCell ref="AJ157:AJ181"/>
    <mergeCell ref="AK157:AK181"/>
    <mergeCell ref="AL157:AL181"/>
    <mergeCell ref="AM157:AM181"/>
    <mergeCell ref="AN157:AN181"/>
    <mergeCell ref="AO157:AO181"/>
    <mergeCell ref="F183:F187"/>
    <mergeCell ref="G183:G187"/>
    <mergeCell ref="I183:I187"/>
    <mergeCell ref="AE183:AE187"/>
    <mergeCell ref="AF183:AF187"/>
    <mergeCell ref="AW157:AW181"/>
    <mergeCell ref="AX157:AX181"/>
    <mergeCell ref="AY157:AY181"/>
    <mergeCell ref="AS183:AS187"/>
    <mergeCell ref="AT183:AT187"/>
    <mergeCell ref="AU183:AU187"/>
    <mergeCell ref="AV183:AV187"/>
    <mergeCell ref="AW183:AW187"/>
    <mergeCell ref="AX183:AX187"/>
    <mergeCell ref="AM183:AM187"/>
    <mergeCell ref="AN183:AN187"/>
    <mergeCell ref="AO183:AO187"/>
    <mergeCell ref="AP183:AP187"/>
    <mergeCell ref="I157:I181"/>
    <mergeCell ref="AE157:AE181"/>
    <mergeCell ref="AF157:AF181"/>
    <mergeCell ref="AG157:AG181"/>
    <mergeCell ref="AH157:AH181"/>
    <mergeCell ref="AI157:AI181"/>
    <mergeCell ref="AQ183:AQ187"/>
    <mergeCell ref="AF138:AF139"/>
    <mergeCell ref="AG138:AG139"/>
    <mergeCell ref="C138:C139"/>
    <mergeCell ref="D138:D139"/>
    <mergeCell ref="E138:E139"/>
    <mergeCell ref="F138:F139"/>
    <mergeCell ref="BO140:BO141"/>
    <mergeCell ref="BP140:BP141"/>
    <mergeCell ref="BQ140:BQ141"/>
    <mergeCell ref="BR140:BR141"/>
    <mergeCell ref="BB140:BB141"/>
    <mergeCell ref="BR138:BR139"/>
    <mergeCell ref="C140:C141"/>
    <mergeCell ref="D140:D141"/>
    <mergeCell ref="E140:E141"/>
    <mergeCell ref="F140:F141"/>
    <mergeCell ref="AZ138:AZ139"/>
    <mergeCell ref="BA138:BA139"/>
    <mergeCell ref="BB138:BB139"/>
    <mergeCell ref="BC138:BC139"/>
    <mergeCell ref="BD138:BD139"/>
    <mergeCell ref="BN138:BN139"/>
    <mergeCell ref="AT138:AT139"/>
    <mergeCell ref="AU138:AU139"/>
    <mergeCell ref="AV138:AV139"/>
    <mergeCell ref="AW138:AW139"/>
    <mergeCell ref="AX138:AX139"/>
    <mergeCell ref="AY138:AY139"/>
    <mergeCell ref="AN138:AN139"/>
    <mergeCell ref="AO138:AO139"/>
    <mergeCell ref="AP138:AP139"/>
    <mergeCell ref="AQ138:AQ139"/>
    <mergeCell ref="AR138:AR139"/>
    <mergeCell ref="AS138:AS139"/>
    <mergeCell ref="AH138:AH139"/>
    <mergeCell ref="AI138:AI139"/>
    <mergeCell ref="AJ138:AJ139"/>
    <mergeCell ref="AK138:AK139"/>
    <mergeCell ref="AL138:AL139"/>
    <mergeCell ref="AM138:AM139"/>
    <mergeCell ref="G138:G139"/>
    <mergeCell ref="I138:I139"/>
    <mergeCell ref="AE138:AE139"/>
    <mergeCell ref="BS141:BS142"/>
    <mergeCell ref="AZ140:AZ141"/>
    <mergeCell ref="BA140:BA141"/>
    <mergeCell ref="AS140:AS141"/>
    <mergeCell ref="AH140:AH141"/>
    <mergeCell ref="AI140:AI141"/>
    <mergeCell ref="AJ140:AJ141"/>
    <mergeCell ref="AK140:AK141"/>
    <mergeCell ref="AL140:AL141"/>
    <mergeCell ref="AM140:AM141"/>
    <mergeCell ref="G140:G141"/>
    <mergeCell ref="I140:I141"/>
    <mergeCell ref="AE140:AE141"/>
    <mergeCell ref="AF140:AF141"/>
    <mergeCell ref="AG140:AG141"/>
    <mergeCell ref="BC140:BC141"/>
    <mergeCell ref="BD140:BD141"/>
    <mergeCell ref="BN140:BN141"/>
    <mergeCell ref="AT140:AT141"/>
    <mergeCell ref="AU140:AU141"/>
    <mergeCell ref="AV140:AV141"/>
    <mergeCell ref="BR135:BR136"/>
    <mergeCell ref="AZ135:AZ136"/>
    <mergeCell ref="BA135:BA136"/>
    <mergeCell ref="BB135:BB136"/>
    <mergeCell ref="BC135:BC136"/>
    <mergeCell ref="BD135:BD136"/>
    <mergeCell ref="BN135:BN136"/>
    <mergeCell ref="AT135:AT136"/>
    <mergeCell ref="AU135:AU136"/>
    <mergeCell ref="AV135:AV136"/>
    <mergeCell ref="AW135:AW136"/>
    <mergeCell ref="AX135:AX136"/>
    <mergeCell ref="AY135:AY136"/>
    <mergeCell ref="AN135:AN136"/>
    <mergeCell ref="AO135:AO136"/>
    <mergeCell ref="AP135:AP136"/>
    <mergeCell ref="AQ135:AQ136"/>
    <mergeCell ref="AR135:AR136"/>
    <mergeCell ref="AS135:AS136"/>
    <mergeCell ref="AF135:AF136"/>
    <mergeCell ref="AG135:AG136"/>
    <mergeCell ref="AW140:AW141"/>
    <mergeCell ref="AX140:AX141"/>
    <mergeCell ref="AY140:AY141"/>
    <mergeCell ref="AN140:AN141"/>
    <mergeCell ref="AO140:AO141"/>
    <mergeCell ref="AP140:AP141"/>
    <mergeCell ref="AQ140:AQ141"/>
    <mergeCell ref="AR140:AR141"/>
    <mergeCell ref="BO135:BO136"/>
    <mergeCell ref="BP135:BP136"/>
    <mergeCell ref="BQ135:BQ136"/>
    <mergeCell ref="BO138:BO139"/>
    <mergeCell ref="BP138:BP139"/>
    <mergeCell ref="BQ138:BQ139"/>
    <mergeCell ref="BB133:BB134"/>
    <mergeCell ref="BC133:BC134"/>
    <mergeCell ref="BD133:BD134"/>
    <mergeCell ref="BN133:BN134"/>
    <mergeCell ref="AT133:AT134"/>
    <mergeCell ref="AU133:AU134"/>
    <mergeCell ref="AV133:AV134"/>
    <mergeCell ref="AW133:AW134"/>
    <mergeCell ref="AX133:AX134"/>
    <mergeCell ref="AY133:AY134"/>
    <mergeCell ref="AN133:AN134"/>
    <mergeCell ref="AO133:AO134"/>
    <mergeCell ref="AP133:AP134"/>
    <mergeCell ref="AQ133:AQ134"/>
    <mergeCell ref="AR133:AR134"/>
    <mergeCell ref="AS133:AS134"/>
    <mergeCell ref="C135:C136"/>
    <mergeCell ref="D135:D136"/>
    <mergeCell ref="E135:E136"/>
    <mergeCell ref="F135:F136"/>
    <mergeCell ref="AZ133:AZ134"/>
    <mergeCell ref="BA133:BA134"/>
    <mergeCell ref="G133:G134"/>
    <mergeCell ref="I133:I134"/>
    <mergeCell ref="AE133:AE134"/>
    <mergeCell ref="AF133:AF134"/>
    <mergeCell ref="AG133:AG134"/>
    <mergeCell ref="D131:D132"/>
    <mergeCell ref="E131:E132"/>
    <mergeCell ref="C133:C134"/>
    <mergeCell ref="D133:D134"/>
    <mergeCell ref="E133:E134"/>
    <mergeCell ref="F133:F134"/>
    <mergeCell ref="AH133:AH134"/>
    <mergeCell ref="AI133:AI134"/>
    <mergeCell ref="AJ133:AJ134"/>
    <mergeCell ref="AK133:AK134"/>
    <mergeCell ref="AL133:AL134"/>
    <mergeCell ref="AM133:AM134"/>
    <mergeCell ref="AH135:AH136"/>
    <mergeCell ref="AI135:AI136"/>
    <mergeCell ref="AJ135:AJ136"/>
    <mergeCell ref="AK135:AK136"/>
    <mergeCell ref="AL135:AL136"/>
    <mergeCell ref="AM135:AM136"/>
    <mergeCell ref="G135:G136"/>
    <mergeCell ref="I135:I136"/>
    <mergeCell ref="AE135:AE136"/>
    <mergeCell ref="BQ133:BQ134"/>
    <mergeCell ref="BR133:BR134"/>
    <mergeCell ref="AM114:AM115"/>
    <mergeCell ref="AN114:AN115"/>
    <mergeCell ref="AO114:AO115"/>
    <mergeCell ref="AP114:AP115"/>
    <mergeCell ref="AQ114:AQ115"/>
    <mergeCell ref="AR114:AR115"/>
    <mergeCell ref="AG114:AG115"/>
    <mergeCell ref="AH114:AH115"/>
    <mergeCell ref="AI114:AI115"/>
    <mergeCell ref="AJ114:AJ115"/>
    <mergeCell ref="AK114:AK115"/>
    <mergeCell ref="AL114:AL115"/>
    <mergeCell ref="F114:F115"/>
    <mergeCell ref="G114:G115"/>
    <mergeCell ref="I114:I115"/>
    <mergeCell ref="AE114:AE115"/>
    <mergeCell ref="AF114:AF115"/>
    <mergeCell ref="BN114:BN115"/>
    <mergeCell ref="BO114:BO115"/>
    <mergeCell ref="BP114:BP115"/>
    <mergeCell ref="BQ114:BQ115"/>
    <mergeCell ref="BR114:BR115"/>
    <mergeCell ref="BO133:BO134"/>
    <mergeCell ref="BP133:BP134"/>
    <mergeCell ref="BS114:BS115"/>
    <mergeCell ref="AY114:AY115"/>
    <mergeCell ref="AZ114:AZ115"/>
    <mergeCell ref="BA114:BA115"/>
    <mergeCell ref="BB114:BB115"/>
    <mergeCell ref="BC114:BC115"/>
    <mergeCell ref="BD114:BD115"/>
    <mergeCell ref="AS114:AS115"/>
    <mergeCell ref="AT114:AT115"/>
    <mergeCell ref="AU114:AU115"/>
    <mergeCell ref="AV114:AV115"/>
    <mergeCell ref="AW114:AW115"/>
    <mergeCell ref="AX114:AX115"/>
    <mergeCell ref="C114:C115"/>
    <mergeCell ref="D114:D115"/>
    <mergeCell ref="E114:E115"/>
    <mergeCell ref="BC111:BC112"/>
    <mergeCell ref="BD111:BD112"/>
    <mergeCell ref="AS111:AS112"/>
    <mergeCell ref="AT111:AT112"/>
    <mergeCell ref="AU111:AU112"/>
    <mergeCell ref="AV111:AV112"/>
    <mergeCell ref="AW111:AW112"/>
    <mergeCell ref="AX111:AX112"/>
    <mergeCell ref="AM111:AM112"/>
    <mergeCell ref="AN111:AN112"/>
    <mergeCell ref="AO111:AO112"/>
    <mergeCell ref="AP111:AP112"/>
    <mergeCell ref="AQ111:AQ112"/>
    <mergeCell ref="AR111:AR112"/>
    <mergeCell ref="AG111:AG112"/>
    <mergeCell ref="AH111:AH112"/>
    <mergeCell ref="BS86:BS88"/>
    <mergeCell ref="BS89:BS90"/>
    <mergeCell ref="AI111:AI112"/>
    <mergeCell ref="AJ111:AJ112"/>
    <mergeCell ref="AK111:AK112"/>
    <mergeCell ref="AL111:AL112"/>
    <mergeCell ref="BN111:BN112"/>
    <mergeCell ref="BO111:BO112"/>
    <mergeCell ref="BP111:BP112"/>
    <mergeCell ref="BQ111:BQ112"/>
    <mergeCell ref="BR111:BR112"/>
    <mergeCell ref="BS111:BS112"/>
    <mergeCell ref="AY111:AY112"/>
    <mergeCell ref="AZ111:AZ112"/>
    <mergeCell ref="BA111:BA112"/>
    <mergeCell ref="BB111:BB112"/>
    <mergeCell ref="C111:C112"/>
    <mergeCell ref="D111:D112"/>
    <mergeCell ref="E111:E112"/>
    <mergeCell ref="F111:F112"/>
    <mergeCell ref="G111:G112"/>
    <mergeCell ref="I111:I112"/>
    <mergeCell ref="AE111:AE112"/>
    <mergeCell ref="AF111:AF112"/>
    <mergeCell ref="BB75:BB76"/>
    <mergeCell ref="BS77:BS78"/>
    <mergeCell ref="BS104:BS105"/>
    <mergeCell ref="D79:D85"/>
    <mergeCell ref="E79:E85"/>
    <mergeCell ref="F79:F85"/>
    <mergeCell ref="BO79:BO85"/>
    <mergeCell ref="BP79:BP85"/>
    <mergeCell ref="AW86:AW100"/>
    <mergeCell ref="AX86:AX100"/>
    <mergeCell ref="AY86:AY100"/>
    <mergeCell ref="AN86:AN100"/>
    <mergeCell ref="AO86:AO100"/>
    <mergeCell ref="AP86:AP100"/>
    <mergeCell ref="AQ86:AQ100"/>
    <mergeCell ref="AR86:AR100"/>
    <mergeCell ref="AS86:AS100"/>
    <mergeCell ref="AH86:AH100"/>
    <mergeCell ref="AI86:AI100"/>
    <mergeCell ref="AJ86:AJ100"/>
    <mergeCell ref="AK86:AK100"/>
    <mergeCell ref="AL86:AL100"/>
    <mergeCell ref="AM86:AM100"/>
    <mergeCell ref="G86:G100"/>
    <mergeCell ref="I86:I100"/>
    <mergeCell ref="AE86:AE100"/>
    <mergeCell ref="AF86:AF100"/>
    <mergeCell ref="AG86:AG100"/>
    <mergeCell ref="BO86:BO100"/>
    <mergeCell ref="BP86:BP100"/>
    <mergeCell ref="BQ86:BQ100"/>
    <mergeCell ref="BR86:BR100"/>
    <mergeCell ref="G75:G76"/>
    <mergeCell ref="I75:I76"/>
    <mergeCell ref="BS91:BS92"/>
    <mergeCell ref="BS93:BS95"/>
    <mergeCell ref="BS96:BS98"/>
    <mergeCell ref="BS99:BS101"/>
    <mergeCell ref="AZ86:AZ100"/>
    <mergeCell ref="BA86:BA100"/>
    <mergeCell ref="BB86:BB100"/>
    <mergeCell ref="BC86:BC100"/>
    <mergeCell ref="BD86:BD100"/>
    <mergeCell ref="BN86:BN100"/>
    <mergeCell ref="AU75:AU76"/>
    <mergeCell ref="AV75:AV76"/>
    <mergeCell ref="AK75:AK76"/>
    <mergeCell ref="AL75:AL76"/>
    <mergeCell ref="AM75:AM76"/>
    <mergeCell ref="AN75:AN76"/>
    <mergeCell ref="AO75:AO76"/>
    <mergeCell ref="AP75:AP76"/>
    <mergeCell ref="BR75:BR76"/>
    <mergeCell ref="BC75:BC76"/>
    <mergeCell ref="BD75:BD76"/>
    <mergeCell ref="BN75:BN76"/>
    <mergeCell ref="BO75:BO76"/>
    <mergeCell ref="BP75:BP76"/>
    <mergeCell ref="BQ75:BQ76"/>
    <mergeCell ref="AW75:AW76"/>
    <mergeCell ref="AX75:AX76"/>
    <mergeCell ref="AY75:AY76"/>
    <mergeCell ref="AZ75:AZ76"/>
    <mergeCell ref="BA75:BA76"/>
    <mergeCell ref="AI75:AI76"/>
    <mergeCell ref="AJ75:AJ76"/>
    <mergeCell ref="AE75:AE76"/>
    <mergeCell ref="AF75:AF76"/>
    <mergeCell ref="AJ79:AJ85"/>
    <mergeCell ref="AK79:AK85"/>
    <mergeCell ref="AL79:AL85"/>
    <mergeCell ref="AM79:AM85"/>
    <mergeCell ref="G79:G85"/>
    <mergeCell ref="I79:I85"/>
    <mergeCell ref="AE79:AE85"/>
    <mergeCell ref="AF79:AF85"/>
    <mergeCell ref="AG79:AG85"/>
    <mergeCell ref="AT86:AT100"/>
    <mergeCell ref="AU86:AU100"/>
    <mergeCell ref="AV86:AV100"/>
    <mergeCell ref="C86:C100"/>
    <mergeCell ref="D86:D100"/>
    <mergeCell ref="E86:E100"/>
    <mergeCell ref="F86:F100"/>
    <mergeCell ref="C79:C85"/>
    <mergeCell ref="AS79:AS85"/>
    <mergeCell ref="AH79:AH85"/>
    <mergeCell ref="AI79:AI85"/>
    <mergeCell ref="AQ75:AQ76"/>
    <mergeCell ref="AR75:AR76"/>
    <mergeCell ref="AS75:AS76"/>
    <mergeCell ref="AT75:AT76"/>
    <mergeCell ref="C75:C76"/>
    <mergeCell ref="D75:D76"/>
    <mergeCell ref="E75:E76"/>
    <mergeCell ref="F75:F76"/>
    <mergeCell ref="BO68:BO69"/>
    <mergeCell ref="BP68:BP69"/>
    <mergeCell ref="F68:F69"/>
    <mergeCell ref="G68:G69"/>
    <mergeCell ref="I68:I69"/>
    <mergeCell ref="AE68:AE69"/>
    <mergeCell ref="AF68:AF69"/>
    <mergeCell ref="BS68:BS74"/>
    <mergeCell ref="BQ79:BQ85"/>
    <mergeCell ref="BR79:BR85"/>
    <mergeCell ref="BS79:BS81"/>
    <mergeCell ref="BS82:BS83"/>
    <mergeCell ref="BS84:BS85"/>
    <mergeCell ref="AZ79:AZ85"/>
    <mergeCell ref="BA79:BA85"/>
    <mergeCell ref="BB79:BB85"/>
    <mergeCell ref="BC79:BC85"/>
    <mergeCell ref="BD79:BD85"/>
    <mergeCell ref="BN79:BN85"/>
    <mergeCell ref="AT79:AT85"/>
    <mergeCell ref="AU79:AU85"/>
    <mergeCell ref="AV79:AV85"/>
    <mergeCell ref="AW79:AW85"/>
    <mergeCell ref="AX79:AX85"/>
    <mergeCell ref="AY79:AY85"/>
    <mergeCell ref="AN79:AN85"/>
    <mergeCell ref="AO79:AO85"/>
    <mergeCell ref="AP79:AP85"/>
    <mergeCell ref="AQ79:AQ85"/>
    <mergeCell ref="AR79:AR85"/>
    <mergeCell ref="AG75:AG76"/>
    <mergeCell ref="AH75:AH76"/>
    <mergeCell ref="BQ68:BQ69"/>
    <mergeCell ref="BR68:BR69"/>
    <mergeCell ref="AY68:AY69"/>
    <mergeCell ref="AZ68:AZ69"/>
    <mergeCell ref="BA68:BA69"/>
    <mergeCell ref="BB68:BB69"/>
    <mergeCell ref="BC68:BC69"/>
    <mergeCell ref="BD68:BD69"/>
    <mergeCell ref="AS68:AS69"/>
    <mergeCell ref="AT68:AT69"/>
    <mergeCell ref="AU68:AU69"/>
    <mergeCell ref="AV68:AV69"/>
    <mergeCell ref="C68:C69"/>
    <mergeCell ref="D68:D69"/>
    <mergeCell ref="E68:E69"/>
    <mergeCell ref="BS58:BS64"/>
    <mergeCell ref="BS52:BS56"/>
    <mergeCell ref="AW68:AW69"/>
    <mergeCell ref="AX68:AX69"/>
    <mergeCell ref="AM68:AM69"/>
    <mergeCell ref="AN68:AN69"/>
    <mergeCell ref="AO68:AO69"/>
    <mergeCell ref="AP68:AP69"/>
    <mergeCell ref="AQ68:AQ69"/>
    <mergeCell ref="AR68:AR69"/>
    <mergeCell ref="AG68:AG69"/>
    <mergeCell ref="AH68:AH69"/>
    <mergeCell ref="AI68:AI69"/>
    <mergeCell ref="AJ68:AJ69"/>
    <mergeCell ref="AK68:AK69"/>
    <mergeCell ref="AL68:AL69"/>
    <mergeCell ref="BN68:BN69"/>
    <mergeCell ref="BQ48:BQ49"/>
    <mergeCell ref="BR48:BR49"/>
    <mergeCell ref="AE48:AE49"/>
    <mergeCell ref="AF48:AF49"/>
    <mergeCell ref="AG48:AG49"/>
    <mergeCell ref="AH48:AH49"/>
    <mergeCell ref="AI48:AI49"/>
    <mergeCell ref="C48:C49"/>
    <mergeCell ref="D48:D49"/>
    <mergeCell ref="E48:E49"/>
    <mergeCell ref="F48:F49"/>
    <mergeCell ref="G48:G49"/>
    <mergeCell ref="BB48:BB49"/>
    <mergeCell ref="BC48:BC49"/>
    <mergeCell ref="BD48:BD49"/>
    <mergeCell ref="BN48:BN49"/>
    <mergeCell ref="BO48:BO49"/>
    <mergeCell ref="BP48:BP49"/>
    <mergeCell ref="AV48:AV49"/>
    <mergeCell ref="AW48:AW49"/>
    <mergeCell ref="AX48:AX49"/>
    <mergeCell ref="AY48:AY49"/>
    <mergeCell ref="AZ48:AZ49"/>
    <mergeCell ref="BA48:BA49"/>
    <mergeCell ref="AP48:AP49"/>
    <mergeCell ref="AQ48:AQ49"/>
    <mergeCell ref="AR48:AR49"/>
    <mergeCell ref="AS48:AS49"/>
    <mergeCell ref="AT48:AT49"/>
    <mergeCell ref="AU48:AU49"/>
    <mergeCell ref="AJ48:AJ49"/>
    <mergeCell ref="AK48:AK49"/>
    <mergeCell ref="BS40:BS42"/>
    <mergeCell ref="BS38:BS39"/>
    <mergeCell ref="AW14:AW21"/>
    <mergeCell ref="AX14:AX21"/>
    <mergeCell ref="AY14:AY21"/>
    <mergeCell ref="AN14:AN21"/>
    <mergeCell ref="AO14:AO21"/>
    <mergeCell ref="AP14:AP21"/>
    <mergeCell ref="AQ14:AQ21"/>
    <mergeCell ref="AR14:AR21"/>
    <mergeCell ref="AS14:AS21"/>
    <mergeCell ref="AH14:AH21"/>
    <mergeCell ref="AI14:AI21"/>
    <mergeCell ref="AJ14:AJ21"/>
    <mergeCell ref="AK14:AK21"/>
    <mergeCell ref="AL14:AL21"/>
    <mergeCell ref="AM14:AM21"/>
    <mergeCell ref="AG14:AG21"/>
    <mergeCell ref="AS22:AS29"/>
    <mergeCell ref="AH22:AH29"/>
    <mergeCell ref="AI22:AI29"/>
    <mergeCell ref="AJ22:AJ29"/>
    <mergeCell ref="AK22:AK29"/>
    <mergeCell ref="AL22:AL29"/>
    <mergeCell ref="AM22:AM29"/>
    <mergeCell ref="G22:G29"/>
    <mergeCell ref="I22:I29"/>
    <mergeCell ref="AE22:AE29"/>
    <mergeCell ref="AF22:AF29"/>
    <mergeCell ref="AG22:AG29"/>
    <mergeCell ref="AL48:AL49"/>
    <mergeCell ref="AM48:AM49"/>
    <mergeCell ref="AN48:AN49"/>
    <mergeCell ref="AO48:AO49"/>
    <mergeCell ref="I48:I49"/>
    <mergeCell ref="D34:D35"/>
    <mergeCell ref="E34:E35"/>
    <mergeCell ref="AR22:AR29"/>
    <mergeCell ref="AN22:AN29"/>
    <mergeCell ref="AO22:AO29"/>
    <mergeCell ref="AP22:AP29"/>
    <mergeCell ref="AQ22:AQ29"/>
    <mergeCell ref="BS11:BS12"/>
    <mergeCell ref="BS13:BS14"/>
    <mergeCell ref="C14:C21"/>
    <mergeCell ref="D14:D21"/>
    <mergeCell ref="E14:E21"/>
    <mergeCell ref="F14:F21"/>
    <mergeCell ref="BS19:BS21"/>
    <mergeCell ref="C22:C29"/>
    <mergeCell ref="D22:D29"/>
    <mergeCell ref="E22:E29"/>
    <mergeCell ref="F22:F29"/>
    <mergeCell ref="BO14:BO21"/>
    <mergeCell ref="BP14:BP21"/>
    <mergeCell ref="BQ14:BQ21"/>
    <mergeCell ref="BR14:BR21"/>
    <mergeCell ref="BS15:BS17"/>
    <mergeCell ref="AZ14:AZ21"/>
    <mergeCell ref="BA14:BA21"/>
    <mergeCell ref="BB14:BB21"/>
    <mergeCell ref="BC14:BC21"/>
    <mergeCell ref="BD14:BD21"/>
    <mergeCell ref="BN14:BN21"/>
    <mergeCell ref="AT14:AT21"/>
    <mergeCell ref="AU14:AU21"/>
    <mergeCell ref="AV14:AV21"/>
    <mergeCell ref="AL8:AL9"/>
    <mergeCell ref="AM8:AM9"/>
    <mergeCell ref="G8:G9"/>
    <mergeCell ref="I8:I9"/>
    <mergeCell ref="AE8:AE9"/>
    <mergeCell ref="AF8:AF9"/>
    <mergeCell ref="AG8:AG9"/>
    <mergeCell ref="BR6:BR7"/>
    <mergeCell ref="BS5:BS6"/>
    <mergeCell ref="BS25:BS27"/>
    <mergeCell ref="BO22:BO29"/>
    <mergeCell ref="BP22:BP29"/>
    <mergeCell ref="BQ22:BQ29"/>
    <mergeCell ref="BR22:BR29"/>
    <mergeCell ref="AZ22:AZ29"/>
    <mergeCell ref="BA22:BA29"/>
    <mergeCell ref="BB22:BB29"/>
    <mergeCell ref="BC22:BC29"/>
    <mergeCell ref="BD22:BD29"/>
    <mergeCell ref="BN22:BN29"/>
    <mergeCell ref="AT22:AT29"/>
    <mergeCell ref="AU22:AU29"/>
    <mergeCell ref="AV22:AV29"/>
    <mergeCell ref="AW22:AW29"/>
    <mergeCell ref="AX22:AX29"/>
    <mergeCell ref="AY22:AY29"/>
    <mergeCell ref="AI6:AI7"/>
    <mergeCell ref="AJ6:AJ7"/>
    <mergeCell ref="G14:G21"/>
    <mergeCell ref="I14:I21"/>
    <mergeCell ref="AE14:AE21"/>
    <mergeCell ref="AF14:AF21"/>
    <mergeCell ref="C6:C7"/>
    <mergeCell ref="D6:D7"/>
    <mergeCell ref="E6:E7"/>
    <mergeCell ref="F6:F7"/>
    <mergeCell ref="G6:G7"/>
    <mergeCell ref="I6:I7"/>
    <mergeCell ref="BO8:BO9"/>
    <mergeCell ref="BP8:BP9"/>
    <mergeCell ref="BQ8:BQ9"/>
    <mergeCell ref="BR8:BR9"/>
    <mergeCell ref="AZ8:AZ9"/>
    <mergeCell ref="BA8:BA9"/>
    <mergeCell ref="BB8:BB9"/>
    <mergeCell ref="BC8:BC9"/>
    <mergeCell ref="BD8:BD9"/>
    <mergeCell ref="BN8:BN9"/>
    <mergeCell ref="AT8:AT9"/>
    <mergeCell ref="AU8:AU9"/>
    <mergeCell ref="AV8:AV9"/>
    <mergeCell ref="AW8:AW9"/>
    <mergeCell ref="AX8:AX9"/>
    <mergeCell ref="AY8:AY9"/>
    <mergeCell ref="AN8:AN9"/>
    <mergeCell ref="AO8:AO9"/>
    <mergeCell ref="AP8:AP9"/>
    <mergeCell ref="AQ8:AQ9"/>
    <mergeCell ref="AR8:AR9"/>
    <mergeCell ref="AS8:AS9"/>
    <mergeCell ref="AH8:AH9"/>
    <mergeCell ref="C8:C9"/>
    <mergeCell ref="D8:D9"/>
    <mergeCell ref="E8:E9"/>
    <mergeCell ref="F8:F9"/>
    <mergeCell ref="BC6:BC7"/>
    <mergeCell ref="BD6:BD7"/>
    <mergeCell ref="BN6:BN7"/>
    <mergeCell ref="BO6:BO7"/>
    <mergeCell ref="BP6:BP7"/>
    <mergeCell ref="BQ6:BQ7"/>
    <mergeCell ref="AW6:AW7"/>
    <mergeCell ref="AX6:AX7"/>
    <mergeCell ref="AY6:AY7"/>
    <mergeCell ref="AZ6:AZ7"/>
    <mergeCell ref="BA6:BA7"/>
    <mergeCell ref="BB6:BB7"/>
    <mergeCell ref="AQ6:AQ7"/>
    <mergeCell ref="AR6:AR7"/>
    <mergeCell ref="AS6:AS7"/>
    <mergeCell ref="AT6:AT7"/>
    <mergeCell ref="AU6:AU7"/>
    <mergeCell ref="AV6:AV7"/>
    <mergeCell ref="AK6:AK7"/>
    <mergeCell ref="AL6:AL7"/>
    <mergeCell ref="AM6:AM7"/>
    <mergeCell ref="AN6:AN7"/>
    <mergeCell ref="AO6:AO7"/>
    <mergeCell ref="AP6:AP7"/>
    <mergeCell ref="AE6:AE7"/>
    <mergeCell ref="AF6:AF7"/>
    <mergeCell ref="AG6:AG7"/>
    <mergeCell ref="AH6:AH7"/>
    <mergeCell ref="AI8:AI9"/>
    <mergeCell ref="AJ8:AJ9"/>
    <mergeCell ref="AK8:AK9"/>
  </mergeCells>
  <conditionalFormatting sqref="H4:I1048576">
    <cfRule type="containsBlanks" dxfId="53" priority="15">
      <formula>LEN(TRIM(H4))=0</formula>
    </cfRule>
  </conditionalFormatting>
  <conditionalFormatting sqref="P2 P4:P1048576">
    <cfRule type="containsText" dxfId="52" priority="6" operator="containsText" text="R1B">
      <formula>NOT(ISERROR(SEARCH("R1B",P2)))</formula>
    </cfRule>
    <cfRule type="containsText" dxfId="51" priority="7" operator="containsText" text="C1B">
      <formula>NOT(ISERROR(SEARCH("C1B",P2)))</formula>
    </cfRule>
    <cfRule type="containsText" dxfId="50" priority="8" operator="containsText" text="C1A">
      <formula>NOT(ISERROR(SEARCH("C1A",P2)))</formula>
    </cfRule>
    <cfRule type="containsText" dxfId="49" priority="9" operator="containsText" text="M1A">
      <formula>NOT(ISERROR(SEARCH("M1A",P2)))</formula>
    </cfRule>
    <cfRule type="containsText" dxfId="48" priority="10" operator="containsText" text="M1B">
      <formula>NOT(ISERROR(SEARCH("M1B",P2)))</formula>
    </cfRule>
    <cfRule type="containsText" dxfId="47" priority="11" operator="containsText" text="R1A">
      <formula>NOT(ISERROR(SEARCH("R1A",P2)))</formula>
    </cfRule>
  </conditionalFormatting>
  <conditionalFormatting sqref="BU3:BV3 BV4:CA1048576">
    <cfRule type="cellIs" dxfId="46" priority="12" operator="equal">
      <formula>0</formula>
    </cfRule>
  </conditionalFormatting>
  <conditionalFormatting sqref="BU3:BV3 CA4:CA96 BV4:BZ1048576">
    <cfRule type="containsErrors" dxfId="45" priority="14">
      <formula>ISERROR(BU3)</formula>
    </cfRule>
  </conditionalFormatting>
  <conditionalFormatting sqref="CB3:CD3">
    <cfRule type="cellIs" dxfId="44" priority="3" operator="equal">
      <formula>0</formula>
    </cfRule>
    <cfRule type="containsErrors" dxfId="43" priority="4">
      <formula>ISERROR(CB3)</formula>
    </cfRule>
  </conditionalFormatting>
  <conditionalFormatting sqref="CD2">
    <cfRule type="cellIs" dxfId="42" priority="1" operator="equal">
      <formula>0</formula>
    </cfRule>
    <cfRule type="containsErrors" dxfId="41" priority="2">
      <formula>ISERROR(CD2)</formula>
    </cfRule>
  </conditionalFormatting>
  <hyperlinks>
    <hyperlink ref="BG5" r:id="rId1" xr:uid="{26588358-ADFE-4A32-809A-67857F5BC12B}"/>
    <hyperlink ref="BG9" r:id="rId2" xr:uid="{CDC5B79A-0EBD-4461-81D1-0AB3590BD0A5}"/>
    <hyperlink ref="BK9" r:id="rId3" location="LEGISCTA000018532604" xr:uid="{D636584B-88D6-43FA-A979-171AA58A80D8}"/>
    <hyperlink ref="BF11" r:id="rId4" xr:uid="{AAE2CBF2-44BE-48EB-92FC-4A8EB6A169A6}"/>
    <hyperlink ref="BG11" r:id="rId5" xr:uid="{5F5BADA4-4198-4F29-9947-1683FFB7B761}"/>
    <hyperlink ref="BJ11" r:id="rId6" xr:uid="{E6880A17-A042-41E0-80B1-986548570999}"/>
    <hyperlink ref="BG12" r:id="rId7" xr:uid="{C12793A0-B5A8-4F61-A69B-88029C80013D}"/>
    <hyperlink ref="BG15" r:id="rId8" xr:uid="{68592559-3BF0-4FEF-98F2-98577650D3B6}"/>
    <hyperlink ref="BK15" r:id="rId9" location="LEGISCTA000018532604" xr:uid="{A4213304-70D9-4B13-9F60-E6349DD726C1}"/>
    <hyperlink ref="BG25" r:id="rId10" xr:uid="{2DD65192-EA4F-4518-B121-1D83FE6B8CA4}"/>
    <hyperlink ref="BK25" r:id="rId11" location="LEGISCTA000018532604" xr:uid="{9FED8CD4-706F-4AFA-9906-B55D10068C79}"/>
    <hyperlink ref="BG31" r:id="rId12" xr:uid="{1798DE23-4507-4DCF-B145-9ED79DF59C4C}"/>
    <hyperlink ref="BL31" r:id="rId13" xr:uid="{24249426-4B25-4198-93B1-687F210FD57D}"/>
    <hyperlink ref="BG32" r:id="rId14" xr:uid="{FC39FEBC-8888-46E4-BD89-671AA58BEB64}"/>
    <hyperlink ref="BG33" r:id="rId15" xr:uid="{356CEC52-7794-4E28-AE7E-FC950D86D8A2}"/>
    <hyperlink ref="BF34" r:id="rId16" xr:uid="{8B86EB21-EC20-4F66-B9B1-C0E094C1AD55}"/>
    <hyperlink ref="BG34" r:id="rId17" xr:uid="{52A0E302-B4CB-404D-9E47-B43A2474D4DA}"/>
    <hyperlink ref="BJ34" r:id="rId18" xr:uid="{7EE652FD-A6A3-4E5E-AC03-95DB38A5A67C}"/>
    <hyperlink ref="BL34" r:id="rId19" xr:uid="{1F17A063-A80B-42B9-9198-0580948F0866}"/>
    <hyperlink ref="BG35" r:id="rId20" xr:uid="{063033D1-0F3D-4B82-9A86-6F0431A127D6}"/>
    <hyperlink ref="BL35" r:id="rId21" xr:uid="{1158FE7E-F6B4-4143-9279-765C23FB6346}"/>
    <hyperlink ref="BF36" r:id="rId22" xr:uid="{F47A0657-DE89-4EFD-A8EE-F9EE357C2256}"/>
    <hyperlink ref="BG36" r:id="rId23" xr:uid="{6CB68576-6A5D-48E2-B6EF-65A602F921AE}"/>
    <hyperlink ref="BG37" r:id="rId24" xr:uid="{48536321-9DF2-44CD-AB4D-465D9E493A88}"/>
    <hyperlink ref="BG39" r:id="rId25" xr:uid="{784C4F96-1F2A-4E8A-BA98-BECC923640A1}"/>
    <hyperlink ref="BL39" r:id="rId26" xr:uid="{728072B5-9E86-4AA6-8144-9DE67FEB13B1}"/>
    <hyperlink ref="BG40" r:id="rId27" xr:uid="{7BAAF4CE-52B9-430B-BDBC-EDBAA87B5A5A}"/>
    <hyperlink ref="BL40" r:id="rId28" xr:uid="{9BFE392C-F07D-4BD1-8199-2FA338075E03}"/>
    <hyperlink ref="BG41" r:id="rId29" xr:uid="{A8C256EE-2520-41D1-A011-15EB641B28DF}"/>
    <hyperlink ref="BL41" r:id="rId30" xr:uid="{EFE36B95-6C24-45E0-AC5C-FCE89A80351D}"/>
    <hyperlink ref="BG52" r:id="rId31" xr:uid="{C91DCA57-1D85-4224-8567-7414E12F84A1}"/>
    <hyperlink ref="BG53" r:id="rId32" xr:uid="{EBE65664-0AFF-4B70-98EE-A4B6099BF455}"/>
    <hyperlink ref="BG54" r:id="rId33" xr:uid="{E1A2894C-B11A-4865-BBE4-D3FDD138BD32}"/>
    <hyperlink ref="BG71" r:id="rId34" xr:uid="{6914465E-FFDC-4082-89B1-CD3F42ECB2FF}"/>
    <hyperlink ref="BG73" r:id="rId35" xr:uid="{73B65831-265C-490B-AF79-BEC374CEA89C}"/>
    <hyperlink ref="BF75" r:id="rId36" xr:uid="{69955FE0-C7E8-4C88-AEA7-1EDFC7A5F934}"/>
    <hyperlink ref="BG75" r:id="rId37" xr:uid="{FE41F301-F7D6-4065-9B62-D7DA4616A239}"/>
    <hyperlink ref="BL75" r:id="rId38" xr:uid="{FCD83CCD-D9F6-4660-8B06-ABF0303DD57F}"/>
    <hyperlink ref="BG76" r:id="rId39" xr:uid="{29BB7AE2-9640-4010-B662-20AE6034FEB4}"/>
    <hyperlink ref="BL76" r:id="rId40" xr:uid="{1E6B75AF-2202-436D-8339-BDBFBB37BAF9}"/>
    <hyperlink ref="BG78" r:id="rId41" xr:uid="{353A542F-FA77-4822-9476-510BD0F515FC}"/>
    <hyperlink ref="BF79" r:id="rId42" xr:uid="{BBF68D80-899C-4E8B-858B-FE55D9EE0B3A}"/>
    <hyperlink ref="BG79" r:id="rId43" xr:uid="{DA843059-5164-48D1-8214-53CE3ED4B36A}"/>
    <hyperlink ref="BJ79" r:id="rId44" xr:uid="{516E3B82-D9FB-437E-857E-FFD6F5D47104}"/>
    <hyperlink ref="BF80" r:id="rId45" xr:uid="{E092AA49-0FF2-4CAB-9F9F-A78BC91D10A7}"/>
    <hyperlink ref="BG80" r:id="rId46" xr:uid="{0280C3BE-2F74-45D3-BB45-32F5B2A14D08}"/>
    <hyperlink ref="BJ80" r:id="rId47" xr:uid="{27F81F8E-D3AE-456B-B673-46C35CADB6D5}"/>
    <hyperlink ref="BL80" r:id="rId48" xr:uid="{983BE61F-E15B-4147-9CEA-02FDB02395DE}"/>
    <hyperlink ref="BG81" r:id="rId49" xr:uid="{4ECA5F96-9E6D-4FB7-8F7F-6D5F64A08121}"/>
    <hyperlink ref="BL81" r:id="rId50" xr:uid="{615A226F-25CD-4E2E-8448-B4D5A2E71F5F}"/>
    <hyperlink ref="BG82" r:id="rId51" xr:uid="{996665B0-2DC4-4999-8CF8-762FAD071BC7}"/>
    <hyperlink ref="BJ82" r:id="rId52" xr:uid="{E6059DE4-7E0A-4B66-9F96-A7F6AABF07DD}"/>
    <hyperlink ref="BL82" r:id="rId53" xr:uid="{47C8FD65-6F27-4ADE-A144-CB3BF2E35D59}"/>
    <hyperlink ref="BG83" r:id="rId54" xr:uid="{4A7B6B99-98A5-4B5E-AD13-686F25D2BF57}"/>
    <hyperlink ref="BJ83" r:id="rId55" xr:uid="{ED8C8841-5B12-4C7D-8C50-2890012B37EA}"/>
    <hyperlink ref="BL83" r:id="rId56" xr:uid="{35546FF7-886D-485F-9E72-CF66FD5C3F7A}"/>
    <hyperlink ref="BF84" r:id="rId57" xr:uid="{B248EE12-17C4-411A-B960-43043F270F80}"/>
    <hyperlink ref="BG84" r:id="rId58" xr:uid="{A9B33606-C2B5-4A28-89B2-AB71039C55B2}"/>
    <hyperlink ref="BJ84" r:id="rId59" xr:uid="{39F43B66-3C55-4BF0-A419-CD6EE95AFA39}"/>
    <hyperlink ref="BL84" r:id="rId60" xr:uid="{EC68A355-DE0C-4031-A3C4-1F607A887A97}"/>
    <hyperlink ref="BF85" r:id="rId61" xr:uid="{BEEA1F34-9859-4C74-B650-489091C7B19C}"/>
    <hyperlink ref="BG85" r:id="rId62" xr:uid="{8CF55992-25E8-4AB0-A35D-C121D37F7D17}"/>
    <hyperlink ref="BJ85" r:id="rId63" xr:uid="{75C33AA1-76CB-4D2E-BCD5-E8B905C0004E}"/>
    <hyperlink ref="BL85" r:id="rId64" xr:uid="{A5A9FE42-5198-44D8-9C9E-075CE8D1D1E0}"/>
    <hyperlink ref="BF86" r:id="rId65" xr:uid="{2E6AE5C3-6B8C-448D-82F8-80C9EA847D61}"/>
    <hyperlink ref="BG86" r:id="rId66" xr:uid="{81C8B551-8344-4250-A19C-6504AF397345}"/>
    <hyperlink ref="BG87" r:id="rId67" xr:uid="{7E72451A-CF38-4FD9-BD0D-C9DB7E725A9F}"/>
    <hyperlink ref="BL87" r:id="rId68" xr:uid="{58AFC111-FC06-4912-AAC3-EEDEC023FE86}"/>
    <hyperlink ref="BG88" r:id="rId69" xr:uid="{AD1D6012-0E96-425C-8CAE-264AFE3D04A2}"/>
    <hyperlink ref="BL88" r:id="rId70" xr:uid="{A656440E-DE37-4386-BF07-A2CAB2DA812D}"/>
    <hyperlink ref="BL91" r:id="rId71" xr:uid="{5E0440F8-0C17-4B0A-911E-2EE384CD3CBB}"/>
    <hyperlink ref="BG92" r:id="rId72" xr:uid="{CE0FE0C2-D11D-43F9-A884-573ECD5BF86C}"/>
    <hyperlink ref="BL92" r:id="rId73" xr:uid="{5566DC06-CAA5-4453-8643-EDB2E9AFC7A0}"/>
    <hyperlink ref="BG93" r:id="rId74" xr:uid="{D6779BAA-BFC3-441F-AC10-3DB21AE062E4}"/>
    <hyperlink ref="BL93" r:id="rId75" xr:uid="{796797B1-673C-4E00-A73B-49CA15F36C49}"/>
    <hyperlink ref="BG94" r:id="rId76" xr:uid="{5F197EA3-FFB5-41F2-9EA2-7C8B57F0AD32}"/>
    <hyperlink ref="BL94" r:id="rId77" xr:uid="{8DD7B946-B37D-4F1C-B8D5-68394774D5EF}"/>
    <hyperlink ref="BG95" r:id="rId78" xr:uid="{153201DC-752A-4502-BC24-91A6DBBB4336}"/>
    <hyperlink ref="BL95" r:id="rId79" xr:uid="{21706926-8661-4367-BA68-F354E7DC4DA4}"/>
    <hyperlink ref="BL96" r:id="rId80" xr:uid="{B09EF28D-C672-4812-98B4-5A3A6FF1315B}"/>
    <hyperlink ref="BF97" r:id="rId81" xr:uid="{DB8FCDEA-B27B-47C9-901D-866078605419}"/>
    <hyperlink ref="BG97" r:id="rId82" xr:uid="{6DFE7118-478D-4BC9-B60A-A570011A4516}"/>
    <hyperlink ref="BF100" r:id="rId83" xr:uid="{0DA4761E-21FB-4806-830C-DED46A54F7E9}"/>
    <hyperlink ref="BG100" r:id="rId84" xr:uid="{0BC01FD2-4122-49ED-A8C3-37ECA8C3D85D}"/>
    <hyperlink ref="BG101" r:id="rId85" xr:uid="{61BC844C-0F04-48E8-99BD-979377A770B3}"/>
    <hyperlink ref="BL101" r:id="rId86" xr:uid="{D35C6DC3-E0DD-4ED6-A593-BEBAB497EA9B}"/>
    <hyperlink ref="BG102" r:id="rId87" xr:uid="{8EB1ADBB-322C-499A-8818-2142FD3BCDCB}"/>
    <hyperlink ref="BG128" r:id="rId88" xr:uid="{3E89D4A8-CFB2-466F-8FAC-E2FCC4769020}"/>
    <hyperlink ref="BG130" r:id="rId89" xr:uid="{269F0042-C4CB-41C2-B72B-739631036C36}"/>
    <hyperlink ref="BL130" r:id="rId90" xr:uid="{E3791591-4F1C-46E4-8513-816240931D21}"/>
    <hyperlink ref="BL131" r:id="rId91" xr:uid="{6AD41A73-2FC8-4882-96EB-018E7AF1FFC4}"/>
    <hyperlink ref="BG132" r:id="rId92" xr:uid="{C756DDCD-647B-48F1-A756-927066770AE5}"/>
    <hyperlink ref="BL132" r:id="rId93" xr:uid="{97BBEB9D-0AD0-482D-B18A-67D242A7BC86}"/>
    <hyperlink ref="BG133" r:id="rId94" xr:uid="{14EA21C7-4A91-44EF-9DCF-4C33D46FBD9C}"/>
    <hyperlink ref="BL134" r:id="rId95" xr:uid="{DF8DC86A-263A-4EA4-B5A1-6ED763C9BCE2}"/>
    <hyperlink ref="BG135" r:id="rId96" xr:uid="{B6A3389F-3AB2-4E34-A005-292940FB1817}"/>
    <hyperlink ref="BG136" r:id="rId97" xr:uid="{9C382C33-73ED-4BEE-AADB-53846C984762}"/>
    <hyperlink ref="BK136" r:id="rId98" location="LEGISCTA000018532604" xr:uid="{6A2631E6-FE9C-45CA-BE94-824921CA9B72}"/>
    <hyperlink ref="BG137" r:id="rId99" xr:uid="{FEE075C1-98D0-4D45-BFCA-D021291FA112}"/>
    <hyperlink ref="BG138" r:id="rId100" xr:uid="{8FD918D2-399D-4032-A40D-32A7EE50F219}"/>
    <hyperlink ref="BL138" r:id="rId101" xr:uid="{A3953357-2B73-42B2-A159-72BCB4F38362}"/>
    <hyperlink ref="BG139" r:id="rId102" xr:uid="{C6410F32-221B-4120-84E3-1FF9904575AC}"/>
    <hyperlink ref="BL139" r:id="rId103" xr:uid="{7C99B488-19B5-4C2C-8974-07D7DD833253}"/>
    <hyperlink ref="BF140" r:id="rId104" xr:uid="{DCEFD29F-2EED-444E-AFE6-D9942815C4E4}"/>
    <hyperlink ref="BG140" r:id="rId105" xr:uid="{4648C649-0E56-4354-B285-79BFA101DFFD}"/>
    <hyperlink ref="BL140" r:id="rId106" xr:uid="{E3974098-D956-45BF-A3C8-F31434362465}"/>
    <hyperlink ref="BG141" r:id="rId107" xr:uid="{0BB11AC6-088B-4798-8E54-E86ECC1E8921}"/>
    <hyperlink ref="BL141" r:id="rId108" xr:uid="{78419D44-C4A4-4ED0-B9AF-B83DAC352434}"/>
    <hyperlink ref="BG142" r:id="rId109" xr:uid="{B22AEC63-31F1-446E-B89F-A9F86AFA5C69}"/>
    <hyperlink ref="BG143" r:id="rId110" xr:uid="{74D256F3-7DDA-41FB-B943-5FBC668D0BDB}"/>
    <hyperlink ref="BL143" r:id="rId111" xr:uid="{6C56A8B8-289E-447F-937B-6EE970D653EC}"/>
    <hyperlink ref="BG144" r:id="rId112" xr:uid="{082FC8D8-68D1-4FF5-8797-B69317798D07}"/>
    <hyperlink ref="BF145" r:id="rId113" xr:uid="{072FB084-FE2E-4599-993C-51B2F86CBF4F}"/>
    <hyperlink ref="BG145" r:id="rId114" xr:uid="{D8594EEC-E61A-4663-87AA-5242A61DA30E}"/>
    <hyperlink ref="BG146" r:id="rId115" xr:uid="{EA9154D8-86B6-423E-853D-6F411815D8AA}"/>
    <hyperlink ref="BL146" r:id="rId116" xr:uid="{AEA3CF7D-773F-4EC0-BEB5-F8409D90D900}"/>
    <hyperlink ref="BG148" r:id="rId117" xr:uid="{36F6F201-52CE-4366-B1E3-C951C571380E}"/>
    <hyperlink ref="BG149" r:id="rId118" xr:uid="{DC0EF1DE-1D44-4175-86CF-E910F79B2062}"/>
    <hyperlink ref="BL149" r:id="rId119" xr:uid="{5E389174-FA57-4FA5-8F7F-DA7AC4394081}"/>
    <hyperlink ref="BG150" r:id="rId120" xr:uid="{0C96766D-44E7-4639-96D6-9F1CCFAAF725}"/>
    <hyperlink ref="BL150" r:id="rId121" xr:uid="{C1B9023B-9CD4-45EA-BE60-ED3CCDD46FEF}"/>
    <hyperlink ref="BG151" r:id="rId122" xr:uid="{F4BF630E-BA7D-46E5-A6D6-357975C9774A}"/>
    <hyperlink ref="BG152" r:id="rId123" xr:uid="{DDE21D8C-D960-496A-9F41-DBBD9643AC1A}"/>
    <hyperlink ref="BL152" r:id="rId124" xr:uid="{8B48BE00-4346-4304-B7CD-9CFD14EC8E30}"/>
    <hyperlink ref="BF157" r:id="rId125" xr:uid="{E808AB80-EFC2-44B4-8470-6788EC8C5B8A}"/>
    <hyperlink ref="BG157" r:id="rId126" xr:uid="{E5130F96-2DD3-468B-B704-EEC00502C394}"/>
    <hyperlink ref="BJ157" r:id="rId127" xr:uid="{6FDFB60A-5D83-4CCF-834D-EE4FCE7D9061}"/>
    <hyperlink ref="BL157" r:id="rId128" xr:uid="{40DDCB2C-61A0-40C4-8FFE-3AC1BDE8E774}"/>
    <hyperlink ref="BG158" r:id="rId129" xr:uid="{E0EC1CF4-C1D4-4A6B-962B-EE51825C4A0C}"/>
    <hyperlink ref="BL158" r:id="rId130" xr:uid="{304E6916-0765-4D4B-B99F-743DDB43D58F}"/>
    <hyperlink ref="BF159" r:id="rId131" xr:uid="{B3875D4D-69C2-4C43-9F94-06C72C699F49}"/>
    <hyperlink ref="BG159" r:id="rId132" xr:uid="{952433D8-6247-47E8-BC76-53A797EE19E7}"/>
    <hyperlink ref="BG160" r:id="rId133" xr:uid="{1A975006-D6B9-4684-8B21-4A4DC4907F4D}"/>
    <hyperlink ref="BL160" r:id="rId134" xr:uid="{633FB70B-EC02-43ED-A190-AAA39D8029F8}"/>
    <hyperlink ref="BG161" r:id="rId135" xr:uid="{357138C3-DD9E-462E-8ACE-CB5352EFBFD5}"/>
    <hyperlink ref="BL161" r:id="rId136" xr:uid="{21C73F9E-C5EC-4FE9-9358-D82AC46A6BDF}"/>
    <hyperlink ref="BF162" r:id="rId137" xr:uid="{4CC2185F-521D-4542-98EB-1E132FE285EF}"/>
    <hyperlink ref="BG162" r:id="rId138" xr:uid="{EA21CE17-0D22-446E-BDA3-336E2B7010B5}"/>
    <hyperlink ref="BL162" r:id="rId139" xr:uid="{96DA1DDA-6610-4624-947A-C7732276D1AE}"/>
    <hyperlink ref="BG163" r:id="rId140" xr:uid="{3C699D2A-4937-4590-B776-83925D6741E8}"/>
    <hyperlink ref="BG165" r:id="rId141" xr:uid="{4E2D3D14-04E3-42E4-AA4B-B1C43876C0BC}"/>
    <hyperlink ref="BL165" r:id="rId142" xr:uid="{1ACFAEAC-9556-4E8C-9B0B-74C851052C19}"/>
    <hyperlink ref="BG166" r:id="rId143" xr:uid="{8FD83C31-EDA1-4BEB-B22F-33CE545AF719}"/>
    <hyperlink ref="BL166" r:id="rId144" xr:uid="{01CC2332-68E1-4CEE-A951-AB26D483E136}"/>
    <hyperlink ref="BG167" r:id="rId145" xr:uid="{23F19226-D4BA-4FC9-86B6-ABEE78B95252}"/>
    <hyperlink ref="BG168" r:id="rId146" xr:uid="{343C7CD3-7674-4C53-92E7-CCF5176CBD65}"/>
    <hyperlink ref="BL168" r:id="rId147" xr:uid="{6214EF30-05D0-44C0-BF3A-AB25A21B4931}"/>
    <hyperlink ref="BG169" r:id="rId148" xr:uid="{C661B1F3-559D-445E-83FE-0F14FE4B7C75}"/>
    <hyperlink ref="BG170" r:id="rId149" xr:uid="{14C9999F-3E3F-458D-8BEC-FF5D33DFE576}"/>
    <hyperlink ref="BL170" r:id="rId150" xr:uid="{7E469DCA-8815-41E7-A965-8E93918B6605}"/>
    <hyperlink ref="BG172" r:id="rId151" xr:uid="{83277561-B0E5-47EB-82C3-B4187E7835AC}"/>
    <hyperlink ref="BG173" r:id="rId152" xr:uid="{47EC6722-0875-4297-85E5-A32954850A69}"/>
    <hyperlink ref="BL173" r:id="rId153" xr:uid="{B50B6C8E-A0DF-4443-B2D9-F57BFFBA325B}"/>
    <hyperlink ref="BG174" r:id="rId154" xr:uid="{1FD36CDF-8CE8-4BFD-8B27-53B931B85641}"/>
    <hyperlink ref="BL174" r:id="rId155" xr:uid="{6553203C-3F5C-4EA3-AC63-430F92DC954A}"/>
    <hyperlink ref="BG175" r:id="rId156" xr:uid="{6E5A7957-15F1-492C-89DE-3684CAA3D4F1}"/>
    <hyperlink ref="BL175" r:id="rId157" xr:uid="{46AED345-3376-4652-B04E-7FBCCF7A0366}"/>
    <hyperlink ref="BG176" r:id="rId158" xr:uid="{47B3E5C3-04A5-4AD3-8220-FECD370B5144}"/>
    <hyperlink ref="BG177" r:id="rId159" xr:uid="{07673BDB-D384-4B5C-A113-716A3F00D7A7}"/>
    <hyperlink ref="BG178" r:id="rId160" xr:uid="{53DAA008-D558-493C-8020-6A68CCD24CCF}"/>
    <hyperlink ref="BL178" r:id="rId161" xr:uid="{FE42F576-E13E-45C5-81FA-8A06FEE479AE}"/>
    <hyperlink ref="BG179" r:id="rId162" xr:uid="{0C852A71-28D7-4ACB-AAE4-C4FB612FC51D}"/>
    <hyperlink ref="BL179" r:id="rId163" xr:uid="{5AC75A95-C340-4023-9D74-996558076B5C}"/>
    <hyperlink ref="BG180" r:id="rId164" xr:uid="{C01B5F17-CEFF-4922-BAE5-8CD2D898CE9D}"/>
    <hyperlink ref="BL180" r:id="rId165" xr:uid="{D926FB5D-CF3B-409A-A451-14561C9D225D}"/>
    <hyperlink ref="BG181" r:id="rId166" xr:uid="{CFD8DA5A-70E6-40D1-9E49-63E09BAE36C9}"/>
    <hyperlink ref="BG182" r:id="rId167" xr:uid="{E0C52D31-227A-451E-BD21-BBA4CE795B0B}"/>
    <hyperlink ref="BJ182" r:id="rId168" xr:uid="{86AE45D9-0625-4585-B61A-7EE2B953B21A}"/>
    <hyperlink ref="BG183" r:id="rId169" xr:uid="{1FA522BE-C552-43B2-92CF-E18B2759EDCE}"/>
    <hyperlink ref="BG185" r:id="rId170" xr:uid="{284CA545-C309-4082-B67A-A5C227675FB1}"/>
    <hyperlink ref="BG186" r:id="rId171" xr:uid="{6FF10E17-254B-458F-8782-FED3E1B21378}"/>
    <hyperlink ref="BK186" r:id="rId172" location="LEGISCTA000018532604" xr:uid="{C8B97271-F66D-4879-9C16-6FAE64E79B81}"/>
    <hyperlink ref="BJ187" r:id="rId173" xr:uid="{64B29DF0-A0F8-4079-994C-E95F0A9FE7CE}"/>
    <hyperlink ref="BG188" r:id="rId174" xr:uid="{CB304813-C06A-430C-8032-5BCC1508CE1A}"/>
    <hyperlink ref="BL188" r:id="rId175" xr:uid="{C2EAE689-CA24-444D-B8E8-8009D7442721}"/>
    <hyperlink ref="BK189" r:id="rId176" location="LEGISCTA000018532604" xr:uid="{D52817DD-91C7-489C-8C67-19FAD99AFADE}"/>
    <hyperlink ref="BG190" r:id="rId177" xr:uid="{7A31FEC8-9968-4417-9312-4D83C60DA6AF}"/>
    <hyperlink ref="BJ190" r:id="rId178" xr:uid="{05562785-62D9-4B11-9F41-F20637EE40AB}"/>
    <hyperlink ref="BK190" r:id="rId179" location="LEGISCTA000018532604" xr:uid="{DFD2492B-C716-4C34-B587-0EBFD46E4CEE}"/>
    <hyperlink ref="BF191" r:id="rId180" xr:uid="{FC627FB7-79FF-4AD2-9534-C36B261E0846}"/>
    <hyperlink ref="BG191" r:id="rId181" xr:uid="{9C0C60F3-488A-43F2-B022-46659AB64C0E}"/>
    <hyperlink ref="BF192" r:id="rId182" xr:uid="{35057569-959B-4001-B785-F27AEE6B191B}"/>
    <hyperlink ref="BG192" r:id="rId183" xr:uid="{3E8D90B6-95AC-403E-8F4E-E33060FADCB4}"/>
    <hyperlink ref="BJ193" r:id="rId184" xr:uid="{49AFB5BC-5D21-43A3-A3F2-D4CB1ACBA1DE}"/>
    <hyperlink ref="BK193" r:id="rId185" location="LEGISCTA000018532604" xr:uid="{3E600E34-C59A-43CD-A0DA-0D5AFEF9C2C6}"/>
    <hyperlink ref="BF194" r:id="rId186" xr:uid="{FBE917B3-A093-492F-8E7D-57E180D22011}"/>
    <hyperlink ref="BJ194" r:id="rId187" xr:uid="{75CBF36B-51E9-4ABF-9A01-218C7CF4BDD6}"/>
    <hyperlink ref="BK194" r:id="rId188" location="LEGISCTA000018532604" xr:uid="{128DBDF9-9238-4E6E-8DE1-8DC1C1BEAF70}"/>
    <hyperlink ref="BG199" r:id="rId189" xr:uid="{CBD5FE2C-3F4D-483E-A3E5-26EB8CEAD6DE}"/>
    <hyperlink ref="BG200" r:id="rId190" xr:uid="{DA198FBC-6EE2-4144-901E-0076B9B0533B}"/>
    <hyperlink ref="BG201" r:id="rId191" xr:uid="{52CFEB14-E256-4A50-96BB-4AE98F505EF5}"/>
    <hyperlink ref="BL201" r:id="rId192" xr:uid="{06C056B8-B1AB-4B53-A5B4-2A5BF9E49B59}"/>
    <hyperlink ref="BG203" r:id="rId193" xr:uid="{65552721-8806-44EC-A989-248EF0895EA3}"/>
    <hyperlink ref="BL203" r:id="rId194" xr:uid="{D079418A-1970-43F1-84E0-41D9C3A0930E}"/>
    <hyperlink ref="BG204" r:id="rId195" xr:uid="{43F9D284-CC2D-439B-98DF-7E385DD103D4}"/>
    <hyperlink ref="BL204" r:id="rId196" xr:uid="{344BD773-2376-435B-A44F-1D66F1C0D12B}"/>
    <hyperlink ref="BG210" r:id="rId197" xr:uid="{13945EEB-003F-4850-895B-F716A794E202}"/>
    <hyperlink ref="BL210" r:id="rId198" xr:uid="{6E646CDE-8739-4703-BD07-BD672BA9905D}"/>
    <hyperlink ref="BG211" r:id="rId199" xr:uid="{BB38860D-EB77-4EAE-87E2-FC8CEEA0E03E}"/>
    <hyperlink ref="BL211" r:id="rId200" xr:uid="{47E79561-DD4B-4A62-ABF3-162A99FE4382}"/>
    <hyperlink ref="BF212" r:id="rId201" xr:uid="{AD1458C3-F3E2-49AF-93D4-98A31D2F4907}"/>
    <hyperlink ref="BG212" r:id="rId202" xr:uid="{7CF90446-9F02-4B16-A36B-657BEB9890FC}"/>
    <hyperlink ref="BL212" r:id="rId203" xr:uid="{D2502927-9834-4762-84FC-AA51E1FA5FAD}"/>
    <hyperlink ref="BG213" r:id="rId204" xr:uid="{CF5BFF6B-2ABC-4395-BF70-CEBB737AA849}"/>
    <hyperlink ref="BL213" r:id="rId205" xr:uid="{0BFEA95E-4954-458F-8B8A-50D2FD1984E3}"/>
    <hyperlink ref="BG214" r:id="rId206" xr:uid="{079C2F88-2EE4-43A0-877D-98BB8BFB79A9}"/>
    <hyperlink ref="BF215" r:id="rId207" xr:uid="{CD7CE8B1-E266-4C54-82D6-5059EC6D3129}"/>
    <hyperlink ref="BG215" r:id="rId208" xr:uid="{664D61DC-4726-42AC-B6AF-8B842C21C905}"/>
    <hyperlink ref="BG216" r:id="rId209" xr:uid="{27DF2D83-DDC2-4C5D-8B1E-588D0C67F4A6}"/>
    <hyperlink ref="BG218" r:id="rId210" xr:uid="{B81314E0-0EFC-4AA2-B2F4-354728A7FF32}"/>
    <hyperlink ref="BG219" r:id="rId211" xr:uid="{959007E1-27EB-437F-AFBE-0DE1752E20FF}"/>
    <hyperlink ref="BL220" r:id="rId212" xr:uid="{F55AC7B7-0C95-4C52-93E9-12FD942315E0}"/>
    <hyperlink ref="BG222" r:id="rId213" xr:uid="{47E1B185-CDDA-4229-AB71-C7059351994F}"/>
    <hyperlink ref="BL222" r:id="rId214" xr:uid="{7533FC5D-65EF-4AEA-A3B3-244042207372}"/>
    <hyperlink ref="BL223" r:id="rId215" xr:uid="{3CC2CB5C-7864-414F-8FCF-77ED7AA12A58}"/>
    <hyperlink ref="BL224" r:id="rId216" xr:uid="{16AA1C21-C0C4-4B99-98BA-85707C1DECA1}"/>
    <hyperlink ref="BG225" r:id="rId217" xr:uid="{D4B2581A-1DCE-4AD1-9A58-E3C2EAD79AF3}"/>
    <hyperlink ref="BG226" r:id="rId218" xr:uid="{0EDC9478-172E-4DD8-94E3-5E3A1BBE278A}"/>
    <hyperlink ref="BL226" r:id="rId219" xr:uid="{C5EDE1BB-A53D-4101-9C3E-159E13E98F53}"/>
    <hyperlink ref="BG227" r:id="rId220" xr:uid="{33C52CCE-80DB-41D9-A88E-93FE39041555}"/>
    <hyperlink ref="BG228" r:id="rId221" xr:uid="{5F0E12EE-7E6F-499C-9F6A-23101B59915A}"/>
    <hyperlink ref="BL228" r:id="rId222" xr:uid="{A74116FB-225C-492F-AF52-5517934D71CF}"/>
    <hyperlink ref="BG229" r:id="rId223" xr:uid="{64536CC4-2FF0-4EF5-94C7-5AF29E7C440A}"/>
    <hyperlink ref="BG230" r:id="rId224" xr:uid="{3DEA4D29-2AE9-42C1-8F06-287ECE29B65B}"/>
    <hyperlink ref="BK230" r:id="rId225" location="LEGISCTA000018532604" xr:uid="{0F6FA054-524E-4517-A1A6-8824FD0C2C19}"/>
    <hyperlink ref="BG231" r:id="rId226" xr:uid="{B9BE08E3-3302-49D9-B9C6-5858025D5055}"/>
    <hyperlink ref="BL231" r:id="rId227" xr:uid="{292175BA-6E6E-4E91-AAC8-246D36A88731}"/>
    <hyperlink ref="BG232" r:id="rId228" xr:uid="{AB1922B8-E398-41A8-B3A8-76F8261A5906}"/>
    <hyperlink ref="BG233" r:id="rId229" xr:uid="{9663DA37-D67A-4F23-B93A-C2CCC8C59AF9}"/>
    <hyperlink ref="BG234" r:id="rId230" xr:uid="{BD9ABDDA-47BC-44CC-98FA-E5935851AD69}"/>
    <hyperlink ref="BG235" r:id="rId231" xr:uid="{1CF6B504-F5D6-4ADB-B767-88AB428BDD10}"/>
    <hyperlink ref="BG236" r:id="rId232" xr:uid="{D7D57412-39E5-4737-911C-756CE78FB710}"/>
    <hyperlink ref="BG237" r:id="rId233" xr:uid="{3D37E8C3-6D9A-4399-8703-F7D6260C3B55}"/>
    <hyperlink ref="BG238" r:id="rId234" xr:uid="{962A87AF-53F4-4053-8448-CCE399D4093D}"/>
    <hyperlink ref="BL239" r:id="rId235" xr:uid="{51BC428D-CB25-4840-85A6-7EE655125E78}"/>
    <hyperlink ref="BL240" r:id="rId236" xr:uid="{93B82C5A-CD85-4F1B-920B-AE024F33D8A3}"/>
    <hyperlink ref="BG241" r:id="rId237" xr:uid="{A6BE77ED-2E26-416D-81B5-6AAF46BD859F}"/>
    <hyperlink ref="BL242" r:id="rId238" xr:uid="{D0A4DC32-F109-4EB4-AB22-7CFA401A4BD6}"/>
    <hyperlink ref="BG245" r:id="rId239" xr:uid="{44FFD589-DE7D-4CCE-8A90-FF863D27FB8E}"/>
    <hyperlink ref="BL245" r:id="rId240" xr:uid="{8E2C48AE-C984-4DB0-9E1F-365F79EF03C9}"/>
    <hyperlink ref="BG246" r:id="rId241" xr:uid="{74A3295A-AB7E-42F4-84C7-BE32AD12C035}"/>
    <hyperlink ref="BG247" r:id="rId242" xr:uid="{C46BFF24-56BD-4265-846C-5320432182A0}"/>
    <hyperlink ref="BG248" r:id="rId243" xr:uid="{8127F6B5-F2A7-4953-A34F-50B7F269BA27}"/>
    <hyperlink ref="BG249" r:id="rId244" xr:uid="{AFDC24BB-9A2B-4D47-AC06-00DA51702A45}"/>
    <hyperlink ref="BG250" r:id="rId245" xr:uid="{BFB275E5-36F1-47C6-AD5D-D3A9D2E354D0}"/>
    <hyperlink ref="BF251" r:id="rId246" xr:uid="{31F7625A-0B8A-485C-BFBD-AF3564A2575B}"/>
    <hyperlink ref="BG251" r:id="rId247" xr:uid="{8090CEE0-FB68-43FB-BA82-74748138785F}"/>
    <hyperlink ref="BL251" r:id="rId248" xr:uid="{0A005158-8415-42AE-8B82-550A5C6FC018}"/>
    <hyperlink ref="BG252" r:id="rId249" xr:uid="{07201492-854F-4B42-97DA-29708ED5F25A}"/>
    <hyperlink ref="BL252" r:id="rId250" xr:uid="{9BC6FBAC-4BCA-445C-8E6D-1C048CC15143}"/>
    <hyperlink ref="BG253" r:id="rId251" xr:uid="{A56FFACF-FF1D-4BA8-89A9-829EF7899147}"/>
    <hyperlink ref="BG254" r:id="rId252" xr:uid="{5B3C11F2-83D0-4F0F-A80B-9C8EB682BCD3}"/>
    <hyperlink ref="BJ254" r:id="rId253" xr:uid="{7D45309B-5B4C-48C2-AB58-81A0D88E4CC5}"/>
    <hyperlink ref="BG255" r:id="rId254" xr:uid="{16CD9684-059F-477D-9898-B47BDD733C03}"/>
    <hyperlink ref="BG256" r:id="rId255" xr:uid="{E862C340-C93D-4FBD-8E38-286BDCA18BF1}"/>
    <hyperlink ref="BG257" r:id="rId256" xr:uid="{B77043FC-FB4C-4058-B23C-D210BE81F584}"/>
    <hyperlink ref="BL257" r:id="rId257" xr:uid="{C627581C-7F3F-4BA4-B519-BE1305B7C465}"/>
    <hyperlink ref="BG258" r:id="rId258" xr:uid="{EA9D518D-FC57-440B-9890-39617C2FEADD}"/>
    <hyperlink ref="BG259" r:id="rId259" xr:uid="{B8474710-B9C4-4B28-AFC6-6DB3F5A0775F}"/>
    <hyperlink ref="BG260" r:id="rId260" xr:uid="{F758F8A8-C67A-462D-B40E-45568160158A}"/>
    <hyperlink ref="BF261" r:id="rId261" xr:uid="{0883337C-0405-450F-8621-F198A0EEA3D1}"/>
    <hyperlink ref="BG261" r:id="rId262" xr:uid="{8FF76CFD-740A-4F42-AD98-0DA349179FBF}"/>
    <hyperlink ref="BG263" r:id="rId263" xr:uid="{7CF1F015-8898-4D24-9336-44C532EF5636}"/>
    <hyperlink ref="BG264" r:id="rId264" xr:uid="{9FFC8633-FDEF-4EC3-B93B-D8AB054A479D}"/>
    <hyperlink ref="BG265" r:id="rId265" xr:uid="{E38B7AED-5695-4FD4-9E70-A1600EFF2F19}"/>
    <hyperlink ref="BG266" r:id="rId266" xr:uid="{578E8D98-EEB5-40A8-94DE-A6564E29B895}"/>
    <hyperlink ref="BG267" r:id="rId267" xr:uid="{827633D0-AC77-4419-AC77-C0F0E52B263D}"/>
    <hyperlink ref="BG270" r:id="rId268" xr:uid="{C98AFC77-AAA4-43A9-B06D-EC94AA413305}"/>
    <hyperlink ref="BG271" r:id="rId269" xr:uid="{5BD4BB9C-B1B6-4061-A4F9-D34936D9E5E5}"/>
    <hyperlink ref="BG272" r:id="rId270" xr:uid="{F0392C0C-B5B3-4A41-9F93-D50326D9008D}"/>
    <hyperlink ref="BG273" r:id="rId271" xr:uid="{02A1E999-FB7F-463F-8B70-C4925500D1A4}"/>
    <hyperlink ref="BG274" r:id="rId272" xr:uid="{898E969E-A2CD-4DC6-BCF7-D83DD0E0D3E1}"/>
    <hyperlink ref="BL274" r:id="rId273" xr:uid="{46572378-C682-4DDB-A883-9A7C73ED872F}"/>
    <hyperlink ref="BG275" r:id="rId274" xr:uid="{F67CC080-80FA-442D-B6FA-4FFA35DD6C5F}"/>
    <hyperlink ref="BG276" r:id="rId275" xr:uid="{4AF2873B-646D-43EE-8E99-4CDB207694DE}"/>
    <hyperlink ref="BK276" r:id="rId276" location="LEGISCTA000018532604" xr:uid="{7794942A-C139-4DBD-885F-CCE21E59E7B5}"/>
    <hyperlink ref="BG277" r:id="rId277" xr:uid="{7948F27F-C29A-47BD-A090-6E35F258800E}"/>
    <hyperlink ref="BK277" r:id="rId278" location="LEGISCTA000018532604" xr:uid="{CCED9BB7-B5DA-434E-8E6C-29576B089453}"/>
    <hyperlink ref="BG278" r:id="rId279" xr:uid="{8BD0AC91-3800-4608-91F8-0BEE7CA423C3}"/>
    <hyperlink ref="BG279" r:id="rId280" xr:uid="{35498A6F-FF27-46A9-8C14-B36F41A2F936}"/>
    <hyperlink ref="BL279" r:id="rId281" xr:uid="{2E850ED2-3098-4ED0-A3AE-A5FED1755566}"/>
    <hyperlink ref="BF280" r:id="rId282" xr:uid="{BA82A183-1C7E-4534-8E74-B2F3DCFB1BE5}"/>
    <hyperlink ref="BL280" r:id="rId283" xr:uid="{3FC7A04B-8276-4D38-9E84-C4AB3D647072}"/>
    <hyperlink ref="BF281" r:id="rId284" xr:uid="{894821EA-6DF6-47A6-AD6D-E8602328E9D1}"/>
    <hyperlink ref="BG281" r:id="rId285" xr:uid="{FCF00CA7-6DF7-43A1-9A74-E0CC03F11932}"/>
    <hyperlink ref="BJ281" r:id="rId286" xr:uid="{4CFB5C49-F9C7-4A3A-A09F-D6FF00EAE3EF}"/>
    <hyperlink ref="BL281" r:id="rId287" xr:uid="{2B0CE84D-872F-428E-AA5E-0E37A28C144F}"/>
    <hyperlink ref="BG283" r:id="rId288" xr:uid="{9C3189D7-5C46-4CD6-A939-6DF1228E4923}"/>
    <hyperlink ref="BJ283" r:id="rId289" xr:uid="{DADC29D8-729E-4EA3-8481-F26CEB91B204}"/>
    <hyperlink ref="BL283" r:id="rId290" xr:uid="{C08C8A35-1E5B-4270-B77A-99B28D7A5B30}"/>
    <hyperlink ref="BG285" r:id="rId291" xr:uid="{D68936F1-F5AF-4FB1-B58F-8E2BB3064501}"/>
    <hyperlink ref="BL285" r:id="rId292" xr:uid="{111627BA-3949-418A-A8CA-719ACF11FE8F}"/>
    <hyperlink ref="BG286" r:id="rId293" xr:uid="{ED86FBD7-8A4E-4818-8470-281D80C55A16}"/>
    <hyperlink ref="BL286" r:id="rId294" xr:uid="{D6FB8E83-0E75-41CD-B971-DEA551DE7AA5}"/>
    <hyperlink ref="BG287" r:id="rId295" xr:uid="{7F80378C-C0EC-4206-BBDD-27544FD52711}"/>
    <hyperlink ref="BG288" r:id="rId296" xr:uid="{A113D73C-4EE9-4B7D-BE08-6834CA93EE5B}"/>
    <hyperlink ref="BL288" r:id="rId297" xr:uid="{817A9924-09C4-40CF-A139-5C13F6D76F67}"/>
    <hyperlink ref="BG289" r:id="rId298" xr:uid="{E809C4C1-529F-43CD-AF24-27DB7F2A6E2D}"/>
    <hyperlink ref="BG290" r:id="rId299" xr:uid="{9C4A1302-4A4F-4592-8070-E4BD8059176B}"/>
    <hyperlink ref="BG291" r:id="rId300" xr:uid="{52C9E59B-DAEF-460A-80B9-79F1DDF7124B}"/>
    <hyperlink ref="BG292" r:id="rId301" xr:uid="{43941307-AF98-45D7-9518-D54286EFA497}"/>
    <hyperlink ref="BL292" r:id="rId302" xr:uid="{8B8CE7A8-34A4-45BD-B82B-CE9485190FE2}"/>
    <hyperlink ref="BG296" r:id="rId303" xr:uid="{3CEBF904-8E95-4427-886B-30CFD9072484}"/>
    <hyperlink ref="BG297" r:id="rId304" xr:uid="{4618D5A9-F6DA-412F-8E12-B32F68427AA4}"/>
    <hyperlink ref="BL297" r:id="rId305" xr:uid="{73633EA8-4FE1-44B9-B5C7-2B06D287DC7C}"/>
    <hyperlink ref="BG298" r:id="rId306" xr:uid="{2FF71246-E408-44E9-9910-DF2920EFBADE}"/>
    <hyperlink ref="BJ298" r:id="rId307" xr:uid="{C321827C-F94C-4E4A-8C73-592F032E1165}"/>
    <hyperlink ref="BL298" r:id="rId308" xr:uid="{597A0305-62D1-4BAA-9C6B-BBDDBE620C77}"/>
    <hyperlink ref="BG299" r:id="rId309" xr:uid="{D78B574A-13A4-48DF-8F46-DBA8EA9C0508}"/>
    <hyperlink ref="BG300" r:id="rId310" xr:uid="{F8879D40-AB8B-42AA-AF67-0F006C8352C5}"/>
    <hyperlink ref="BK300" r:id="rId311" location="LEGISCTA000018532604" xr:uid="{2AD0370F-D5A9-4F3F-AE34-785050A71BF3}"/>
    <hyperlink ref="BG301" r:id="rId312" xr:uid="{5E03A083-E98C-4BA0-A861-7C6E61EB79A5}"/>
    <hyperlink ref="BL301" r:id="rId313" xr:uid="{97109E01-52D0-44F2-8B1F-186881D536AA}"/>
    <hyperlink ref="BG302" r:id="rId314" xr:uid="{B6B2F6A4-4383-4A2D-8A89-8E732412838A}"/>
    <hyperlink ref="BL302" r:id="rId315" xr:uid="{DACCEF5C-A9FC-45F9-90BD-510C4528ECFD}"/>
    <hyperlink ref="BG303" r:id="rId316" xr:uid="{BF230B4E-5DDE-40AE-8EFD-A8DB6F900C10}"/>
    <hyperlink ref="BG304" r:id="rId317" xr:uid="{C7FD19F6-4BAC-4473-89B7-E123871783FE}"/>
    <hyperlink ref="BL304" r:id="rId318" xr:uid="{947F7DF5-6C98-4CCE-BC21-6545E4ACF417}"/>
    <hyperlink ref="BG305" r:id="rId319" xr:uid="{5ED2FEE0-AC2C-48B5-8894-6DDB0593C56E}"/>
    <hyperlink ref="BL305" r:id="rId320" xr:uid="{10EE7E1B-7F03-4B09-A8EC-891758B5349F}"/>
    <hyperlink ref="BG306" r:id="rId321" xr:uid="{F1F48116-1658-4593-8839-38CE3EB0ECB4}"/>
    <hyperlink ref="BG307" r:id="rId322" xr:uid="{7229604D-7F73-4A6B-BFF1-F677B32B6639}"/>
    <hyperlink ref="BG308" r:id="rId323" xr:uid="{1888E054-0439-4FF8-98A7-FBB3C86169B7}"/>
    <hyperlink ref="BG309" r:id="rId324" xr:uid="{C81FB5AE-D217-40F2-934E-63C1502F4C0B}"/>
    <hyperlink ref="BL309" r:id="rId325" xr:uid="{18881222-2F55-4DD3-9A72-6593500696C3}"/>
    <hyperlink ref="BG310" r:id="rId326" xr:uid="{07CFE864-ED90-45D8-9876-7764332EED24}"/>
    <hyperlink ref="BL310" r:id="rId327" xr:uid="{39861F08-7D52-4828-B45E-4266AC8FFF1B}"/>
    <hyperlink ref="BG312" r:id="rId328" xr:uid="{54FA5269-1CD8-4473-969C-E94B68695F32}"/>
    <hyperlink ref="BL312" r:id="rId329" xr:uid="{D62E4B19-C472-4334-9446-E8C28E23EF3F}"/>
    <hyperlink ref="BG313" r:id="rId330" xr:uid="{D50F9072-AEC3-4B98-AC99-7C19A7345980}"/>
    <hyperlink ref="BL313" r:id="rId331" xr:uid="{D67C31D7-F1D4-4942-96ED-3E7B310975B6}"/>
    <hyperlink ref="BG314" r:id="rId332" xr:uid="{7B926E05-ED03-49BD-8893-32E0122CEBEC}"/>
    <hyperlink ref="BL314" r:id="rId333" xr:uid="{7290443B-AC0B-44E4-83FB-E4B993DF0EC7}"/>
    <hyperlink ref="BG315" r:id="rId334" xr:uid="{4D581B5D-B967-4F03-A526-D5954C0CFF01}"/>
    <hyperlink ref="BJ315" r:id="rId335" xr:uid="{FAC923B6-DB4A-4981-B699-285526D3F4AA}"/>
    <hyperlink ref="BL315" r:id="rId336" xr:uid="{56307088-8A3F-43EE-B66E-3B0259826BE3}"/>
    <hyperlink ref="BF316" r:id="rId337" xr:uid="{9C4E061B-24F2-4A3D-8F5D-1E0B36D54425}"/>
    <hyperlink ref="BG316" r:id="rId338" xr:uid="{3923E299-09F0-4ECF-8184-B241DC28A27C}"/>
    <hyperlink ref="BJ316" r:id="rId339" xr:uid="{37171E24-95C9-4EE0-9058-C047D821197E}"/>
    <hyperlink ref="BL316" r:id="rId340" xr:uid="{E212A571-F7F0-4AC4-9485-D982139FC433}"/>
    <hyperlink ref="BG317" r:id="rId341" xr:uid="{8F3DF791-356F-4E0A-AD5B-95A14CAE21D7}"/>
    <hyperlink ref="BG318" r:id="rId342" xr:uid="{2FDF3652-CC6E-45D8-9936-4D554F7D7FC5}"/>
    <hyperlink ref="BG319" r:id="rId343" xr:uid="{9818E508-33BB-405F-A850-BEF32DA30CB4}"/>
    <hyperlink ref="BG320" r:id="rId344" xr:uid="{68B441C9-FC89-40EF-8696-1BD02FF304F0}"/>
    <hyperlink ref="BL320" r:id="rId345" xr:uid="{D7E699F5-43C7-4C21-BA1F-4100C06DB52B}"/>
    <hyperlink ref="BK321" r:id="rId346" location="LEGISCTA000018532604" xr:uid="{614AA9E7-0A6A-4AB6-8330-AA209E97983E}"/>
    <hyperlink ref="BJ322" r:id="rId347" xr:uid="{8E31EED4-38FB-44CE-96F9-BFB519B98A76}"/>
    <hyperlink ref="BK322" r:id="rId348" location="LEGISCTA000018532604" xr:uid="{E50A581D-545C-4397-85F6-CEEFF990B1E1}"/>
    <hyperlink ref="BG324" r:id="rId349" xr:uid="{1FED1965-BCDE-4825-A1D1-BF644D98E433}"/>
    <hyperlink ref="BJ324" r:id="rId350" xr:uid="{A2D14CB0-DD23-46C9-94AF-58892785ABA8}"/>
    <hyperlink ref="BK324" r:id="rId351" location="LEGISCTA000018532604" xr:uid="{16A394B5-17E5-40BD-B74E-76CDD6ECDACF}"/>
    <hyperlink ref="BF325" r:id="rId352" xr:uid="{36F8A9A7-05F2-400B-8301-CF3518F08926}"/>
    <hyperlink ref="BG325" r:id="rId353" xr:uid="{21BF1078-FA81-40B1-9A97-FE6BF362297B}"/>
    <hyperlink ref="BF326" r:id="rId354" xr:uid="{EA0552D7-F0CD-4F26-B1F6-2FA254A25FC2}"/>
    <hyperlink ref="BG326" r:id="rId355" xr:uid="{BF487835-645A-420A-9702-7EC79B8E49D9}"/>
    <hyperlink ref="BF327" r:id="rId356" xr:uid="{91D0A71F-F015-4FC3-9E0A-877527E47121}"/>
    <hyperlink ref="BJ327" r:id="rId357" xr:uid="{D7264936-5BE0-45FE-ADAA-F5BBD879FB95}"/>
    <hyperlink ref="BK327" r:id="rId358" location="LEGISCTA000018532604" xr:uid="{BB43E50C-5DE6-4104-A9C4-E4C4B2E5C157}"/>
    <hyperlink ref="BG328" r:id="rId359" xr:uid="{39D3E387-2CAF-48E4-B79F-A5BBA508B555}"/>
    <hyperlink ref="BL328" r:id="rId360" xr:uid="{C460006A-3875-4A59-950D-9A45A4998622}"/>
    <hyperlink ref="BG329" r:id="rId361" xr:uid="{555DF095-3828-48D3-800B-5BCB145EB8D4}"/>
    <hyperlink ref="BL329" r:id="rId362" xr:uid="{8766967C-803C-479F-85FE-94F436D9B151}"/>
    <hyperlink ref="BG330" r:id="rId363" xr:uid="{AF31B82F-D0AD-42E4-B1D2-6284E24A2424}"/>
    <hyperlink ref="BG331" r:id="rId364" xr:uid="{C4A00DD1-F092-4C5A-A92B-89E9A5326788}"/>
    <hyperlink ref="BG332" r:id="rId365" xr:uid="{C0CC7F5F-75C7-40BE-A858-F4CAA16043F4}"/>
    <hyperlink ref="BL334" r:id="rId366" xr:uid="{F3AF5788-2882-4DF9-8716-45215A8EE038}"/>
    <hyperlink ref="BG335" r:id="rId367" xr:uid="{BF16F327-9F51-43B3-AEA8-08E9A8E23F69}"/>
    <hyperlink ref="BG336" r:id="rId368" xr:uid="{4D84BBAF-4978-4E58-B755-9BE3F4108F38}"/>
    <hyperlink ref="BL336" r:id="rId369" xr:uid="{FC71738F-CDE6-430A-9F2B-FB99EEBA5FA2}"/>
    <hyperlink ref="BF337" r:id="rId370" xr:uid="{83B26333-0472-4C89-A66B-A17CE6FE011E}"/>
    <hyperlink ref="BL337" r:id="rId371" xr:uid="{F2C1329F-FE64-4771-957C-B1D0AE16A71E}"/>
    <hyperlink ref="BF338" r:id="rId372" xr:uid="{EAC94E1D-D2BF-4669-89C2-0F8F125B226C}"/>
    <hyperlink ref="BG338" r:id="rId373" xr:uid="{6DDE3CF4-0D13-4889-A9BF-F36213A7680B}"/>
    <hyperlink ref="BJ338" r:id="rId374" xr:uid="{9548B33B-D008-4692-9CDF-9BEF86C864FD}"/>
    <hyperlink ref="BL338" r:id="rId375" xr:uid="{77D4AD19-4E76-42F4-AFDC-F6BA7733FDAF}"/>
    <hyperlink ref="BG340" r:id="rId376" xr:uid="{D4379C97-F86A-4145-ADC3-18A583E88864}"/>
    <hyperlink ref="BJ340" r:id="rId377" xr:uid="{479FF9D8-8FC3-4A18-BD70-9F4393E90532}"/>
    <hyperlink ref="BL340" r:id="rId378" xr:uid="{2F5C6662-4527-4D82-8199-70EEA6DDC973}"/>
    <hyperlink ref="BF341" r:id="rId379" xr:uid="{FB155F15-71A4-40BF-B314-77F451CD4AC1}"/>
    <hyperlink ref="BL341" r:id="rId380" xr:uid="{81CA0482-9381-4E28-A76B-75775D16F2DB}"/>
    <hyperlink ref="BL343" r:id="rId381" xr:uid="{0CAD8789-20EA-4BE3-9EB8-BA540EA9E8FE}"/>
    <hyperlink ref="BL344" r:id="rId382" xr:uid="{AA12514A-5CA8-4DC3-9790-2F3C1B01DC65}"/>
    <hyperlink ref="BL345" r:id="rId383" xr:uid="{6C9DE44B-588D-4468-9905-32B3E0A8E6D1}"/>
    <hyperlink ref="BL346" r:id="rId384" xr:uid="{886045D1-BF25-46F8-9602-433FF7611848}"/>
    <hyperlink ref="BG347" r:id="rId385" xr:uid="{7A1189FF-EEF8-4AC8-B89D-30E0B1D6AC9A}"/>
    <hyperlink ref="BL347" r:id="rId386" xr:uid="{FEC47130-5170-40C3-87A2-E7E60D947C2B}"/>
    <hyperlink ref="BG348" r:id="rId387" xr:uid="{ED49B13C-4158-4CD1-AD26-2B84ABB1283C}"/>
    <hyperlink ref="BG349" r:id="rId388" xr:uid="{DC7A5DED-0B9B-4940-955D-4D46CA71CEFA}"/>
    <hyperlink ref="BL349" r:id="rId389" xr:uid="{5817CAAC-DFA4-47F3-AA02-E3E5FAF78946}"/>
    <hyperlink ref="BG350" r:id="rId390" xr:uid="{883ED5BF-C757-4584-BF25-44F182391F76}"/>
    <hyperlink ref="BL350" r:id="rId391" xr:uid="{AF3577B9-6203-4DA5-A73F-44D44CFF5416}"/>
    <hyperlink ref="BG352" r:id="rId392" xr:uid="{B65FF0FA-9A14-4E86-98E2-7C91CA463E03}"/>
    <hyperlink ref="BL353" r:id="rId393" xr:uid="{1BA612D6-7861-4C5A-8D79-91E33DC6CD3F}"/>
    <hyperlink ref="BG354" r:id="rId394" xr:uid="{922D7811-7F19-44DF-9D73-3CA2ABA735B8}"/>
    <hyperlink ref="BJ354" r:id="rId395" xr:uid="{06FE53AD-EBF3-42EC-9A2E-424F45DB2E3C}"/>
    <hyperlink ref="BL354" r:id="rId396" xr:uid="{F7A1681E-71B7-452D-9201-0EA74F006DE4}"/>
    <hyperlink ref="BF355" r:id="rId397" xr:uid="{6F3EC291-6C7C-44E8-96D5-3A6EF2B112E9}"/>
    <hyperlink ref="BG355" r:id="rId398" xr:uid="{DB6FBF21-F3A3-4F81-9BDB-515943A22447}"/>
    <hyperlink ref="BJ355" r:id="rId399" xr:uid="{8E98B581-C298-418B-8EA9-482F97186F44}"/>
    <hyperlink ref="BL355" r:id="rId400" xr:uid="{DDA63F12-9DA7-4844-8685-FA49D2ECE07D}"/>
    <hyperlink ref="BG356" r:id="rId401" xr:uid="{3DFB0175-2BE0-45DB-BB45-94024CF2F6CD}"/>
    <hyperlink ref="BL357" r:id="rId402" xr:uid="{14B770F7-BE1D-4E71-8649-7B9537820FDA}"/>
    <hyperlink ref="BG358" r:id="rId403" xr:uid="{7709DD7D-8717-4AA7-A3BB-46593EFC26E5}"/>
    <hyperlink ref="BL359" r:id="rId404" xr:uid="{5675FCF2-B732-4D2C-9B51-C2135E3D658A}"/>
    <hyperlink ref="BL360" r:id="rId405" xr:uid="{D8A06B3D-60F1-4361-9493-2B5661DEA1D4}"/>
    <hyperlink ref="BL363" r:id="rId406" xr:uid="{F796A9CF-301A-468F-879E-1EC902C91B27}"/>
    <hyperlink ref="BG366" r:id="rId407" xr:uid="{FD591040-9E5A-4F21-9B26-183069D4CA14}"/>
    <hyperlink ref="BG367" r:id="rId408" xr:uid="{805A064D-E7B8-4C66-B4A6-70E714851721}"/>
    <hyperlink ref="BL367" r:id="rId409" xr:uid="{01057CF9-9341-49A1-8314-55B11A3E1FF0}"/>
    <hyperlink ref="BF368" r:id="rId410" xr:uid="{096B80C1-C2FA-4A2D-AEA8-1B427AC8B3F5}"/>
    <hyperlink ref="BJ368" r:id="rId411" xr:uid="{D04634A6-B405-4435-A0A6-808F11A5DA67}"/>
    <hyperlink ref="BK368" r:id="rId412" location="LEGISCTA000018532604" xr:uid="{A890948E-82A2-454F-BF7A-16B8C790EFD7}"/>
    <hyperlink ref="BG369" r:id="rId413" xr:uid="{146075F5-587D-4D89-96F6-D892AD33A06C}"/>
    <hyperlink ref="BL370" r:id="rId414" xr:uid="{BA632709-6DC2-42E4-989D-F0F4F6891F1B}"/>
    <hyperlink ref="BG372" r:id="rId415" xr:uid="{A270137F-7A80-4CC1-9817-7920322154F1}"/>
    <hyperlink ref="BJ372" r:id="rId416" xr:uid="{22AF8570-DEE0-4435-A87D-8FB222CE59D0}"/>
    <hyperlink ref="BG374" r:id="rId417" xr:uid="{28571469-D134-42C5-882B-88698FB61EE4}"/>
    <hyperlink ref="BF378" r:id="rId418" xr:uid="{2B25A4A0-912C-4B1B-97B8-67DE834EF343}"/>
    <hyperlink ref="BG378" r:id="rId419" xr:uid="{C0D61DCD-4D1D-455E-8CD3-B734570FFF70}"/>
    <hyperlink ref="BJ378" r:id="rId420" xr:uid="{65F0704E-7BE5-4927-8FA2-F46A9A410DF4}"/>
    <hyperlink ref="BL378" r:id="rId421" xr:uid="{2FA7C302-5E53-4F7F-A71D-3971B087AD0F}"/>
    <hyperlink ref="BF379" r:id="rId422" xr:uid="{01A493B9-C77A-4431-AEBA-594C0C50BBD9}"/>
    <hyperlink ref="BG379" r:id="rId423" xr:uid="{EC87A359-5464-4A41-8B5B-EA2A12FA0A26}"/>
    <hyperlink ref="BJ379" r:id="rId424" xr:uid="{9795CB8C-BCF6-42ED-85A2-F05E7780D213}"/>
    <hyperlink ref="BG381" r:id="rId425" xr:uid="{C0F3FF14-37F2-427A-AC58-00C58FAA2888}"/>
    <hyperlink ref="BF382" r:id="rId426" xr:uid="{4357EA4A-131C-4B69-B7FF-52D4BBBC612C}"/>
    <hyperlink ref="BG382" r:id="rId427" xr:uid="{7E75A1B0-36C7-4806-973B-69D5117E81AF}"/>
    <hyperlink ref="BG383" r:id="rId428" xr:uid="{5866982A-63FB-45F8-A8C5-BE1427BAD446}"/>
    <hyperlink ref="BF384" r:id="rId429" xr:uid="{E09A9B6A-3B5A-4037-9AC0-3010FEBD4C7F}"/>
    <hyperlink ref="BG384" r:id="rId430" xr:uid="{4A55F883-89D2-4B9D-AAE8-50364C91FB10}"/>
    <hyperlink ref="BG385" r:id="rId431" xr:uid="{F39179D3-8E07-4C1E-946F-051E68A36E42}"/>
    <hyperlink ref="BG386" r:id="rId432" xr:uid="{B23CA934-C511-43D4-B180-FC7AA7596025}"/>
    <hyperlink ref="BF387" r:id="rId433" xr:uid="{ED90EE4C-5BAD-4617-80B6-D028DFEC4B91}"/>
    <hyperlink ref="BG387" r:id="rId434" xr:uid="{4558E0A4-0675-4F2B-A5AC-A081FFE790D9}"/>
    <hyperlink ref="BL387" r:id="rId435" xr:uid="{D5BCD7FE-B231-4376-9FCE-7CB8B7D28A13}"/>
    <hyperlink ref="BG388" r:id="rId436" xr:uid="{8033D2CB-BDBE-4151-B3A5-2AE8E6001F4D}"/>
    <hyperlink ref="BL388" r:id="rId437" xr:uid="{ADF40005-4044-45C8-B45E-31C36FCEEAE9}"/>
    <hyperlink ref="BG389" r:id="rId438" xr:uid="{29BB5A0D-BD6A-4472-82B2-0B26DE9E9DE7}"/>
    <hyperlink ref="BL389" r:id="rId439" xr:uid="{923A6972-7E28-49D6-84E5-CD9BEA4541E6}"/>
    <hyperlink ref="BG390" r:id="rId440" xr:uid="{B9830522-F92D-4BA0-86AA-80312DCD1204}"/>
    <hyperlink ref="BF391" r:id="rId441" xr:uid="{EB271246-12B0-4D6F-A0FE-DEFD816CB34F}"/>
    <hyperlink ref="BG391" r:id="rId442" xr:uid="{91EA9310-5B95-4530-88F1-4342273B9E94}"/>
    <hyperlink ref="BL391" r:id="rId443" xr:uid="{3489F6AC-A642-45E0-9E16-5E52F3F6B513}"/>
    <hyperlink ref="BL393" r:id="rId444" xr:uid="{48DFD907-0A0E-4B34-A0E0-63FC611B0CA3}"/>
    <hyperlink ref="BG394" r:id="rId445" xr:uid="{09691B4E-C692-4CA6-B91F-8A5A69C64F95}"/>
    <hyperlink ref="BL394" r:id="rId446" xr:uid="{33CD981B-4301-4ED7-A4B2-97F822A268DB}"/>
    <hyperlink ref="BG395" r:id="rId447" xr:uid="{6481F3C5-37C3-4BBD-8397-0B1FB9D0358B}"/>
    <hyperlink ref="BL395" r:id="rId448" xr:uid="{E789CC8D-6573-49C3-8C54-BD5637B1A741}"/>
    <hyperlink ref="BG396" r:id="rId449" xr:uid="{DCEC7794-7A0D-4AF5-8C7A-78E19881709D}"/>
    <hyperlink ref="BL396" r:id="rId450" xr:uid="{C1D620BF-7D14-4D08-9A86-D115C65BBCF9}"/>
    <hyperlink ref="BG397" r:id="rId451" xr:uid="{1EB23D7B-56E3-4C7F-A6A6-84D442EC160D}"/>
    <hyperlink ref="BG398" r:id="rId452" xr:uid="{43061713-5FD9-4D9B-BC77-B25BAB2816EE}"/>
    <hyperlink ref="BG399" r:id="rId453" xr:uid="{3D5C9A72-6583-412C-BCD4-088B86AFE4F2}"/>
    <hyperlink ref="BG400" r:id="rId454" xr:uid="{62341C60-0921-443A-902C-10E0D92D99F1}"/>
    <hyperlink ref="BG401" r:id="rId455" xr:uid="{1DF7B22C-74FB-49B8-A550-D1ECBC83E5CF}"/>
    <hyperlink ref="BG402" r:id="rId456" xr:uid="{344513BB-02D8-46A6-88EF-75D4A65C81C7}"/>
    <hyperlink ref="BG403" r:id="rId457" xr:uid="{DBCA218B-5A6E-4B1C-B6B0-DF3CCC27152E}"/>
    <hyperlink ref="BL403" r:id="rId458" xr:uid="{6AC2729B-FF9A-4C8E-A1CC-8FCA37607A8E}"/>
    <hyperlink ref="BG404" r:id="rId459" xr:uid="{9612AF27-B014-46A8-B14D-021327BAFEE9}"/>
    <hyperlink ref="BL404" r:id="rId460" xr:uid="{739D8C66-C38A-42EF-9C48-D107A57ECF5E}"/>
    <hyperlink ref="BG405" r:id="rId461" xr:uid="{4ACF8802-90BC-41A9-B573-B6FCD6500222}"/>
    <hyperlink ref="BL405" r:id="rId462" xr:uid="{F959CD46-E368-49C8-85C4-8828959ABE67}"/>
    <hyperlink ref="BG406" r:id="rId463" xr:uid="{938C19B2-916D-4077-9C84-8A05406767C1}"/>
    <hyperlink ref="BL406" r:id="rId464" xr:uid="{6E7204DC-ED4F-45C7-B307-FF6FE7637C4D}"/>
    <hyperlink ref="BF407" r:id="rId465" xr:uid="{42928B2D-FD2D-4E4C-B415-8B4C8AF4C42C}"/>
    <hyperlink ref="BG407" r:id="rId466" xr:uid="{25439E35-FCEA-4D80-82C7-58D329FAAB4D}"/>
    <hyperlink ref="BL407" r:id="rId467" xr:uid="{A6AEA716-C5BF-4F3F-9464-64443B06237E}"/>
    <hyperlink ref="BG408" r:id="rId468" xr:uid="{3BC55A30-2F63-45A9-A5EE-D3B8ECE66920}"/>
    <hyperlink ref="BL408" r:id="rId469" xr:uid="{B17C7F93-355C-4B6B-B4EC-9B70147146E6}"/>
    <hyperlink ref="BG409" r:id="rId470" xr:uid="{FE1CCD20-2525-4086-8392-297BC2790F8A}"/>
    <hyperlink ref="BL409" r:id="rId471" xr:uid="{F7939C95-2CD1-4960-BA0B-9158953C7191}"/>
    <hyperlink ref="BF410" r:id="rId472" xr:uid="{1F11680B-3ECA-4C46-B1F4-F13E008E99FC}"/>
    <hyperlink ref="BG410" r:id="rId473" xr:uid="{160F7052-6AB9-4139-852F-803ED0813526}"/>
    <hyperlink ref="BG411" r:id="rId474" xr:uid="{E3F648F9-C9E2-49C6-AAD8-F344D2E8768C}"/>
    <hyperlink ref="BG412" r:id="rId475" xr:uid="{B794E89C-36F5-4F2F-B881-CE7055078FFA}"/>
    <hyperlink ref="BF413" r:id="rId476" xr:uid="{CBE78C6C-164F-4918-9678-17163C23623A}"/>
    <hyperlink ref="BG413" r:id="rId477" xr:uid="{A254221D-87BA-4F53-84C8-46941201AF9E}"/>
    <hyperlink ref="BG414" r:id="rId478" xr:uid="{2549F2FD-0E28-4D4A-ADEC-8F7717983319}"/>
    <hyperlink ref="BL414" r:id="rId479" xr:uid="{7C6C4D0F-F52F-4614-9491-AA79581A04DF}"/>
    <hyperlink ref="BG415" r:id="rId480" xr:uid="{BB44F389-52FE-4B02-831E-EF9E9225C282}"/>
    <hyperlink ref="BL415" r:id="rId481" xr:uid="{F4D33625-8F82-474A-A02F-D2FA2FB2D69C}"/>
    <hyperlink ref="BG416" r:id="rId482" xr:uid="{4F66712B-7002-466F-9972-013E2F30805A}"/>
    <hyperlink ref="BJ416" r:id="rId483" xr:uid="{24F66763-EDD6-415D-BA2E-F599C71815C8}"/>
    <hyperlink ref="BK416" r:id="rId484" location="LEGISCTA000018532604" xr:uid="{2A55695B-6F05-4897-B4FA-80074500F63A}"/>
    <hyperlink ref="BJ417" r:id="rId485" xr:uid="{C2CCC55B-B109-4987-B9D9-654B9F3FA64F}"/>
    <hyperlink ref="BL418" r:id="rId486" xr:uid="{AEAFC4D8-DBEB-4BEC-9C2E-2CCC2D1F804A}"/>
    <hyperlink ref="BF419" r:id="rId487" xr:uid="{539D53E0-4B1C-4521-86A7-7CE6626748CC}"/>
    <hyperlink ref="BJ419" r:id="rId488" xr:uid="{E88125D9-44BC-400D-8203-F5306171543D}"/>
    <hyperlink ref="BG420" r:id="rId489" xr:uid="{6503FC42-9E26-4DE5-89BE-35822852FD6E}"/>
    <hyperlink ref="BK421" r:id="rId490" location="LEGISCTA000018532604" xr:uid="{5D9ECF46-2865-4115-A8DE-12C42BED8692}"/>
    <hyperlink ref="BG422" r:id="rId491" xr:uid="{8B9FC45F-1BCA-470E-8549-67F738B03FDD}"/>
    <hyperlink ref="BG424" r:id="rId492" xr:uid="{7F61FE66-FBD9-4788-82B7-CD5E4A3EC314}"/>
    <hyperlink ref="BG425" r:id="rId493" xr:uid="{EDE3376B-ABAD-4A0C-B3D2-42D7B2FC5090}"/>
    <hyperlink ref="BG426" r:id="rId494" xr:uid="{CC121FE7-ED33-4CCE-8171-EAC22C1D4AE8}"/>
    <hyperlink ref="BG427" r:id="rId495" xr:uid="{7B3A2B9F-BDAA-4BC4-B9CD-2F67508E07DA}"/>
    <hyperlink ref="BL427" r:id="rId496" xr:uid="{0343C7F7-2AF3-414B-A26E-6212819E80A2}"/>
    <hyperlink ref="BG428" r:id="rId497" xr:uid="{37205BE1-86FB-4B28-A91F-38DCBC3FCF0A}"/>
    <hyperlink ref="BL428" r:id="rId498" xr:uid="{24DC955F-BB0D-4DE2-8B3C-A433CE488776}"/>
    <hyperlink ref="BG429" r:id="rId499" xr:uid="{3E541D70-D095-45B5-86F8-143758471ACE}"/>
    <hyperlink ref="BL429" r:id="rId500" xr:uid="{E0BBD5A8-EAD7-45C9-A38A-C46CFD7634DB}"/>
    <hyperlink ref="BG430" r:id="rId501" xr:uid="{8D41BB48-0239-4616-AD33-87D7B8BBB39F}"/>
    <hyperlink ref="BL430" r:id="rId502" xr:uid="{299EC526-9273-4471-9C5B-6157E2B06453}"/>
    <hyperlink ref="BG431" r:id="rId503" xr:uid="{EA238C56-9976-476F-BA53-9D582D96864F}"/>
    <hyperlink ref="BF432" r:id="rId504" xr:uid="{DEA2E3F5-F023-4439-8AAF-B0104A7F3403}"/>
    <hyperlink ref="BG432" r:id="rId505" xr:uid="{9A5CE86A-86F8-4A91-BC80-56C17679DF8E}"/>
    <hyperlink ref="BF433" r:id="rId506" xr:uid="{A2E3432A-9840-4680-8B51-626E295E2F8F}"/>
    <hyperlink ref="BG433" r:id="rId507" xr:uid="{B3D196FA-B0D2-4BD5-BBB6-06C9B43F6F40}"/>
    <hyperlink ref="BJ434" r:id="rId508" xr:uid="{15F9AAEC-DFC1-46C4-94F2-32247C7F05C7}"/>
    <hyperlink ref="BK434" r:id="rId509" location="LEGISCTA000018532604" xr:uid="{EA6AE7DB-9742-41D8-BD56-FE3C085F660D}"/>
    <hyperlink ref="BG435" r:id="rId510" xr:uid="{B92F1F87-48C3-482F-B1FE-514B60D9A440}"/>
    <hyperlink ref="BF436" r:id="rId511" xr:uid="{3344100C-E16A-47E7-8920-A8D2F3162E63}"/>
    <hyperlink ref="BG436" r:id="rId512" xr:uid="{383032C5-A45E-4B9D-AF10-721A11B6205B}"/>
    <hyperlink ref="BJ436" r:id="rId513" xr:uid="{3A79DF8E-D3E2-42C3-AD2A-713CE9FBBC78}"/>
    <hyperlink ref="BL436" r:id="rId514" xr:uid="{57473269-7DD3-4EE2-BF79-0CA8B514463E}"/>
    <hyperlink ref="BF438" r:id="rId515" xr:uid="{346DCF82-33A4-4833-ACF8-CA99F5B7BBEB}"/>
    <hyperlink ref="BG438" r:id="rId516" xr:uid="{78EB9F9B-F07C-426F-B326-6173D619B5CD}"/>
    <hyperlink ref="BJ438" r:id="rId517" xr:uid="{F728E7DE-579C-48CB-AF5A-390124536DFF}"/>
    <hyperlink ref="BL438" r:id="rId518" xr:uid="{972262FE-6B07-4EF4-9C29-0CABF260678C}"/>
    <hyperlink ref="BG439" r:id="rId519" xr:uid="{55960E67-72D5-4743-A37D-3DC13DB4EFDD}"/>
    <hyperlink ref="BL439" r:id="rId520" xr:uid="{2807AFD7-07AC-4834-949E-A656690E9E21}"/>
    <hyperlink ref="BG441" r:id="rId521" xr:uid="{91AE1D60-C693-45A4-A880-02EF63D993EF}"/>
    <hyperlink ref="BL441" r:id="rId522" xr:uid="{CB3D130A-6C9D-4F5F-AA31-77E757EB0CBC}"/>
    <hyperlink ref="BG443" r:id="rId523" xr:uid="{DE404820-5895-4A76-98E7-81CD49E2D397}"/>
    <hyperlink ref="BL443" r:id="rId524" xr:uid="{2CA93B20-DA57-4DBE-8777-C03419361097}"/>
    <hyperlink ref="BG444" r:id="rId525" xr:uid="{730C7563-E8B4-4B90-B537-5E86F24B3961}"/>
    <hyperlink ref="BG445" r:id="rId526" xr:uid="{3A01D5A7-68F7-4592-9F97-3CDBB7B4C041}"/>
    <hyperlink ref="BJ446" r:id="rId527" xr:uid="{2EEF1AC8-31F4-4879-8D5D-77E1169FDC4E}"/>
    <hyperlink ref="BK446" r:id="rId528" location="LEGISCTA000018532604" xr:uid="{9CCEE23E-2F1A-4F4D-AAC1-430F0F14B2BD}"/>
    <hyperlink ref="BF447" r:id="rId529" xr:uid="{50AD48E8-9A69-4FDE-A9B6-11CCD93ADA82}"/>
    <hyperlink ref="BG447" r:id="rId530" xr:uid="{2D4A90B5-C34C-4E30-B549-6E64B08851C9}"/>
    <hyperlink ref="BL447" r:id="rId531" xr:uid="{47A5BD9E-186D-4682-A0E8-93D9FD22E91A}"/>
    <hyperlink ref="BF448" r:id="rId532" xr:uid="{0AC87BC5-FCAB-4901-8C6A-52CCF086FC26}"/>
    <hyperlink ref="BG448" r:id="rId533" xr:uid="{70F7F279-DCF0-494D-8335-B5924801ED2D}"/>
    <hyperlink ref="BL448" r:id="rId534" xr:uid="{47F08289-A812-499E-A378-483D444B0CCC}"/>
    <hyperlink ref="BF449" r:id="rId535" xr:uid="{29FCA56E-9A23-4E86-A002-327BE445D99B}"/>
    <hyperlink ref="BG449" r:id="rId536" xr:uid="{23F86861-4B3F-4359-B72C-4C5C5FB4E0BC}"/>
    <hyperlink ref="BJ449" r:id="rId537" xr:uid="{7653835C-5985-47BA-B08E-72F5B7B450F8}"/>
    <hyperlink ref="BL449" r:id="rId538" xr:uid="{50DD8C04-FB51-45C5-A147-132653A0382A}"/>
    <hyperlink ref="BF450" r:id="rId539" xr:uid="{262FB772-1F53-464A-8037-73D268210B0B}"/>
    <hyperlink ref="BG450" r:id="rId540" xr:uid="{168BD61F-EEC6-42A6-B400-62CF499700BB}"/>
    <hyperlink ref="BJ450" r:id="rId541" xr:uid="{024FFBD9-0A4D-49A3-93CE-32D108D129A6}"/>
    <hyperlink ref="BL450" r:id="rId542" xr:uid="{E09AE3B0-959C-4CC4-9E7E-3A9C91BFCD57}"/>
    <hyperlink ref="BG451" r:id="rId543" xr:uid="{962CA4F3-BBC0-4AD7-BA36-BD73DCF3F89E}"/>
    <hyperlink ref="BL451" r:id="rId544" xr:uid="{B32D4BFA-9821-4606-8621-18A3CD5F9917}"/>
    <hyperlink ref="BG452" r:id="rId545" xr:uid="{993977AF-E108-4408-BC4C-F916D6C280B9}"/>
    <hyperlink ref="BG453" r:id="rId546" xr:uid="{8E01F180-2853-49EA-ABEF-FCCB10AB3BBA}"/>
    <hyperlink ref="BL453" r:id="rId547" xr:uid="{E3F168B7-A1A9-4738-85DB-49DF6DE07A73}"/>
    <hyperlink ref="BG454" r:id="rId548" xr:uid="{D22F4613-5A52-408E-BED7-DD70CCE1D954}"/>
    <hyperlink ref="BL455" r:id="rId549" xr:uid="{9A9DB7A7-454A-4BA2-8724-AFBE08537566}"/>
    <hyperlink ref="BG456" r:id="rId550" xr:uid="{DAF0D8DD-F0CE-474A-BFFF-515FDBF6387B}"/>
    <hyperlink ref="BG457" r:id="rId551" xr:uid="{2C88B3DF-5D8E-4647-8A62-547C08ED3D90}"/>
    <hyperlink ref="BG458" r:id="rId552" xr:uid="{95FA5255-6D9E-4E5A-8DFA-4990733A6ABE}"/>
    <hyperlink ref="BG459" r:id="rId553" xr:uid="{FE17AC1D-E2FD-46BD-8571-4F28D13E9CF3}"/>
    <hyperlink ref="BK459" r:id="rId554" location="LEGISCTA000018532604" xr:uid="{1DB59C7D-1D14-496B-9688-045DE1812D63}"/>
    <hyperlink ref="BG461" r:id="rId555" xr:uid="{A0A1E3A9-0050-41B0-AE0A-FDF567B49B3B}"/>
    <hyperlink ref="BJ461" r:id="rId556" xr:uid="{8D3C4993-3826-4852-819F-E06F49056E11}"/>
    <hyperlink ref="BG462" r:id="rId557" xr:uid="{B24810C6-697F-460C-A34E-0ABCFFA5DA92}"/>
    <hyperlink ref="BJ462" r:id="rId558" xr:uid="{DF047F11-91D4-407E-8495-C43F9CF593F0}"/>
    <hyperlink ref="BL462" r:id="rId559" xr:uid="{0B5C8D72-C3E6-498D-99E1-E73D44930AAB}"/>
    <hyperlink ref="BG464" r:id="rId560" xr:uid="{53DE78D8-042C-42AB-8AF4-A4E0D77B604C}"/>
    <hyperlink ref="BG465" r:id="rId561" xr:uid="{FB512014-0A32-4094-95BF-2059A37AC550}"/>
    <hyperlink ref="BG466" r:id="rId562" xr:uid="{DE216EB3-654C-4609-856C-B798AA7A7FB1}"/>
    <hyperlink ref="BL466" r:id="rId563" xr:uid="{CCE592DE-584B-4173-A2DB-04C0E852B4DA}"/>
    <hyperlink ref="BG468" r:id="rId564" xr:uid="{8EF4A3C3-5953-4399-9F44-BA879CB45B98}"/>
    <hyperlink ref="BG469" r:id="rId565" xr:uid="{CFE00E58-9DD3-4F19-82FF-ABFF5D9F00A5}"/>
    <hyperlink ref="BG470" r:id="rId566" xr:uid="{860B4C8A-C0B4-44EE-A06E-EC37B78FE882}"/>
    <hyperlink ref="BG472" r:id="rId567" xr:uid="{BCEA9D5A-D3DB-448E-8A52-724C472C183B}"/>
    <hyperlink ref="BK472" r:id="rId568" location="LEGISCTA000018532604" xr:uid="{459BD6EE-2035-4E1F-B17B-C2FF68D71744}"/>
    <hyperlink ref="BG474" r:id="rId569" xr:uid="{BFA79D63-AF66-4B69-ABF6-FB190D5C9083}"/>
    <hyperlink ref="BG475" r:id="rId570" xr:uid="{C20765D7-BE8D-4441-9715-6D081D3E6BF9}"/>
    <hyperlink ref="BG476" r:id="rId571" xr:uid="{B37549B6-399D-4B94-ACAD-21C5153762ED}"/>
    <hyperlink ref="BG477" r:id="rId572" xr:uid="{8F028500-B4CE-4ABF-832E-13527B202460}"/>
    <hyperlink ref="BG479" r:id="rId573" xr:uid="{8C40969E-24B2-4BA0-89AA-AB45CABA642B}"/>
    <hyperlink ref="BG480" r:id="rId574" xr:uid="{C56BD589-DAEA-46B1-BB7F-732BF862B5E9}"/>
    <hyperlink ref="BG481" r:id="rId575" xr:uid="{2D8BA678-8249-446D-9103-1ADC4520A625}"/>
    <hyperlink ref="BG482" r:id="rId576" xr:uid="{C40D3324-59BF-47F1-84CE-D5C948A32C15}"/>
    <hyperlink ref="BG484" r:id="rId577" xr:uid="{F4A2B637-F59D-4B2A-AAD5-200CB5DF78B2}"/>
    <hyperlink ref="BG485" r:id="rId578" xr:uid="{51C08751-B7E7-4228-B113-C26CDB4B9E07}"/>
    <hyperlink ref="BG486" r:id="rId579" xr:uid="{2654B48A-8473-43B2-9076-907487BB6923}"/>
    <hyperlink ref="BG487" r:id="rId580" xr:uid="{5D6FB428-FC93-440D-88C6-8F10816E3C38}"/>
    <hyperlink ref="BG488" r:id="rId581" xr:uid="{7B067DFA-80C2-43B9-A9C3-F129455174EE}"/>
    <hyperlink ref="BG489" r:id="rId582" xr:uid="{9A64853C-2EC3-4683-8F7C-F1BAF55E0916}"/>
    <hyperlink ref="BG490" r:id="rId583" xr:uid="{863BE3EC-1A08-4F11-9454-C0AFBC12D27A}"/>
    <hyperlink ref="BK490" r:id="rId584" location="LEGISCTA000018532604" xr:uid="{83E6CF1A-823A-4ED9-8131-BE9951B538EF}"/>
    <hyperlink ref="BF491" r:id="rId585" xr:uid="{FC021D23-7BD6-4670-9C2E-42673D128DD6}"/>
    <hyperlink ref="BG491" r:id="rId586" xr:uid="{BA48527E-7B07-4298-AED4-D9BBBCCB35E5}"/>
    <hyperlink ref="BL491" r:id="rId587" xr:uid="{4F07D801-9FFD-4C28-9BFB-AD8065216486}"/>
    <hyperlink ref="BG492" r:id="rId588" xr:uid="{283E1D35-6BFB-40F4-9135-3AEC0AFE9CC1}"/>
    <hyperlink ref="BL492" r:id="rId589" xr:uid="{23D47704-2B0C-40BD-947E-4EB7F14A8B40}"/>
    <hyperlink ref="BG493" r:id="rId590" xr:uid="{5251CAE0-3A5F-4875-825C-F88965838838}"/>
    <hyperlink ref="BG494" r:id="rId591" xr:uid="{1861C6EF-9BFE-4FF2-966B-268ED9D6B939}"/>
    <hyperlink ref="BG495" r:id="rId592" xr:uid="{EDC1A1EF-E0FC-4E72-B3D2-C53792B262F4}"/>
    <hyperlink ref="BK495" r:id="rId593" location="LEGISCTA000018532604" xr:uid="{6662409F-5257-44D2-A8E8-3F786B170586}"/>
    <hyperlink ref="BG496" r:id="rId594" xr:uid="{04B830E8-844B-4520-8A53-1919CACDA3BE}"/>
    <hyperlink ref="BG497" r:id="rId595" xr:uid="{E5DFEE0B-7F31-4E5B-B779-6A8E8946DA9F}"/>
    <hyperlink ref="BG500" r:id="rId596" xr:uid="{1A568A38-E3EE-486A-ABAE-F00EA30BFA1B}"/>
    <hyperlink ref="BL500" r:id="rId597" xr:uid="{4C6D3B32-2F92-4D95-87E0-FA9520009850}"/>
    <hyperlink ref="BG501" r:id="rId598" xr:uid="{E1A8BE2A-4094-4EE4-9706-1B30278AAB6D}"/>
    <hyperlink ref="BG502" r:id="rId599" xr:uid="{DE6CBE0A-8CC1-4BD2-8B49-68E308245E2E}"/>
    <hyperlink ref="BL502" r:id="rId600" xr:uid="{8C6D95E9-B126-419A-84A2-CC76C050D583}"/>
    <hyperlink ref="BF503" r:id="rId601" xr:uid="{9C7A1DBA-9246-4E4B-8F39-764B89B53DF2}"/>
    <hyperlink ref="BG503" r:id="rId602" xr:uid="{82707613-0135-401A-A314-76721C9E17F1}"/>
    <hyperlink ref="BG504" r:id="rId603" xr:uid="{37BEEDC9-CFA5-4637-9099-8CB9B864039A}"/>
    <hyperlink ref="BJ505" r:id="rId604" xr:uid="{272529CE-3898-46B8-A71E-D066698047E9}"/>
    <hyperlink ref="BG506" r:id="rId605" xr:uid="{44D23AA7-6CD6-422B-ABF5-FF944525266C}"/>
    <hyperlink ref="BL506" r:id="rId606" xr:uid="{A526B3DE-6D00-457C-87BF-1DC1BDF3C918}"/>
    <hyperlink ref="BG507" r:id="rId607" xr:uid="{0049F9A7-3C00-45AB-8E4D-F12E0047090A}"/>
    <hyperlink ref="BG508" r:id="rId608" xr:uid="{E13FB986-7774-4E56-9C8A-E5E2E9BB79D9}"/>
    <hyperlink ref="BG509" r:id="rId609" xr:uid="{F04A9539-6631-4456-A850-3980F371654B}"/>
    <hyperlink ref="BG510" r:id="rId610" xr:uid="{90383ADC-D392-43A2-8FD9-C5003F0142C2}"/>
    <hyperlink ref="BG512" r:id="rId611" xr:uid="{78DF8DCD-FBC7-47DE-A7FB-4E190F0B5D46}"/>
    <hyperlink ref="BK512" r:id="rId612" location="LEGISCTA000018532604" xr:uid="{725975E0-4325-43E6-BB9C-774FCFA88DD6}"/>
    <hyperlink ref="BK513" r:id="rId613" location="LEGISCTA000018532604" xr:uid="{5864A846-0F83-479D-9698-D4A44B1BE179}"/>
    <hyperlink ref="BG514" r:id="rId614" xr:uid="{84CF51AB-F457-4298-9714-436197CDA232}"/>
    <hyperlink ref="BG515" r:id="rId615" xr:uid="{6033C300-4F4F-4358-8B2A-91FBF22E304D}"/>
    <hyperlink ref="BG520" r:id="rId616" xr:uid="{0D311C1B-357F-445C-A68A-DC45421419D5}"/>
    <hyperlink ref="BG524" r:id="rId617" xr:uid="{F314CE4E-D063-4666-90E7-6190553A34B1}"/>
    <hyperlink ref="BG527" r:id="rId618" xr:uid="{922A9096-C61D-4E58-8707-5B2EAB6821CA}"/>
    <hyperlink ref="BG529" r:id="rId619" xr:uid="{FA3DDB33-CD2E-4E08-B0EC-9A0A333B28EB}"/>
    <hyperlink ref="BG530" r:id="rId620" xr:uid="{3D469D1B-98A2-4A2A-9016-94C78CCACBBC}"/>
    <hyperlink ref="BG531" r:id="rId621" xr:uid="{D1006D38-259B-4525-B519-A1B2E7F872B5}"/>
    <hyperlink ref="BK531" r:id="rId622" location="LEGISCTA000018532604" xr:uid="{720E912B-41E1-46AB-AD50-1BC22D133A92}"/>
    <hyperlink ref="BG533" r:id="rId623" xr:uid="{9B532356-8957-42DF-8F3A-B031B83CCB91}"/>
    <hyperlink ref="BG536" r:id="rId624" xr:uid="{3447B6AB-70D0-40EA-82D2-AF7346923516}"/>
    <hyperlink ref="BK536" r:id="rId625" location="LEGISCTA000018532604" xr:uid="{1BC851A0-1F87-4382-94D5-A6646FBEE654}"/>
    <hyperlink ref="BG537" r:id="rId626" xr:uid="{96960380-9706-4A71-8DEA-DE4356C78F8A}"/>
    <hyperlink ref="BG538" r:id="rId627" xr:uid="{CD978342-7E0C-4BD2-8DEC-97201F5298A5}"/>
    <hyperlink ref="BL538" r:id="rId628" xr:uid="{8D96212A-CBFF-4CC0-9BBE-491390751A4C}"/>
    <hyperlink ref="BG540" r:id="rId629" xr:uid="{B493FFAA-9E12-4E24-91A4-CD7D3FF3EC45}"/>
    <hyperlink ref="BG541" r:id="rId630" xr:uid="{C4E1223E-7863-4DE0-8BD0-C7D41306562B}"/>
    <hyperlink ref="BG542" r:id="rId631" xr:uid="{F8812033-3883-411E-A880-204BAF0E9D72}"/>
    <hyperlink ref="BG543" r:id="rId632" xr:uid="{8CE98B5C-7E82-45CE-B604-231AB25250D9}"/>
    <hyperlink ref="BJ543" r:id="rId633" location="LEGISCTA000018532793" xr:uid="{98CEED39-F0C8-4C7D-8FC9-5CA319E5D1D8}"/>
    <hyperlink ref="BL543" r:id="rId634" xr:uid="{6498F1E9-F638-47FF-A28E-43861C712B1A}"/>
    <hyperlink ref="BG545" r:id="rId635" xr:uid="{93B12E18-E083-41E1-BC10-9FA6EA1F29E0}"/>
    <hyperlink ref="BG546" r:id="rId636" xr:uid="{27761639-9556-45FA-95CA-3D293D598E68}"/>
    <hyperlink ref="BG547" r:id="rId637" xr:uid="{C725EC4D-26A8-468A-B17B-5E5C4EAB562C}"/>
    <hyperlink ref="BG548" r:id="rId638" xr:uid="{5D40D84F-32D3-4CA2-AC91-7D4D435BBEC2}"/>
    <hyperlink ref="BG549" r:id="rId639" xr:uid="{834AFA40-8D37-40C0-9CDD-2F81ADD7DBDB}"/>
    <hyperlink ref="BG550" r:id="rId640" xr:uid="{F0FA9401-BF5E-4F2B-B614-A76DD534CB84}"/>
    <hyperlink ref="BG551" r:id="rId641" xr:uid="{40CBA498-ADFD-44AE-B8FC-470079163D44}"/>
    <hyperlink ref="BG552" r:id="rId642" xr:uid="{5CFDD650-51CD-45F6-965E-510459F56F86}"/>
    <hyperlink ref="BG553" r:id="rId643" xr:uid="{FC25408A-B257-456F-AB18-257B355FBF75}"/>
    <hyperlink ref="BG554" r:id="rId644" xr:uid="{40BC1681-719F-4D6A-B46A-69F508787211}"/>
    <hyperlink ref="BG555" r:id="rId645" xr:uid="{3F369C86-6DAD-4F4B-B443-FB07ECA09E76}"/>
    <hyperlink ref="BG556" r:id="rId646" xr:uid="{F2A1FF33-F858-4C4C-B7B4-DC5C23D211FB}"/>
    <hyperlink ref="BG557" r:id="rId647" xr:uid="{91B80B3A-5F0B-4427-B850-011D6249AE3B}"/>
    <hyperlink ref="BG558" r:id="rId648" xr:uid="{086E8A9F-6DB3-415A-90DC-A9D886486B38}"/>
    <hyperlink ref="BG559" r:id="rId649" xr:uid="{A573B5F8-FB3D-4395-BA12-06D2221F1719}"/>
    <hyperlink ref="BG560" r:id="rId650" xr:uid="{F0D43857-AB54-4240-AEA9-11FC41B8651F}"/>
    <hyperlink ref="BG561" r:id="rId651" xr:uid="{E115A01D-4ACE-4D3A-8ADE-572A47256D4D}"/>
    <hyperlink ref="BG562" r:id="rId652" xr:uid="{AE5925E4-6F6B-469C-A50B-317D2ACEF928}"/>
    <hyperlink ref="BG563" r:id="rId653" xr:uid="{FA2E531D-38E3-44F2-9B76-C480F053DAB0}"/>
    <hyperlink ref="BG564" r:id="rId654" xr:uid="{985D8E7A-EFAC-46E9-977D-1DAC0E83A1CE}"/>
    <hyperlink ref="BG565" r:id="rId655" xr:uid="{9D520443-A471-42EA-96C4-F32249636CD4}"/>
    <hyperlink ref="BG566" r:id="rId656" xr:uid="{6270B828-8B7F-4EA1-9648-07ED6EA4D459}"/>
    <hyperlink ref="BG567" r:id="rId657" xr:uid="{D4113D48-D37B-440F-914F-932FD505C6A3}"/>
    <hyperlink ref="BG568" r:id="rId658" xr:uid="{A897274E-8425-4535-974E-5F5AD4DF2394}"/>
    <hyperlink ref="BL568" r:id="rId659" xr:uid="{0FD80B84-EAA3-44CB-B221-86579B6B2C93}"/>
    <hyperlink ref="BG573" r:id="rId660" xr:uid="{A548053F-A87A-47D0-8343-C0161EF6945E}"/>
    <hyperlink ref="BG575" r:id="rId661" xr:uid="{77AB323F-A0A7-4B57-988C-2CD86B387A35}"/>
    <hyperlink ref="BL575" r:id="rId662" xr:uid="{7DADB557-FF1F-4C47-B99E-26CA0EFE68C3}"/>
    <hyperlink ref="BG577" r:id="rId663" xr:uid="{0D56E9BA-8A14-45EA-A451-7611421280AE}"/>
    <hyperlink ref="BK577" r:id="rId664" location="LEGISCTA000018532604" xr:uid="{4571E6DF-FE58-4E00-A195-F998FA254E9F}"/>
    <hyperlink ref="BG579" r:id="rId665" xr:uid="{3834EF86-EF4E-4C39-91C7-AC985EA6A6B9}"/>
    <hyperlink ref="BG581" r:id="rId666" xr:uid="{8BD67385-D04E-402B-9949-9C64F575C1FB}"/>
    <hyperlink ref="BJ581" r:id="rId667" xr:uid="{9B4C3076-7AD0-4E12-9E89-25BCECCAE4E0}"/>
    <hyperlink ref="BG582" r:id="rId668" xr:uid="{4D2FAE21-E6D5-406C-8DD0-49F727D7D9D3}"/>
    <hyperlink ref="BF583" r:id="rId669" xr:uid="{FB54C81F-B1BD-4718-9704-033793424173}"/>
    <hyperlink ref="BL583" r:id="rId670" xr:uid="{A9F30ABE-D617-4382-8E4E-1C4F080B2A77}"/>
    <hyperlink ref="BF584" r:id="rId671" xr:uid="{062B7877-AA4E-4C59-9EEE-CB80E9E0331E}"/>
    <hyperlink ref="BG584" r:id="rId672" xr:uid="{9D2DA4DA-C6B0-4C67-9527-A38F93FBBBF8}"/>
    <hyperlink ref="BG585" r:id="rId673" xr:uid="{3A97F78C-68CB-4B59-87DD-09DA1A53AA2F}"/>
    <hyperlink ref="BG586" r:id="rId674" xr:uid="{ED73D17B-9E13-433C-BB87-B82EF4D9B629}"/>
    <hyperlink ref="BL586" r:id="rId675" xr:uid="{8BC9486D-A597-4BF4-AFE8-70FA5877C857}"/>
    <hyperlink ref="BG587" r:id="rId676" xr:uid="{4F083610-7C16-4FAF-9993-7AF399AD0983}"/>
    <hyperlink ref="BJ587" r:id="rId677" xr:uid="{5D8CE9CE-7C7F-4416-8386-15864F57A291}"/>
    <hyperlink ref="BG590" r:id="rId678" xr:uid="{72F3BE1B-4D9F-4817-998A-8D8667F13384}"/>
    <hyperlink ref="BJ590" r:id="rId679" xr:uid="{9A76984A-8124-485D-B32F-D8DCE7CA8709}"/>
    <hyperlink ref="BL590" r:id="rId680" xr:uid="{533A87A3-942D-4DF4-93A5-75D6F721EEEE}"/>
    <hyperlink ref="BF591" r:id="rId681" xr:uid="{E982394F-B833-4880-B52A-CBE172E5BCC1}"/>
    <hyperlink ref="BG591" r:id="rId682" xr:uid="{E0B698C9-FE04-4DF2-8200-AA6CFBBB2C26}"/>
    <hyperlink ref="BJ591" r:id="rId683" xr:uid="{CEDF0491-18A4-4E8F-854E-D6B57AA188E5}"/>
    <hyperlink ref="BG593" r:id="rId684" xr:uid="{66BE0461-8B3D-4B2F-81B4-B3AF949E73C5}"/>
    <hyperlink ref="BG594" r:id="rId685" xr:uid="{D7F2465C-515D-40EA-A7EB-B343F7BCCE18}"/>
    <hyperlink ref="BL594" r:id="rId686" xr:uid="{233044BE-BA35-4FBF-AE82-112FE92E0EE2}"/>
    <hyperlink ref="BF597" r:id="rId687" xr:uid="{9EC3319E-CFCF-46EE-92F1-4569C86F2DC1}"/>
    <hyperlink ref="BG597" r:id="rId688" xr:uid="{F1E93906-5B72-434A-B253-41FD54BCCCE9}"/>
    <hyperlink ref="BL597" r:id="rId689" xr:uid="{127FC66D-9E42-42C3-875A-AC18B0314699}"/>
    <hyperlink ref="BG598" r:id="rId690" xr:uid="{DFE0F7E0-3070-43CE-9BA0-FE09791F1424}"/>
    <hyperlink ref="BL598" r:id="rId691" xr:uid="{7FF4BCA4-1487-4E38-B9EE-12F14C229A72}"/>
    <hyperlink ref="BG599" r:id="rId692" xr:uid="{091F51F7-8705-44CB-B331-A15CD888A739}"/>
    <hyperlink ref="BL599" r:id="rId693" xr:uid="{20CBE86F-6646-4650-8240-55C7295D9F8F}"/>
    <hyperlink ref="BG600" r:id="rId694" xr:uid="{CA9AFDBF-1067-40D7-A278-0EDD89CB6F21}"/>
    <hyperlink ref="BL600" r:id="rId695" xr:uid="{3803ED85-64BD-4D7E-8BBD-80CCDDDEA278}"/>
    <hyperlink ref="BG601" r:id="rId696" xr:uid="{6782711F-7ED2-43DD-B82C-AE67A338BC86}"/>
    <hyperlink ref="BL601" r:id="rId697" xr:uid="{E37FCBCF-4EB4-4BDE-A535-609EA158991C}"/>
    <hyperlink ref="BG602" r:id="rId698" xr:uid="{C5DFAF8D-0F0B-4A27-86BB-C733155578B2}"/>
    <hyperlink ref="BL602" r:id="rId699" xr:uid="{58BED5FD-F815-41B4-93D4-C9F3C3169F48}"/>
    <hyperlink ref="BG603" r:id="rId700" xr:uid="{FE3E1D53-3D32-4B70-A60D-10071DC49235}"/>
    <hyperlink ref="BG604" r:id="rId701" xr:uid="{CB0EBEAC-7E5A-48C8-BFB4-4420CC91533B}"/>
    <hyperlink ref="BL604" r:id="rId702" xr:uid="{1DB1238A-63C3-419C-A259-11E0CCF52967}"/>
    <hyperlink ref="BG605" r:id="rId703" xr:uid="{1A137903-9235-446B-BF64-2D80D6989E15}"/>
    <hyperlink ref="BL605" r:id="rId704" xr:uid="{F8D5CBE8-3ACD-46ED-B0DF-E975B0C0E497}"/>
    <hyperlink ref="BJ606" r:id="rId705" xr:uid="{528CB9CA-C913-4CFD-B08A-E677E9DD185A}"/>
    <hyperlink ref="BL607" r:id="rId706" xr:uid="{735B4E9F-C205-4605-86BD-3717E70FC351}"/>
    <hyperlink ref="BG608" r:id="rId707" xr:uid="{67D68864-CFF5-406D-81CA-5F38830D2D49}"/>
    <hyperlink ref="BL608" r:id="rId708" xr:uid="{DB09172E-4DB3-4E24-89A8-1931D4220076}"/>
    <hyperlink ref="BF612" r:id="rId709" xr:uid="{2BAB17E2-27C7-4AA6-A5C1-95FEF70EAB6C}"/>
    <hyperlink ref="BG612" r:id="rId710" xr:uid="{09F0153C-E456-4C2C-8AB2-8DE1BD81DFF6}"/>
    <hyperlink ref="BJ612" r:id="rId711" xr:uid="{E22D678B-9E5C-43B4-B499-D2C706AB4024}"/>
    <hyperlink ref="BG614" r:id="rId712" xr:uid="{C369C23D-C300-4058-86D3-6D57A4E4EDED}"/>
    <hyperlink ref="BJ614" r:id="rId713" xr:uid="{0E16B9FA-DD93-4E5E-80A6-6D5610240F23}"/>
    <hyperlink ref="BL614" r:id="rId714" xr:uid="{9B1349B7-E57F-422F-B441-9BCE1E8CD551}"/>
    <hyperlink ref="BJ615" r:id="rId715" xr:uid="{87ACF38F-55EC-4306-81AD-A624031F7572}"/>
    <hyperlink ref="BG616" r:id="rId716" xr:uid="{6AAC21F6-3453-4910-87EC-0FDAD9A7A09E}"/>
    <hyperlink ref="BG617" r:id="rId717" xr:uid="{647CCDA5-A4AC-4732-98BB-703069BBD144}"/>
    <hyperlink ref="BG619" r:id="rId718" xr:uid="{7B23E4C7-5EA6-4C03-BFD3-F13EB1EC433B}"/>
    <hyperlink ref="BL619" r:id="rId719" xr:uid="{D0A8544A-E9D2-45D8-AE85-22A1240BD93C}"/>
    <hyperlink ref="BG620" r:id="rId720" xr:uid="{435D91EB-1524-4C26-882C-DCA3244C59F6}"/>
    <hyperlink ref="BG624" r:id="rId721" xr:uid="{F88B91BE-2D7D-4812-AE4D-2312686E0777}"/>
    <hyperlink ref="BG626" r:id="rId722" xr:uid="{D4D6D599-520A-465C-8981-86D621C78E06}"/>
    <hyperlink ref="BG627" r:id="rId723" xr:uid="{D06172C4-4CB8-4426-B3DC-F45789D0509B}"/>
    <hyperlink ref="BK627" r:id="rId724" location="LEGISCTA000018532604" xr:uid="{85409259-E934-4A7C-A9B6-55332B8D2F99}"/>
    <hyperlink ref="BG629" r:id="rId725" xr:uid="{1B8DF43B-34D8-4494-9A5E-A8D2C503150B}"/>
    <hyperlink ref="BK629" r:id="rId726" location="LEGISCTA000018532604" xr:uid="{87B07428-D0BE-41F2-B7DA-D26C6F07FA72}"/>
    <hyperlink ref="BG631" r:id="rId727" xr:uid="{941F989A-3329-48CC-A2AE-FDD1F28B52E5}"/>
    <hyperlink ref="BK631" r:id="rId728" location="LEGISCTA000018532604" xr:uid="{BF986817-77A1-496A-A8B5-2A4FE64D061A}"/>
    <hyperlink ref="BG633" r:id="rId729" xr:uid="{CBB3C923-C73B-4F78-B9AE-5781C8151BCF}"/>
    <hyperlink ref="BL633" r:id="rId730" xr:uid="{5B687755-6A37-4274-BF23-8B564EEF7720}"/>
    <hyperlink ref="BG634" r:id="rId731" xr:uid="{3EC4CD8F-638E-44FC-BB28-C3F908CA7272}"/>
    <hyperlink ref="BG635" r:id="rId732" xr:uid="{36CF6A36-69C8-4F15-98CE-52AD41837C6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4E604-FE1D-4CCA-BA39-C772FA45CBE0}">
  <sheetPr>
    <tabColor rgb="FF00B0F0"/>
  </sheetPr>
  <dimension ref="B1:P712"/>
  <sheetViews>
    <sheetView tabSelected="1" zoomScaleNormal="100" workbookViewId="0">
      <selection activeCell="B2" sqref="B2"/>
    </sheetView>
  </sheetViews>
  <sheetFormatPr baseColWidth="10" defaultColWidth="10.85546875" defaultRowHeight="15" x14ac:dyDescent="0.25"/>
  <cols>
    <col min="1" max="1" width="6.5703125" style="2" customWidth="1"/>
    <col min="2" max="2" width="31.85546875" style="2" customWidth="1"/>
    <col min="3" max="3" width="40.5703125" style="2" customWidth="1"/>
    <col min="4" max="9" width="31.85546875" style="2" customWidth="1"/>
    <col min="10" max="10" width="10.85546875" style="2"/>
    <col min="11" max="11" width="19.140625" style="2" bestFit="1" customWidth="1"/>
    <col min="12" max="12" width="14.42578125" style="2" bestFit="1" customWidth="1"/>
    <col min="13" max="16" width="20.5703125" style="2" customWidth="1"/>
    <col min="17" max="16384" width="10.85546875" style="2"/>
  </cols>
  <sheetData>
    <row r="1" spans="2:16" ht="15.75" thickBot="1" x14ac:dyDescent="0.3"/>
    <row r="2" spans="2:16" ht="18.75" x14ac:dyDescent="0.25">
      <c r="B2" s="51" t="s">
        <v>3672</v>
      </c>
      <c r="C2" s="98" t="s">
        <v>3665</v>
      </c>
      <c r="D2" s="99"/>
      <c r="E2" s="99"/>
      <c r="F2" s="99"/>
      <c r="G2" s="99"/>
      <c r="H2" s="99"/>
      <c r="I2" s="99"/>
      <c r="K2" s="68" t="s">
        <v>3676</v>
      </c>
      <c r="L2" s="24" t="s">
        <v>3672</v>
      </c>
      <c r="M2" s="23" t="s">
        <v>1125</v>
      </c>
      <c r="N2" s="23" t="s">
        <v>3663</v>
      </c>
      <c r="O2" s="23" t="s">
        <v>3663</v>
      </c>
      <c r="P2" s="23" t="s">
        <v>3663</v>
      </c>
    </row>
    <row r="3" spans="2:16" ht="24" x14ac:dyDescent="0.25">
      <c r="B3" s="102" t="s">
        <v>1943</v>
      </c>
      <c r="C3" s="103"/>
      <c r="D3" s="104" t="s">
        <v>1943</v>
      </c>
      <c r="E3" s="103"/>
      <c r="F3" s="104" t="s">
        <v>1943</v>
      </c>
      <c r="G3" s="103"/>
      <c r="H3" s="105" t="s">
        <v>1943</v>
      </c>
      <c r="I3" s="106"/>
      <c r="K3" s="68" t="s">
        <v>3677</v>
      </c>
      <c r="L3" s="24" t="s">
        <v>3673</v>
      </c>
      <c r="M3" s="23" t="s">
        <v>1002</v>
      </c>
      <c r="N3" s="23" t="s">
        <v>1832</v>
      </c>
      <c r="O3" s="23" t="s">
        <v>3663</v>
      </c>
      <c r="P3" s="23" t="s">
        <v>3663</v>
      </c>
    </row>
    <row r="4" spans="2:16" ht="16.5" thickBot="1" x14ac:dyDescent="0.3">
      <c r="B4" s="100" t="str">
        <f>_xlfn.XLOOKUP($B2,$L:$L,M:M)</f>
        <v>Chimistes</v>
      </c>
      <c r="C4" s="101"/>
      <c r="D4" s="100" t="str">
        <f>_xlfn.XLOOKUP($B2,$L:$L,N:N)</f>
        <v>/</v>
      </c>
      <c r="E4" s="101"/>
      <c r="F4" s="100" t="str">
        <f>_xlfn.XLOOKUP($B2,$L:$L,O:O)</f>
        <v>/</v>
      </c>
      <c r="G4" s="101"/>
      <c r="H4" s="100" t="str">
        <f>_xlfn.XLOOKUP($B2,$L:$L,P:P)</f>
        <v>/</v>
      </c>
      <c r="I4" s="101"/>
      <c r="K4" s="68" t="s">
        <v>3676</v>
      </c>
      <c r="L4" s="24" t="s">
        <v>3674</v>
      </c>
      <c r="M4" s="23" t="s">
        <v>944</v>
      </c>
      <c r="N4" s="23" t="s">
        <v>1096</v>
      </c>
      <c r="O4" s="23" t="s">
        <v>1942</v>
      </c>
      <c r="P4" s="23" t="s">
        <v>1886</v>
      </c>
    </row>
    <row r="5" spans="2:16" ht="60.75" thickBot="1" x14ac:dyDescent="0.3">
      <c r="B5" s="45" t="s">
        <v>3678</v>
      </c>
      <c r="C5" s="46" t="s">
        <v>3679</v>
      </c>
      <c r="D5" s="45" t="s">
        <v>3678</v>
      </c>
      <c r="E5" s="46" t="s">
        <v>3679</v>
      </c>
      <c r="F5" s="45" t="s">
        <v>3678</v>
      </c>
      <c r="G5" s="46" t="s">
        <v>3679</v>
      </c>
      <c r="H5" s="45" t="s">
        <v>3678</v>
      </c>
      <c r="I5" s="46" t="s">
        <v>3679</v>
      </c>
      <c r="K5" s="68"/>
      <c r="L5" s="24" t="s">
        <v>3675</v>
      </c>
      <c r="M5" s="23" t="s">
        <v>1019</v>
      </c>
      <c r="N5" s="23" t="s">
        <v>1890</v>
      </c>
      <c r="O5" s="23" t="s">
        <v>3663</v>
      </c>
      <c r="P5" s="23" t="s">
        <v>3663</v>
      </c>
    </row>
    <row r="6" spans="2:16" ht="105.75" thickBot="1" x14ac:dyDescent="0.3">
      <c r="B6" s="47" t="str">
        <f>IFERROR(INDEX(Tests!$B$7:$B$997,MATCH(ROW()-5,Tests!$C$7:$C$997,0),1),"")</f>
        <v>Heptane; N-heptane</v>
      </c>
      <c r="C6" s="48" t="str">
        <f>_xlfn.XLOOKUP(B6,'Quarks "général" pr VLEP'!$J:$J,'Quarks "général" pr VLEP'!$CD:$CD,"Pas de VLEP")</f>
        <v>VLEP QUARKS : 8H = RC 400 ppm - 1668 mg/m³ (FR)
RI 500 ppm - 2085 mg/m³ (EU) - CT = RC 2085 mg/m³ - 500 ppm (FR) / VLEP INRS en PPM : 8H = 400 - CT = 500 / VLEP INRS en mg/m3 : 8H = 1668 - CT = 2085</v>
      </c>
      <c r="D6" s="47" t="str">
        <f>IFERROR(INDEX(Tests!$D$7:$D$997,MATCH(ROW()-5,Tests!$E$7:$E$997,0),1),"")</f>
        <v/>
      </c>
      <c r="E6" s="48" t="str">
        <f>_xlfn.XLOOKUP(D6,'Quarks "général" pr VLEP'!$J:$J,'Quarks "général" pr VLEP'!$CD:$CD,"Pas de VLEP")</f>
        <v>Pas de VLEP</v>
      </c>
      <c r="F6" s="47" t="str">
        <f>IFERROR(INDEX(Tests!$F$7:$F$997,MATCH(ROW()-5,Tests!$G$7:$G$997,0),1),"")</f>
        <v/>
      </c>
      <c r="G6" s="48" t="str">
        <f>_xlfn.XLOOKUP(F6,'Quarks "général" pr VLEP'!$J:$J,'Quarks "général" pr VLEP'!$CD:$CD,"Pas de VLEP")</f>
        <v>Pas de VLEP</v>
      </c>
      <c r="H6" s="47" t="str">
        <f>IFERROR(INDEX(Tests!$H$7:$H$997,MATCH(ROW()-5,Tests!$I$7:$I$997,0),1),"")</f>
        <v/>
      </c>
      <c r="I6" s="48" t="str">
        <f>_xlfn.XLOOKUP(H6,'Quarks "général" pr VLEP'!$J:$J,'Quarks "général" pr VLEP'!$CD:$CD,"Pas de VLEP")</f>
        <v>Pas de VLEP</v>
      </c>
    </row>
    <row r="7" spans="2:16" ht="105.75" thickBot="1" x14ac:dyDescent="0.3">
      <c r="B7" s="47" t="str">
        <f>IFERROR(INDEX(Tests!$B$7:$B$997,MATCH(ROW()-5,Tests!$C$7:$C$997,0),1),"")</f>
        <v>acide</v>
      </c>
      <c r="C7" s="49" t="str">
        <f>_xlfn.XLOOKUP(B7,'Quarks "général" pr VLEP'!$J:$J,'Quarks "général" pr VLEP'!$CD:$CD,"Pas de VLEP")</f>
        <v>VLEP QUARKS : 8H =  - CT =  / VLEP INRS en PPM : 8H = 0,2 - CT = 0,5 / VLEP INRS en mg/m3 : 8H = 1 - CT = 2</v>
      </c>
      <c r="D7" s="47" t="str">
        <f>IFERROR(INDEX(Tests!$D$7:$D$997,MATCH(ROW()-5,Tests!$E$7:$E$997,0),1),"")</f>
        <v/>
      </c>
      <c r="E7" s="49" t="str">
        <f>_xlfn.XLOOKUP(D7,'Quarks "général" pr VLEP'!$J:$J,'Quarks "général" pr VLEP'!$CD:$CD,"Pas de VLEP")</f>
        <v>Pas de VLEP</v>
      </c>
      <c r="F7" s="47" t="str">
        <f>IFERROR(INDEX(Tests!$F$7:$F$997,MATCH(ROW()-5,Tests!$G$7:$G$997,0),1),"")</f>
        <v/>
      </c>
      <c r="G7" s="49" t="str">
        <f>_xlfn.XLOOKUP(F7,'Quarks "général" pr VLEP'!$J:$J,'Quarks "général" pr VLEP'!$CD:$CD,"Pas de VLEP")</f>
        <v>Pas de VLEP</v>
      </c>
      <c r="H7" s="47" t="str">
        <f>IFERROR(INDEX(Tests!$H$7:$H$997,MATCH(ROW()-5,Tests!$I$7:$I$997,0),1),"")</f>
        <v/>
      </c>
      <c r="I7" s="49" t="str">
        <f>_xlfn.XLOOKUP(H7,'Quarks "général" pr VLEP'!$J:$J,'Quarks "général" pr VLEP'!$CD:$CD,"Pas de VLEP")</f>
        <v>Pas de VLEP</v>
      </c>
    </row>
    <row r="8" spans="2:16" ht="105.75" thickBot="1" x14ac:dyDescent="0.3">
      <c r="B8" s="47" t="str">
        <f>IFERROR(INDEX(Tests!$B$7:$B$997,MATCH(ROW()-5,Tests!$C$7:$C$997,0),1),"")</f>
        <v>N,N-diméthylacétamide</v>
      </c>
      <c r="C8" s="49" t="str">
        <f>_xlfn.XLOOKUP(B8,'Quarks "général" pr VLEP'!$J:$J,'Quarks "général" pr VLEP'!$CD:$CD,"Pas de VLEP")</f>
        <v>VLEP QUARKS : 8H = RC 2 ppm - 7.2 mg/m³ (FR)
RC 10 ppm - 36 mg/m³ (EU) - CT = RC 10 ppm - 36 mg/m³ (FR)
RC 20 ppm - 72 mg/m³ (EU) / VLEP INRS en PPM : 8H = 2 - CT = 10 / VLEP INRS en mg/m3 : 8H = 7,2 - CT = 36</v>
      </c>
      <c r="D8" s="47" t="str">
        <f>IFERROR(INDEX(Tests!$D$7:$D$997,MATCH(ROW()-5,Tests!$E$7:$E$997,0),1),"")</f>
        <v/>
      </c>
      <c r="E8" s="49" t="str">
        <f>_xlfn.XLOOKUP(D8,'Quarks "général" pr VLEP'!$J:$J,'Quarks "général" pr VLEP'!$CD:$CD,"Pas de VLEP")</f>
        <v>Pas de VLEP</v>
      </c>
      <c r="F8" s="47" t="str">
        <f>IFERROR(INDEX(Tests!$F$7:$F$997,MATCH(ROW()-5,Tests!$G$7:$G$997,0),1),"")</f>
        <v/>
      </c>
      <c r="G8" s="49" t="str">
        <f>_xlfn.XLOOKUP(F8,'Quarks "général" pr VLEP'!$J:$J,'Quarks "général" pr VLEP'!$CD:$CD,"Pas de VLEP")</f>
        <v>Pas de VLEP</v>
      </c>
      <c r="H8" s="47" t="str">
        <f>IFERROR(INDEX(Tests!$H$7:$H$997,MATCH(ROW()-5,Tests!$I$7:$I$997,0),1),"")</f>
        <v/>
      </c>
      <c r="I8" s="49" t="str">
        <f>_xlfn.XLOOKUP(H8,'Quarks "général" pr VLEP'!$J:$J,'Quarks "général" pr VLEP'!$CD:$CD,"Pas de VLEP")</f>
        <v>Pas de VLEP</v>
      </c>
    </row>
    <row r="9" spans="2:16" ht="90.75" thickBot="1" x14ac:dyDescent="0.3">
      <c r="B9" s="47" t="str">
        <f>IFERROR(INDEX(Tests!$B$7:$B$997,MATCH(ROW()-5,Tests!$C$7:$C$997,0),1),"")</f>
        <v>Hydroxyde de potassium; Potasse caustique</v>
      </c>
      <c r="C9" s="49" t="str">
        <f>_xlfn.XLOOKUP(B9,'Quarks "général" pr VLEP'!$J:$J,'Quarks "général" pr VLEP'!$CD:$CD,"Pas de VLEP")</f>
        <v>VLEP QUARKS : 8H =  - CT = I 2 mg/m³ (FR) / VLEP INRS en PPM : 8H = 0 - CT = 0 / VLEP INRS en mg/m3 : 8H = 0 - CT = 2</v>
      </c>
      <c r="D9" s="47" t="str">
        <f>IFERROR(INDEX(Tests!$D$7:$D$997,MATCH(ROW()-5,Tests!$E$7:$E$997,0),1),"")</f>
        <v/>
      </c>
      <c r="E9" s="49" t="str">
        <f>_xlfn.XLOOKUP(D9,'Quarks "général" pr VLEP'!$J:$J,'Quarks "général" pr VLEP'!$CD:$CD,"Pas de VLEP")</f>
        <v>Pas de VLEP</v>
      </c>
      <c r="F9" s="47" t="str">
        <f>IFERROR(INDEX(Tests!$F$7:$F$997,MATCH(ROW()-5,Tests!$G$7:$G$997,0),1),"")</f>
        <v/>
      </c>
      <c r="G9" s="49" t="str">
        <f>_xlfn.XLOOKUP(F9,'Quarks "général" pr VLEP'!$J:$J,'Quarks "général" pr VLEP'!$CD:$CD,"Pas de VLEP")</f>
        <v>Pas de VLEP</v>
      </c>
      <c r="H9" s="47" t="str">
        <f>IFERROR(INDEX(Tests!$H$7:$H$997,MATCH(ROW()-5,Tests!$I$7:$I$997,0),1),"")</f>
        <v/>
      </c>
      <c r="I9" s="49" t="str">
        <f>_xlfn.XLOOKUP(H9,'Quarks "général" pr VLEP'!$J:$J,'Quarks "général" pr VLEP'!$CD:$CD,"Pas de VLEP")</f>
        <v>Pas de VLEP</v>
      </c>
    </row>
    <row r="10" spans="2:16" ht="120.75" thickBot="1" x14ac:dyDescent="0.3">
      <c r="B10" s="47" t="str">
        <f>IFERROR(INDEX(Tests!$B$7:$B$997,MATCH(ROW()-5,Tests!$C$7:$C$997,0),1),"")</f>
        <v>Glycerol</v>
      </c>
      <c r="C10" s="49" t="str">
        <f>_xlfn.XLOOKUP(B10,'Quarks "général" pr VLEP'!$J:$J,'Quarks "général" pr VLEP'!$CD:$CD,"Pas de VLEP")</f>
        <v>VLEP QUARKS : 8H = I 10 mg/m³ (FR) - CT =  / VLEP INRS en PPM : 8H = 0 - CT = 0 / VLEP INRS en mg/m3 : 8H = 10 - CT = 0</v>
      </c>
      <c r="D10" s="47" t="str">
        <f>IFERROR(INDEX(Tests!$D$7:$D$997,MATCH(ROW()-5,Tests!$E$7:$E$997,0),1),"")</f>
        <v/>
      </c>
      <c r="E10" s="49" t="str">
        <f>_xlfn.XLOOKUP(D10,'Quarks "général" pr VLEP'!$J:$J,'Quarks "général" pr VLEP'!$CD:$CD,"Pas de VLEP")</f>
        <v>Pas de VLEP</v>
      </c>
      <c r="F10" s="47" t="str">
        <f>IFERROR(INDEX(Tests!$F$7:$F$997,MATCH(ROW()-5,Tests!$G$7:$G$997,0),1),"")</f>
        <v/>
      </c>
      <c r="G10" s="49" t="str">
        <f>_xlfn.XLOOKUP(F10,'Quarks "général" pr VLEP'!$J:$J,'Quarks "général" pr VLEP'!$CD:$CD,"Pas de VLEP")</f>
        <v>Pas de VLEP</v>
      </c>
      <c r="H10" s="47" t="str">
        <f>IFERROR(INDEX(Tests!$H$7:$H$997,MATCH(ROW()-5,Tests!$I$7:$I$997,0),1),"")</f>
        <v/>
      </c>
      <c r="I10" s="49" t="str">
        <f>_xlfn.XLOOKUP(H10,'Quarks "général" pr VLEP'!$J:$J,'Quarks "général" pr VLEP'!$CD:$CD,"Pas de VLEP")</f>
        <v>Pas de VLEP</v>
      </c>
    </row>
    <row r="11" spans="2:16" ht="75.75" thickBot="1" x14ac:dyDescent="0.3">
      <c r="B11" s="47" t="str">
        <f>IFERROR(INDEX(Tests!$B$7:$B$997,MATCH(ROW()-5,Tests!$C$7:$C$997,0),1),"")</f>
        <v>Acide nitrique</v>
      </c>
      <c r="C11" s="49" t="str">
        <f>_xlfn.XLOOKUP(B11,'Quarks "général" pr VLEP'!$J:$J,'Quarks "général" pr VLEP'!$CD:$CD,"Pas de VLEP")</f>
        <v>VLEP QUARKS : 8H =  - CT =  / VLEP INRS en PPM : 8H = 0 - CT = 1 / VLEP INRS en mg/m3 : 8H = 0 - CT = 2,6</v>
      </c>
      <c r="D11" s="47" t="str">
        <f>IFERROR(INDEX(Tests!$D$7:$D$997,MATCH(ROW()-5,Tests!$E$7:$E$997,0),1),"")</f>
        <v/>
      </c>
      <c r="E11" s="49" t="str">
        <f>_xlfn.XLOOKUP(D11,'Quarks "général" pr VLEP'!$J:$J,'Quarks "général" pr VLEP'!$CD:$CD,"Pas de VLEP")</f>
        <v>Pas de VLEP</v>
      </c>
      <c r="F11" s="47" t="str">
        <f>IFERROR(INDEX(Tests!$F$7:$F$997,MATCH(ROW()-5,Tests!$G$7:$G$997,0),1),"")</f>
        <v/>
      </c>
      <c r="G11" s="49" t="str">
        <f>_xlfn.XLOOKUP(F11,'Quarks "général" pr VLEP'!$J:$J,'Quarks "général" pr VLEP'!$CD:$CD,"Pas de VLEP")</f>
        <v>Pas de VLEP</v>
      </c>
      <c r="H11" s="47" t="str">
        <f>IFERROR(INDEX(Tests!$H$7:$H$997,MATCH(ROW()-5,Tests!$I$7:$I$997,0),1),"")</f>
        <v/>
      </c>
      <c r="I11" s="49" t="str">
        <f>_xlfn.XLOOKUP(H11,'Quarks "général" pr VLEP'!$J:$J,'Quarks "général" pr VLEP'!$CD:$CD,"Pas de VLEP")</f>
        <v>Pas de VLEP</v>
      </c>
    </row>
    <row r="12" spans="2:16" ht="75.75" thickBot="1" x14ac:dyDescent="0.3">
      <c r="B12" s="47" t="str">
        <f>IFERROR(INDEX(Tests!$B$7:$B$997,MATCH(ROW()-5,Tests!$C$7:$C$997,0),1),"")</f>
        <v>Méthanol</v>
      </c>
      <c r="C12" s="49" t="str">
        <f>_xlfn.XLOOKUP(B12,'Quarks "général" pr VLEP'!$J:$J,'Quarks "général" pr VLEP'!$CD:$CD,"Pas de VLEP")</f>
        <v>VLEP QUARKS : 8H = RC 200 ppm - 260 mg/m³ (FR)
RI 200 ppm - 260 mg/m³ (EU) - CT = I 1300 mg/m³ - 1000 ppm (FR) / VLEP INRS en PPM : 8H = 200 - CT = 1000 / VLEP INRS en mg/m3 : 8H = 260 - CT = 1300</v>
      </c>
      <c r="D12" s="47" t="str">
        <f>IFERROR(INDEX(Tests!$D$7:$D$997,MATCH(ROW()-5,Tests!$E$7:$E$997,0),1),"")</f>
        <v/>
      </c>
      <c r="E12" s="49" t="str">
        <f>_xlfn.XLOOKUP(D12,'Quarks "général" pr VLEP'!$J:$J,'Quarks "général" pr VLEP'!$CD:$CD,"Pas de VLEP")</f>
        <v>Pas de VLEP</v>
      </c>
      <c r="F12" s="47" t="str">
        <f>IFERROR(INDEX(Tests!$F$7:$F$997,MATCH(ROW()-5,Tests!$G$7:$G$997,0),1),"")</f>
        <v/>
      </c>
      <c r="G12" s="49" t="str">
        <f>_xlfn.XLOOKUP(F12,'Quarks "général" pr VLEP'!$J:$J,'Quarks "général" pr VLEP'!$CD:$CD,"Pas de VLEP")</f>
        <v>Pas de VLEP</v>
      </c>
      <c r="H12" s="47" t="str">
        <f>IFERROR(INDEX(Tests!$H$7:$H$997,MATCH(ROW()-5,Tests!$I$7:$I$997,0),1),"")</f>
        <v/>
      </c>
      <c r="I12" s="49" t="str">
        <f>_xlfn.XLOOKUP(H12,'Quarks "général" pr VLEP'!$J:$J,'Quarks "général" pr VLEP'!$CD:$CD,"Pas de VLEP")</f>
        <v>Pas de VLEP</v>
      </c>
    </row>
    <row r="13" spans="2:16" ht="90.75" thickBot="1" x14ac:dyDescent="0.3">
      <c r="B13" s="47" t="str">
        <f>IFERROR(INDEX(Tests!$B$7:$B$997,MATCH(ROW()-5,Tests!$C$7:$C$997,0),1),"")</f>
        <v>N-hexane</v>
      </c>
      <c r="C13" s="49" t="str">
        <f>_xlfn.XLOOKUP(B13,'Quarks "général" pr VLEP'!$J:$J,'Quarks "général" pr VLEP'!$CD:$CD,"Pas de VLEP")</f>
        <v>VLEP QUARKS : 8H = RC 20 ppm - 72 mg/m³ (FR)
RI 20 ppm - 72 mg/m³ (EU) - CT =  / VLEP INRS en PPM : 8H = 20 - CT = 0 / VLEP INRS en mg/m3 : 8H = 72 - CT = 0</v>
      </c>
      <c r="D13" s="47" t="str">
        <f>IFERROR(INDEX(Tests!$D$7:$D$997,MATCH(ROW()-5,Tests!$E$7:$E$997,0),1),"")</f>
        <v/>
      </c>
      <c r="E13" s="49" t="str">
        <f>_xlfn.XLOOKUP(D13,'Quarks "général" pr VLEP'!$J:$J,'Quarks "général" pr VLEP'!$CD:$CD,"Pas de VLEP")</f>
        <v>Pas de VLEP</v>
      </c>
      <c r="F13" s="47" t="str">
        <f>IFERROR(INDEX(Tests!$F$7:$F$997,MATCH(ROW()-5,Tests!$G$7:$G$997,0),1),"")</f>
        <v/>
      </c>
      <c r="G13" s="49" t="str">
        <f>_xlfn.XLOOKUP(F13,'Quarks "général" pr VLEP'!$J:$J,'Quarks "général" pr VLEP'!$CD:$CD,"Pas de VLEP")</f>
        <v>Pas de VLEP</v>
      </c>
      <c r="H13" s="47" t="str">
        <f>IFERROR(INDEX(Tests!$H$7:$H$997,MATCH(ROW()-5,Tests!$I$7:$I$997,0),1),"")</f>
        <v/>
      </c>
      <c r="I13" s="49" t="str">
        <f>_xlfn.XLOOKUP(H13,'Quarks "général" pr VLEP'!$J:$J,'Quarks "général" pr VLEP'!$CD:$CD,"Pas de VLEP")</f>
        <v>Pas de VLEP</v>
      </c>
    </row>
    <row r="14" spans="2:16" ht="105.75" thickBot="1" x14ac:dyDescent="0.3">
      <c r="B14" s="47" t="str">
        <f>IFERROR(INDEX(Tests!$B$7:$B$997,MATCH(ROW()-5,Tests!$C$7:$C$997,0),1),"")</f>
        <v>Acide formique</v>
      </c>
      <c r="C14" s="49" t="str">
        <f>_xlfn.XLOOKUP(B14,'Quarks "général" pr VLEP'!$J:$J,'Quarks "général" pr VLEP'!$CD:$CD,"Pas de VLEP")</f>
        <v>VLEP QUARKS : 8H = RI 5 ppm - 9 mg/m³ (FR)
RI 5 ppm - 9 mg/m³ (EU) - CT =  / VLEP INRS en PPM : 8H = 5 - CT = 0 / VLEP INRS en mg/m3 : 8H = 9 - CT = 0</v>
      </c>
      <c r="D14" s="47" t="str">
        <f>IFERROR(INDEX(Tests!$D$7:$D$997,MATCH(ROW()-5,Tests!$E$7:$E$997,0),1),"")</f>
        <v/>
      </c>
      <c r="E14" s="49" t="str">
        <f>_xlfn.XLOOKUP(D14,'Quarks "général" pr VLEP'!$J:$J,'Quarks "général" pr VLEP'!$CD:$CD,"Pas de VLEP")</f>
        <v>Pas de VLEP</v>
      </c>
      <c r="F14" s="47" t="str">
        <f>IFERROR(INDEX(Tests!$F$7:$F$997,MATCH(ROW()-5,Tests!$G$7:$G$997,0),1),"")</f>
        <v/>
      </c>
      <c r="G14" s="49" t="str">
        <f>_xlfn.XLOOKUP(F14,'Quarks "général" pr VLEP'!$J:$J,'Quarks "général" pr VLEP'!$CD:$CD,"Pas de VLEP")</f>
        <v>Pas de VLEP</v>
      </c>
      <c r="H14" s="47" t="str">
        <f>IFERROR(INDEX(Tests!$H$7:$H$997,MATCH(ROW()-5,Tests!$I$7:$I$997,0),1),"")</f>
        <v/>
      </c>
      <c r="I14" s="49" t="str">
        <f>_xlfn.XLOOKUP(H14,'Quarks "général" pr VLEP'!$J:$J,'Quarks "général" pr VLEP'!$CD:$CD,"Pas de VLEP")</f>
        <v>Pas de VLEP</v>
      </c>
    </row>
    <row r="15" spans="2:16" ht="105.75" thickBot="1" x14ac:dyDescent="0.3">
      <c r="B15" s="47" t="str">
        <f>IFERROR(INDEX(Tests!$B$7:$B$997,MATCH(ROW()-5,Tests!$C$7:$C$997,0),1),"")</f>
        <v>Acétate de 2-éthoxyéthyle; Acétate d'éthylglycol</v>
      </c>
      <c r="C15" s="49" t="str">
        <f>_xlfn.XLOOKUP(B15,'Quarks "général" pr VLEP'!$J:$J,'Quarks "général" pr VLEP'!$CD:$CD,"Pas de VLEP")</f>
        <v>VLEP QUARKS : 8H = RC 2 ppm - 11 mg/m³ (FR)
RC 2 ppm - 11 mg/m³ (EU) - CT =  / VLEP INRS en PPM : 8H = 2 - CT = 0 / VLEP INRS en mg/m3 : 8H = 11 - CT = 0</v>
      </c>
      <c r="D15" s="47" t="str">
        <f>IFERROR(INDEX(Tests!$D$7:$D$997,MATCH(ROW()-5,Tests!$E$7:$E$997,0),1),"")</f>
        <v/>
      </c>
      <c r="E15" s="49" t="str">
        <f>_xlfn.XLOOKUP(D15,'Quarks "général" pr VLEP'!$J:$J,'Quarks "général" pr VLEP'!$CD:$CD,"Pas de VLEP")</f>
        <v>Pas de VLEP</v>
      </c>
      <c r="F15" s="47" t="str">
        <f>IFERROR(INDEX(Tests!$F$7:$F$997,MATCH(ROW()-5,Tests!$G$7:$G$997,0),1),"")</f>
        <v/>
      </c>
      <c r="G15" s="49" t="str">
        <f>_xlfn.XLOOKUP(F15,'Quarks "général" pr VLEP'!$J:$J,'Quarks "général" pr VLEP'!$CD:$CD,"Pas de VLEP")</f>
        <v>Pas de VLEP</v>
      </c>
      <c r="H15" s="47" t="str">
        <f>IFERROR(INDEX(Tests!$H$7:$H$997,MATCH(ROW()-5,Tests!$I$7:$I$997,0),1),"")</f>
        <v/>
      </c>
      <c r="I15" s="49" t="str">
        <f>_xlfn.XLOOKUP(H15,'Quarks "général" pr VLEP'!$J:$J,'Quarks "général" pr VLEP'!$CD:$CD,"Pas de VLEP")</f>
        <v>Pas de VLEP</v>
      </c>
    </row>
    <row r="16" spans="2:16" ht="120.75" thickBot="1" x14ac:dyDescent="0.3">
      <c r="B16" s="47" t="str">
        <f>IFERROR(INDEX(Tests!$B$7:$B$997,MATCH(ROW()-5,Tests!$C$7:$C$997,0),1),"")</f>
        <v>P-phénylènediamine</v>
      </c>
      <c r="C16" s="49" t="str">
        <f>_xlfn.XLOOKUP(B16,'Quarks "général" pr VLEP'!$J:$J,'Quarks "général" pr VLEP'!$CD:$CD,"Pas de VLEP")</f>
        <v>VLEP QUARKS : 8H = I 0.1 mg/m³ (FR) - CT =  / VLEP INRS en PPM : 8H = 0 - CT = 0 / VLEP INRS en mg/m3 : 8H = 0,1 - CT = 0</v>
      </c>
      <c r="D16" s="47" t="str">
        <f>IFERROR(INDEX(Tests!$D$7:$D$997,MATCH(ROW()-5,Tests!$E$7:$E$997,0),1),"")</f>
        <v/>
      </c>
      <c r="E16" s="49" t="str">
        <f>_xlfn.XLOOKUP(D16,'Quarks "général" pr VLEP'!$J:$J,'Quarks "général" pr VLEP'!$CD:$CD,"Pas de VLEP")</f>
        <v>Pas de VLEP</v>
      </c>
      <c r="F16" s="47" t="str">
        <f>IFERROR(INDEX(Tests!$F$7:$F$997,MATCH(ROW()-5,Tests!$G$7:$G$997,0),1),"")</f>
        <v/>
      </c>
      <c r="G16" s="49" t="str">
        <f>_xlfn.XLOOKUP(F16,'Quarks "général" pr VLEP'!$J:$J,'Quarks "général" pr VLEP'!$CD:$CD,"Pas de VLEP")</f>
        <v>Pas de VLEP</v>
      </c>
      <c r="H16" s="47" t="str">
        <f>IFERROR(INDEX(Tests!$H$7:$H$997,MATCH(ROW()-5,Tests!$I$7:$I$997,0),1),"")</f>
        <v/>
      </c>
      <c r="I16" s="49" t="str">
        <f>_xlfn.XLOOKUP(H16,'Quarks "général" pr VLEP'!$J:$J,'Quarks "général" pr VLEP'!$CD:$CD,"Pas de VLEP")</f>
        <v>Pas de VLEP</v>
      </c>
    </row>
    <row r="17" spans="2:9" ht="75.75" thickBot="1" x14ac:dyDescent="0.3">
      <c r="B17" s="47" t="str">
        <f>IFERROR(INDEX(Tests!$B$7:$B$997,MATCH(ROW()-5,Tests!$C$7:$C$997,0),1),"")</f>
        <v>Toluene</v>
      </c>
      <c r="C17" s="49" t="str">
        <f>_xlfn.XLOOKUP(B17,'Quarks "général" pr VLEP'!$J:$J,'Quarks "général" pr VLEP'!$CD:$CD,"Pas de VLEP")</f>
        <v>VLEP QUARKS : 8H = RC 20 ppm - 76.8 mg/m³ (FR)
RI 50 ppm - 192 mg/m³ (EU) - CT = RC 100 ppm - 384 mg/m³ (FR)
RI 100 ppm - 384 mg/m³ (EU) / VLEP INRS en PPM : 8H = 20 - CT = 100 / VLEP INRS en mg/m3 : 8H = 76,8 - CT = 384</v>
      </c>
      <c r="D17" s="47" t="str">
        <f>IFERROR(INDEX(Tests!$D$7:$D$997,MATCH(ROW()-5,Tests!$E$7:$E$997,0),1),"")</f>
        <v/>
      </c>
      <c r="E17" s="49" t="str">
        <f>_xlfn.XLOOKUP(D17,'Quarks "général" pr VLEP'!$J:$J,'Quarks "général" pr VLEP'!$CD:$CD,"Pas de VLEP")</f>
        <v>Pas de VLEP</v>
      </c>
      <c r="F17" s="47" t="str">
        <f>IFERROR(INDEX(Tests!$F$7:$F$997,MATCH(ROW()-5,Tests!$G$7:$G$997,0),1),"")</f>
        <v/>
      </c>
      <c r="G17" s="49" t="str">
        <f>_xlfn.XLOOKUP(F17,'Quarks "général" pr VLEP'!$J:$J,'Quarks "général" pr VLEP'!$CD:$CD,"Pas de VLEP")</f>
        <v>Pas de VLEP</v>
      </c>
      <c r="H17" s="47" t="str">
        <f>IFERROR(INDEX(Tests!$H$7:$H$997,MATCH(ROW()-5,Tests!$I$7:$I$997,0),1),"")</f>
        <v/>
      </c>
      <c r="I17" s="49" t="str">
        <f>_xlfn.XLOOKUP(H17,'Quarks "général" pr VLEP'!$J:$J,'Quarks "général" pr VLEP'!$CD:$CD,"Pas de VLEP")</f>
        <v>Pas de VLEP</v>
      </c>
    </row>
    <row r="18" spans="2:9" ht="105.75" thickBot="1" x14ac:dyDescent="0.3">
      <c r="B18" s="47" t="str">
        <f>IFERROR(INDEX(Tests!$B$7:$B$997,MATCH(ROW()-5,Tests!$C$7:$C$997,0),1),"")</f>
        <v>Acetone; Propan-2-one; Propanone</v>
      </c>
      <c r="C18" s="49" t="str">
        <f>_xlfn.XLOOKUP(B18,'Quarks "général" pr VLEP'!$J:$J,'Quarks "général" pr VLEP'!$CD:$CD,"Pas de VLEP")</f>
        <v>VLEP QUARKS : 8H = RC 500 ppm - 1210 mg/m³ (FR)
RI 500 ppm - 1210 mg/m³ (EU) - CT = RC 1000 ppm - 2420 mg/m³ (FR) / VLEP INRS en PPM : 8H = 500 - CT = 1000 / VLEP INRS en mg/m3 : 8H = 1210 - CT = 2420</v>
      </c>
      <c r="D18" s="47" t="str">
        <f>IFERROR(INDEX(Tests!$D$7:$D$997,MATCH(ROW()-5,Tests!$E$7:$E$997,0),1),"")</f>
        <v/>
      </c>
      <c r="E18" s="49" t="str">
        <f>_xlfn.XLOOKUP(D18,'Quarks "général" pr VLEP'!$J:$J,'Quarks "général" pr VLEP'!$CD:$CD,"Pas de VLEP")</f>
        <v>Pas de VLEP</v>
      </c>
      <c r="F18" s="47" t="str">
        <f>IFERROR(INDEX(Tests!$F$7:$F$997,MATCH(ROW()-5,Tests!$G$7:$G$997,0),1),"")</f>
        <v/>
      </c>
      <c r="G18" s="49" t="str">
        <f>_xlfn.XLOOKUP(F18,'Quarks "général" pr VLEP'!$J:$J,'Quarks "général" pr VLEP'!$CD:$CD,"Pas de VLEP")</f>
        <v>Pas de VLEP</v>
      </c>
      <c r="H18" s="47" t="str">
        <f>IFERROR(INDEX(Tests!$H$7:$H$997,MATCH(ROW()-5,Tests!$I$7:$I$997,0),1),"")</f>
        <v/>
      </c>
      <c r="I18" s="49" t="str">
        <f>_xlfn.XLOOKUP(H18,'Quarks "général" pr VLEP'!$J:$J,'Quarks "général" pr VLEP'!$CD:$CD,"Pas de VLEP")</f>
        <v>Pas de VLEP</v>
      </c>
    </row>
    <row r="19" spans="2:9" ht="60.75" thickBot="1" x14ac:dyDescent="0.3">
      <c r="B19" s="47" t="str">
        <f>IFERROR(INDEX(Tests!$B$7:$B$997,MATCH(ROW()-5,Tests!$C$7:$C$997,0),1),"")</f>
        <v>Acide chlorhydrique...%</v>
      </c>
      <c r="C19" s="49" t="str">
        <f>_xlfn.XLOOKUP(B19,'Quarks "général" pr VLEP'!$J:$J,'Quarks "général" pr VLEP'!$CD:$CD,"Pas de VLEP")</f>
        <v>VLEP QUARKS : 8H = RI 5 ppm - 8 mg/m³ (EU) - CT = RC 5 ppm - 7.6 mg/m³ (FR)
RI 10 ppm - 15 mg/m³ (EU) / VLEP INRS en PPM : 8H = 0 - CT = 5 / VLEP INRS en mg/m3 : 8H = 0 - CT = 7,6</v>
      </c>
      <c r="D19" s="47" t="str">
        <f>IFERROR(INDEX(Tests!$D$7:$D$997,MATCH(ROW()-5,Tests!$E$7:$E$997,0),1),"")</f>
        <v/>
      </c>
      <c r="E19" s="49" t="str">
        <f>_xlfn.XLOOKUP(D19,'Quarks "général" pr VLEP'!$J:$J,'Quarks "général" pr VLEP'!$CD:$CD,"Pas de VLEP")</f>
        <v>Pas de VLEP</v>
      </c>
      <c r="F19" s="47" t="str">
        <f>IFERROR(INDEX(Tests!$F$7:$F$997,MATCH(ROW()-5,Tests!$G$7:$G$997,0),1),"")</f>
        <v/>
      </c>
      <c r="G19" s="49" t="str">
        <f>_xlfn.XLOOKUP(F19,'Quarks "général" pr VLEP'!$J:$J,'Quarks "général" pr VLEP'!$CD:$CD,"Pas de VLEP")</f>
        <v>Pas de VLEP</v>
      </c>
      <c r="H19" s="47" t="str">
        <f>IFERROR(INDEX(Tests!$H$7:$H$997,MATCH(ROW()-5,Tests!$I$7:$I$997,0),1),"")</f>
        <v/>
      </c>
      <c r="I19" s="49" t="str">
        <f>_xlfn.XLOOKUP(H19,'Quarks "général" pr VLEP'!$J:$J,'Quarks "général" pr VLEP'!$CD:$CD,"Pas de VLEP")</f>
        <v>Pas de VLEP</v>
      </c>
    </row>
    <row r="20" spans="2:9" ht="45.75" thickBot="1" x14ac:dyDescent="0.3">
      <c r="B20" s="47" t="str">
        <f>IFERROR(INDEX(Tests!$B$7:$B$997,MATCH(ROW()-5,Tests!$C$7:$C$997,0),1),"")</f>
        <v>Pentane</v>
      </c>
      <c r="C20" s="49" t="str">
        <f>_xlfn.XLOOKUP(B20,'Quarks "général" pr VLEP'!$J:$J,'Quarks "général" pr VLEP'!$CD:$CD,"Pas de VLEP")</f>
        <v>VLEP QUARKS : 8H = RC 1000 ppm - 3000 mg/m³ (FR)
RI 1000 ppm - 3000 mg/m³ (EU) - CT =  / VLEP INRS en PPM : 8H = 1000 - CT = 0 / VLEP INRS en mg/m3 : 8H = 3000 - CT = 0</v>
      </c>
      <c r="D20" s="47" t="str">
        <f>IFERROR(INDEX(Tests!$D$7:$D$997,MATCH(ROW()-5,Tests!$E$7:$E$997,0),1),"")</f>
        <v/>
      </c>
      <c r="E20" s="49" t="str">
        <f>_xlfn.XLOOKUP(D20,'Quarks "général" pr VLEP'!$J:$J,'Quarks "général" pr VLEP'!$CD:$CD,"Pas de VLEP")</f>
        <v>Pas de VLEP</v>
      </c>
      <c r="F20" s="47" t="str">
        <f>IFERROR(INDEX(Tests!$F$7:$F$997,MATCH(ROW()-5,Tests!$G$7:$G$997,0),1),"")</f>
        <v/>
      </c>
      <c r="G20" s="49" t="str">
        <f>_xlfn.XLOOKUP(F20,'Quarks "général" pr VLEP'!$J:$J,'Quarks "général" pr VLEP'!$CD:$CD,"Pas de VLEP")</f>
        <v>Pas de VLEP</v>
      </c>
      <c r="H20" s="47" t="str">
        <f>IFERROR(INDEX(Tests!$H$7:$H$997,MATCH(ROW()-5,Tests!$I$7:$I$997,0),1),"")</f>
        <v/>
      </c>
      <c r="I20" s="49" t="str">
        <f>_xlfn.XLOOKUP(H20,'Quarks "général" pr VLEP'!$J:$J,'Quarks "général" pr VLEP'!$CD:$CD,"Pas de VLEP")</f>
        <v>Pas de VLEP</v>
      </c>
    </row>
    <row r="21" spans="2:9" ht="45.75" thickBot="1" x14ac:dyDescent="0.3">
      <c r="B21" s="47" t="str">
        <f>IFERROR(INDEX(Tests!$B$7:$B$997,MATCH(ROW()-5,Tests!$C$7:$C$997,0),1),"")</f>
        <v>Formaldéhyde</v>
      </c>
      <c r="C21" s="49" t="str">
        <f>_xlfn.XLOOKUP(B21,'Quarks "général" pr VLEP'!$J:$J,'Quarks "général" pr VLEP'!$CD:$CD,"Pas de VLEP")</f>
        <v>VLEP QUARKS : 8H = RC 0.3 ppm - 0.37 mg/m³ (FR)
RC 0.3 ppm - 0.37 mg/m³ (EU) - CT = RC 0.6 ppm - 0.74 mg/m³ (FR)
RC 0.6 ppm - 0.74 mg/m³ (EU) / VLEP INRS en PPM : 8H = 0,3 - CT = 0,6 / VLEP INRS en mg/m3 : 8H = 0,37 - CT = 0,74</v>
      </c>
      <c r="D21" s="47" t="str">
        <f>IFERROR(INDEX(Tests!$D$7:$D$997,MATCH(ROW()-5,Tests!$E$7:$E$997,0),1),"")</f>
        <v/>
      </c>
      <c r="E21" s="49" t="str">
        <f>_xlfn.XLOOKUP(D21,'Quarks "général" pr VLEP'!$J:$J,'Quarks "général" pr VLEP'!$CD:$CD,"Pas de VLEP")</f>
        <v>Pas de VLEP</v>
      </c>
      <c r="F21" s="47" t="str">
        <f>IFERROR(INDEX(Tests!$F$7:$F$997,MATCH(ROW()-5,Tests!$G$7:$G$997,0),1),"")</f>
        <v/>
      </c>
      <c r="G21" s="49" t="str">
        <f>_xlfn.XLOOKUP(F21,'Quarks "général" pr VLEP'!$J:$J,'Quarks "général" pr VLEP'!$CD:$CD,"Pas de VLEP")</f>
        <v>Pas de VLEP</v>
      </c>
      <c r="H21" s="47" t="str">
        <f>IFERROR(INDEX(Tests!$H$7:$H$997,MATCH(ROW()-5,Tests!$I$7:$I$997,0),1),"")</f>
        <v/>
      </c>
      <c r="I21" s="49" t="str">
        <f>_xlfn.XLOOKUP(H21,'Quarks "général" pr VLEP'!$J:$J,'Quarks "général" pr VLEP'!$CD:$CD,"Pas de VLEP")</f>
        <v>Pas de VLEP</v>
      </c>
    </row>
    <row r="22" spans="2:9" ht="45.75" thickBot="1" x14ac:dyDescent="0.3">
      <c r="B22" s="47" t="str">
        <f>IFERROR(INDEX(Tests!$B$7:$B$997,MATCH(ROW()-5,Tests!$C$7:$C$997,0),1),"")</f>
        <v>Acide nitrique …% [C &gt; 70 %]</v>
      </c>
      <c r="C22" s="49" t="str">
        <f>_xlfn.XLOOKUP(B22,'Quarks "général" pr VLEP'!$J:$J,'Quarks "général" pr VLEP'!$CD:$CD,"Pas de VLEP")</f>
        <v>VLEP QUARKS : 8H =  - CT = RI 1 ppm - 2.6 mg/m³ (FR)
RI 1 ppm - 2.6 mg/m³ (EU) / VLEP INRS en PPM : 8H = 0 - CT = 1 / VLEP INRS en mg/m3 : 8H = 0 - CT = 2,6</v>
      </c>
      <c r="D22" s="47" t="str">
        <f>IFERROR(INDEX(Tests!$D$7:$D$997,MATCH(ROW()-5,Tests!$E$7:$E$997,0),1),"")</f>
        <v/>
      </c>
      <c r="E22" s="49" t="str">
        <f>_xlfn.XLOOKUP(D22,'Quarks "général" pr VLEP'!$J:$J,'Quarks "général" pr VLEP'!$CD:$CD,"Pas de VLEP")</f>
        <v>Pas de VLEP</v>
      </c>
      <c r="F22" s="47" t="str">
        <f>IFERROR(INDEX(Tests!$F$7:$F$997,MATCH(ROW()-5,Tests!$G$7:$G$997,0),1),"")</f>
        <v/>
      </c>
      <c r="G22" s="49" t="str">
        <f>_xlfn.XLOOKUP(F22,'Quarks "général" pr VLEP'!$J:$J,'Quarks "général" pr VLEP'!$CD:$CD,"Pas de VLEP")</f>
        <v>Pas de VLEP</v>
      </c>
      <c r="H22" s="47" t="str">
        <f>IFERROR(INDEX(Tests!$H$7:$H$997,MATCH(ROW()-5,Tests!$I$7:$I$997,0),1),"")</f>
        <v/>
      </c>
      <c r="I22" s="49" t="str">
        <f>_xlfn.XLOOKUP(H22,'Quarks "général" pr VLEP'!$J:$J,'Quarks "général" pr VLEP'!$CD:$CD,"Pas de VLEP")</f>
        <v>Pas de VLEP</v>
      </c>
    </row>
    <row r="23" spans="2:9" ht="105.75" thickBot="1" x14ac:dyDescent="0.3">
      <c r="B23" s="47" t="str">
        <f>IFERROR(INDEX(Tests!$B$7:$B$997,MATCH(ROW()-5,Tests!$C$7:$C$997,0),1),"")</f>
        <v>Essence de térébenthine</v>
      </c>
      <c r="C23" s="49" t="str">
        <f>_xlfn.XLOOKUP(B23,'Quarks "général" pr VLEP'!$J:$J,'Quarks "général" pr VLEP'!$CD:$CD,"Pas de VLEP")</f>
        <v>VLEP QUARKS : 8H = I 100 ppm - 560 mg/m³ (FR) - CT =  / VLEP INRS en PPM : 8H = 100 - CT = 0 / VLEP INRS en mg/m3 : 8H = 560 - CT = 0</v>
      </c>
      <c r="D23" s="47" t="str">
        <f>IFERROR(INDEX(Tests!$D$7:$D$997,MATCH(ROW()-5,Tests!$E$7:$E$997,0),1),"")</f>
        <v/>
      </c>
      <c r="E23" s="49" t="str">
        <f>_xlfn.XLOOKUP(D23,'Quarks "général" pr VLEP'!$J:$J,'Quarks "général" pr VLEP'!$CD:$CD,"Pas de VLEP")</f>
        <v>Pas de VLEP</v>
      </c>
      <c r="F23" s="47" t="str">
        <f>IFERROR(INDEX(Tests!$F$7:$F$997,MATCH(ROW()-5,Tests!$G$7:$G$997,0),1),"")</f>
        <v/>
      </c>
      <c r="G23" s="49" t="str">
        <f>_xlfn.XLOOKUP(F23,'Quarks "général" pr VLEP'!$J:$J,'Quarks "général" pr VLEP'!$CD:$CD,"Pas de VLEP")</f>
        <v>Pas de VLEP</v>
      </c>
      <c r="H23" s="47" t="str">
        <f>IFERROR(INDEX(Tests!$H$7:$H$997,MATCH(ROW()-5,Tests!$I$7:$I$997,0),1),"")</f>
        <v/>
      </c>
      <c r="I23" s="49" t="str">
        <f>_xlfn.XLOOKUP(H23,'Quarks "général" pr VLEP'!$J:$J,'Quarks "général" pr VLEP'!$CD:$CD,"Pas de VLEP")</f>
        <v>Pas de VLEP</v>
      </c>
    </row>
    <row r="24" spans="2:9" ht="45.75" thickBot="1" x14ac:dyDescent="0.3">
      <c r="B24" s="47" t="str">
        <f>IFERROR(INDEX(Tests!$B$7:$B$997,MATCH(ROW()-5,Tests!$C$7:$C$997,0),1),"")</f>
        <v>Chlorobenzène</v>
      </c>
      <c r="C24" s="49" t="str">
        <f>_xlfn.XLOOKUP(B24,'Quarks "général" pr VLEP'!$J:$J,'Quarks "général" pr VLEP'!$CD:$CD,"Pas de VLEP")</f>
        <v>VLEP QUARKS : 8H = RC 5 ppm - 23 mg/m³ (FR)
RI 5 ppm - 23 mg/m³ (EU) - CT = RC 15 ppm - 70 mg/m³ (FR)
RI 15 ppm - 70 mg/m³ (EU) / VLEP INRS en PPM : 8H = 5 - CT = 15 / VLEP INRS en mg/m3 : 8H = 23 - CT = 70</v>
      </c>
      <c r="D24" s="47" t="str">
        <f>IFERROR(INDEX(Tests!$D$7:$D$997,MATCH(ROW()-5,Tests!$E$7:$E$997,0),1),"")</f>
        <v/>
      </c>
      <c r="E24" s="49" t="str">
        <f>_xlfn.XLOOKUP(D24,'Quarks "général" pr VLEP'!$J:$J,'Quarks "général" pr VLEP'!$CD:$CD,"Pas de VLEP")</f>
        <v>Pas de VLEP</v>
      </c>
      <c r="F24" s="47" t="str">
        <f>IFERROR(INDEX(Tests!$F$7:$F$997,MATCH(ROW()-5,Tests!$G$7:$G$997,0),1),"")</f>
        <v/>
      </c>
      <c r="G24" s="49" t="str">
        <f>_xlfn.XLOOKUP(F24,'Quarks "général" pr VLEP'!$J:$J,'Quarks "général" pr VLEP'!$CD:$CD,"Pas de VLEP")</f>
        <v>Pas de VLEP</v>
      </c>
      <c r="H24" s="47" t="str">
        <f>IFERROR(INDEX(Tests!$H$7:$H$997,MATCH(ROW()-5,Tests!$I$7:$I$997,0),1),"")</f>
        <v/>
      </c>
      <c r="I24" s="49" t="str">
        <f>_xlfn.XLOOKUP(H24,'Quarks "général" pr VLEP'!$J:$J,'Quarks "général" pr VLEP'!$CD:$CD,"Pas de VLEP")</f>
        <v>Pas de VLEP</v>
      </c>
    </row>
    <row r="25" spans="2:9" ht="45.75" thickBot="1" x14ac:dyDescent="0.3">
      <c r="B25" s="47" t="str">
        <f>IFERROR(INDEX(Tests!$B$7:$B$997,MATCH(ROW()-5,Tests!$C$7:$C$997,0),1),"")</f>
        <v>Acétonitrile; Cyanure de méthyle; Cyanométhane</v>
      </c>
      <c r="C25" s="49" t="str">
        <f>_xlfn.XLOOKUP(B25,'Quarks "général" pr VLEP'!$J:$J,'Quarks "général" pr VLEP'!$CD:$CD,"Pas de VLEP")</f>
        <v>VLEP QUARKS : 8H = RC 40 ppm - 70 mg/m³ (FR)
RI 40 ppm - 70 mg/m³ (EU) - CT =  / VLEP INRS en PPM : 8H = 40 - CT = 0 / VLEP INRS en mg/m3 : 8H = 70 - CT = 0</v>
      </c>
      <c r="D25" s="47" t="str">
        <f>IFERROR(INDEX(Tests!$D$7:$D$997,MATCH(ROW()-5,Tests!$E$7:$E$997,0),1),"")</f>
        <v/>
      </c>
      <c r="E25" s="49" t="str">
        <f>_xlfn.XLOOKUP(D25,'Quarks "général" pr VLEP'!$J:$J,'Quarks "général" pr VLEP'!$CD:$CD,"Pas de VLEP")</f>
        <v>Pas de VLEP</v>
      </c>
      <c r="F25" s="47" t="str">
        <f>IFERROR(INDEX(Tests!$F$7:$F$997,MATCH(ROW()-5,Tests!$G$7:$G$997,0),1),"")</f>
        <v/>
      </c>
      <c r="G25" s="49" t="str">
        <f>_xlfn.XLOOKUP(F25,'Quarks "général" pr VLEP'!$J:$J,'Quarks "général" pr VLEP'!$CD:$CD,"Pas de VLEP")</f>
        <v>Pas de VLEP</v>
      </c>
      <c r="H25" s="47" t="str">
        <f>IFERROR(INDEX(Tests!$H$7:$H$997,MATCH(ROW()-5,Tests!$I$7:$I$997,0),1),"")</f>
        <v/>
      </c>
      <c r="I25" s="49" t="str">
        <f>_xlfn.XLOOKUP(H25,'Quarks "général" pr VLEP'!$J:$J,'Quarks "général" pr VLEP'!$CD:$CD,"Pas de VLEP")</f>
        <v>Pas de VLEP</v>
      </c>
    </row>
    <row r="26" spans="2:9" ht="45.75" thickBot="1" x14ac:dyDescent="0.3">
      <c r="B26" s="47" t="str">
        <f>IFERROR(INDEX(Tests!$B$7:$B$997,MATCH(ROW()-5,Tests!$C$7:$C$997,0),1),"")</f>
        <v>Chlorure d'ammonium</v>
      </c>
      <c r="C26" s="49" t="str">
        <f>_xlfn.XLOOKUP(B26,'Quarks "général" pr VLEP'!$J:$J,'Quarks "général" pr VLEP'!$CD:$CD,"Pas de VLEP")</f>
        <v>VLEP QUARKS : 8H = I 10 mg/m³ (FR) - CT =  / VLEP INRS en PPM : 8H = 0 - CT = 0 / VLEP INRS en mg/m3 : 8H = 10 - CT = 0</v>
      </c>
      <c r="D26" s="47" t="str">
        <f>IFERROR(INDEX(Tests!$D$7:$D$997,MATCH(ROW()-5,Tests!$E$7:$E$997,0),1),"")</f>
        <v/>
      </c>
      <c r="E26" s="49" t="str">
        <f>_xlfn.XLOOKUP(D26,'Quarks "général" pr VLEP'!$J:$J,'Quarks "général" pr VLEP'!$CD:$CD,"Pas de VLEP")</f>
        <v>Pas de VLEP</v>
      </c>
      <c r="F26" s="47" t="str">
        <f>IFERROR(INDEX(Tests!$F$7:$F$997,MATCH(ROW()-5,Tests!$G$7:$G$997,0),1),"")</f>
        <v/>
      </c>
      <c r="G26" s="49" t="str">
        <f>_xlfn.XLOOKUP(F26,'Quarks "général" pr VLEP'!$J:$J,'Quarks "général" pr VLEP'!$CD:$CD,"Pas de VLEP")</f>
        <v>Pas de VLEP</v>
      </c>
      <c r="H26" s="47" t="str">
        <f>IFERROR(INDEX(Tests!$H$7:$H$997,MATCH(ROW()-5,Tests!$I$7:$I$997,0),1),"")</f>
        <v/>
      </c>
      <c r="I26" s="49" t="str">
        <f>_xlfn.XLOOKUP(H26,'Quarks "général" pr VLEP'!$J:$J,'Quarks "général" pr VLEP'!$CD:$CD,"Pas de VLEP")</f>
        <v>Pas de VLEP</v>
      </c>
    </row>
    <row r="27" spans="2:9" ht="105.75" thickBot="1" x14ac:dyDescent="0.3">
      <c r="B27" s="47" t="str">
        <f>IFERROR(INDEX(Tests!$B$7:$B$997,MATCH(ROW()-5,Tests!$C$7:$C$997,0),1),"")</f>
        <v>Dichlorométhane; Chlorure de méthylène</v>
      </c>
      <c r="C27" s="49" t="str">
        <f>_xlfn.XLOOKUP(B27,'Quarks "général" pr VLEP'!$J:$J,'Quarks "général" pr VLEP'!$CD:$CD,"Pas de VLEP")</f>
        <v>VLEP QUARKS : 8H = RC 50 ppm - 178 mg/m³ (FR)
RI 100 ppm - 353 mg/m³ (EU) - CT = RC 356 mg/m³ - 100 ppm (FR)
RI 200 ppm - 706 mg/m³ (EU) / VLEP INRS en PPM : 8H = 50 - CT = 100 / VLEP INRS en mg/m3 : 8H = 178 - CT = 356</v>
      </c>
      <c r="D27" s="47" t="str">
        <f>IFERROR(INDEX(Tests!$D$7:$D$997,MATCH(ROW()-5,Tests!$E$7:$E$997,0),1),"")</f>
        <v/>
      </c>
      <c r="E27" s="49" t="str">
        <f>_xlfn.XLOOKUP(D27,'Quarks "général" pr VLEP'!$J:$J,'Quarks "général" pr VLEP'!$CD:$CD,"Pas de VLEP")</f>
        <v>Pas de VLEP</v>
      </c>
      <c r="F27" s="47" t="str">
        <f>IFERROR(INDEX(Tests!$F$7:$F$997,MATCH(ROW()-5,Tests!$G$7:$G$997,0),1),"")</f>
        <v/>
      </c>
      <c r="G27" s="49" t="str">
        <f>_xlfn.XLOOKUP(F27,'Quarks "général" pr VLEP'!$J:$J,'Quarks "général" pr VLEP'!$CD:$CD,"Pas de VLEP")</f>
        <v>Pas de VLEP</v>
      </c>
      <c r="H27" s="47" t="str">
        <f>IFERROR(INDEX(Tests!$H$7:$H$997,MATCH(ROW()-5,Tests!$I$7:$I$997,0),1),"")</f>
        <v/>
      </c>
      <c r="I27" s="49" t="str">
        <f>_xlfn.XLOOKUP(H27,'Quarks "général" pr VLEP'!$J:$J,'Quarks "général" pr VLEP'!$CD:$CD,"Pas de VLEP")</f>
        <v>Pas de VLEP</v>
      </c>
    </row>
    <row r="28" spans="2:9" ht="60.75" thickBot="1" x14ac:dyDescent="0.3">
      <c r="B28" s="47" t="str">
        <f>IFERROR(INDEX(Tests!$B$7:$B$997,MATCH(ROW()-5,Tests!$C$7:$C$997,0),1),"")</f>
        <v>Sodium</v>
      </c>
      <c r="C28" s="49" t="str">
        <f>_xlfn.XLOOKUP(B28,'Quarks "général" pr VLEP'!$J:$J,'Quarks "général" pr VLEP'!$CD:$CD,"Pas de VLEP")</f>
        <v>VLEP QUARKS : 8H = RC 0.1 mg/m³ (FR)
RI 0.1 mg/m³ (EU) - CT = RC 0.3 mg/m³ (FR)
RI 0.3 mg/m³ (EU) / VLEP INRS en PPM : 8H = 0 - CT = 0 / VLEP INRS en mg/m3 : 8H = 0,1 - CT = 0,3</v>
      </c>
      <c r="D28" s="47" t="str">
        <f>IFERROR(INDEX(Tests!$D$7:$D$997,MATCH(ROW()-5,Tests!$E$7:$E$997,0),1),"")</f>
        <v/>
      </c>
      <c r="E28" s="49" t="str">
        <f>_xlfn.XLOOKUP(D28,'Quarks "général" pr VLEP'!$J:$J,'Quarks "général" pr VLEP'!$CD:$CD,"Pas de VLEP")</f>
        <v>Pas de VLEP</v>
      </c>
      <c r="F28" s="47" t="str">
        <f>IFERROR(INDEX(Tests!$F$7:$F$997,MATCH(ROW()-5,Tests!$G$7:$G$997,0),1),"")</f>
        <v/>
      </c>
      <c r="G28" s="49" t="str">
        <f>_xlfn.XLOOKUP(F28,'Quarks "général" pr VLEP'!$J:$J,'Quarks "général" pr VLEP'!$CD:$CD,"Pas de VLEP")</f>
        <v>Pas de VLEP</v>
      </c>
      <c r="H28" s="47" t="str">
        <f>IFERROR(INDEX(Tests!$H$7:$H$997,MATCH(ROW()-5,Tests!$I$7:$I$997,0),1),"")</f>
        <v/>
      </c>
      <c r="I28" s="49" t="str">
        <f>_xlfn.XLOOKUP(H28,'Quarks "général" pr VLEP'!$J:$J,'Quarks "général" pr VLEP'!$CD:$CD,"Pas de VLEP")</f>
        <v>Pas de VLEP</v>
      </c>
    </row>
    <row r="29" spans="2:9" ht="45.75" thickBot="1" x14ac:dyDescent="0.3">
      <c r="B29" s="47" t="str">
        <f>IFERROR(INDEX(Tests!$B$7:$B$997,MATCH(ROW()-5,Tests!$C$7:$C$997,0),1),"")</f>
        <v>Sodium azoture</v>
      </c>
      <c r="C29" s="49" t="str">
        <f>_xlfn.XLOOKUP(B29,'Quarks "général" pr VLEP'!$J:$J,'Quarks "général" pr VLEP'!$CD:$CD,"Pas de VLEP")</f>
        <v>VLEP QUARKS : 8H = RC 0.1 mg/m³ (FR)
RI 0.1 mg/m³ (EU) - CT = RC 0.3 mg/m³ (FR)
RI 0.3 mg/m³ (EU) / VLEP INRS en PPM : 8H = 0 - CT = 0 / VLEP INRS en mg/m3 : 8H = 0,1 - CT = 0,3</v>
      </c>
      <c r="D29" s="47" t="str">
        <f>IFERROR(INDEX(Tests!$D$7:$D$997,MATCH(ROW()-5,Tests!$E$7:$E$997,0),1),"")</f>
        <v/>
      </c>
      <c r="E29" s="49" t="str">
        <f>_xlfn.XLOOKUP(D29,'Quarks "général" pr VLEP'!$J:$J,'Quarks "général" pr VLEP'!$CD:$CD,"Pas de VLEP")</f>
        <v>Pas de VLEP</v>
      </c>
      <c r="F29" s="47" t="str">
        <f>IFERROR(INDEX(Tests!$F$7:$F$997,MATCH(ROW()-5,Tests!$G$7:$G$997,0),1),"")</f>
        <v/>
      </c>
      <c r="G29" s="49" t="str">
        <f>_xlfn.XLOOKUP(F29,'Quarks "général" pr VLEP'!$J:$J,'Quarks "général" pr VLEP'!$CD:$CD,"Pas de VLEP")</f>
        <v>Pas de VLEP</v>
      </c>
      <c r="H29" s="47" t="str">
        <f>IFERROR(INDEX(Tests!$H$7:$H$997,MATCH(ROW()-5,Tests!$I$7:$I$997,0),1),"")</f>
        <v/>
      </c>
      <c r="I29" s="49" t="str">
        <f>_xlfn.XLOOKUP(H29,'Quarks "général" pr VLEP'!$J:$J,'Quarks "général" pr VLEP'!$CD:$CD,"Pas de VLEP")</f>
        <v>Pas de VLEP</v>
      </c>
    </row>
    <row r="30" spans="2:9" ht="75.75" thickBot="1" x14ac:dyDescent="0.3">
      <c r="B30" s="47" t="str">
        <f>IFERROR(INDEX(Tests!$B$7:$B$997,MATCH(ROW()-5,Tests!$C$7:$C$997,0),1),"")</f>
        <v>Acide nitrique …% [C ≤ 70 %]</v>
      </c>
      <c r="C30" s="49" t="str">
        <f>_xlfn.XLOOKUP(B30,'Quarks "général" pr VLEP'!$J:$J,'Quarks "général" pr VLEP'!$CD:$CD,"Pas de VLEP")</f>
        <v>VLEP QUARKS : 8H =  - CT = RI 1 ppm - 2.6 mg/m³ (FR) / VLEP INRS en PPM : 8H = 0 - CT = 1 / VLEP INRS en mg/m3 : 8H = 0 - CT = 2,6</v>
      </c>
      <c r="D30" s="47" t="str">
        <f>IFERROR(INDEX(Tests!$D$7:$D$997,MATCH(ROW()-5,Tests!$E$7:$E$997,0),1),"")</f>
        <v/>
      </c>
      <c r="E30" s="49" t="str">
        <f>_xlfn.XLOOKUP(D30,'Quarks "général" pr VLEP'!$J:$J,'Quarks "général" pr VLEP'!$CD:$CD,"Pas de VLEP")</f>
        <v>Pas de VLEP</v>
      </c>
      <c r="F30" s="47" t="str">
        <f>IFERROR(INDEX(Tests!$F$7:$F$997,MATCH(ROW()-5,Tests!$G$7:$G$997,0),1),"")</f>
        <v/>
      </c>
      <c r="G30" s="49" t="str">
        <f>_xlfn.XLOOKUP(F30,'Quarks "général" pr VLEP'!$J:$J,'Quarks "général" pr VLEP'!$CD:$CD,"Pas de VLEP")</f>
        <v>Pas de VLEP</v>
      </c>
      <c r="H30" s="47" t="str">
        <f>IFERROR(INDEX(Tests!$H$7:$H$997,MATCH(ROW()-5,Tests!$I$7:$I$997,0),1),"")</f>
        <v/>
      </c>
      <c r="I30" s="49" t="str">
        <f>_xlfn.XLOOKUP(H30,'Quarks "général" pr VLEP'!$J:$J,'Quarks "général" pr VLEP'!$CD:$CD,"Pas de VLEP")</f>
        <v>Pas de VLEP</v>
      </c>
    </row>
    <row r="31" spans="2:9" ht="45.75" thickBot="1" x14ac:dyDescent="0.3">
      <c r="B31" s="47" t="str">
        <f>IFERROR(INDEX(Tests!$B$7:$B$997,MATCH(ROW()-5,Tests!$C$7:$C$997,0),1),"")</f>
        <v>Acrylamide</v>
      </c>
      <c r="C31" s="49" t="str">
        <f>_xlfn.XLOOKUP(B31,'Quarks "général" pr VLEP'!$J:$J,'Quarks "général" pr VLEP'!$CD:$CD,"Pas de VLEP")</f>
        <v>VLEP QUARKS : 8H = RC 0.1 mg/m³ (FR)
RC 0.1 mg/m³ (EU) - CT =  / VLEP INRS en PPM : 8H = 0 - CT = 0 / VLEP INRS en mg/m3 : 8H = 0,1 - CT = 0</v>
      </c>
      <c r="D31" s="47" t="str">
        <f>IFERROR(INDEX(Tests!$D$7:$D$997,MATCH(ROW()-5,Tests!$E$7:$E$997,0),1),"")</f>
        <v/>
      </c>
      <c r="E31" s="49" t="str">
        <f>_xlfn.XLOOKUP(D31,'Quarks "général" pr VLEP'!$J:$J,'Quarks "général" pr VLEP'!$CD:$CD,"Pas de VLEP")</f>
        <v>Pas de VLEP</v>
      </c>
      <c r="F31" s="47" t="str">
        <f>IFERROR(INDEX(Tests!$F$7:$F$997,MATCH(ROW()-5,Tests!$G$7:$G$997,0),1),"")</f>
        <v/>
      </c>
      <c r="G31" s="49" t="str">
        <f>_xlfn.XLOOKUP(F31,'Quarks "général" pr VLEP'!$J:$J,'Quarks "général" pr VLEP'!$CD:$CD,"Pas de VLEP")</f>
        <v>Pas de VLEP</v>
      </c>
      <c r="H31" s="47" t="str">
        <f>IFERROR(INDEX(Tests!$H$7:$H$997,MATCH(ROW()-5,Tests!$I$7:$I$997,0),1),"")</f>
        <v/>
      </c>
      <c r="I31" s="49" t="str">
        <f>_xlfn.XLOOKUP(H31,'Quarks "général" pr VLEP'!$J:$J,'Quarks "général" pr VLEP'!$CD:$CD,"Pas de VLEP")</f>
        <v>Pas de VLEP</v>
      </c>
    </row>
    <row r="32" spans="2:9" ht="15.75" thickBot="1" x14ac:dyDescent="0.3">
      <c r="B32" s="47" t="str">
        <f>IFERROR(INDEX(Tests!$B$7:$B$997,MATCH(ROW()-5,Tests!$C$7:$C$997,0),1),"")</f>
        <v>Phtalate de dibutyle; DBP</v>
      </c>
      <c r="C32" s="49" t="str">
        <f>_xlfn.XLOOKUP(B32,'Quarks "général" pr VLEP'!$J:$J,'Quarks "général" pr VLEP'!$CD:$CD,"Pas de VLEP")</f>
        <v>VLEP QUARKS : 8H = I 5 mg/m³ (FR) - CT =  / VLEP INRS en PPM : 8H = 0 - CT = 0 / VLEP INRS en mg/m3 : 8H = 5 - CT = 0</v>
      </c>
      <c r="D32" s="47" t="str">
        <f>IFERROR(INDEX(Tests!$D$7:$D$997,MATCH(ROW()-5,Tests!$E$7:$E$997,0),1),"")</f>
        <v/>
      </c>
      <c r="E32" s="49" t="str">
        <f>_xlfn.XLOOKUP(D32,'Quarks "général" pr VLEP'!$J:$J,'Quarks "général" pr VLEP'!$CD:$CD,"Pas de VLEP")</f>
        <v>Pas de VLEP</v>
      </c>
      <c r="F32" s="47" t="str">
        <f>IFERROR(INDEX(Tests!$F$7:$F$997,MATCH(ROW()-5,Tests!$G$7:$G$997,0),1),"")</f>
        <v/>
      </c>
      <c r="G32" s="49" t="str">
        <f>_xlfn.XLOOKUP(F32,'Quarks "général" pr VLEP'!$J:$J,'Quarks "général" pr VLEP'!$CD:$CD,"Pas de VLEP")</f>
        <v>Pas de VLEP</v>
      </c>
      <c r="H32" s="47" t="str">
        <f>IFERROR(INDEX(Tests!$H$7:$H$997,MATCH(ROW()-5,Tests!$I$7:$I$997,0),1),"")</f>
        <v/>
      </c>
      <c r="I32" s="49" t="str">
        <f>_xlfn.XLOOKUP(H32,'Quarks "général" pr VLEP'!$J:$J,'Quarks "général" pr VLEP'!$CD:$CD,"Pas de VLEP")</f>
        <v>Pas de VLEP</v>
      </c>
    </row>
    <row r="33" spans="2:9" ht="15.75" thickBot="1" x14ac:dyDescent="0.3">
      <c r="B33" s="47" t="str">
        <f>IFERROR(INDEX(Tests!$B$7:$B$997,MATCH(ROW()-5,Tests!$C$7:$C$997,0),1),"")</f>
        <v/>
      </c>
      <c r="C33" s="49" t="str">
        <f>_xlfn.XLOOKUP(B33,'Quarks "général" pr VLEP'!$J:$J,'Quarks "général" pr VLEP'!$CD:$CD,"Pas de VLEP")</f>
        <v>Pas de VLEP</v>
      </c>
      <c r="D33" s="47" t="str">
        <f>IFERROR(INDEX(Tests!$D$7:$D$997,MATCH(ROW()-5,Tests!$E$7:$E$997,0),1),"")</f>
        <v/>
      </c>
      <c r="E33" s="49" t="str">
        <f>_xlfn.XLOOKUP(D33,'Quarks "général" pr VLEP'!$J:$J,'Quarks "général" pr VLEP'!$CD:$CD,"Pas de VLEP")</f>
        <v>Pas de VLEP</v>
      </c>
      <c r="F33" s="47" t="str">
        <f>IFERROR(INDEX(Tests!$F$7:$F$997,MATCH(ROW()-5,Tests!$G$7:$G$997,0),1),"")</f>
        <v/>
      </c>
      <c r="G33" s="49" t="str">
        <f>_xlfn.XLOOKUP(F33,'Quarks "général" pr VLEP'!$J:$J,'Quarks "général" pr VLEP'!$CD:$CD,"Pas de VLEP")</f>
        <v>Pas de VLEP</v>
      </c>
      <c r="H33" s="47" t="str">
        <f>IFERROR(INDEX(Tests!$H$7:$H$997,MATCH(ROW()-5,Tests!$I$7:$I$997,0),1),"")</f>
        <v/>
      </c>
      <c r="I33" s="49" t="str">
        <f>_xlfn.XLOOKUP(H33,'Quarks "général" pr VLEP'!$J:$J,'Quarks "général" pr VLEP'!$CD:$CD,"Pas de VLEP")</f>
        <v>Pas de VLEP</v>
      </c>
    </row>
    <row r="34" spans="2:9" ht="15.75" thickBot="1" x14ac:dyDescent="0.3">
      <c r="B34" s="47" t="str">
        <f>IFERROR(INDEX(Tests!$B$7:$B$997,MATCH(ROW()-5,Tests!$C$7:$C$997,0),1),"")</f>
        <v/>
      </c>
      <c r="C34" s="49" t="str">
        <f>_xlfn.XLOOKUP(B34,'Quarks "général" pr VLEP'!$J:$J,'Quarks "général" pr VLEP'!$CD:$CD,"Pas de VLEP")</f>
        <v>Pas de VLEP</v>
      </c>
      <c r="D34" s="47" t="str">
        <f>IFERROR(INDEX(Tests!$D$7:$D$997,MATCH(ROW()-5,Tests!$E$7:$E$997,0),1),"")</f>
        <v/>
      </c>
      <c r="E34" s="49" t="str">
        <f>_xlfn.XLOOKUP(D34,'Quarks "général" pr VLEP'!$J:$J,'Quarks "général" pr VLEP'!$CD:$CD,"Pas de VLEP")</f>
        <v>Pas de VLEP</v>
      </c>
      <c r="F34" s="47" t="str">
        <f>IFERROR(INDEX(Tests!$F$7:$F$997,MATCH(ROW()-5,Tests!$G$7:$G$997,0),1),"")</f>
        <v/>
      </c>
      <c r="G34" s="49" t="str">
        <f>_xlfn.XLOOKUP(F34,'Quarks "général" pr VLEP'!$J:$J,'Quarks "général" pr VLEP'!$CD:$CD,"Pas de VLEP")</f>
        <v>Pas de VLEP</v>
      </c>
      <c r="H34" s="47" t="str">
        <f>IFERROR(INDEX(Tests!$H$7:$H$997,MATCH(ROW()-5,Tests!$I$7:$I$997,0),1),"")</f>
        <v/>
      </c>
      <c r="I34" s="49" t="str">
        <f>_xlfn.XLOOKUP(H34,'Quarks "général" pr VLEP'!$J:$J,'Quarks "général" pr VLEP'!$CD:$CD,"Pas de VLEP")</f>
        <v>Pas de VLEP</v>
      </c>
    </row>
    <row r="35" spans="2:9" ht="15.75" thickBot="1" x14ac:dyDescent="0.3">
      <c r="B35" s="47" t="str">
        <f>IFERROR(INDEX(Tests!$B$7:$B$997,MATCH(ROW()-5,Tests!$C$7:$C$997,0),1),"")</f>
        <v/>
      </c>
      <c r="C35" s="49" t="str">
        <f>_xlfn.XLOOKUP(B35,'Quarks "général" pr VLEP'!$J:$J,'Quarks "général" pr VLEP'!$CD:$CD,"Pas de VLEP")</f>
        <v>Pas de VLEP</v>
      </c>
      <c r="D35" s="47" t="str">
        <f>IFERROR(INDEX(Tests!$D$7:$D$997,MATCH(ROW()-5,Tests!$E$7:$E$997,0),1),"")</f>
        <v/>
      </c>
      <c r="E35" s="49" t="str">
        <f>_xlfn.XLOOKUP(D35,'Quarks "général" pr VLEP'!$J:$J,'Quarks "général" pr VLEP'!$CD:$CD,"Pas de VLEP")</f>
        <v>Pas de VLEP</v>
      </c>
      <c r="F35" s="47" t="str">
        <f>IFERROR(INDEX(Tests!$F$7:$F$997,MATCH(ROW()-5,Tests!$G$7:$G$997,0),1),"")</f>
        <v/>
      </c>
      <c r="G35" s="49" t="str">
        <f>_xlfn.XLOOKUP(F35,'Quarks "général" pr VLEP'!$J:$J,'Quarks "général" pr VLEP'!$CD:$CD,"Pas de VLEP")</f>
        <v>Pas de VLEP</v>
      </c>
      <c r="H35" s="47" t="str">
        <f>IFERROR(INDEX(Tests!$H$7:$H$997,MATCH(ROW()-5,Tests!$I$7:$I$997,0),1),"")</f>
        <v/>
      </c>
      <c r="I35" s="49" t="str">
        <f>_xlfn.XLOOKUP(H35,'Quarks "général" pr VLEP'!$J:$J,'Quarks "général" pr VLEP'!$CD:$CD,"Pas de VLEP")</f>
        <v>Pas de VLEP</v>
      </c>
    </row>
    <row r="36" spans="2:9" ht="15.75" thickBot="1" x14ac:dyDescent="0.3">
      <c r="B36" s="47" t="str">
        <f>IFERROR(INDEX(Tests!$B$7:$B$997,MATCH(ROW()-5,Tests!$C$7:$C$997,0),1),"")</f>
        <v/>
      </c>
      <c r="C36" s="49" t="str">
        <f>_xlfn.XLOOKUP(B36,'Quarks "général" pr VLEP'!$J:$J,'Quarks "général" pr VLEP'!$CD:$CD,"Pas de VLEP")</f>
        <v>Pas de VLEP</v>
      </c>
      <c r="D36" s="47" t="str">
        <f>IFERROR(INDEX(Tests!$D$7:$D$997,MATCH(ROW()-5,Tests!$E$7:$E$997,0),1),"")</f>
        <v/>
      </c>
      <c r="E36" s="49" t="str">
        <f>_xlfn.XLOOKUP(D36,'Quarks "général" pr VLEP'!$J:$J,'Quarks "général" pr VLEP'!$CD:$CD,"Pas de VLEP")</f>
        <v>Pas de VLEP</v>
      </c>
      <c r="F36" s="47" t="str">
        <f>IFERROR(INDEX(Tests!$F$7:$F$997,MATCH(ROW()-5,Tests!$G$7:$G$997,0),1),"")</f>
        <v/>
      </c>
      <c r="G36" s="49" t="str">
        <f>_xlfn.XLOOKUP(F36,'Quarks "général" pr VLEP'!$J:$J,'Quarks "général" pr VLEP'!$CD:$CD,"Pas de VLEP")</f>
        <v>Pas de VLEP</v>
      </c>
      <c r="H36" s="47" t="str">
        <f>IFERROR(INDEX(Tests!$H$7:$H$997,MATCH(ROW()-5,Tests!$I$7:$I$997,0),1),"")</f>
        <v/>
      </c>
      <c r="I36" s="49" t="str">
        <f>_xlfn.XLOOKUP(H36,'Quarks "général" pr VLEP'!$J:$J,'Quarks "général" pr VLEP'!$CD:$CD,"Pas de VLEP")</f>
        <v>Pas de VLEP</v>
      </c>
    </row>
    <row r="37" spans="2:9" ht="15.75" thickBot="1" x14ac:dyDescent="0.3">
      <c r="B37" s="47" t="str">
        <f>IFERROR(INDEX(Tests!$B$7:$B$997,MATCH(ROW()-5,Tests!$C$7:$C$997,0),1),"")</f>
        <v/>
      </c>
      <c r="C37" s="49" t="str">
        <f>_xlfn.XLOOKUP(B37,'Quarks "général" pr VLEP'!$J:$J,'Quarks "général" pr VLEP'!$CD:$CD,"Pas de VLEP")</f>
        <v>Pas de VLEP</v>
      </c>
      <c r="D37" s="47" t="str">
        <f>IFERROR(INDEX(Tests!$D$7:$D$997,MATCH(ROW()-5,Tests!$E$7:$E$997,0),1),"")</f>
        <v/>
      </c>
      <c r="E37" s="49" t="str">
        <f>_xlfn.XLOOKUP(D37,'Quarks "général" pr VLEP'!$J:$J,'Quarks "général" pr VLEP'!$CD:$CD,"Pas de VLEP")</f>
        <v>Pas de VLEP</v>
      </c>
      <c r="F37" s="47" t="str">
        <f>IFERROR(INDEX(Tests!$F$7:$F$997,MATCH(ROW()-5,Tests!$G$7:$G$997,0),1),"")</f>
        <v/>
      </c>
      <c r="G37" s="49" t="str">
        <f>_xlfn.XLOOKUP(F37,'Quarks "général" pr VLEP'!$J:$J,'Quarks "général" pr VLEP'!$CD:$CD,"Pas de VLEP")</f>
        <v>Pas de VLEP</v>
      </c>
      <c r="H37" s="47" t="str">
        <f>IFERROR(INDEX(Tests!$H$7:$H$997,MATCH(ROW()-5,Tests!$I$7:$I$997,0),1),"")</f>
        <v/>
      </c>
      <c r="I37" s="49" t="str">
        <f>_xlfn.XLOOKUP(H37,'Quarks "général" pr VLEP'!$J:$J,'Quarks "général" pr VLEP'!$CD:$CD,"Pas de VLEP")</f>
        <v>Pas de VLEP</v>
      </c>
    </row>
    <row r="38" spans="2:9" ht="15.75" thickBot="1" x14ac:dyDescent="0.3">
      <c r="B38" s="47" t="str">
        <f>IFERROR(INDEX(Tests!$B$7:$B$997,MATCH(ROW()-5,Tests!$C$7:$C$997,0),1),"")</f>
        <v/>
      </c>
      <c r="C38" s="49" t="str">
        <f>_xlfn.XLOOKUP(B38,'Quarks "général" pr VLEP'!$J:$J,'Quarks "général" pr VLEP'!$CD:$CD,"Pas de VLEP")</f>
        <v>Pas de VLEP</v>
      </c>
      <c r="D38" s="47" t="str">
        <f>IFERROR(INDEX(Tests!$D$7:$D$997,MATCH(ROW()-5,Tests!$E$7:$E$997,0),1),"")</f>
        <v/>
      </c>
      <c r="E38" s="49" t="str">
        <f>_xlfn.XLOOKUP(D38,'Quarks "général" pr VLEP'!$J:$J,'Quarks "général" pr VLEP'!$CD:$CD,"Pas de VLEP")</f>
        <v>Pas de VLEP</v>
      </c>
      <c r="F38" s="47" t="str">
        <f>IFERROR(INDEX(Tests!$F$7:$F$997,MATCH(ROW()-5,Tests!$G$7:$G$997,0),1),"")</f>
        <v/>
      </c>
      <c r="G38" s="49" t="str">
        <f>_xlfn.XLOOKUP(F38,'Quarks "général" pr VLEP'!$J:$J,'Quarks "général" pr VLEP'!$CD:$CD,"Pas de VLEP")</f>
        <v>Pas de VLEP</v>
      </c>
      <c r="H38" s="47" t="str">
        <f>IFERROR(INDEX(Tests!$H$7:$H$997,MATCH(ROW()-5,Tests!$I$7:$I$997,0),1),"")</f>
        <v/>
      </c>
      <c r="I38" s="49" t="str">
        <f>_xlfn.XLOOKUP(H38,'Quarks "général" pr VLEP'!$J:$J,'Quarks "général" pr VLEP'!$CD:$CD,"Pas de VLEP")</f>
        <v>Pas de VLEP</v>
      </c>
    </row>
    <row r="39" spans="2:9" ht="15.75" thickBot="1" x14ac:dyDescent="0.3">
      <c r="B39" s="47" t="str">
        <f>IFERROR(INDEX(Tests!$B$7:$B$997,MATCH(ROW()-5,Tests!$C$7:$C$997,0),1),"")</f>
        <v/>
      </c>
      <c r="C39" s="49" t="str">
        <f>_xlfn.XLOOKUP(B39,'Quarks "général" pr VLEP'!$J:$J,'Quarks "général" pr VLEP'!$CD:$CD,"Pas de VLEP")</f>
        <v>Pas de VLEP</v>
      </c>
      <c r="D39" s="47" t="str">
        <f>IFERROR(INDEX(Tests!$D$7:$D$997,MATCH(ROW()-5,Tests!$E$7:$E$997,0),1),"")</f>
        <v/>
      </c>
      <c r="E39" s="49" t="str">
        <f>_xlfn.XLOOKUP(D39,'Quarks "général" pr VLEP'!$J:$J,'Quarks "général" pr VLEP'!$CD:$CD,"Pas de VLEP")</f>
        <v>Pas de VLEP</v>
      </c>
      <c r="F39" s="47" t="str">
        <f>IFERROR(INDEX(Tests!$F$7:$F$997,MATCH(ROW()-5,Tests!$G$7:$G$997,0),1),"")</f>
        <v/>
      </c>
      <c r="G39" s="49" t="str">
        <f>_xlfn.XLOOKUP(F39,'Quarks "général" pr VLEP'!$J:$J,'Quarks "général" pr VLEP'!$CD:$CD,"Pas de VLEP")</f>
        <v>Pas de VLEP</v>
      </c>
      <c r="H39" s="47" t="str">
        <f>IFERROR(INDEX(Tests!$H$7:$H$997,MATCH(ROW()-5,Tests!$I$7:$I$997,0),1),"")</f>
        <v/>
      </c>
      <c r="I39" s="49" t="str">
        <f>_xlfn.XLOOKUP(H39,'Quarks "général" pr VLEP'!$J:$J,'Quarks "général" pr VLEP'!$CD:$CD,"Pas de VLEP")</f>
        <v>Pas de VLEP</v>
      </c>
    </row>
    <row r="40" spans="2:9" ht="15.75" thickBot="1" x14ac:dyDescent="0.3">
      <c r="B40" s="47" t="str">
        <f>IFERROR(INDEX(Tests!$B$7:$B$997,MATCH(ROW()-5,Tests!$C$7:$C$997,0),1),"")</f>
        <v/>
      </c>
      <c r="C40" s="49" t="str">
        <f>_xlfn.XLOOKUP(B40,'Quarks "général" pr VLEP'!$J:$J,'Quarks "général" pr VLEP'!$CD:$CD,"Pas de VLEP")</f>
        <v>Pas de VLEP</v>
      </c>
      <c r="D40" s="47" t="str">
        <f>IFERROR(INDEX(Tests!$D$7:$D$997,MATCH(ROW()-5,Tests!$E$7:$E$997,0),1),"")</f>
        <v/>
      </c>
      <c r="E40" s="49" t="str">
        <f>_xlfn.XLOOKUP(D40,'Quarks "général" pr VLEP'!$J:$J,'Quarks "général" pr VLEP'!$CD:$CD,"Pas de VLEP")</f>
        <v>Pas de VLEP</v>
      </c>
      <c r="F40" s="47" t="str">
        <f>IFERROR(INDEX(Tests!$F$7:$F$997,MATCH(ROW()-5,Tests!$G$7:$G$997,0),1),"")</f>
        <v/>
      </c>
      <c r="G40" s="49" t="str">
        <f>_xlfn.XLOOKUP(F40,'Quarks "général" pr VLEP'!$J:$J,'Quarks "général" pr VLEP'!$CD:$CD,"Pas de VLEP")</f>
        <v>Pas de VLEP</v>
      </c>
      <c r="H40" s="47" t="str">
        <f>IFERROR(INDEX(Tests!$H$7:$H$997,MATCH(ROW()-5,Tests!$I$7:$I$997,0),1),"")</f>
        <v/>
      </c>
      <c r="I40" s="49" t="str">
        <f>_xlfn.XLOOKUP(H40,'Quarks "général" pr VLEP'!$J:$J,'Quarks "général" pr VLEP'!$CD:$CD,"Pas de VLEP")</f>
        <v>Pas de VLEP</v>
      </c>
    </row>
    <row r="41" spans="2:9" ht="15.75" thickBot="1" x14ac:dyDescent="0.3">
      <c r="B41" s="47" t="str">
        <f>IFERROR(INDEX(Tests!$B$7:$B$997,MATCH(ROW()-5,Tests!$C$7:$C$997,0),1),"")</f>
        <v/>
      </c>
      <c r="C41" s="49" t="str">
        <f>_xlfn.XLOOKUP(B41,'Quarks "général" pr VLEP'!$J:$J,'Quarks "général" pr VLEP'!$CD:$CD,"Pas de VLEP")</f>
        <v>Pas de VLEP</v>
      </c>
      <c r="D41" s="47" t="str">
        <f>IFERROR(INDEX(Tests!$D$7:$D$997,MATCH(ROW()-5,Tests!$E$7:$E$997,0),1),"")</f>
        <v/>
      </c>
      <c r="E41" s="49" t="str">
        <f>_xlfn.XLOOKUP(D41,'Quarks "général" pr VLEP'!$J:$J,'Quarks "général" pr VLEP'!$CD:$CD,"Pas de VLEP")</f>
        <v>Pas de VLEP</v>
      </c>
      <c r="F41" s="47" t="str">
        <f>IFERROR(INDEX(Tests!$F$7:$F$997,MATCH(ROW()-5,Tests!$G$7:$G$997,0),1),"")</f>
        <v/>
      </c>
      <c r="G41" s="49" t="str">
        <f>_xlfn.XLOOKUP(F41,'Quarks "général" pr VLEP'!$J:$J,'Quarks "général" pr VLEP'!$CD:$CD,"Pas de VLEP")</f>
        <v>Pas de VLEP</v>
      </c>
      <c r="H41" s="47" t="str">
        <f>IFERROR(INDEX(Tests!$H$7:$H$997,MATCH(ROW()-5,Tests!$I$7:$I$997,0),1),"")</f>
        <v/>
      </c>
      <c r="I41" s="49" t="str">
        <f>_xlfn.XLOOKUP(H41,'Quarks "général" pr VLEP'!$J:$J,'Quarks "général" pr VLEP'!$CD:$CD,"Pas de VLEP")</f>
        <v>Pas de VLEP</v>
      </c>
    </row>
    <row r="42" spans="2:9" ht="15.75" thickBot="1" x14ac:dyDescent="0.3">
      <c r="B42" s="47" t="str">
        <f>IFERROR(INDEX(Tests!$B$7:$B$997,MATCH(ROW()-5,Tests!$C$7:$C$997,0),1),"")</f>
        <v/>
      </c>
      <c r="C42" s="49" t="str">
        <f>_xlfn.XLOOKUP(B42,'Quarks "général" pr VLEP'!$J:$J,'Quarks "général" pr VLEP'!$CD:$CD,"Pas de VLEP")</f>
        <v>Pas de VLEP</v>
      </c>
      <c r="D42" s="47" t="str">
        <f>IFERROR(INDEX(Tests!$D$7:$D$997,MATCH(ROW()-5,Tests!$E$7:$E$997,0),1),"")</f>
        <v/>
      </c>
      <c r="E42" s="49" t="str">
        <f>_xlfn.XLOOKUP(D42,'Quarks "général" pr VLEP'!$J:$J,'Quarks "général" pr VLEP'!$CD:$CD,"Pas de VLEP")</f>
        <v>Pas de VLEP</v>
      </c>
      <c r="F42" s="47" t="str">
        <f>IFERROR(INDEX(Tests!$F$7:$F$997,MATCH(ROW()-5,Tests!$G$7:$G$997,0),1),"")</f>
        <v/>
      </c>
      <c r="G42" s="49" t="str">
        <f>_xlfn.XLOOKUP(F42,'Quarks "général" pr VLEP'!$J:$J,'Quarks "général" pr VLEP'!$CD:$CD,"Pas de VLEP")</f>
        <v>Pas de VLEP</v>
      </c>
      <c r="H42" s="47" t="str">
        <f>IFERROR(INDEX(Tests!$H$7:$H$997,MATCH(ROW()-5,Tests!$I$7:$I$997,0),1),"")</f>
        <v/>
      </c>
      <c r="I42" s="49" t="str">
        <f>_xlfn.XLOOKUP(H42,'Quarks "général" pr VLEP'!$J:$J,'Quarks "général" pr VLEP'!$CD:$CD,"Pas de VLEP")</f>
        <v>Pas de VLEP</v>
      </c>
    </row>
    <row r="43" spans="2:9" ht="15.75" thickBot="1" x14ac:dyDescent="0.3">
      <c r="B43" s="47" t="str">
        <f>IFERROR(INDEX(Tests!$B$7:$B$997,MATCH(ROW()-5,Tests!$C$7:$C$997,0),1),"")</f>
        <v/>
      </c>
      <c r="C43" s="49" t="str">
        <f>_xlfn.XLOOKUP(B43,'Quarks "général" pr VLEP'!$J:$J,'Quarks "général" pr VLEP'!$CD:$CD,"Pas de VLEP")</f>
        <v>Pas de VLEP</v>
      </c>
      <c r="D43" s="47" t="str">
        <f>IFERROR(INDEX(Tests!$D$7:$D$997,MATCH(ROW()-5,Tests!$E$7:$E$997,0),1),"")</f>
        <v/>
      </c>
      <c r="E43" s="49" t="str">
        <f>_xlfn.XLOOKUP(D43,'Quarks "général" pr VLEP'!$J:$J,'Quarks "général" pr VLEP'!$CD:$CD,"Pas de VLEP")</f>
        <v>Pas de VLEP</v>
      </c>
      <c r="F43" s="47" t="str">
        <f>IFERROR(INDEX(Tests!$F$7:$F$997,MATCH(ROW()-5,Tests!$G$7:$G$997,0),1),"")</f>
        <v/>
      </c>
      <c r="G43" s="49" t="str">
        <f>_xlfn.XLOOKUP(F43,'Quarks "général" pr VLEP'!$J:$J,'Quarks "général" pr VLEP'!$CD:$CD,"Pas de VLEP")</f>
        <v>Pas de VLEP</v>
      </c>
      <c r="H43" s="47" t="str">
        <f>IFERROR(INDEX(Tests!$H$7:$H$997,MATCH(ROW()-5,Tests!$I$7:$I$997,0),1),"")</f>
        <v/>
      </c>
      <c r="I43" s="49" t="str">
        <f>_xlfn.XLOOKUP(H43,'Quarks "général" pr VLEP'!$J:$J,'Quarks "général" pr VLEP'!$CD:$CD,"Pas de VLEP")</f>
        <v>Pas de VLEP</v>
      </c>
    </row>
    <row r="44" spans="2:9" ht="15.75" thickBot="1" x14ac:dyDescent="0.3">
      <c r="B44" s="47" t="str">
        <f>IFERROR(INDEX(Tests!$B$7:$B$997,MATCH(ROW()-5,Tests!$C$7:$C$997,0),1),"")</f>
        <v/>
      </c>
      <c r="C44" s="49" t="str">
        <f>_xlfn.XLOOKUP(B44,'Quarks "général" pr VLEP'!$J:$J,'Quarks "général" pr VLEP'!$CD:$CD,"Pas de VLEP")</f>
        <v>Pas de VLEP</v>
      </c>
      <c r="D44" s="47" t="str">
        <f>IFERROR(INDEX(Tests!$D$7:$D$997,MATCH(ROW()-5,Tests!$E$7:$E$997,0),1),"")</f>
        <v/>
      </c>
      <c r="E44" s="49" t="str">
        <f>_xlfn.XLOOKUP(D44,'Quarks "général" pr VLEP'!$J:$J,'Quarks "général" pr VLEP'!$CD:$CD,"Pas de VLEP")</f>
        <v>Pas de VLEP</v>
      </c>
      <c r="F44" s="47" t="str">
        <f>IFERROR(INDEX(Tests!$F$7:$F$997,MATCH(ROW()-5,Tests!$G$7:$G$997,0),1),"")</f>
        <v/>
      </c>
      <c r="G44" s="49" t="str">
        <f>_xlfn.XLOOKUP(F44,'Quarks "général" pr VLEP'!$J:$J,'Quarks "général" pr VLEP'!$CD:$CD,"Pas de VLEP")</f>
        <v>Pas de VLEP</v>
      </c>
      <c r="H44" s="47" t="str">
        <f>IFERROR(INDEX(Tests!$H$7:$H$997,MATCH(ROW()-5,Tests!$I$7:$I$997,0),1),"")</f>
        <v/>
      </c>
      <c r="I44" s="49" t="str">
        <f>_xlfn.XLOOKUP(H44,'Quarks "général" pr VLEP'!$J:$J,'Quarks "général" pr VLEP'!$CD:$CD,"Pas de VLEP")</f>
        <v>Pas de VLEP</v>
      </c>
    </row>
    <row r="45" spans="2:9" ht="15.75" thickBot="1" x14ac:dyDescent="0.3">
      <c r="B45" s="47" t="str">
        <f>IFERROR(INDEX(Tests!$B$7:$B$997,MATCH(ROW()-5,Tests!$C$7:$C$997,0),1),"")</f>
        <v/>
      </c>
      <c r="C45" s="49" t="str">
        <f>_xlfn.XLOOKUP(B45,'Quarks "général" pr VLEP'!$J:$J,'Quarks "général" pr VLEP'!$CD:$CD,"Pas de VLEP")</f>
        <v>Pas de VLEP</v>
      </c>
      <c r="D45" s="47" t="str">
        <f>IFERROR(INDEX(Tests!$D$7:$D$997,MATCH(ROW()-5,Tests!$E$7:$E$997,0),1),"")</f>
        <v/>
      </c>
      <c r="E45" s="49" t="str">
        <f>_xlfn.XLOOKUP(D45,'Quarks "général" pr VLEP'!$J:$J,'Quarks "général" pr VLEP'!$CD:$CD,"Pas de VLEP")</f>
        <v>Pas de VLEP</v>
      </c>
      <c r="F45" s="47" t="str">
        <f>IFERROR(INDEX(Tests!$F$7:$F$997,MATCH(ROW()-5,Tests!$G$7:$G$997,0),1),"")</f>
        <v/>
      </c>
      <c r="G45" s="49" t="str">
        <f>_xlfn.XLOOKUP(F45,'Quarks "général" pr VLEP'!$J:$J,'Quarks "général" pr VLEP'!$CD:$CD,"Pas de VLEP")</f>
        <v>Pas de VLEP</v>
      </c>
      <c r="H45" s="47" t="str">
        <f>IFERROR(INDEX(Tests!$H$7:$H$997,MATCH(ROW()-5,Tests!$I$7:$I$997,0),1),"")</f>
        <v/>
      </c>
      <c r="I45" s="49" t="str">
        <f>_xlfn.XLOOKUP(H45,'Quarks "général" pr VLEP'!$J:$J,'Quarks "général" pr VLEP'!$CD:$CD,"Pas de VLEP")</f>
        <v>Pas de VLEP</v>
      </c>
    </row>
    <row r="46" spans="2:9" ht="15.75" thickBot="1" x14ac:dyDescent="0.3">
      <c r="B46" s="47" t="str">
        <f>IFERROR(INDEX(Tests!$B$7:$B$997,MATCH(ROW()-5,Tests!$C$7:$C$997,0),1),"")</f>
        <v/>
      </c>
      <c r="C46" s="49" t="str">
        <f>_xlfn.XLOOKUP(B46,'Quarks "général" pr VLEP'!$J:$J,'Quarks "général" pr VLEP'!$CD:$CD,"Pas de VLEP")</f>
        <v>Pas de VLEP</v>
      </c>
      <c r="D46" s="47" t="str">
        <f>IFERROR(INDEX(Tests!$D$7:$D$997,MATCH(ROW()-5,Tests!$E$7:$E$997,0),1),"")</f>
        <v/>
      </c>
      <c r="E46" s="49" t="str">
        <f>_xlfn.XLOOKUP(D46,'Quarks "général" pr VLEP'!$J:$J,'Quarks "général" pr VLEP'!$CD:$CD,"Pas de VLEP")</f>
        <v>Pas de VLEP</v>
      </c>
      <c r="F46" s="47" t="str">
        <f>IFERROR(INDEX(Tests!$F$7:$F$997,MATCH(ROW()-5,Tests!$G$7:$G$997,0),1),"")</f>
        <v/>
      </c>
      <c r="G46" s="49" t="str">
        <f>_xlfn.XLOOKUP(F46,'Quarks "général" pr VLEP'!$J:$J,'Quarks "général" pr VLEP'!$CD:$CD,"Pas de VLEP")</f>
        <v>Pas de VLEP</v>
      </c>
      <c r="H46" s="47" t="str">
        <f>IFERROR(INDEX(Tests!$H$7:$H$997,MATCH(ROW()-5,Tests!$I$7:$I$997,0),1),"")</f>
        <v/>
      </c>
      <c r="I46" s="49" t="str">
        <f>_xlfn.XLOOKUP(H46,'Quarks "général" pr VLEP'!$J:$J,'Quarks "général" pr VLEP'!$CD:$CD,"Pas de VLEP")</f>
        <v>Pas de VLEP</v>
      </c>
    </row>
    <row r="47" spans="2:9" ht="15.75" thickBot="1" x14ac:dyDescent="0.3">
      <c r="B47" s="47" t="str">
        <f>IFERROR(INDEX(Tests!$B$7:$B$997,MATCH(ROW()-5,Tests!$C$7:$C$997,0),1),"")</f>
        <v/>
      </c>
      <c r="C47" s="49" t="str">
        <f>_xlfn.XLOOKUP(B47,'Quarks "général" pr VLEP'!$J:$J,'Quarks "général" pr VLEP'!$CD:$CD,"Pas de VLEP")</f>
        <v>Pas de VLEP</v>
      </c>
      <c r="D47" s="47" t="str">
        <f>IFERROR(INDEX(Tests!$D$7:$D$997,MATCH(ROW()-5,Tests!$E$7:$E$997,0),1),"")</f>
        <v/>
      </c>
      <c r="E47" s="49" t="str">
        <f>_xlfn.XLOOKUP(D47,'Quarks "général" pr VLEP'!$J:$J,'Quarks "général" pr VLEP'!$CD:$CD,"Pas de VLEP")</f>
        <v>Pas de VLEP</v>
      </c>
      <c r="F47" s="47" t="str">
        <f>IFERROR(INDEX(Tests!$F$7:$F$997,MATCH(ROW()-5,Tests!$G$7:$G$997,0),1),"")</f>
        <v/>
      </c>
      <c r="G47" s="49" t="str">
        <f>_xlfn.XLOOKUP(F47,'Quarks "général" pr VLEP'!$J:$J,'Quarks "général" pr VLEP'!$CD:$CD,"Pas de VLEP")</f>
        <v>Pas de VLEP</v>
      </c>
      <c r="H47" s="47" t="str">
        <f>IFERROR(INDEX(Tests!$H$7:$H$997,MATCH(ROW()-5,Tests!$I$7:$I$997,0),1),"")</f>
        <v/>
      </c>
      <c r="I47" s="49" t="str">
        <f>_xlfn.XLOOKUP(H47,'Quarks "général" pr VLEP'!$J:$J,'Quarks "général" pr VLEP'!$CD:$CD,"Pas de VLEP")</f>
        <v>Pas de VLEP</v>
      </c>
    </row>
    <row r="48" spans="2:9" ht="15.75" thickBot="1" x14ac:dyDescent="0.3">
      <c r="B48" s="47" t="str">
        <f>IFERROR(INDEX(Tests!$B$7:$B$997,MATCH(ROW()-5,Tests!$C$7:$C$997,0),1),"")</f>
        <v/>
      </c>
      <c r="C48" s="49" t="str">
        <f>_xlfn.XLOOKUP(B48,'Quarks "général" pr VLEP'!$J:$J,'Quarks "général" pr VLEP'!$CD:$CD,"Pas de VLEP")</f>
        <v>Pas de VLEP</v>
      </c>
      <c r="D48" s="47" t="str">
        <f>IFERROR(INDEX(Tests!$D$7:$D$997,MATCH(ROW()-5,Tests!$E$7:$E$997,0),1),"")</f>
        <v/>
      </c>
      <c r="E48" s="49" t="str">
        <f>_xlfn.XLOOKUP(D48,'Quarks "général" pr VLEP'!$J:$J,'Quarks "général" pr VLEP'!$CD:$CD,"Pas de VLEP")</f>
        <v>Pas de VLEP</v>
      </c>
      <c r="F48" s="47" t="str">
        <f>IFERROR(INDEX(Tests!$F$7:$F$997,MATCH(ROW()-5,Tests!$G$7:$G$997,0),1),"")</f>
        <v/>
      </c>
      <c r="G48" s="49" t="str">
        <f>_xlfn.XLOOKUP(F48,'Quarks "général" pr VLEP'!$J:$J,'Quarks "général" pr VLEP'!$CD:$CD,"Pas de VLEP")</f>
        <v>Pas de VLEP</v>
      </c>
      <c r="H48" s="47" t="str">
        <f>IFERROR(INDEX(Tests!$H$7:$H$997,MATCH(ROW()-5,Tests!$I$7:$I$997,0),1),"")</f>
        <v/>
      </c>
      <c r="I48" s="49" t="str">
        <f>_xlfn.XLOOKUP(H48,'Quarks "général" pr VLEP'!$J:$J,'Quarks "général" pr VLEP'!$CD:$CD,"Pas de VLEP")</f>
        <v>Pas de VLEP</v>
      </c>
    </row>
    <row r="49" spans="2:9" ht="15.75" thickBot="1" x14ac:dyDescent="0.3">
      <c r="B49" s="47" t="str">
        <f>IFERROR(INDEX(Tests!$B$7:$B$997,MATCH(ROW()-5,Tests!$C$7:$C$997,0),1),"")</f>
        <v/>
      </c>
      <c r="C49" s="49" t="str">
        <f>_xlfn.XLOOKUP(B49,'Quarks "général" pr VLEP'!$J:$J,'Quarks "général" pr VLEP'!$CD:$CD,"Pas de VLEP")</f>
        <v>Pas de VLEP</v>
      </c>
      <c r="D49" s="47" t="str">
        <f>IFERROR(INDEX(Tests!$D$7:$D$997,MATCH(ROW()-5,Tests!$E$7:$E$997,0),1),"")</f>
        <v/>
      </c>
      <c r="E49" s="49" t="str">
        <f>_xlfn.XLOOKUP(D49,'Quarks "général" pr VLEP'!$J:$J,'Quarks "général" pr VLEP'!$CD:$CD,"Pas de VLEP")</f>
        <v>Pas de VLEP</v>
      </c>
      <c r="F49" s="47" t="str">
        <f>IFERROR(INDEX(Tests!$F$7:$F$997,MATCH(ROW()-5,Tests!$G$7:$G$997,0),1),"")</f>
        <v/>
      </c>
      <c r="G49" s="49" t="str">
        <f>_xlfn.XLOOKUP(F49,'Quarks "général" pr VLEP'!$J:$J,'Quarks "général" pr VLEP'!$CD:$CD,"Pas de VLEP")</f>
        <v>Pas de VLEP</v>
      </c>
      <c r="H49" s="47" t="str">
        <f>IFERROR(INDEX(Tests!$H$7:$H$997,MATCH(ROW()-5,Tests!$I$7:$I$997,0),1),"")</f>
        <v/>
      </c>
      <c r="I49" s="49" t="str">
        <f>_xlfn.XLOOKUP(H49,'Quarks "général" pr VLEP'!$J:$J,'Quarks "général" pr VLEP'!$CD:$CD,"Pas de VLEP")</f>
        <v>Pas de VLEP</v>
      </c>
    </row>
    <row r="50" spans="2:9" ht="15.75" thickBot="1" x14ac:dyDescent="0.3">
      <c r="B50" s="47" t="str">
        <f>IFERROR(INDEX(Tests!$B$7:$B$997,MATCH(ROW()-5,Tests!$C$7:$C$997,0),1),"")</f>
        <v/>
      </c>
      <c r="C50" s="49" t="str">
        <f>_xlfn.XLOOKUP(B50,'Quarks "général" pr VLEP'!$J:$J,'Quarks "général" pr VLEP'!$CD:$CD,"Pas de VLEP")</f>
        <v>Pas de VLEP</v>
      </c>
      <c r="D50" s="47" t="str">
        <f>IFERROR(INDEX(Tests!$D$7:$D$997,MATCH(ROW()-5,Tests!$E$7:$E$997,0),1),"")</f>
        <v/>
      </c>
      <c r="E50" s="49" t="str">
        <f>_xlfn.XLOOKUP(D50,'Quarks "général" pr VLEP'!$J:$J,'Quarks "général" pr VLEP'!$CD:$CD,"Pas de VLEP")</f>
        <v>Pas de VLEP</v>
      </c>
      <c r="F50" s="47" t="str">
        <f>IFERROR(INDEX(Tests!$F$7:$F$997,MATCH(ROW()-5,Tests!$G$7:$G$997,0),1),"")</f>
        <v/>
      </c>
      <c r="G50" s="49" t="str">
        <f>_xlfn.XLOOKUP(F50,'Quarks "général" pr VLEP'!$J:$J,'Quarks "général" pr VLEP'!$CD:$CD,"Pas de VLEP")</f>
        <v>Pas de VLEP</v>
      </c>
      <c r="H50" s="47" t="str">
        <f>IFERROR(INDEX(Tests!$H$7:$H$997,MATCH(ROW()-5,Tests!$I$7:$I$997,0),1),"")</f>
        <v/>
      </c>
      <c r="I50" s="49" t="str">
        <f>_xlfn.XLOOKUP(H50,'Quarks "général" pr VLEP'!$J:$J,'Quarks "général" pr VLEP'!$CD:$CD,"Pas de VLEP")</f>
        <v>Pas de VLEP</v>
      </c>
    </row>
    <row r="51" spans="2:9" ht="15.75" thickBot="1" x14ac:dyDescent="0.3">
      <c r="B51" s="47" t="str">
        <f>IFERROR(INDEX(Tests!$B$7:$B$997,MATCH(ROW()-5,Tests!$C$7:$C$997,0),1),"")</f>
        <v/>
      </c>
      <c r="C51" s="49" t="str">
        <f>_xlfn.XLOOKUP(B51,'Quarks "général" pr VLEP'!$J:$J,'Quarks "général" pr VLEP'!$CD:$CD,"Pas de VLEP")</f>
        <v>Pas de VLEP</v>
      </c>
      <c r="D51" s="47" t="str">
        <f>IFERROR(INDEX(Tests!$D$7:$D$997,MATCH(ROW()-5,Tests!$E$7:$E$997,0),1),"")</f>
        <v/>
      </c>
      <c r="E51" s="49" t="str">
        <f>_xlfn.XLOOKUP(D51,'Quarks "général" pr VLEP'!$J:$J,'Quarks "général" pr VLEP'!$CD:$CD,"Pas de VLEP")</f>
        <v>Pas de VLEP</v>
      </c>
      <c r="F51" s="47" t="str">
        <f>IFERROR(INDEX(Tests!$F$7:$F$997,MATCH(ROW()-5,Tests!$G$7:$G$997,0),1),"")</f>
        <v/>
      </c>
      <c r="G51" s="49" t="str">
        <f>_xlfn.XLOOKUP(F51,'Quarks "général" pr VLEP'!$J:$J,'Quarks "général" pr VLEP'!$CD:$CD,"Pas de VLEP")</f>
        <v>Pas de VLEP</v>
      </c>
      <c r="H51" s="47" t="str">
        <f>IFERROR(INDEX(Tests!$H$7:$H$997,MATCH(ROW()-5,Tests!$I$7:$I$997,0),1),"")</f>
        <v/>
      </c>
      <c r="I51" s="49" t="str">
        <f>_xlfn.XLOOKUP(H51,'Quarks "général" pr VLEP'!$J:$J,'Quarks "général" pr VLEP'!$CD:$CD,"Pas de VLEP")</f>
        <v>Pas de VLEP</v>
      </c>
    </row>
    <row r="52" spans="2:9" ht="15.75" thickBot="1" x14ac:dyDescent="0.3">
      <c r="B52" s="47" t="str">
        <f>IFERROR(INDEX(Tests!$B$7:$B$997,MATCH(ROW()-5,Tests!$C$7:$C$997,0),1),"")</f>
        <v/>
      </c>
      <c r="C52" s="49" t="str">
        <f>_xlfn.XLOOKUP(B52,'Quarks "général" pr VLEP'!$J:$J,'Quarks "général" pr VLEP'!$CD:$CD,"Pas de VLEP")</f>
        <v>Pas de VLEP</v>
      </c>
      <c r="D52" s="47" t="str">
        <f>IFERROR(INDEX(Tests!$D$7:$D$997,MATCH(ROW()-5,Tests!$E$7:$E$997,0),1),"")</f>
        <v/>
      </c>
      <c r="E52" s="49" t="str">
        <f>_xlfn.XLOOKUP(D52,'Quarks "général" pr VLEP'!$J:$J,'Quarks "général" pr VLEP'!$CD:$CD,"Pas de VLEP")</f>
        <v>Pas de VLEP</v>
      </c>
      <c r="F52" s="47" t="str">
        <f>IFERROR(INDEX(Tests!$F$7:$F$997,MATCH(ROW()-5,Tests!$G$7:$G$997,0),1),"")</f>
        <v/>
      </c>
      <c r="G52" s="49" t="str">
        <f>_xlfn.XLOOKUP(F52,'Quarks "général" pr VLEP'!$J:$J,'Quarks "général" pr VLEP'!$CD:$CD,"Pas de VLEP")</f>
        <v>Pas de VLEP</v>
      </c>
      <c r="H52" s="47" t="str">
        <f>IFERROR(INDEX(Tests!$H$7:$H$997,MATCH(ROW()-5,Tests!$I$7:$I$997,0),1),"")</f>
        <v/>
      </c>
      <c r="I52" s="49" t="str">
        <f>_xlfn.XLOOKUP(H52,'Quarks "général" pr VLEP'!$J:$J,'Quarks "général" pr VLEP'!$CD:$CD,"Pas de VLEP")</f>
        <v>Pas de VLEP</v>
      </c>
    </row>
    <row r="53" spans="2:9" ht="15.75" thickBot="1" x14ac:dyDescent="0.3">
      <c r="B53" s="47" t="str">
        <f>IFERROR(INDEX(Tests!$B$7:$B$997,MATCH(ROW()-5,Tests!$C$7:$C$997,0),1),"")</f>
        <v/>
      </c>
      <c r="C53" s="49" t="str">
        <f>_xlfn.XLOOKUP(B53,'Quarks "général" pr VLEP'!$J:$J,'Quarks "général" pr VLEP'!$CD:$CD,"Pas de VLEP")</f>
        <v>Pas de VLEP</v>
      </c>
      <c r="D53" s="47" t="str">
        <f>IFERROR(INDEX(Tests!$D$7:$D$997,MATCH(ROW()-5,Tests!$E$7:$E$997,0),1),"")</f>
        <v/>
      </c>
      <c r="E53" s="49" t="str">
        <f>_xlfn.XLOOKUP(D53,'Quarks "général" pr VLEP'!$J:$J,'Quarks "général" pr VLEP'!$CD:$CD,"Pas de VLEP")</f>
        <v>Pas de VLEP</v>
      </c>
      <c r="F53" s="47" t="str">
        <f>IFERROR(INDEX(Tests!$F$7:$F$997,MATCH(ROW()-5,Tests!$G$7:$G$997,0),1),"")</f>
        <v/>
      </c>
      <c r="G53" s="49" t="str">
        <f>_xlfn.XLOOKUP(F53,'Quarks "général" pr VLEP'!$J:$J,'Quarks "général" pr VLEP'!$CD:$CD,"Pas de VLEP")</f>
        <v>Pas de VLEP</v>
      </c>
      <c r="H53" s="47" t="str">
        <f>IFERROR(INDEX(Tests!$H$7:$H$997,MATCH(ROW()-5,Tests!$I$7:$I$997,0),1),"")</f>
        <v/>
      </c>
      <c r="I53" s="49" t="str">
        <f>_xlfn.XLOOKUP(H53,'Quarks "général" pr VLEP'!$J:$J,'Quarks "général" pr VLEP'!$CD:$CD,"Pas de VLEP")</f>
        <v>Pas de VLEP</v>
      </c>
    </row>
    <row r="54" spans="2:9" ht="15.75" thickBot="1" x14ac:dyDescent="0.3">
      <c r="B54" s="47" t="str">
        <f>IFERROR(INDEX(Tests!$B$7:$B$997,MATCH(ROW()-5,Tests!$C$7:$C$997,0),1),"")</f>
        <v/>
      </c>
      <c r="C54" s="49" t="str">
        <f>_xlfn.XLOOKUP(B54,'Quarks "général" pr VLEP'!$J:$J,'Quarks "général" pr VLEP'!$CD:$CD,"Pas de VLEP")</f>
        <v>Pas de VLEP</v>
      </c>
      <c r="D54" s="47" t="str">
        <f>IFERROR(INDEX(Tests!$D$7:$D$997,MATCH(ROW()-5,Tests!$E$7:$E$997,0),1),"")</f>
        <v/>
      </c>
      <c r="E54" s="49" t="str">
        <f>_xlfn.XLOOKUP(D54,'Quarks "général" pr VLEP'!$J:$J,'Quarks "général" pr VLEP'!$CD:$CD,"Pas de VLEP")</f>
        <v>Pas de VLEP</v>
      </c>
      <c r="F54" s="47" t="str">
        <f>IFERROR(INDEX(Tests!$F$7:$F$997,MATCH(ROW()-5,Tests!$G$7:$G$997,0),1),"")</f>
        <v/>
      </c>
      <c r="G54" s="49" t="str">
        <f>_xlfn.XLOOKUP(F54,'Quarks "général" pr VLEP'!$J:$J,'Quarks "général" pr VLEP'!$CD:$CD,"Pas de VLEP")</f>
        <v>Pas de VLEP</v>
      </c>
      <c r="H54" s="47" t="str">
        <f>IFERROR(INDEX(Tests!$H$7:$H$997,MATCH(ROW()-5,Tests!$I$7:$I$997,0),1),"")</f>
        <v/>
      </c>
      <c r="I54" s="49" t="str">
        <f>_xlfn.XLOOKUP(H54,'Quarks "général" pr VLEP'!$J:$J,'Quarks "général" pr VLEP'!$CD:$CD,"Pas de VLEP")</f>
        <v>Pas de VLEP</v>
      </c>
    </row>
    <row r="55" spans="2:9" ht="15.75" thickBot="1" x14ac:dyDescent="0.3">
      <c r="B55" s="47" t="str">
        <f>IFERROR(INDEX(Tests!$B$7:$B$997,MATCH(ROW()-5,Tests!$C$7:$C$997,0),1),"")</f>
        <v/>
      </c>
      <c r="C55" s="49" t="str">
        <f>_xlfn.XLOOKUP(B55,'Quarks "général" pr VLEP'!$J:$J,'Quarks "général" pr VLEP'!$CD:$CD,"Pas de VLEP")</f>
        <v>Pas de VLEP</v>
      </c>
      <c r="D55" s="47" t="str">
        <f>IFERROR(INDEX(Tests!$D$7:$D$997,MATCH(ROW()-5,Tests!$E$7:$E$997,0),1),"")</f>
        <v/>
      </c>
      <c r="E55" s="49" t="str">
        <f>_xlfn.XLOOKUP(D55,'Quarks "général" pr VLEP'!$J:$J,'Quarks "général" pr VLEP'!$CD:$CD,"Pas de VLEP")</f>
        <v>Pas de VLEP</v>
      </c>
      <c r="F55" s="47" t="str">
        <f>IFERROR(INDEX(Tests!$F$7:$F$997,MATCH(ROW()-5,Tests!$G$7:$G$997,0),1),"")</f>
        <v/>
      </c>
      <c r="G55" s="49" t="str">
        <f>_xlfn.XLOOKUP(F55,'Quarks "général" pr VLEP'!$J:$J,'Quarks "général" pr VLEP'!$CD:$CD,"Pas de VLEP")</f>
        <v>Pas de VLEP</v>
      </c>
      <c r="H55" s="47" t="str">
        <f>IFERROR(INDEX(Tests!$H$7:$H$997,MATCH(ROW()-5,Tests!$I$7:$I$997,0),1),"")</f>
        <v/>
      </c>
      <c r="I55" s="49" t="str">
        <f>_xlfn.XLOOKUP(H55,'Quarks "général" pr VLEP'!$J:$J,'Quarks "général" pr VLEP'!$CD:$CD,"Pas de VLEP")</f>
        <v>Pas de VLEP</v>
      </c>
    </row>
    <row r="56" spans="2:9" ht="15.75" thickBot="1" x14ac:dyDescent="0.3">
      <c r="B56" s="47" t="str">
        <f>IFERROR(INDEX(Tests!$B$7:$B$997,MATCH(ROW()-5,Tests!$C$7:$C$997,0),1),"")</f>
        <v/>
      </c>
      <c r="C56" s="49" t="str">
        <f>_xlfn.XLOOKUP(B56,'Quarks "général" pr VLEP'!$J:$J,'Quarks "général" pr VLEP'!$CD:$CD,"Pas de VLEP")</f>
        <v>Pas de VLEP</v>
      </c>
      <c r="D56" s="47" t="str">
        <f>IFERROR(INDEX(Tests!$D$7:$D$997,MATCH(ROW()-5,Tests!$E$7:$E$997,0),1),"")</f>
        <v/>
      </c>
      <c r="E56" s="49" t="str">
        <f>_xlfn.XLOOKUP(D56,'Quarks "général" pr VLEP'!$J:$J,'Quarks "général" pr VLEP'!$CD:$CD,"Pas de VLEP")</f>
        <v>Pas de VLEP</v>
      </c>
      <c r="F56" s="47" t="str">
        <f>IFERROR(INDEX(Tests!$F$7:$F$997,MATCH(ROW()-5,Tests!$G$7:$G$997,0),1),"")</f>
        <v/>
      </c>
      <c r="G56" s="49" t="str">
        <f>_xlfn.XLOOKUP(F56,'Quarks "général" pr VLEP'!$J:$J,'Quarks "général" pr VLEP'!$CD:$CD,"Pas de VLEP")</f>
        <v>Pas de VLEP</v>
      </c>
      <c r="H56" s="47" t="str">
        <f>IFERROR(INDEX(Tests!$H$7:$H$997,MATCH(ROW()-5,Tests!$I$7:$I$997,0),1),"")</f>
        <v/>
      </c>
      <c r="I56" s="49" t="str">
        <f>_xlfn.XLOOKUP(H56,'Quarks "général" pr VLEP'!$J:$J,'Quarks "général" pr VLEP'!$CD:$CD,"Pas de VLEP")</f>
        <v>Pas de VLEP</v>
      </c>
    </row>
    <row r="57" spans="2:9" ht="15.75" thickBot="1" x14ac:dyDescent="0.3">
      <c r="B57" s="47" t="str">
        <f>IFERROR(INDEX(Tests!$B$7:$B$997,MATCH(ROW()-5,Tests!$C$7:$C$997,0),1),"")</f>
        <v/>
      </c>
      <c r="C57" s="49" t="str">
        <f>_xlfn.XLOOKUP(B57,'Quarks "général" pr VLEP'!$J:$J,'Quarks "général" pr VLEP'!$CD:$CD,"Pas de VLEP")</f>
        <v>Pas de VLEP</v>
      </c>
      <c r="D57" s="47" t="str">
        <f>IFERROR(INDEX(Tests!$D$7:$D$997,MATCH(ROW()-5,Tests!$E$7:$E$997,0),1),"")</f>
        <v/>
      </c>
      <c r="E57" s="49" t="str">
        <f>_xlfn.XLOOKUP(D57,'Quarks "général" pr VLEP'!$J:$J,'Quarks "général" pr VLEP'!$CD:$CD,"Pas de VLEP")</f>
        <v>Pas de VLEP</v>
      </c>
      <c r="F57" s="47" t="str">
        <f>IFERROR(INDEX(Tests!$F$7:$F$997,MATCH(ROW()-5,Tests!$G$7:$G$997,0),1),"")</f>
        <v/>
      </c>
      <c r="G57" s="49" t="str">
        <f>_xlfn.XLOOKUP(F57,'Quarks "général" pr VLEP'!$J:$J,'Quarks "général" pr VLEP'!$CD:$CD,"Pas de VLEP")</f>
        <v>Pas de VLEP</v>
      </c>
      <c r="H57" s="47" t="str">
        <f>IFERROR(INDEX(Tests!$H$7:$H$997,MATCH(ROW()-5,Tests!$I$7:$I$997,0),1),"")</f>
        <v/>
      </c>
      <c r="I57" s="49" t="str">
        <f>_xlfn.XLOOKUP(H57,'Quarks "général" pr VLEP'!$J:$J,'Quarks "général" pr VLEP'!$CD:$CD,"Pas de VLEP")</f>
        <v>Pas de VLEP</v>
      </c>
    </row>
    <row r="58" spans="2:9" ht="15.75" thickBot="1" x14ac:dyDescent="0.3">
      <c r="B58" s="47" t="str">
        <f>IFERROR(INDEX(Tests!$B$7:$B$997,MATCH(ROW()-5,Tests!$C$7:$C$997,0),1),"")</f>
        <v/>
      </c>
      <c r="C58" s="49" t="str">
        <f>_xlfn.XLOOKUP(B58,'Quarks "général" pr VLEP'!$J:$J,'Quarks "général" pr VLEP'!$CD:$CD,"Pas de VLEP")</f>
        <v>Pas de VLEP</v>
      </c>
      <c r="D58" s="47" t="str">
        <f>IFERROR(INDEX(Tests!$D$7:$D$997,MATCH(ROW()-5,Tests!$E$7:$E$997,0),1),"")</f>
        <v/>
      </c>
      <c r="E58" s="49" t="str">
        <f>_xlfn.XLOOKUP(D58,'Quarks "général" pr VLEP'!$J:$J,'Quarks "général" pr VLEP'!$CD:$CD,"Pas de VLEP")</f>
        <v>Pas de VLEP</v>
      </c>
      <c r="F58" s="47" t="str">
        <f>IFERROR(INDEX(Tests!$F$7:$F$997,MATCH(ROW()-5,Tests!$G$7:$G$997,0),1),"")</f>
        <v/>
      </c>
      <c r="G58" s="49" t="str">
        <f>_xlfn.XLOOKUP(F58,'Quarks "général" pr VLEP'!$J:$J,'Quarks "général" pr VLEP'!$CD:$CD,"Pas de VLEP")</f>
        <v>Pas de VLEP</v>
      </c>
      <c r="H58" s="47" t="str">
        <f>IFERROR(INDEX(Tests!$H$7:$H$997,MATCH(ROW()-5,Tests!$I$7:$I$997,0),1),"")</f>
        <v/>
      </c>
      <c r="I58" s="49" t="str">
        <f>_xlfn.XLOOKUP(H58,'Quarks "général" pr VLEP'!$J:$J,'Quarks "général" pr VLEP'!$CD:$CD,"Pas de VLEP")</f>
        <v>Pas de VLEP</v>
      </c>
    </row>
    <row r="59" spans="2:9" ht="15.75" thickBot="1" x14ac:dyDescent="0.3">
      <c r="B59" s="47" t="str">
        <f>IFERROR(INDEX(Tests!$B$7:$B$997,MATCH(ROW()-5,Tests!$C$7:$C$997,0),1),"")</f>
        <v/>
      </c>
      <c r="C59" s="49" t="str">
        <f>_xlfn.XLOOKUP(B59,'Quarks "général" pr VLEP'!$J:$J,'Quarks "général" pr VLEP'!$CD:$CD,"Pas de VLEP")</f>
        <v>Pas de VLEP</v>
      </c>
      <c r="D59" s="47" t="str">
        <f>IFERROR(INDEX(Tests!$D$7:$D$997,MATCH(ROW()-5,Tests!$E$7:$E$997,0),1),"")</f>
        <v/>
      </c>
      <c r="E59" s="49" t="str">
        <f>_xlfn.XLOOKUP(D59,'Quarks "général" pr VLEP'!$J:$J,'Quarks "général" pr VLEP'!$CD:$CD,"Pas de VLEP")</f>
        <v>Pas de VLEP</v>
      </c>
      <c r="F59" s="47" t="str">
        <f>IFERROR(INDEX(Tests!$F$7:$F$997,MATCH(ROW()-5,Tests!$G$7:$G$997,0),1),"")</f>
        <v/>
      </c>
      <c r="G59" s="49" t="str">
        <f>_xlfn.XLOOKUP(F59,'Quarks "général" pr VLEP'!$J:$J,'Quarks "général" pr VLEP'!$CD:$CD,"Pas de VLEP")</f>
        <v>Pas de VLEP</v>
      </c>
      <c r="H59" s="47" t="str">
        <f>IFERROR(INDEX(Tests!$H$7:$H$997,MATCH(ROW()-5,Tests!$I$7:$I$997,0),1),"")</f>
        <v/>
      </c>
      <c r="I59" s="49" t="str">
        <f>_xlfn.XLOOKUP(H59,'Quarks "général" pr VLEP'!$J:$J,'Quarks "général" pr VLEP'!$CD:$CD,"Pas de VLEP")</f>
        <v>Pas de VLEP</v>
      </c>
    </row>
    <row r="60" spans="2:9" ht="15.75" thickBot="1" x14ac:dyDescent="0.3">
      <c r="B60" s="47" t="str">
        <f>IFERROR(INDEX(Tests!$B$7:$B$997,MATCH(ROW()-5,Tests!$C$7:$C$997,0),1),"")</f>
        <v/>
      </c>
      <c r="C60" s="49" t="str">
        <f>_xlfn.XLOOKUP(B60,'Quarks "général" pr VLEP'!$J:$J,'Quarks "général" pr VLEP'!$CD:$CD,"Pas de VLEP")</f>
        <v>Pas de VLEP</v>
      </c>
      <c r="D60" s="47" t="str">
        <f>IFERROR(INDEX(Tests!$D$7:$D$997,MATCH(ROW()-5,Tests!$E$7:$E$997,0),1),"")</f>
        <v/>
      </c>
      <c r="E60" s="49" t="str">
        <f>_xlfn.XLOOKUP(D60,'Quarks "général" pr VLEP'!$J:$J,'Quarks "général" pr VLEP'!$CD:$CD,"Pas de VLEP")</f>
        <v>Pas de VLEP</v>
      </c>
      <c r="F60" s="47" t="str">
        <f>IFERROR(INDEX(Tests!$F$7:$F$997,MATCH(ROW()-5,Tests!$G$7:$G$997,0),1),"")</f>
        <v/>
      </c>
      <c r="G60" s="49" t="str">
        <f>_xlfn.XLOOKUP(F60,'Quarks "général" pr VLEP'!$J:$J,'Quarks "général" pr VLEP'!$CD:$CD,"Pas de VLEP")</f>
        <v>Pas de VLEP</v>
      </c>
      <c r="H60" s="47" t="str">
        <f>IFERROR(INDEX(Tests!$H$7:$H$997,MATCH(ROW()-5,Tests!$I$7:$I$997,0),1),"")</f>
        <v/>
      </c>
      <c r="I60" s="49" t="str">
        <f>_xlfn.XLOOKUP(H60,'Quarks "général" pr VLEP'!$J:$J,'Quarks "général" pr VLEP'!$CD:$CD,"Pas de VLEP")</f>
        <v>Pas de VLEP</v>
      </c>
    </row>
    <row r="61" spans="2:9" ht="15.75" thickBot="1" x14ac:dyDescent="0.3">
      <c r="B61" s="47" t="str">
        <f>IFERROR(INDEX(Tests!$B$7:$B$997,MATCH(ROW()-5,Tests!$C$7:$C$997,0),1),"")</f>
        <v/>
      </c>
      <c r="C61" s="49" t="str">
        <f>_xlfn.XLOOKUP(B61,'Quarks "général" pr VLEP'!$J:$J,'Quarks "général" pr VLEP'!$CD:$CD,"Pas de VLEP")</f>
        <v>Pas de VLEP</v>
      </c>
      <c r="D61" s="47" t="str">
        <f>IFERROR(INDEX(Tests!$D$7:$D$997,MATCH(ROW()-5,Tests!$E$7:$E$997,0),1),"")</f>
        <v/>
      </c>
      <c r="E61" s="49" t="str">
        <f>_xlfn.XLOOKUP(D61,'Quarks "général" pr VLEP'!$J:$J,'Quarks "général" pr VLEP'!$CD:$CD,"Pas de VLEP")</f>
        <v>Pas de VLEP</v>
      </c>
      <c r="F61" s="47" t="str">
        <f>IFERROR(INDEX(Tests!$F$7:$F$997,MATCH(ROW()-5,Tests!$G$7:$G$997,0),1),"")</f>
        <v/>
      </c>
      <c r="G61" s="49" t="str">
        <f>_xlfn.XLOOKUP(F61,'Quarks "général" pr VLEP'!$J:$J,'Quarks "général" pr VLEP'!$CD:$CD,"Pas de VLEP")</f>
        <v>Pas de VLEP</v>
      </c>
      <c r="H61" s="47" t="str">
        <f>IFERROR(INDEX(Tests!$H$7:$H$997,MATCH(ROW()-5,Tests!$I$7:$I$997,0),1),"")</f>
        <v/>
      </c>
      <c r="I61" s="49" t="str">
        <f>_xlfn.XLOOKUP(H61,'Quarks "général" pr VLEP'!$J:$J,'Quarks "général" pr VLEP'!$CD:$CD,"Pas de VLEP")</f>
        <v>Pas de VLEP</v>
      </c>
    </row>
    <row r="62" spans="2:9" ht="15.75" thickBot="1" x14ac:dyDescent="0.3">
      <c r="B62" s="47" t="str">
        <f>IFERROR(INDEX(Tests!$B$7:$B$997,MATCH(ROW()-5,Tests!$C$7:$C$997,0),1),"")</f>
        <v/>
      </c>
      <c r="C62" s="49" t="str">
        <f>_xlfn.XLOOKUP(B62,'Quarks "général" pr VLEP'!$J:$J,'Quarks "général" pr VLEP'!$CD:$CD,"Pas de VLEP")</f>
        <v>Pas de VLEP</v>
      </c>
      <c r="D62" s="47" t="str">
        <f>IFERROR(INDEX(Tests!$D$7:$D$997,MATCH(ROW()-5,Tests!$E$7:$E$997,0),1),"")</f>
        <v/>
      </c>
      <c r="E62" s="49" t="str">
        <f>_xlfn.XLOOKUP(D62,'Quarks "général" pr VLEP'!$J:$J,'Quarks "général" pr VLEP'!$CD:$CD,"Pas de VLEP")</f>
        <v>Pas de VLEP</v>
      </c>
      <c r="F62" s="47" t="str">
        <f>IFERROR(INDEX(Tests!$F$7:$F$997,MATCH(ROW()-5,Tests!$G$7:$G$997,0),1),"")</f>
        <v/>
      </c>
      <c r="G62" s="49" t="str">
        <f>_xlfn.XLOOKUP(F62,'Quarks "général" pr VLEP'!$J:$J,'Quarks "général" pr VLEP'!$CD:$CD,"Pas de VLEP")</f>
        <v>Pas de VLEP</v>
      </c>
      <c r="H62" s="47" t="str">
        <f>IFERROR(INDEX(Tests!$H$7:$H$997,MATCH(ROW()-5,Tests!$I$7:$I$997,0),1),"")</f>
        <v/>
      </c>
      <c r="I62" s="49" t="str">
        <f>_xlfn.XLOOKUP(H62,'Quarks "général" pr VLEP'!$J:$J,'Quarks "général" pr VLEP'!$CD:$CD,"Pas de VLEP")</f>
        <v>Pas de VLEP</v>
      </c>
    </row>
    <row r="63" spans="2:9" ht="15.75" thickBot="1" x14ac:dyDescent="0.3">
      <c r="B63" s="47" t="str">
        <f>IFERROR(INDEX(Tests!$B$7:$B$997,MATCH(ROW()-5,Tests!$C$7:$C$997,0),1),"")</f>
        <v/>
      </c>
      <c r="C63" s="49" t="str">
        <f>_xlfn.XLOOKUP(B63,'Quarks "général" pr VLEP'!$J:$J,'Quarks "général" pr VLEP'!$CD:$CD,"Pas de VLEP")</f>
        <v>Pas de VLEP</v>
      </c>
      <c r="D63" s="47" t="str">
        <f>IFERROR(INDEX(Tests!$D$7:$D$997,MATCH(ROW()-5,Tests!$E$7:$E$997,0),1),"")</f>
        <v/>
      </c>
      <c r="E63" s="49" t="str">
        <f>_xlfn.XLOOKUP(D63,'Quarks "général" pr VLEP'!$J:$J,'Quarks "général" pr VLEP'!$CD:$CD,"Pas de VLEP")</f>
        <v>Pas de VLEP</v>
      </c>
      <c r="F63" s="47" t="str">
        <f>IFERROR(INDEX(Tests!$F$7:$F$997,MATCH(ROW()-5,Tests!$G$7:$G$997,0),1),"")</f>
        <v/>
      </c>
      <c r="G63" s="49" t="str">
        <f>_xlfn.XLOOKUP(F63,'Quarks "général" pr VLEP'!$J:$J,'Quarks "général" pr VLEP'!$CD:$CD,"Pas de VLEP")</f>
        <v>Pas de VLEP</v>
      </c>
      <c r="H63" s="47" t="str">
        <f>IFERROR(INDEX(Tests!$H$7:$H$997,MATCH(ROW()-5,Tests!$I$7:$I$997,0),1),"")</f>
        <v/>
      </c>
      <c r="I63" s="49" t="str">
        <f>_xlfn.XLOOKUP(H63,'Quarks "général" pr VLEP'!$J:$J,'Quarks "général" pr VLEP'!$CD:$CD,"Pas de VLEP")</f>
        <v>Pas de VLEP</v>
      </c>
    </row>
    <row r="64" spans="2:9" ht="15.75" thickBot="1" x14ac:dyDescent="0.3">
      <c r="B64" s="47" t="str">
        <f>IFERROR(INDEX(Tests!$B$7:$B$997,MATCH(ROW()-5,Tests!$C$7:$C$997,0),1),"")</f>
        <v/>
      </c>
      <c r="C64" s="49" t="str">
        <f>_xlfn.XLOOKUP(B64,'Quarks "général" pr VLEP'!$J:$J,'Quarks "général" pr VLEP'!$CD:$CD,"Pas de VLEP")</f>
        <v>Pas de VLEP</v>
      </c>
      <c r="D64" s="47" t="str">
        <f>IFERROR(INDEX(Tests!$D$7:$D$997,MATCH(ROW()-5,Tests!$E$7:$E$997,0),1),"")</f>
        <v/>
      </c>
      <c r="E64" s="49" t="str">
        <f>_xlfn.XLOOKUP(D64,'Quarks "général" pr VLEP'!$J:$J,'Quarks "général" pr VLEP'!$CD:$CD,"Pas de VLEP")</f>
        <v>Pas de VLEP</v>
      </c>
      <c r="F64" s="47" t="str">
        <f>IFERROR(INDEX(Tests!$F$7:$F$997,MATCH(ROW()-5,Tests!$G$7:$G$997,0),1),"")</f>
        <v/>
      </c>
      <c r="G64" s="49" t="str">
        <f>_xlfn.XLOOKUP(F64,'Quarks "général" pr VLEP'!$J:$J,'Quarks "général" pr VLEP'!$CD:$CD,"Pas de VLEP")</f>
        <v>Pas de VLEP</v>
      </c>
      <c r="H64" s="47" t="str">
        <f>IFERROR(INDEX(Tests!$H$7:$H$997,MATCH(ROW()-5,Tests!$I$7:$I$997,0),1),"")</f>
        <v/>
      </c>
      <c r="I64" s="49" t="str">
        <f>_xlfn.XLOOKUP(H64,'Quarks "général" pr VLEP'!$J:$J,'Quarks "général" pr VLEP'!$CD:$CD,"Pas de VLEP")</f>
        <v>Pas de VLEP</v>
      </c>
    </row>
    <row r="65" spans="2:9" ht="15.75" thickBot="1" x14ac:dyDescent="0.3">
      <c r="B65" s="47" t="str">
        <f>IFERROR(INDEX(Tests!$B$7:$B$997,MATCH(ROW()-5,Tests!$C$7:$C$997,0),1),"")</f>
        <v/>
      </c>
      <c r="C65" s="49" t="str">
        <f>_xlfn.XLOOKUP(B65,'Quarks "général" pr VLEP'!$J:$J,'Quarks "général" pr VLEP'!$CD:$CD,"Pas de VLEP")</f>
        <v>Pas de VLEP</v>
      </c>
      <c r="D65" s="47" t="str">
        <f>IFERROR(INDEX(Tests!$D$7:$D$997,MATCH(ROW()-5,Tests!$E$7:$E$997,0),1),"")</f>
        <v/>
      </c>
      <c r="E65" s="49" t="str">
        <f>_xlfn.XLOOKUP(D65,'Quarks "général" pr VLEP'!$J:$J,'Quarks "général" pr VLEP'!$CD:$CD,"Pas de VLEP")</f>
        <v>Pas de VLEP</v>
      </c>
      <c r="F65" s="47" t="str">
        <f>IFERROR(INDEX(Tests!$F$7:$F$997,MATCH(ROW()-5,Tests!$G$7:$G$997,0),1),"")</f>
        <v/>
      </c>
      <c r="G65" s="49" t="str">
        <f>_xlfn.XLOOKUP(F65,'Quarks "général" pr VLEP'!$J:$J,'Quarks "général" pr VLEP'!$CD:$CD,"Pas de VLEP")</f>
        <v>Pas de VLEP</v>
      </c>
      <c r="H65" s="47" t="str">
        <f>IFERROR(INDEX(Tests!$H$7:$H$997,MATCH(ROW()-5,Tests!$I$7:$I$997,0),1),"")</f>
        <v/>
      </c>
      <c r="I65" s="49" t="str">
        <f>_xlfn.XLOOKUP(H65,'Quarks "général" pr VLEP'!$J:$J,'Quarks "général" pr VLEP'!$CD:$CD,"Pas de VLEP")</f>
        <v>Pas de VLEP</v>
      </c>
    </row>
    <row r="66" spans="2:9" ht="15.75" thickBot="1" x14ac:dyDescent="0.3">
      <c r="B66" s="47" t="str">
        <f>IFERROR(INDEX(Tests!$B$7:$B$997,MATCH(ROW()-5,Tests!$C$7:$C$997,0),1),"")</f>
        <v/>
      </c>
      <c r="C66" s="49" t="str">
        <f>_xlfn.XLOOKUP(B66,'Quarks "général" pr VLEP'!$J:$J,'Quarks "général" pr VLEP'!$CD:$CD,"Pas de VLEP")</f>
        <v>Pas de VLEP</v>
      </c>
      <c r="D66" s="47" t="str">
        <f>IFERROR(INDEX(Tests!$D$7:$D$997,MATCH(ROW()-5,Tests!$E$7:$E$997,0),1),"")</f>
        <v/>
      </c>
      <c r="E66" s="49" t="str">
        <f>_xlfn.XLOOKUP(D66,'Quarks "général" pr VLEP'!$J:$J,'Quarks "général" pr VLEP'!$CD:$CD,"Pas de VLEP")</f>
        <v>Pas de VLEP</v>
      </c>
      <c r="F66" s="47" t="str">
        <f>IFERROR(INDEX(Tests!$F$7:$F$997,MATCH(ROW()-5,Tests!$G$7:$G$997,0),1),"")</f>
        <v/>
      </c>
      <c r="G66" s="49" t="str">
        <f>_xlfn.XLOOKUP(F66,'Quarks "général" pr VLEP'!$J:$J,'Quarks "général" pr VLEP'!$CD:$CD,"Pas de VLEP")</f>
        <v>Pas de VLEP</v>
      </c>
      <c r="H66" s="47" t="str">
        <f>IFERROR(INDEX(Tests!$H$7:$H$997,MATCH(ROW()-5,Tests!$I$7:$I$997,0),1),"")</f>
        <v/>
      </c>
      <c r="I66" s="49" t="str">
        <f>_xlfn.XLOOKUP(H66,'Quarks "général" pr VLEP'!$J:$J,'Quarks "général" pr VLEP'!$CD:$CD,"Pas de VLEP")</f>
        <v>Pas de VLEP</v>
      </c>
    </row>
    <row r="67" spans="2:9" ht="15.75" thickBot="1" x14ac:dyDescent="0.3">
      <c r="B67" s="47" t="str">
        <f>IFERROR(INDEX(Tests!$B$7:$B$997,MATCH(ROW()-5,Tests!$C$7:$C$997,0),1),"")</f>
        <v/>
      </c>
      <c r="C67" s="49" t="str">
        <f>_xlfn.XLOOKUP(B67,'Quarks "général" pr VLEP'!$J:$J,'Quarks "général" pr VLEP'!$CD:$CD,"Pas de VLEP")</f>
        <v>Pas de VLEP</v>
      </c>
      <c r="D67" s="47" t="str">
        <f>IFERROR(INDEX(Tests!$D$7:$D$997,MATCH(ROW()-5,Tests!$E$7:$E$997,0),1),"")</f>
        <v/>
      </c>
      <c r="E67" s="49" t="str">
        <f>_xlfn.XLOOKUP(D67,'Quarks "général" pr VLEP'!$J:$J,'Quarks "général" pr VLEP'!$CD:$CD,"Pas de VLEP")</f>
        <v>Pas de VLEP</v>
      </c>
      <c r="F67" s="47" t="str">
        <f>IFERROR(INDEX(Tests!$F$7:$F$997,MATCH(ROW()-5,Tests!$G$7:$G$997,0),1),"")</f>
        <v/>
      </c>
      <c r="G67" s="49" t="str">
        <f>_xlfn.XLOOKUP(F67,'Quarks "général" pr VLEP'!$J:$J,'Quarks "général" pr VLEP'!$CD:$CD,"Pas de VLEP")</f>
        <v>Pas de VLEP</v>
      </c>
      <c r="H67" s="47" t="str">
        <f>IFERROR(INDEX(Tests!$H$7:$H$997,MATCH(ROW()-5,Tests!$I$7:$I$997,0),1),"")</f>
        <v/>
      </c>
      <c r="I67" s="49" t="str">
        <f>_xlfn.XLOOKUP(H67,'Quarks "général" pr VLEP'!$J:$J,'Quarks "général" pr VLEP'!$CD:$CD,"Pas de VLEP")</f>
        <v>Pas de VLEP</v>
      </c>
    </row>
    <row r="68" spans="2:9" ht="15.75" thickBot="1" x14ac:dyDescent="0.3">
      <c r="B68" s="47" t="str">
        <f>IFERROR(INDEX(Tests!$B$7:$B$997,MATCH(ROW()-5,Tests!$C$7:$C$997,0),1),"")</f>
        <v/>
      </c>
      <c r="C68" s="49" t="str">
        <f>_xlfn.XLOOKUP(B68,'Quarks "général" pr VLEP'!$J:$J,'Quarks "général" pr VLEP'!$CD:$CD,"Pas de VLEP")</f>
        <v>Pas de VLEP</v>
      </c>
      <c r="D68" s="47" t="str">
        <f>IFERROR(INDEX(Tests!$D$7:$D$997,MATCH(ROW()-5,Tests!$E$7:$E$997,0),1),"")</f>
        <v/>
      </c>
      <c r="E68" s="49" t="str">
        <f>_xlfn.XLOOKUP(D68,'Quarks "général" pr VLEP'!$J:$J,'Quarks "général" pr VLEP'!$CD:$CD,"Pas de VLEP")</f>
        <v>Pas de VLEP</v>
      </c>
      <c r="F68" s="47" t="str">
        <f>IFERROR(INDEX(Tests!$F$7:$F$997,MATCH(ROW()-5,Tests!$G$7:$G$997,0),1),"")</f>
        <v/>
      </c>
      <c r="G68" s="49" t="str">
        <f>_xlfn.XLOOKUP(F68,'Quarks "général" pr VLEP'!$J:$J,'Quarks "général" pr VLEP'!$CD:$CD,"Pas de VLEP")</f>
        <v>Pas de VLEP</v>
      </c>
      <c r="H68" s="47" t="str">
        <f>IFERROR(INDEX(Tests!$H$7:$H$997,MATCH(ROW()-5,Tests!$I$7:$I$997,0),1),"")</f>
        <v/>
      </c>
      <c r="I68" s="49" t="str">
        <f>_xlfn.XLOOKUP(H68,'Quarks "général" pr VLEP'!$J:$J,'Quarks "général" pr VLEP'!$CD:$CD,"Pas de VLEP")</f>
        <v>Pas de VLEP</v>
      </c>
    </row>
    <row r="69" spans="2:9" ht="15.75" thickBot="1" x14ac:dyDescent="0.3">
      <c r="B69" s="47" t="str">
        <f>IFERROR(INDEX(Tests!$B$7:$B$997,MATCH(ROW()-5,Tests!$C$7:$C$997,0),1),"")</f>
        <v/>
      </c>
      <c r="C69" s="49" t="str">
        <f>_xlfn.XLOOKUP(B69,'Quarks "général" pr VLEP'!$J:$J,'Quarks "général" pr VLEP'!$CD:$CD,"Pas de VLEP")</f>
        <v>Pas de VLEP</v>
      </c>
      <c r="D69" s="47" t="str">
        <f>IFERROR(INDEX(Tests!$D$7:$D$997,MATCH(ROW()-5,Tests!$E$7:$E$997,0),1),"")</f>
        <v/>
      </c>
      <c r="E69" s="49" t="str">
        <f>_xlfn.XLOOKUP(D69,'Quarks "général" pr VLEP'!$J:$J,'Quarks "général" pr VLEP'!$CD:$CD,"Pas de VLEP")</f>
        <v>Pas de VLEP</v>
      </c>
      <c r="F69" s="47" t="str">
        <f>IFERROR(INDEX(Tests!$F$7:$F$997,MATCH(ROW()-5,Tests!$G$7:$G$997,0),1),"")</f>
        <v/>
      </c>
      <c r="G69" s="49" t="str">
        <f>_xlfn.XLOOKUP(F69,'Quarks "général" pr VLEP'!$J:$J,'Quarks "général" pr VLEP'!$CD:$CD,"Pas de VLEP")</f>
        <v>Pas de VLEP</v>
      </c>
      <c r="H69" s="47" t="str">
        <f>IFERROR(INDEX(Tests!$H$7:$H$997,MATCH(ROW()-5,Tests!$I$7:$I$997,0),1),"")</f>
        <v/>
      </c>
      <c r="I69" s="49" t="str">
        <f>_xlfn.XLOOKUP(H69,'Quarks "général" pr VLEP'!$J:$J,'Quarks "général" pr VLEP'!$CD:$CD,"Pas de VLEP")</f>
        <v>Pas de VLEP</v>
      </c>
    </row>
    <row r="70" spans="2:9" ht="15.75" thickBot="1" x14ac:dyDescent="0.3">
      <c r="B70" s="47" t="str">
        <f>IFERROR(INDEX(Tests!$B$7:$B$997,MATCH(ROW()-5,Tests!$C$7:$C$997,0),1),"")</f>
        <v/>
      </c>
      <c r="C70" s="49" t="str">
        <f>_xlfn.XLOOKUP(B70,'Quarks "général" pr VLEP'!$J:$J,'Quarks "général" pr VLEP'!$CD:$CD,"Pas de VLEP")</f>
        <v>Pas de VLEP</v>
      </c>
      <c r="D70" s="47" t="str">
        <f>IFERROR(INDEX(Tests!$D$7:$D$997,MATCH(ROW()-5,Tests!$E$7:$E$997,0),1),"")</f>
        <v/>
      </c>
      <c r="E70" s="49" t="str">
        <f>_xlfn.XLOOKUP(D70,'Quarks "général" pr VLEP'!$J:$J,'Quarks "général" pr VLEP'!$CD:$CD,"Pas de VLEP")</f>
        <v>Pas de VLEP</v>
      </c>
      <c r="F70" s="47" t="str">
        <f>IFERROR(INDEX(Tests!$F$7:$F$997,MATCH(ROW()-5,Tests!$G$7:$G$997,0),1),"")</f>
        <v/>
      </c>
      <c r="G70" s="49" t="str">
        <f>_xlfn.XLOOKUP(F70,'Quarks "général" pr VLEP'!$J:$J,'Quarks "général" pr VLEP'!$CD:$CD,"Pas de VLEP")</f>
        <v>Pas de VLEP</v>
      </c>
      <c r="H70" s="47" t="str">
        <f>IFERROR(INDEX(Tests!$H$7:$H$997,MATCH(ROW()-5,Tests!$I$7:$I$997,0),1),"")</f>
        <v/>
      </c>
      <c r="I70" s="49" t="str">
        <f>_xlfn.XLOOKUP(H70,'Quarks "général" pr VLEP'!$J:$J,'Quarks "général" pr VLEP'!$CD:$CD,"Pas de VLEP")</f>
        <v>Pas de VLEP</v>
      </c>
    </row>
    <row r="71" spans="2:9" ht="15.75" thickBot="1" x14ac:dyDescent="0.3">
      <c r="B71" s="47" t="str">
        <f>IFERROR(INDEX(Tests!$B$7:$B$997,MATCH(ROW()-5,Tests!$C$7:$C$997,0),1),"")</f>
        <v/>
      </c>
      <c r="C71" s="49" t="str">
        <f>_xlfn.XLOOKUP(B71,'Quarks "général" pr VLEP'!$J:$J,'Quarks "général" pr VLEP'!$CD:$CD,"Pas de VLEP")</f>
        <v>Pas de VLEP</v>
      </c>
      <c r="D71" s="47" t="str">
        <f>IFERROR(INDEX(Tests!$D$7:$D$997,MATCH(ROW()-5,Tests!$E$7:$E$997,0),1),"")</f>
        <v/>
      </c>
      <c r="E71" s="49" t="str">
        <f>_xlfn.XLOOKUP(D71,'Quarks "général" pr VLEP'!$J:$J,'Quarks "général" pr VLEP'!$CD:$CD,"Pas de VLEP")</f>
        <v>Pas de VLEP</v>
      </c>
      <c r="F71" s="47" t="str">
        <f>IFERROR(INDEX(Tests!$F$7:$F$997,MATCH(ROW()-5,Tests!$G$7:$G$997,0),1),"")</f>
        <v/>
      </c>
      <c r="G71" s="49" t="str">
        <f>_xlfn.XLOOKUP(F71,'Quarks "général" pr VLEP'!$J:$J,'Quarks "général" pr VLEP'!$CD:$CD,"Pas de VLEP")</f>
        <v>Pas de VLEP</v>
      </c>
      <c r="H71" s="47" t="str">
        <f>IFERROR(INDEX(Tests!$H$7:$H$997,MATCH(ROW()-5,Tests!$I$7:$I$997,0),1),"")</f>
        <v/>
      </c>
      <c r="I71" s="49" t="str">
        <f>_xlfn.XLOOKUP(H71,'Quarks "général" pr VLEP'!$J:$J,'Quarks "général" pr VLEP'!$CD:$CD,"Pas de VLEP")</f>
        <v>Pas de VLEP</v>
      </c>
    </row>
    <row r="72" spans="2:9" ht="15.75" thickBot="1" x14ac:dyDescent="0.3">
      <c r="B72" s="47" t="str">
        <f>IFERROR(INDEX(Tests!$B$7:$B$997,MATCH(ROW()-5,Tests!$C$7:$C$997,0),1),"")</f>
        <v/>
      </c>
      <c r="C72" s="49" t="str">
        <f>_xlfn.XLOOKUP(B72,'Quarks "général" pr VLEP'!$J:$J,'Quarks "général" pr VLEP'!$CD:$CD,"Pas de VLEP")</f>
        <v>Pas de VLEP</v>
      </c>
      <c r="D72" s="47" t="str">
        <f>IFERROR(INDEX(Tests!$D$7:$D$997,MATCH(ROW()-5,Tests!$E$7:$E$997,0),1),"")</f>
        <v/>
      </c>
      <c r="E72" s="49" t="str">
        <f>_xlfn.XLOOKUP(D72,'Quarks "général" pr VLEP'!$J:$J,'Quarks "général" pr VLEP'!$CD:$CD,"Pas de VLEP")</f>
        <v>Pas de VLEP</v>
      </c>
      <c r="F72" s="47" t="str">
        <f>IFERROR(INDEX(Tests!$F$7:$F$997,MATCH(ROW()-5,Tests!$G$7:$G$997,0),1),"")</f>
        <v/>
      </c>
      <c r="G72" s="49" t="str">
        <f>_xlfn.XLOOKUP(F72,'Quarks "général" pr VLEP'!$J:$J,'Quarks "général" pr VLEP'!$CD:$CD,"Pas de VLEP")</f>
        <v>Pas de VLEP</v>
      </c>
      <c r="H72" s="47" t="str">
        <f>IFERROR(INDEX(Tests!$H$7:$H$997,MATCH(ROW()-5,Tests!$I$7:$I$997,0),1),"")</f>
        <v/>
      </c>
      <c r="I72" s="49" t="str">
        <f>_xlfn.XLOOKUP(H72,'Quarks "général" pr VLEP'!$J:$J,'Quarks "général" pr VLEP'!$CD:$CD,"Pas de VLEP")</f>
        <v>Pas de VLEP</v>
      </c>
    </row>
    <row r="73" spans="2:9" ht="15.75" thickBot="1" x14ac:dyDescent="0.3">
      <c r="B73" s="47" t="str">
        <f>IFERROR(INDEX(Tests!$B$7:$B$997,MATCH(ROW()-5,Tests!$C$7:$C$997,0),1),"")</f>
        <v/>
      </c>
      <c r="C73" s="49" t="str">
        <f>_xlfn.XLOOKUP(B73,'Quarks "général" pr VLEP'!$J:$J,'Quarks "général" pr VLEP'!$CD:$CD,"Pas de VLEP")</f>
        <v>Pas de VLEP</v>
      </c>
      <c r="D73" s="47" t="str">
        <f>IFERROR(INDEX(Tests!$D$7:$D$997,MATCH(ROW()-5,Tests!$E$7:$E$997,0),1),"")</f>
        <v/>
      </c>
      <c r="E73" s="49" t="str">
        <f>_xlfn.XLOOKUP(D73,'Quarks "général" pr VLEP'!$J:$J,'Quarks "général" pr VLEP'!$CD:$CD,"Pas de VLEP")</f>
        <v>Pas de VLEP</v>
      </c>
      <c r="F73" s="47" t="str">
        <f>IFERROR(INDEX(Tests!$F$7:$F$997,MATCH(ROW()-5,Tests!$G$7:$G$997,0),1),"")</f>
        <v/>
      </c>
      <c r="G73" s="49" t="str">
        <f>_xlfn.XLOOKUP(F73,'Quarks "général" pr VLEP'!$J:$J,'Quarks "général" pr VLEP'!$CD:$CD,"Pas de VLEP")</f>
        <v>Pas de VLEP</v>
      </c>
      <c r="H73" s="47" t="str">
        <f>IFERROR(INDEX(Tests!$H$7:$H$997,MATCH(ROW()-5,Tests!$I$7:$I$997,0),1),"")</f>
        <v/>
      </c>
      <c r="I73" s="49" t="str">
        <f>_xlfn.XLOOKUP(H73,'Quarks "général" pr VLEP'!$J:$J,'Quarks "général" pr VLEP'!$CD:$CD,"Pas de VLEP")</f>
        <v>Pas de VLEP</v>
      </c>
    </row>
    <row r="74" spans="2:9" ht="15.75" thickBot="1" x14ac:dyDescent="0.3">
      <c r="B74" s="47" t="str">
        <f>IFERROR(INDEX(Tests!$B$7:$B$997,MATCH(ROW()-5,Tests!$C$7:$C$997,0),1),"")</f>
        <v/>
      </c>
      <c r="C74" s="49" t="str">
        <f>_xlfn.XLOOKUP(B74,'Quarks "général" pr VLEP'!$J:$J,'Quarks "général" pr VLEP'!$CD:$CD,"Pas de VLEP")</f>
        <v>Pas de VLEP</v>
      </c>
      <c r="D74" s="47" t="str">
        <f>IFERROR(INDEX(Tests!$D$7:$D$997,MATCH(ROW()-5,Tests!$E$7:$E$997,0),1),"")</f>
        <v/>
      </c>
      <c r="E74" s="49" t="str">
        <f>_xlfn.XLOOKUP(D74,'Quarks "général" pr VLEP'!$J:$J,'Quarks "général" pr VLEP'!$CD:$CD,"Pas de VLEP")</f>
        <v>Pas de VLEP</v>
      </c>
      <c r="F74" s="47" t="str">
        <f>IFERROR(INDEX(Tests!$F$7:$F$997,MATCH(ROW()-5,Tests!$G$7:$G$997,0),1),"")</f>
        <v/>
      </c>
      <c r="G74" s="49" t="str">
        <f>_xlfn.XLOOKUP(F74,'Quarks "général" pr VLEP'!$J:$J,'Quarks "général" pr VLEP'!$CD:$CD,"Pas de VLEP")</f>
        <v>Pas de VLEP</v>
      </c>
      <c r="H74" s="47" t="str">
        <f>IFERROR(INDEX(Tests!$H$7:$H$997,MATCH(ROW()-5,Tests!$I$7:$I$997,0),1),"")</f>
        <v/>
      </c>
      <c r="I74" s="49" t="str">
        <f>_xlfn.XLOOKUP(H74,'Quarks "général" pr VLEP'!$J:$J,'Quarks "général" pr VLEP'!$CD:$CD,"Pas de VLEP")</f>
        <v>Pas de VLEP</v>
      </c>
    </row>
    <row r="75" spans="2:9" ht="15.75" thickBot="1" x14ac:dyDescent="0.3">
      <c r="B75" s="47" t="str">
        <f>IFERROR(INDEX(Tests!$B$7:$B$997,MATCH(ROW()-5,Tests!$C$7:$C$997,0),1),"")</f>
        <v/>
      </c>
      <c r="C75" s="49" t="str">
        <f>_xlfn.XLOOKUP(B75,'Quarks "général" pr VLEP'!$J:$J,'Quarks "général" pr VLEP'!$CD:$CD,"Pas de VLEP")</f>
        <v>Pas de VLEP</v>
      </c>
      <c r="D75" s="47" t="str">
        <f>IFERROR(INDEX(Tests!$D$7:$D$997,MATCH(ROW()-5,Tests!$E$7:$E$997,0),1),"")</f>
        <v/>
      </c>
      <c r="E75" s="49" t="str">
        <f>_xlfn.XLOOKUP(D75,'Quarks "général" pr VLEP'!$J:$J,'Quarks "général" pr VLEP'!$CD:$CD,"Pas de VLEP")</f>
        <v>Pas de VLEP</v>
      </c>
      <c r="F75" s="47" t="str">
        <f>IFERROR(INDEX(Tests!$F$7:$F$997,MATCH(ROW()-5,Tests!$G$7:$G$997,0),1),"")</f>
        <v/>
      </c>
      <c r="G75" s="49" t="str">
        <f>_xlfn.XLOOKUP(F75,'Quarks "général" pr VLEP'!$J:$J,'Quarks "général" pr VLEP'!$CD:$CD,"Pas de VLEP")</f>
        <v>Pas de VLEP</v>
      </c>
      <c r="H75" s="47" t="str">
        <f>IFERROR(INDEX(Tests!$H$7:$H$997,MATCH(ROW()-5,Tests!$I$7:$I$997,0),1),"")</f>
        <v/>
      </c>
      <c r="I75" s="49" t="str">
        <f>_xlfn.XLOOKUP(H75,'Quarks "général" pr VLEP'!$J:$J,'Quarks "général" pr VLEP'!$CD:$CD,"Pas de VLEP")</f>
        <v>Pas de VLEP</v>
      </c>
    </row>
    <row r="76" spans="2:9" ht="15.75" thickBot="1" x14ac:dyDescent="0.3">
      <c r="B76" s="47" t="str">
        <f>IFERROR(INDEX(Tests!$B$7:$B$997,MATCH(ROW()-5,Tests!$C$7:$C$997,0),1),"")</f>
        <v/>
      </c>
      <c r="C76" s="49" t="str">
        <f>_xlfn.XLOOKUP(B76,'Quarks "général" pr VLEP'!$J:$J,'Quarks "général" pr VLEP'!$CD:$CD,"Pas de VLEP")</f>
        <v>Pas de VLEP</v>
      </c>
      <c r="D76" s="47" t="str">
        <f>IFERROR(INDEX(Tests!$D$7:$D$997,MATCH(ROW()-5,Tests!$E$7:$E$997,0),1),"")</f>
        <v/>
      </c>
      <c r="E76" s="49" t="str">
        <f>_xlfn.XLOOKUP(D76,'Quarks "général" pr VLEP'!$J:$J,'Quarks "général" pr VLEP'!$CD:$CD,"Pas de VLEP")</f>
        <v>Pas de VLEP</v>
      </c>
      <c r="F76" s="47" t="str">
        <f>IFERROR(INDEX(Tests!$F$7:$F$997,MATCH(ROW()-5,Tests!$G$7:$G$997,0),1),"")</f>
        <v/>
      </c>
      <c r="G76" s="49" t="str">
        <f>_xlfn.XLOOKUP(F76,'Quarks "général" pr VLEP'!$J:$J,'Quarks "général" pr VLEP'!$CD:$CD,"Pas de VLEP")</f>
        <v>Pas de VLEP</v>
      </c>
      <c r="H76" s="47" t="str">
        <f>IFERROR(INDEX(Tests!$H$7:$H$997,MATCH(ROW()-5,Tests!$I$7:$I$997,0),1),"")</f>
        <v/>
      </c>
      <c r="I76" s="49" t="str">
        <f>_xlfn.XLOOKUP(H76,'Quarks "général" pr VLEP'!$J:$J,'Quarks "général" pr VLEP'!$CD:$CD,"Pas de VLEP")</f>
        <v>Pas de VLEP</v>
      </c>
    </row>
    <row r="77" spans="2:9" ht="15.75" thickBot="1" x14ac:dyDescent="0.3">
      <c r="B77" s="47" t="str">
        <f>IFERROR(INDEX(Tests!$B$7:$B$997,MATCH(ROW()-5,Tests!$C$7:$C$997,0),1),"")</f>
        <v/>
      </c>
      <c r="C77" s="49" t="str">
        <f>_xlfn.XLOOKUP(B77,'Quarks "général" pr VLEP'!$J:$J,'Quarks "général" pr VLEP'!$CD:$CD,"Pas de VLEP")</f>
        <v>Pas de VLEP</v>
      </c>
      <c r="D77" s="47" t="str">
        <f>IFERROR(INDEX(Tests!$D$7:$D$997,MATCH(ROW()-5,Tests!$E$7:$E$997,0),1),"")</f>
        <v/>
      </c>
      <c r="E77" s="49" t="str">
        <f>_xlfn.XLOOKUP(D77,'Quarks "général" pr VLEP'!$J:$J,'Quarks "général" pr VLEP'!$CD:$CD,"Pas de VLEP")</f>
        <v>Pas de VLEP</v>
      </c>
      <c r="F77" s="47" t="str">
        <f>IFERROR(INDEX(Tests!$F$7:$F$997,MATCH(ROW()-5,Tests!$G$7:$G$997,0),1),"")</f>
        <v/>
      </c>
      <c r="G77" s="49" t="str">
        <f>_xlfn.XLOOKUP(F77,'Quarks "général" pr VLEP'!$J:$J,'Quarks "général" pr VLEP'!$CD:$CD,"Pas de VLEP")</f>
        <v>Pas de VLEP</v>
      </c>
      <c r="H77" s="47" t="str">
        <f>IFERROR(INDEX(Tests!$H$7:$H$997,MATCH(ROW()-5,Tests!$I$7:$I$997,0),1),"")</f>
        <v/>
      </c>
      <c r="I77" s="49" t="str">
        <f>_xlfn.XLOOKUP(H77,'Quarks "général" pr VLEP'!$J:$J,'Quarks "général" pr VLEP'!$CD:$CD,"Pas de VLEP")</f>
        <v>Pas de VLEP</v>
      </c>
    </row>
    <row r="78" spans="2:9" ht="15.75" thickBot="1" x14ac:dyDescent="0.3">
      <c r="B78" s="47" t="str">
        <f>IFERROR(INDEX(Tests!$B$7:$B$997,MATCH(ROW()-5,Tests!$C$7:$C$997,0),1),"")</f>
        <v/>
      </c>
      <c r="C78" s="49" t="str">
        <f>_xlfn.XLOOKUP(B78,'Quarks "général" pr VLEP'!$J:$J,'Quarks "général" pr VLEP'!$CD:$CD,"Pas de VLEP")</f>
        <v>Pas de VLEP</v>
      </c>
      <c r="D78" s="47" t="str">
        <f>IFERROR(INDEX(Tests!$D$7:$D$997,MATCH(ROW()-5,Tests!$E$7:$E$997,0),1),"")</f>
        <v/>
      </c>
      <c r="E78" s="49" t="str">
        <f>_xlfn.XLOOKUP(D78,'Quarks "général" pr VLEP'!$J:$J,'Quarks "général" pr VLEP'!$CD:$CD,"Pas de VLEP")</f>
        <v>Pas de VLEP</v>
      </c>
      <c r="F78" s="47" t="str">
        <f>IFERROR(INDEX(Tests!$F$7:$F$997,MATCH(ROW()-5,Tests!$G$7:$G$997,0),1),"")</f>
        <v/>
      </c>
      <c r="G78" s="49" t="str">
        <f>_xlfn.XLOOKUP(F78,'Quarks "général" pr VLEP'!$J:$J,'Quarks "général" pr VLEP'!$CD:$CD,"Pas de VLEP")</f>
        <v>Pas de VLEP</v>
      </c>
      <c r="H78" s="47" t="str">
        <f>IFERROR(INDEX(Tests!$H$7:$H$997,MATCH(ROW()-5,Tests!$I$7:$I$997,0),1),"")</f>
        <v/>
      </c>
      <c r="I78" s="49" t="str">
        <f>_xlfn.XLOOKUP(H78,'Quarks "général" pr VLEP'!$J:$J,'Quarks "général" pr VLEP'!$CD:$CD,"Pas de VLEP")</f>
        <v>Pas de VLEP</v>
      </c>
    </row>
    <row r="79" spans="2:9" ht="15.75" thickBot="1" x14ac:dyDescent="0.3">
      <c r="B79" s="47" t="str">
        <f>IFERROR(INDEX(Tests!$B$7:$B$997,MATCH(ROW()-5,Tests!$C$7:$C$997,0),1),"")</f>
        <v/>
      </c>
      <c r="C79" s="49" t="str">
        <f>_xlfn.XLOOKUP(B79,'Quarks "général" pr VLEP'!$J:$J,'Quarks "général" pr VLEP'!$CD:$CD,"Pas de VLEP")</f>
        <v>Pas de VLEP</v>
      </c>
      <c r="D79" s="47" t="str">
        <f>IFERROR(INDEX(Tests!$D$7:$D$997,MATCH(ROW()-5,Tests!$E$7:$E$997,0),1),"")</f>
        <v/>
      </c>
      <c r="E79" s="49" t="str">
        <f>_xlfn.XLOOKUP(D79,'Quarks "général" pr VLEP'!$J:$J,'Quarks "général" pr VLEP'!$CD:$CD,"Pas de VLEP")</f>
        <v>Pas de VLEP</v>
      </c>
      <c r="F79" s="47" t="str">
        <f>IFERROR(INDEX(Tests!$F$7:$F$997,MATCH(ROW()-5,Tests!$G$7:$G$997,0),1),"")</f>
        <v/>
      </c>
      <c r="G79" s="49" t="str">
        <f>_xlfn.XLOOKUP(F79,'Quarks "général" pr VLEP'!$J:$J,'Quarks "général" pr VLEP'!$CD:$CD,"Pas de VLEP")</f>
        <v>Pas de VLEP</v>
      </c>
      <c r="H79" s="47" t="str">
        <f>IFERROR(INDEX(Tests!$H$7:$H$997,MATCH(ROW()-5,Tests!$I$7:$I$997,0),1),"")</f>
        <v/>
      </c>
      <c r="I79" s="49" t="str">
        <f>_xlfn.XLOOKUP(H79,'Quarks "général" pr VLEP'!$J:$J,'Quarks "général" pr VLEP'!$CD:$CD,"Pas de VLEP")</f>
        <v>Pas de VLEP</v>
      </c>
    </row>
    <row r="80" spans="2:9" ht="15.75" thickBot="1" x14ac:dyDescent="0.3">
      <c r="B80" s="47" t="str">
        <f>IFERROR(INDEX(Tests!$B$7:$B$997,MATCH(ROW()-5,Tests!$C$7:$C$997,0),1),"")</f>
        <v/>
      </c>
      <c r="C80" s="49" t="str">
        <f>_xlfn.XLOOKUP(B80,'Quarks "général" pr VLEP'!$J:$J,'Quarks "général" pr VLEP'!$CD:$CD,"Pas de VLEP")</f>
        <v>Pas de VLEP</v>
      </c>
      <c r="D80" s="47" t="str">
        <f>IFERROR(INDEX(Tests!$D$7:$D$997,MATCH(ROW()-5,Tests!$E$7:$E$997,0),1),"")</f>
        <v/>
      </c>
      <c r="E80" s="49" t="str">
        <f>_xlfn.XLOOKUP(D80,'Quarks "général" pr VLEP'!$J:$J,'Quarks "général" pr VLEP'!$CD:$CD,"Pas de VLEP")</f>
        <v>Pas de VLEP</v>
      </c>
      <c r="F80" s="47" t="str">
        <f>IFERROR(INDEX(Tests!$F$7:$F$997,MATCH(ROW()-5,Tests!$G$7:$G$997,0),1),"")</f>
        <v/>
      </c>
      <c r="G80" s="49" t="str">
        <f>_xlfn.XLOOKUP(F80,'Quarks "général" pr VLEP'!$J:$J,'Quarks "général" pr VLEP'!$CD:$CD,"Pas de VLEP")</f>
        <v>Pas de VLEP</v>
      </c>
      <c r="H80" s="47" t="str">
        <f>IFERROR(INDEX(Tests!$H$7:$H$997,MATCH(ROW()-5,Tests!$I$7:$I$997,0),1),"")</f>
        <v/>
      </c>
      <c r="I80" s="49" t="str">
        <f>_xlfn.XLOOKUP(H80,'Quarks "général" pr VLEP'!$J:$J,'Quarks "général" pr VLEP'!$CD:$CD,"Pas de VLEP")</f>
        <v>Pas de VLEP</v>
      </c>
    </row>
    <row r="81" spans="2:9" ht="15.75" thickBot="1" x14ac:dyDescent="0.3">
      <c r="B81" s="47" t="str">
        <f>IFERROR(INDEX(Tests!$B$7:$B$997,MATCH(ROW()-5,Tests!$C$7:$C$997,0),1),"")</f>
        <v/>
      </c>
      <c r="C81" s="49" t="str">
        <f>_xlfn.XLOOKUP(B81,'Quarks "général" pr VLEP'!$J:$J,'Quarks "général" pr VLEP'!$CD:$CD,"Pas de VLEP")</f>
        <v>Pas de VLEP</v>
      </c>
      <c r="D81" s="47" t="str">
        <f>IFERROR(INDEX(Tests!$D$7:$D$997,MATCH(ROW()-5,Tests!$E$7:$E$997,0),1),"")</f>
        <v/>
      </c>
      <c r="E81" s="49" t="str">
        <f>_xlfn.XLOOKUP(D81,'Quarks "général" pr VLEP'!$J:$J,'Quarks "général" pr VLEP'!$CD:$CD,"Pas de VLEP")</f>
        <v>Pas de VLEP</v>
      </c>
      <c r="F81" s="47" t="str">
        <f>IFERROR(INDEX(Tests!$F$7:$F$997,MATCH(ROW()-5,Tests!$G$7:$G$997,0),1),"")</f>
        <v/>
      </c>
      <c r="G81" s="49" t="str">
        <f>_xlfn.XLOOKUP(F81,'Quarks "général" pr VLEP'!$J:$J,'Quarks "général" pr VLEP'!$CD:$CD,"Pas de VLEP")</f>
        <v>Pas de VLEP</v>
      </c>
      <c r="H81" s="47" t="str">
        <f>IFERROR(INDEX(Tests!$H$7:$H$997,MATCH(ROW()-5,Tests!$I$7:$I$997,0),1),"")</f>
        <v/>
      </c>
      <c r="I81" s="49" t="str">
        <f>_xlfn.XLOOKUP(H81,'Quarks "général" pr VLEP'!$J:$J,'Quarks "général" pr VLEP'!$CD:$CD,"Pas de VLEP")</f>
        <v>Pas de VLEP</v>
      </c>
    </row>
    <row r="82" spans="2:9" ht="15.75" thickBot="1" x14ac:dyDescent="0.3">
      <c r="B82" s="47" t="str">
        <f>IFERROR(INDEX(Tests!$B$7:$B$997,MATCH(ROW()-5,Tests!$C$7:$C$997,0),1),"")</f>
        <v/>
      </c>
      <c r="C82" s="49" t="str">
        <f>_xlfn.XLOOKUP(B82,'Quarks "général" pr VLEP'!$J:$J,'Quarks "général" pr VLEP'!$CD:$CD,"Pas de VLEP")</f>
        <v>Pas de VLEP</v>
      </c>
      <c r="D82" s="47" t="str">
        <f>IFERROR(INDEX(Tests!$D$7:$D$997,MATCH(ROW()-5,Tests!$E$7:$E$997,0),1),"")</f>
        <v/>
      </c>
      <c r="E82" s="49" t="str">
        <f>_xlfn.XLOOKUP(D82,'Quarks "général" pr VLEP'!$J:$J,'Quarks "général" pr VLEP'!$CD:$CD,"Pas de VLEP")</f>
        <v>Pas de VLEP</v>
      </c>
      <c r="F82" s="47" t="str">
        <f>IFERROR(INDEX(Tests!$F$7:$F$997,MATCH(ROW()-5,Tests!$G$7:$G$997,0),1),"")</f>
        <v/>
      </c>
      <c r="G82" s="49" t="str">
        <f>_xlfn.XLOOKUP(F82,'Quarks "général" pr VLEP'!$J:$J,'Quarks "général" pr VLEP'!$CD:$CD,"Pas de VLEP")</f>
        <v>Pas de VLEP</v>
      </c>
      <c r="H82" s="47" t="str">
        <f>IFERROR(INDEX(Tests!$H$7:$H$997,MATCH(ROW()-5,Tests!$I$7:$I$997,0),1),"")</f>
        <v/>
      </c>
      <c r="I82" s="49" t="str">
        <f>_xlfn.XLOOKUP(H82,'Quarks "général" pr VLEP'!$J:$J,'Quarks "général" pr VLEP'!$CD:$CD,"Pas de VLEP")</f>
        <v>Pas de VLEP</v>
      </c>
    </row>
    <row r="83" spans="2:9" ht="15.75" thickBot="1" x14ac:dyDescent="0.3">
      <c r="B83" s="47" t="str">
        <f>IFERROR(INDEX(Tests!$B$7:$B$997,MATCH(ROW()-5,Tests!$C$7:$C$997,0),1),"")</f>
        <v/>
      </c>
      <c r="C83" s="49" t="str">
        <f>_xlfn.XLOOKUP(B83,'Quarks "général" pr VLEP'!$J:$J,'Quarks "général" pr VLEP'!$CD:$CD,"Pas de VLEP")</f>
        <v>Pas de VLEP</v>
      </c>
      <c r="D83" s="47" t="str">
        <f>IFERROR(INDEX(Tests!$D$7:$D$997,MATCH(ROW()-5,Tests!$E$7:$E$997,0),1),"")</f>
        <v/>
      </c>
      <c r="E83" s="49" t="str">
        <f>_xlfn.XLOOKUP(D83,'Quarks "général" pr VLEP'!$J:$J,'Quarks "général" pr VLEP'!$CD:$CD,"Pas de VLEP")</f>
        <v>Pas de VLEP</v>
      </c>
      <c r="F83" s="47" t="str">
        <f>IFERROR(INDEX(Tests!$F$7:$F$997,MATCH(ROW()-5,Tests!$G$7:$G$997,0),1),"")</f>
        <v/>
      </c>
      <c r="G83" s="49" t="str">
        <f>_xlfn.XLOOKUP(F83,'Quarks "général" pr VLEP'!$J:$J,'Quarks "général" pr VLEP'!$CD:$CD,"Pas de VLEP")</f>
        <v>Pas de VLEP</v>
      </c>
      <c r="H83" s="47" t="str">
        <f>IFERROR(INDEX(Tests!$H$7:$H$997,MATCH(ROW()-5,Tests!$I$7:$I$997,0),1),"")</f>
        <v/>
      </c>
      <c r="I83" s="49" t="str">
        <f>_xlfn.XLOOKUP(H83,'Quarks "général" pr VLEP'!$J:$J,'Quarks "général" pr VLEP'!$CD:$CD,"Pas de VLEP")</f>
        <v>Pas de VLEP</v>
      </c>
    </row>
    <row r="84" spans="2:9" ht="15.75" thickBot="1" x14ac:dyDescent="0.3">
      <c r="B84" s="47" t="str">
        <f>IFERROR(INDEX(Tests!$B$7:$B$997,MATCH(ROW()-5,Tests!$C$7:$C$997,0),1),"")</f>
        <v/>
      </c>
      <c r="C84" s="49" t="str">
        <f>_xlfn.XLOOKUP(B84,'Quarks "général" pr VLEP'!$J:$J,'Quarks "général" pr VLEP'!$CD:$CD,"Pas de VLEP")</f>
        <v>Pas de VLEP</v>
      </c>
      <c r="D84" s="47" t="str">
        <f>IFERROR(INDEX(Tests!$D$7:$D$997,MATCH(ROW()-5,Tests!$E$7:$E$997,0),1),"")</f>
        <v/>
      </c>
      <c r="E84" s="49" t="str">
        <f>_xlfn.XLOOKUP(D84,'Quarks "général" pr VLEP'!$J:$J,'Quarks "général" pr VLEP'!$CD:$CD,"Pas de VLEP")</f>
        <v>Pas de VLEP</v>
      </c>
      <c r="F84" s="47" t="str">
        <f>IFERROR(INDEX(Tests!$F$7:$F$997,MATCH(ROW()-5,Tests!$G$7:$G$997,0),1),"")</f>
        <v/>
      </c>
      <c r="G84" s="49" t="str">
        <f>_xlfn.XLOOKUP(F84,'Quarks "général" pr VLEP'!$J:$J,'Quarks "général" pr VLEP'!$CD:$CD,"Pas de VLEP")</f>
        <v>Pas de VLEP</v>
      </c>
      <c r="H84" s="47" t="str">
        <f>IFERROR(INDEX(Tests!$H$7:$H$997,MATCH(ROW()-5,Tests!$I$7:$I$997,0),1),"")</f>
        <v/>
      </c>
      <c r="I84" s="49" t="str">
        <f>_xlfn.XLOOKUP(H84,'Quarks "général" pr VLEP'!$J:$J,'Quarks "général" pr VLEP'!$CD:$CD,"Pas de VLEP")</f>
        <v>Pas de VLEP</v>
      </c>
    </row>
    <row r="85" spans="2:9" ht="15.75" thickBot="1" x14ac:dyDescent="0.3">
      <c r="B85" s="47" t="str">
        <f>IFERROR(INDEX(Tests!$B$7:$B$997,MATCH(ROW()-5,Tests!$C$7:$C$997,0),1),"")</f>
        <v/>
      </c>
      <c r="C85" s="49" t="str">
        <f>_xlfn.XLOOKUP(B85,'Quarks "général" pr VLEP'!$J:$J,'Quarks "général" pr VLEP'!$CD:$CD,"Pas de VLEP")</f>
        <v>Pas de VLEP</v>
      </c>
      <c r="D85" s="47" t="str">
        <f>IFERROR(INDEX(Tests!$D$7:$D$997,MATCH(ROW()-5,Tests!$E$7:$E$997,0),1),"")</f>
        <v/>
      </c>
      <c r="E85" s="49" t="str">
        <f>_xlfn.XLOOKUP(D85,'Quarks "général" pr VLEP'!$J:$J,'Quarks "général" pr VLEP'!$CD:$CD,"Pas de VLEP")</f>
        <v>Pas de VLEP</v>
      </c>
      <c r="F85" s="47" t="str">
        <f>IFERROR(INDEX(Tests!$F$7:$F$997,MATCH(ROW()-5,Tests!$G$7:$G$997,0),1),"")</f>
        <v/>
      </c>
      <c r="G85" s="49" t="str">
        <f>_xlfn.XLOOKUP(F85,'Quarks "général" pr VLEP'!$J:$J,'Quarks "général" pr VLEP'!$CD:$CD,"Pas de VLEP")</f>
        <v>Pas de VLEP</v>
      </c>
      <c r="H85" s="47" t="str">
        <f>IFERROR(INDEX(Tests!$H$7:$H$997,MATCH(ROW()-5,Tests!$I$7:$I$997,0),1),"")</f>
        <v/>
      </c>
      <c r="I85" s="49" t="str">
        <f>_xlfn.XLOOKUP(H85,'Quarks "général" pr VLEP'!$J:$J,'Quarks "général" pr VLEP'!$CD:$CD,"Pas de VLEP")</f>
        <v>Pas de VLEP</v>
      </c>
    </row>
    <row r="86" spans="2:9" ht="15.75" thickBot="1" x14ac:dyDescent="0.3">
      <c r="B86" s="47" t="str">
        <f>IFERROR(INDEX(Tests!$B$7:$B$997,MATCH(ROW()-5,Tests!$C$7:$C$997,0),1),"")</f>
        <v/>
      </c>
      <c r="C86" s="49" t="str">
        <f>_xlfn.XLOOKUP(B86,'Quarks "général" pr VLEP'!$J:$J,'Quarks "général" pr VLEP'!$CD:$CD,"Pas de VLEP")</f>
        <v>Pas de VLEP</v>
      </c>
      <c r="D86" s="47" t="str">
        <f>IFERROR(INDEX(Tests!$D$7:$D$997,MATCH(ROW()-5,Tests!$E$7:$E$997,0),1),"")</f>
        <v/>
      </c>
      <c r="E86" s="49" t="str">
        <f>_xlfn.XLOOKUP(D86,'Quarks "général" pr VLEP'!$J:$J,'Quarks "général" pr VLEP'!$CD:$CD,"Pas de VLEP")</f>
        <v>Pas de VLEP</v>
      </c>
      <c r="F86" s="47" t="str">
        <f>IFERROR(INDEX(Tests!$F$7:$F$997,MATCH(ROW()-5,Tests!$G$7:$G$997,0),1),"")</f>
        <v/>
      </c>
      <c r="G86" s="49" t="str">
        <f>_xlfn.XLOOKUP(F86,'Quarks "général" pr VLEP'!$J:$J,'Quarks "général" pr VLEP'!$CD:$CD,"Pas de VLEP")</f>
        <v>Pas de VLEP</v>
      </c>
      <c r="H86" s="47" t="str">
        <f>IFERROR(INDEX(Tests!$H$7:$H$997,MATCH(ROW()-5,Tests!$I$7:$I$997,0),1),"")</f>
        <v/>
      </c>
      <c r="I86" s="49" t="str">
        <f>_xlfn.XLOOKUP(H86,'Quarks "général" pr VLEP'!$J:$J,'Quarks "général" pr VLEP'!$CD:$CD,"Pas de VLEP")</f>
        <v>Pas de VLEP</v>
      </c>
    </row>
    <row r="87" spans="2:9" ht="15.75" thickBot="1" x14ac:dyDescent="0.3">
      <c r="B87" s="47" t="str">
        <f>IFERROR(INDEX(Tests!$B$7:$B$997,MATCH(ROW()-5,Tests!$C$7:$C$997,0),1),"")</f>
        <v/>
      </c>
      <c r="C87" s="49" t="str">
        <f>_xlfn.XLOOKUP(B87,'Quarks "général" pr VLEP'!$J:$J,'Quarks "général" pr VLEP'!$CD:$CD,"Pas de VLEP")</f>
        <v>Pas de VLEP</v>
      </c>
      <c r="D87" s="47" t="str">
        <f>IFERROR(INDEX(Tests!$D$7:$D$997,MATCH(ROW()-5,Tests!$E$7:$E$997,0),1),"")</f>
        <v/>
      </c>
      <c r="E87" s="49" t="str">
        <f>_xlfn.XLOOKUP(D87,'Quarks "général" pr VLEP'!$J:$J,'Quarks "général" pr VLEP'!$CD:$CD,"Pas de VLEP")</f>
        <v>Pas de VLEP</v>
      </c>
      <c r="F87" s="47" t="str">
        <f>IFERROR(INDEX(Tests!$F$7:$F$997,MATCH(ROW()-5,Tests!$G$7:$G$997,0),1),"")</f>
        <v/>
      </c>
      <c r="G87" s="49" t="str">
        <f>_xlfn.XLOOKUP(F87,'Quarks "général" pr VLEP'!$J:$J,'Quarks "général" pr VLEP'!$CD:$CD,"Pas de VLEP")</f>
        <v>Pas de VLEP</v>
      </c>
      <c r="H87" s="47" t="str">
        <f>IFERROR(INDEX(Tests!$H$7:$H$997,MATCH(ROW()-5,Tests!$I$7:$I$997,0),1),"")</f>
        <v/>
      </c>
      <c r="I87" s="49" t="str">
        <f>_xlfn.XLOOKUP(H87,'Quarks "général" pr VLEP'!$J:$J,'Quarks "général" pr VLEP'!$CD:$CD,"Pas de VLEP")</f>
        <v>Pas de VLEP</v>
      </c>
    </row>
    <row r="88" spans="2:9" ht="15.75" thickBot="1" x14ac:dyDescent="0.3">
      <c r="B88" s="47" t="str">
        <f>IFERROR(INDEX(Tests!$B$7:$B$997,MATCH(ROW()-5,Tests!$C$7:$C$997,0),1),"")</f>
        <v/>
      </c>
      <c r="C88" s="49" t="str">
        <f>_xlfn.XLOOKUP(B88,'Quarks "général" pr VLEP'!$J:$J,'Quarks "général" pr VLEP'!$CD:$CD,"Pas de VLEP")</f>
        <v>Pas de VLEP</v>
      </c>
      <c r="D88" s="47" t="str">
        <f>IFERROR(INDEX(Tests!$D$7:$D$997,MATCH(ROW()-5,Tests!$E$7:$E$997,0),1),"")</f>
        <v/>
      </c>
      <c r="E88" s="49" t="str">
        <f>_xlfn.XLOOKUP(D88,'Quarks "général" pr VLEP'!$J:$J,'Quarks "général" pr VLEP'!$CD:$CD,"Pas de VLEP")</f>
        <v>Pas de VLEP</v>
      </c>
      <c r="F88" s="47" t="str">
        <f>IFERROR(INDEX(Tests!$F$7:$F$997,MATCH(ROW()-5,Tests!$G$7:$G$997,0),1),"")</f>
        <v/>
      </c>
      <c r="G88" s="49" t="str">
        <f>_xlfn.XLOOKUP(F88,'Quarks "général" pr VLEP'!$J:$J,'Quarks "général" pr VLEP'!$CD:$CD,"Pas de VLEP")</f>
        <v>Pas de VLEP</v>
      </c>
      <c r="H88" s="47" t="str">
        <f>IFERROR(INDEX(Tests!$H$7:$H$997,MATCH(ROW()-5,Tests!$I$7:$I$997,0),1),"")</f>
        <v/>
      </c>
      <c r="I88" s="49" t="str">
        <f>_xlfn.XLOOKUP(H88,'Quarks "général" pr VLEP'!$J:$J,'Quarks "général" pr VLEP'!$CD:$CD,"Pas de VLEP")</f>
        <v>Pas de VLEP</v>
      </c>
    </row>
    <row r="89" spans="2:9" ht="15.75" thickBot="1" x14ac:dyDescent="0.3">
      <c r="B89" s="47" t="str">
        <f>IFERROR(INDEX(Tests!$B$7:$B$997,MATCH(ROW()-5,Tests!$C$7:$C$997,0),1),"")</f>
        <v/>
      </c>
      <c r="C89" s="49" t="str">
        <f>_xlfn.XLOOKUP(B89,'Quarks "général" pr VLEP'!$J:$J,'Quarks "général" pr VLEP'!$CD:$CD,"Pas de VLEP")</f>
        <v>Pas de VLEP</v>
      </c>
      <c r="D89" s="47" t="str">
        <f>IFERROR(INDEX(Tests!$D$7:$D$997,MATCH(ROW()-5,Tests!$E$7:$E$997,0),1),"")</f>
        <v/>
      </c>
      <c r="E89" s="49" t="str">
        <f>_xlfn.XLOOKUP(D89,'Quarks "général" pr VLEP'!$J:$J,'Quarks "général" pr VLEP'!$CD:$CD,"Pas de VLEP")</f>
        <v>Pas de VLEP</v>
      </c>
      <c r="F89" s="47" t="str">
        <f>IFERROR(INDEX(Tests!$F$7:$F$997,MATCH(ROW()-5,Tests!$G$7:$G$997,0),1),"")</f>
        <v/>
      </c>
      <c r="G89" s="49" t="str">
        <f>_xlfn.XLOOKUP(F89,'Quarks "général" pr VLEP'!$J:$J,'Quarks "général" pr VLEP'!$CD:$CD,"Pas de VLEP")</f>
        <v>Pas de VLEP</v>
      </c>
      <c r="H89" s="47" t="str">
        <f>IFERROR(INDEX(Tests!$H$7:$H$997,MATCH(ROW()-5,Tests!$I$7:$I$997,0),1),"")</f>
        <v/>
      </c>
      <c r="I89" s="49" t="str">
        <f>_xlfn.XLOOKUP(H89,'Quarks "général" pr VLEP'!$J:$J,'Quarks "général" pr VLEP'!$CD:$CD,"Pas de VLEP")</f>
        <v>Pas de VLEP</v>
      </c>
    </row>
    <row r="90" spans="2:9" ht="15.75" thickBot="1" x14ac:dyDescent="0.3">
      <c r="B90" s="47" t="str">
        <f>IFERROR(INDEX(Tests!$B$7:$B$997,MATCH(ROW()-5,Tests!$C$7:$C$997,0),1),"")</f>
        <v/>
      </c>
      <c r="C90" s="49" t="str">
        <f>_xlfn.XLOOKUP(B90,'Quarks "général" pr VLEP'!$J:$J,'Quarks "général" pr VLEP'!$CD:$CD,"Pas de VLEP")</f>
        <v>Pas de VLEP</v>
      </c>
      <c r="D90" s="47" t="str">
        <f>IFERROR(INDEX(Tests!$D$7:$D$997,MATCH(ROW()-5,Tests!$E$7:$E$997,0),1),"")</f>
        <v/>
      </c>
      <c r="E90" s="49" t="str">
        <f>_xlfn.XLOOKUP(D90,'Quarks "général" pr VLEP'!$J:$J,'Quarks "général" pr VLEP'!$CD:$CD,"Pas de VLEP")</f>
        <v>Pas de VLEP</v>
      </c>
      <c r="F90" s="47" t="str">
        <f>IFERROR(INDEX(Tests!$F$7:$F$997,MATCH(ROW()-5,Tests!$G$7:$G$997,0),1),"")</f>
        <v/>
      </c>
      <c r="G90" s="49" t="str">
        <f>_xlfn.XLOOKUP(F90,'Quarks "général" pr VLEP'!$J:$J,'Quarks "général" pr VLEP'!$CD:$CD,"Pas de VLEP")</f>
        <v>Pas de VLEP</v>
      </c>
      <c r="H90" s="47" t="str">
        <f>IFERROR(INDEX(Tests!$H$7:$H$997,MATCH(ROW()-5,Tests!$I$7:$I$997,0),1),"")</f>
        <v/>
      </c>
      <c r="I90" s="49" t="str">
        <f>_xlfn.XLOOKUP(H90,'Quarks "général" pr VLEP'!$J:$J,'Quarks "général" pr VLEP'!$CD:$CD,"Pas de VLEP")</f>
        <v>Pas de VLEP</v>
      </c>
    </row>
    <row r="91" spans="2:9" ht="15.75" thickBot="1" x14ac:dyDescent="0.3">
      <c r="B91" s="47" t="str">
        <f>IFERROR(INDEX(Tests!$B$7:$B$997,MATCH(ROW()-5,Tests!$C$7:$C$997,0),1),"")</f>
        <v/>
      </c>
      <c r="C91" s="49" t="str">
        <f>_xlfn.XLOOKUP(B91,'Quarks "général" pr VLEP'!$J:$J,'Quarks "général" pr VLEP'!$CD:$CD,"Pas de VLEP")</f>
        <v>Pas de VLEP</v>
      </c>
      <c r="D91" s="47" t="str">
        <f>IFERROR(INDEX(Tests!$D$7:$D$997,MATCH(ROW()-5,Tests!$E$7:$E$997,0),1),"")</f>
        <v/>
      </c>
      <c r="E91" s="49" t="str">
        <f>_xlfn.XLOOKUP(D91,'Quarks "général" pr VLEP'!$J:$J,'Quarks "général" pr VLEP'!$CD:$CD,"Pas de VLEP")</f>
        <v>Pas de VLEP</v>
      </c>
      <c r="F91" s="47" t="str">
        <f>IFERROR(INDEX(Tests!$F$7:$F$997,MATCH(ROW()-5,Tests!$G$7:$G$997,0),1),"")</f>
        <v/>
      </c>
      <c r="G91" s="49" t="str">
        <f>_xlfn.XLOOKUP(F91,'Quarks "général" pr VLEP'!$J:$J,'Quarks "général" pr VLEP'!$CD:$CD,"Pas de VLEP")</f>
        <v>Pas de VLEP</v>
      </c>
      <c r="H91" s="47" t="str">
        <f>IFERROR(INDEX(Tests!$H$7:$H$997,MATCH(ROW()-5,Tests!$I$7:$I$997,0),1),"")</f>
        <v/>
      </c>
      <c r="I91" s="49" t="str">
        <f>_xlfn.XLOOKUP(H91,'Quarks "général" pr VLEP'!$J:$J,'Quarks "général" pr VLEP'!$CD:$CD,"Pas de VLEP")</f>
        <v>Pas de VLEP</v>
      </c>
    </row>
    <row r="92" spans="2:9" ht="15.75" thickBot="1" x14ac:dyDescent="0.3">
      <c r="B92" s="47" t="str">
        <f>IFERROR(INDEX(Tests!$B$7:$B$997,MATCH(ROW()-5,Tests!$C$7:$C$997,0),1),"")</f>
        <v/>
      </c>
      <c r="C92" s="49" t="str">
        <f>_xlfn.XLOOKUP(B92,'Quarks "général" pr VLEP'!$J:$J,'Quarks "général" pr VLEP'!$CD:$CD,"Pas de VLEP")</f>
        <v>Pas de VLEP</v>
      </c>
      <c r="D92" s="47" t="str">
        <f>IFERROR(INDEX(Tests!$D$7:$D$997,MATCH(ROW()-5,Tests!$E$7:$E$997,0),1),"")</f>
        <v/>
      </c>
      <c r="E92" s="49" t="str">
        <f>_xlfn.XLOOKUP(D92,'Quarks "général" pr VLEP'!$J:$J,'Quarks "général" pr VLEP'!$CD:$CD,"Pas de VLEP")</f>
        <v>Pas de VLEP</v>
      </c>
      <c r="F92" s="47" t="str">
        <f>IFERROR(INDEX(Tests!$F$7:$F$997,MATCH(ROW()-5,Tests!$G$7:$G$997,0),1),"")</f>
        <v/>
      </c>
      <c r="G92" s="49" t="str">
        <f>_xlfn.XLOOKUP(F92,'Quarks "général" pr VLEP'!$J:$J,'Quarks "général" pr VLEP'!$CD:$CD,"Pas de VLEP")</f>
        <v>Pas de VLEP</v>
      </c>
      <c r="H92" s="47" t="str">
        <f>IFERROR(INDEX(Tests!$H$7:$H$997,MATCH(ROW()-5,Tests!$I$7:$I$997,0),1),"")</f>
        <v/>
      </c>
      <c r="I92" s="49" t="str">
        <f>_xlfn.XLOOKUP(H92,'Quarks "général" pr VLEP'!$J:$J,'Quarks "général" pr VLEP'!$CD:$CD,"Pas de VLEP")</f>
        <v>Pas de VLEP</v>
      </c>
    </row>
    <row r="93" spans="2:9" ht="15.75" thickBot="1" x14ac:dyDescent="0.3">
      <c r="B93" s="47" t="str">
        <f>IFERROR(INDEX(Tests!$B$7:$B$997,MATCH(ROW()-5,Tests!$C$7:$C$997,0),1),"")</f>
        <v/>
      </c>
      <c r="C93" s="49" t="str">
        <f>_xlfn.XLOOKUP(B93,'Quarks "général" pr VLEP'!$J:$J,'Quarks "général" pr VLEP'!$CD:$CD,"Pas de VLEP")</f>
        <v>Pas de VLEP</v>
      </c>
      <c r="D93" s="47" t="str">
        <f>IFERROR(INDEX(Tests!$D$7:$D$997,MATCH(ROW()-5,Tests!$E$7:$E$997,0),1),"")</f>
        <v/>
      </c>
      <c r="E93" s="49" t="str">
        <f>_xlfn.XLOOKUP(D93,'Quarks "général" pr VLEP'!$J:$J,'Quarks "général" pr VLEP'!$CD:$CD,"Pas de VLEP")</f>
        <v>Pas de VLEP</v>
      </c>
      <c r="F93" s="47" t="str">
        <f>IFERROR(INDEX(Tests!$F$7:$F$997,MATCH(ROW()-5,Tests!$G$7:$G$997,0),1),"")</f>
        <v/>
      </c>
      <c r="G93" s="49" t="str">
        <f>_xlfn.XLOOKUP(F93,'Quarks "général" pr VLEP'!$J:$J,'Quarks "général" pr VLEP'!$CD:$CD,"Pas de VLEP")</f>
        <v>Pas de VLEP</v>
      </c>
      <c r="H93" s="47" t="str">
        <f>IFERROR(INDEX(Tests!$H$7:$H$997,MATCH(ROW()-5,Tests!$I$7:$I$997,0),1),"")</f>
        <v/>
      </c>
      <c r="I93" s="49" t="str">
        <f>_xlfn.XLOOKUP(H93,'Quarks "général" pr VLEP'!$J:$J,'Quarks "général" pr VLEP'!$CD:$CD,"Pas de VLEP")</f>
        <v>Pas de VLEP</v>
      </c>
    </row>
    <row r="94" spans="2:9" ht="15.75" thickBot="1" x14ac:dyDescent="0.3">
      <c r="B94" s="47" t="str">
        <f>IFERROR(INDEX(Tests!$B$7:$B$997,MATCH(ROW()-5,Tests!$C$7:$C$997,0),1),"")</f>
        <v/>
      </c>
      <c r="C94" s="49" t="str">
        <f>_xlfn.XLOOKUP(B94,'Quarks "général" pr VLEP'!$J:$J,'Quarks "général" pr VLEP'!$CD:$CD,"Pas de VLEP")</f>
        <v>Pas de VLEP</v>
      </c>
      <c r="D94" s="47" t="str">
        <f>IFERROR(INDEX(Tests!$D$7:$D$997,MATCH(ROW()-5,Tests!$E$7:$E$997,0),1),"")</f>
        <v/>
      </c>
      <c r="E94" s="49" t="str">
        <f>_xlfn.XLOOKUP(D94,'Quarks "général" pr VLEP'!$J:$J,'Quarks "général" pr VLEP'!$CD:$CD,"Pas de VLEP")</f>
        <v>Pas de VLEP</v>
      </c>
      <c r="F94" s="47" t="str">
        <f>IFERROR(INDEX(Tests!$F$7:$F$997,MATCH(ROW()-5,Tests!$G$7:$G$997,0),1),"")</f>
        <v/>
      </c>
      <c r="G94" s="49" t="str">
        <f>_xlfn.XLOOKUP(F94,'Quarks "général" pr VLEP'!$J:$J,'Quarks "général" pr VLEP'!$CD:$CD,"Pas de VLEP")</f>
        <v>Pas de VLEP</v>
      </c>
      <c r="H94" s="47" t="str">
        <f>IFERROR(INDEX(Tests!$H$7:$H$997,MATCH(ROW()-5,Tests!$I$7:$I$997,0),1),"")</f>
        <v/>
      </c>
      <c r="I94" s="49" t="str">
        <f>_xlfn.XLOOKUP(H94,'Quarks "général" pr VLEP'!$J:$J,'Quarks "général" pr VLEP'!$CD:$CD,"Pas de VLEP")</f>
        <v>Pas de VLEP</v>
      </c>
    </row>
    <row r="95" spans="2:9" ht="15.75" thickBot="1" x14ac:dyDescent="0.3">
      <c r="B95" s="47" t="str">
        <f>IFERROR(INDEX(Tests!$B$7:$B$997,MATCH(ROW()-5,Tests!$C$7:$C$997,0),1),"")</f>
        <v/>
      </c>
      <c r="C95" s="49" t="str">
        <f>_xlfn.XLOOKUP(B95,'Quarks "général" pr VLEP'!$J:$J,'Quarks "général" pr VLEP'!$CD:$CD,"Pas de VLEP")</f>
        <v>Pas de VLEP</v>
      </c>
      <c r="D95" s="47" t="str">
        <f>IFERROR(INDEX(Tests!$D$7:$D$997,MATCH(ROW()-5,Tests!$E$7:$E$997,0),1),"")</f>
        <v/>
      </c>
      <c r="E95" s="49" t="str">
        <f>_xlfn.XLOOKUP(D95,'Quarks "général" pr VLEP'!$J:$J,'Quarks "général" pr VLEP'!$CD:$CD,"Pas de VLEP")</f>
        <v>Pas de VLEP</v>
      </c>
      <c r="F95" s="47" t="str">
        <f>IFERROR(INDEX(Tests!$F$7:$F$997,MATCH(ROW()-5,Tests!$G$7:$G$997,0),1),"")</f>
        <v/>
      </c>
      <c r="G95" s="49" t="str">
        <f>_xlfn.XLOOKUP(F95,'Quarks "général" pr VLEP'!$J:$J,'Quarks "général" pr VLEP'!$CD:$CD,"Pas de VLEP")</f>
        <v>Pas de VLEP</v>
      </c>
      <c r="H95" s="47" t="str">
        <f>IFERROR(INDEX(Tests!$H$7:$H$997,MATCH(ROW()-5,Tests!$I$7:$I$997,0),1),"")</f>
        <v/>
      </c>
      <c r="I95" s="49" t="str">
        <f>_xlfn.XLOOKUP(H95,'Quarks "général" pr VLEP'!$J:$J,'Quarks "général" pr VLEP'!$CD:$CD,"Pas de VLEP")</f>
        <v>Pas de VLEP</v>
      </c>
    </row>
    <row r="96" spans="2:9" ht="15.75" thickBot="1" x14ac:dyDescent="0.3">
      <c r="B96" s="47" t="str">
        <f>IFERROR(INDEX(Tests!$B$7:$B$997,MATCH(ROW()-5,Tests!$C$7:$C$997,0),1),"")</f>
        <v/>
      </c>
      <c r="C96" s="49" t="str">
        <f>_xlfn.XLOOKUP(B96,'Quarks "général" pr VLEP'!$J:$J,'Quarks "général" pr VLEP'!$CD:$CD,"Pas de VLEP")</f>
        <v>Pas de VLEP</v>
      </c>
      <c r="D96" s="47" t="str">
        <f>IFERROR(INDEX(Tests!$D$7:$D$997,MATCH(ROW()-5,Tests!$E$7:$E$997,0),1),"")</f>
        <v/>
      </c>
      <c r="E96" s="49" t="str">
        <f>_xlfn.XLOOKUP(D96,'Quarks "général" pr VLEP'!$J:$J,'Quarks "général" pr VLEP'!$CD:$CD,"Pas de VLEP")</f>
        <v>Pas de VLEP</v>
      </c>
      <c r="F96" s="47" t="str">
        <f>IFERROR(INDEX(Tests!$F$7:$F$997,MATCH(ROW()-5,Tests!$G$7:$G$997,0),1),"")</f>
        <v/>
      </c>
      <c r="G96" s="49" t="str">
        <f>_xlfn.XLOOKUP(F96,'Quarks "général" pr VLEP'!$J:$J,'Quarks "général" pr VLEP'!$CD:$CD,"Pas de VLEP")</f>
        <v>Pas de VLEP</v>
      </c>
      <c r="H96" s="47" t="str">
        <f>IFERROR(INDEX(Tests!$H$7:$H$997,MATCH(ROW()-5,Tests!$I$7:$I$997,0),1),"")</f>
        <v/>
      </c>
      <c r="I96" s="49" t="str">
        <f>_xlfn.XLOOKUP(H96,'Quarks "général" pr VLEP'!$J:$J,'Quarks "général" pr VLEP'!$CD:$CD,"Pas de VLEP")</f>
        <v>Pas de VLEP</v>
      </c>
    </row>
    <row r="97" spans="2:9" ht="15.75" thickBot="1" x14ac:dyDescent="0.3">
      <c r="B97" s="47" t="str">
        <f>IFERROR(INDEX(Tests!$B$7:$B$997,MATCH(ROW()-5,Tests!$C$7:$C$997,0),1),"")</f>
        <v/>
      </c>
      <c r="C97" s="49" t="str">
        <f>_xlfn.XLOOKUP(B97,'Quarks "général" pr VLEP'!$J:$J,'Quarks "général" pr VLEP'!$CD:$CD,"Pas de VLEP")</f>
        <v>Pas de VLEP</v>
      </c>
      <c r="D97" s="47" t="str">
        <f>IFERROR(INDEX(Tests!$D$7:$D$997,MATCH(ROW()-5,Tests!$E$7:$E$997,0),1),"")</f>
        <v/>
      </c>
      <c r="E97" s="49" t="str">
        <f>_xlfn.XLOOKUP(D97,'Quarks "général" pr VLEP'!$J:$J,'Quarks "général" pr VLEP'!$CD:$CD,"Pas de VLEP")</f>
        <v>Pas de VLEP</v>
      </c>
      <c r="F97" s="47" t="str">
        <f>IFERROR(INDEX(Tests!$F$7:$F$997,MATCH(ROW()-5,Tests!$G$7:$G$997,0),1),"")</f>
        <v/>
      </c>
      <c r="G97" s="49" t="str">
        <f>_xlfn.XLOOKUP(F97,'Quarks "général" pr VLEP'!$J:$J,'Quarks "général" pr VLEP'!$CD:$CD,"Pas de VLEP")</f>
        <v>Pas de VLEP</v>
      </c>
      <c r="H97" s="47" t="str">
        <f>IFERROR(INDEX(Tests!$H$7:$H$997,MATCH(ROW()-5,Tests!$I$7:$I$997,0),1),"")</f>
        <v/>
      </c>
      <c r="I97" s="49" t="str">
        <f>_xlfn.XLOOKUP(H97,'Quarks "général" pr VLEP'!$J:$J,'Quarks "général" pr VLEP'!$CD:$CD,"Pas de VLEP")</f>
        <v>Pas de VLEP</v>
      </c>
    </row>
    <row r="98" spans="2:9" ht="15.75" thickBot="1" x14ac:dyDescent="0.3">
      <c r="B98" s="47" t="str">
        <f>IFERROR(INDEX(Tests!$B$7:$B$997,MATCH(ROW()-5,Tests!$C$7:$C$997,0),1),"")</f>
        <v/>
      </c>
      <c r="C98" s="49" t="str">
        <f>_xlfn.XLOOKUP(B98,'Quarks "général" pr VLEP'!$J:$J,'Quarks "général" pr VLEP'!$CD:$CD,"Pas de VLEP")</f>
        <v>Pas de VLEP</v>
      </c>
      <c r="D98" s="47" t="str">
        <f>IFERROR(INDEX(Tests!$D$7:$D$997,MATCH(ROW()-5,Tests!$E$7:$E$997,0),1),"")</f>
        <v/>
      </c>
      <c r="E98" s="49" t="str">
        <f>_xlfn.XLOOKUP(D98,'Quarks "général" pr VLEP'!$J:$J,'Quarks "général" pr VLEP'!$CD:$CD,"Pas de VLEP")</f>
        <v>Pas de VLEP</v>
      </c>
      <c r="F98" s="47" t="str">
        <f>IFERROR(INDEX(Tests!$F$7:$F$997,MATCH(ROW()-5,Tests!$G$7:$G$997,0),1),"")</f>
        <v/>
      </c>
      <c r="G98" s="49" t="str">
        <f>_xlfn.XLOOKUP(F98,'Quarks "général" pr VLEP'!$J:$J,'Quarks "général" pr VLEP'!$CD:$CD,"Pas de VLEP")</f>
        <v>Pas de VLEP</v>
      </c>
      <c r="H98" s="47" t="str">
        <f>IFERROR(INDEX(Tests!$H$7:$H$997,MATCH(ROW()-5,Tests!$I$7:$I$997,0),1),"")</f>
        <v/>
      </c>
      <c r="I98" s="49" t="str">
        <f>_xlfn.XLOOKUP(H98,'Quarks "général" pr VLEP'!$J:$J,'Quarks "général" pr VLEP'!$CD:$CD,"Pas de VLEP")</f>
        <v>Pas de VLEP</v>
      </c>
    </row>
    <row r="99" spans="2:9" ht="15.75" thickBot="1" x14ac:dyDescent="0.3">
      <c r="B99" s="47" t="str">
        <f>IFERROR(INDEX(Tests!$B$7:$B$997,MATCH(ROW()-5,Tests!$C$7:$C$997,0),1),"")</f>
        <v/>
      </c>
      <c r="C99" s="49" t="str">
        <f>_xlfn.XLOOKUP(B99,'Quarks "général" pr VLEP'!$J:$J,'Quarks "général" pr VLEP'!$CD:$CD,"Pas de VLEP")</f>
        <v>Pas de VLEP</v>
      </c>
      <c r="D99" s="47" t="str">
        <f>IFERROR(INDEX(Tests!$D$7:$D$997,MATCH(ROW()-5,Tests!$E$7:$E$997,0),1),"")</f>
        <v/>
      </c>
      <c r="E99" s="49" t="str">
        <f>_xlfn.XLOOKUP(D99,'Quarks "général" pr VLEP'!$J:$J,'Quarks "général" pr VLEP'!$CD:$CD,"Pas de VLEP")</f>
        <v>Pas de VLEP</v>
      </c>
      <c r="F99" s="47" t="str">
        <f>IFERROR(INDEX(Tests!$F$7:$F$997,MATCH(ROW()-5,Tests!$G$7:$G$997,0),1),"")</f>
        <v/>
      </c>
      <c r="G99" s="49" t="str">
        <f>_xlfn.XLOOKUP(F99,'Quarks "général" pr VLEP'!$J:$J,'Quarks "général" pr VLEP'!$CD:$CD,"Pas de VLEP")</f>
        <v>Pas de VLEP</v>
      </c>
      <c r="H99" s="47" t="str">
        <f>IFERROR(INDEX(Tests!$H$7:$H$997,MATCH(ROW()-5,Tests!$I$7:$I$997,0),1),"")</f>
        <v/>
      </c>
      <c r="I99" s="49" t="str">
        <f>_xlfn.XLOOKUP(H99,'Quarks "général" pr VLEP'!$J:$J,'Quarks "général" pr VLEP'!$CD:$CD,"Pas de VLEP")</f>
        <v>Pas de VLEP</v>
      </c>
    </row>
    <row r="100" spans="2:9" ht="15.75" thickBot="1" x14ac:dyDescent="0.3">
      <c r="B100" s="47" t="str">
        <f>IFERROR(INDEX(Tests!$B$7:$B$997,MATCH(ROW()-5,Tests!$C$7:$C$997,0),1),"")</f>
        <v/>
      </c>
      <c r="C100" s="49" t="str">
        <f>_xlfn.XLOOKUP(B100,'Quarks "général" pr VLEP'!$J:$J,'Quarks "général" pr VLEP'!$CD:$CD,"Pas de VLEP")</f>
        <v>Pas de VLEP</v>
      </c>
      <c r="D100" s="47" t="str">
        <f>IFERROR(INDEX(Tests!$D$7:$D$997,MATCH(ROW()-5,Tests!$E$7:$E$997,0),1),"")</f>
        <v/>
      </c>
      <c r="E100" s="49" t="str">
        <f>_xlfn.XLOOKUP(D100,'Quarks "général" pr VLEP'!$J:$J,'Quarks "général" pr VLEP'!$CD:$CD,"Pas de VLEP")</f>
        <v>Pas de VLEP</v>
      </c>
      <c r="F100" s="47" t="str">
        <f>IFERROR(INDEX(Tests!$F$7:$F$997,MATCH(ROW()-5,Tests!$G$7:$G$997,0),1),"")</f>
        <v/>
      </c>
      <c r="G100" s="49" t="str">
        <f>_xlfn.XLOOKUP(F100,'Quarks "général" pr VLEP'!$J:$J,'Quarks "général" pr VLEP'!$CD:$CD,"Pas de VLEP")</f>
        <v>Pas de VLEP</v>
      </c>
      <c r="H100" s="47" t="str">
        <f>IFERROR(INDEX(Tests!$H$7:$H$997,MATCH(ROW()-5,Tests!$I$7:$I$997,0),1),"")</f>
        <v/>
      </c>
      <c r="I100" s="49" t="str">
        <f>_xlfn.XLOOKUP(H100,'Quarks "général" pr VLEP'!$J:$J,'Quarks "général" pr VLEP'!$CD:$CD,"Pas de VLEP")</f>
        <v>Pas de VLEP</v>
      </c>
    </row>
    <row r="101" spans="2:9" ht="15.75" thickBot="1" x14ac:dyDescent="0.3">
      <c r="B101" s="47" t="str">
        <f>IFERROR(INDEX(Tests!$B$7:$B$997,MATCH(ROW()-5,Tests!$C$7:$C$997,0),1),"")</f>
        <v/>
      </c>
      <c r="C101" s="49" t="str">
        <f>_xlfn.XLOOKUP(B101,'Quarks "général" pr VLEP'!$J:$J,'Quarks "général" pr VLEP'!$CD:$CD,"Pas de VLEP")</f>
        <v>Pas de VLEP</v>
      </c>
      <c r="D101" s="47" t="str">
        <f>IFERROR(INDEX(Tests!$D$7:$D$997,MATCH(ROW()-5,Tests!$E$7:$E$997,0),1),"")</f>
        <v/>
      </c>
      <c r="E101" s="49" t="str">
        <f>_xlfn.XLOOKUP(D101,'Quarks "général" pr VLEP'!$J:$J,'Quarks "général" pr VLEP'!$CD:$CD,"Pas de VLEP")</f>
        <v>Pas de VLEP</v>
      </c>
      <c r="F101" s="47" t="str">
        <f>IFERROR(INDEX(Tests!$F$7:$F$997,MATCH(ROW()-5,Tests!$G$7:$G$997,0),1),"")</f>
        <v/>
      </c>
      <c r="G101" s="49" t="str">
        <f>_xlfn.XLOOKUP(F101,'Quarks "général" pr VLEP'!$J:$J,'Quarks "général" pr VLEP'!$CD:$CD,"Pas de VLEP")</f>
        <v>Pas de VLEP</v>
      </c>
      <c r="H101" s="47" t="str">
        <f>IFERROR(INDEX(Tests!$H$7:$H$997,MATCH(ROW()-5,Tests!$I$7:$I$997,0),1),"")</f>
        <v/>
      </c>
      <c r="I101" s="49" t="str">
        <f>_xlfn.XLOOKUP(H101,'Quarks "général" pr VLEP'!$J:$J,'Quarks "général" pr VLEP'!$CD:$CD,"Pas de VLEP")</f>
        <v>Pas de VLEP</v>
      </c>
    </row>
    <row r="102" spans="2:9" ht="15.75" thickBot="1" x14ac:dyDescent="0.3">
      <c r="B102" s="47" t="str">
        <f>IFERROR(INDEX(Tests!$B$7:$B$997,MATCH(ROW()-5,Tests!$C$7:$C$997,0),1),"")</f>
        <v/>
      </c>
      <c r="C102" s="49" t="str">
        <f>_xlfn.XLOOKUP(B102,'Quarks "général" pr VLEP'!$J:$J,'Quarks "général" pr VLEP'!$CD:$CD,"Pas de VLEP")</f>
        <v>Pas de VLEP</v>
      </c>
      <c r="D102" s="47" t="str">
        <f>IFERROR(INDEX(Tests!$D$7:$D$997,MATCH(ROW()-5,Tests!$E$7:$E$997,0),1),"")</f>
        <v/>
      </c>
      <c r="E102" s="49" t="str">
        <f>_xlfn.XLOOKUP(D102,'Quarks "général" pr VLEP'!$J:$J,'Quarks "général" pr VLEP'!$CD:$CD,"Pas de VLEP")</f>
        <v>Pas de VLEP</v>
      </c>
      <c r="F102" s="47" t="str">
        <f>IFERROR(INDEX(Tests!$F$7:$F$997,MATCH(ROW()-5,Tests!$G$7:$G$997,0),1),"")</f>
        <v/>
      </c>
      <c r="G102" s="49" t="str">
        <f>_xlfn.XLOOKUP(F102,'Quarks "général" pr VLEP'!$J:$J,'Quarks "général" pr VLEP'!$CD:$CD,"Pas de VLEP")</f>
        <v>Pas de VLEP</v>
      </c>
      <c r="H102" s="47" t="str">
        <f>IFERROR(INDEX(Tests!$H$7:$H$997,MATCH(ROW()-5,Tests!$I$7:$I$997,0),1),"")</f>
        <v/>
      </c>
      <c r="I102" s="49" t="str">
        <f>_xlfn.XLOOKUP(H102,'Quarks "général" pr VLEP'!$J:$J,'Quarks "général" pr VLEP'!$CD:$CD,"Pas de VLEP")</f>
        <v>Pas de VLEP</v>
      </c>
    </row>
    <row r="103" spans="2:9" ht="15.75" thickBot="1" x14ac:dyDescent="0.3">
      <c r="B103" s="47" t="str">
        <f>IFERROR(INDEX(Tests!$B$7:$B$997,MATCH(ROW()-5,Tests!$C$7:$C$997,0),1),"")</f>
        <v/>
      </c>
      <c r="C103" s="49" t="str">
        <f>_xlfn.XLOOKUP(B103,'Quarks "général" pr VLEP'!$J:$J,'Quarks "général" pr VLEP'!$CD:$CD,"Pas de VLEP")</f>
        <v>Pas de VLEP</v>
      </c>
      <c r="D103" s="47" t="str">
        <f>IFERROR(INDEX(Tests!$D$7:$D$997,MATCH(ROW()-5,Tests!$E$7:$E$997,0),1),"")</f>
        <v/>
      </c>
      <c r="E103" s="49" t="str">
        <f>_xlfn.XLOOKUP(D103,'Quarks "général" pr VLEP'!$J:$J,'Quarks "général" pr VLEP'!$CD:$CD,"Pas de VLEP")</f>
        <v>Pas de VLEP</v>
      </c>
      <c r="F103" s="47" t="str">
        <f>IFERROR(INDEX(Tests!$F$7:$F$997,MATCH(ROW()-5,Tests!$G$7:$G$997,0),1),"")</f>
        <v/>
      </c>
      <c r="G103" s="49" t="str">
        <f>_xlfn.XLOOKUP(F103,'Quarks "général" pr VLEP'!$J:$J,'Quarks "général" pr VLEP'!$CD:$CD,"Pas de VLEP")</f>
        <v>Pas de VLEP</v>
      </c>
      <c r="H103" s="47" t="str">
        <f>IFERROR(INDEX(Tests!$H$7:$H$997,MATCH(ROW()-5,Tests!$I$7:$I$997,0),1),"")</f>
        <v/>
      </c>
      <c r="I103" s="49" t="str">
        <f>_xlfn.XLOOKUP(H103,'Quarks "général" pr VLEP'!$J:$J,'Quarks "général" pr VLEP'!$CD:$CD,"Pas de VLEP")</f>
        <v>Pas de VLEP</v>
      </c>
    </row>
    <row r="104" spans="2:9" ht="15.75" thickBot="1" x14ac:dyDescent="0.3">
      <c r="B104" s="47" t="str">
        <f>IFERROR(INDEX(Tests!$B$7:$B$997,MATCH(ROW()-5,Tests!$C$7:$C$997,0),1),"")</f>
        <v/>
      </c>
      <c r="C104" s="49" t="str">
        <f>_xlfn.XLOOKUP(B104,'Quarks "général" pr VLEP'!$J:$J,'Quarks "général" pr VLEP'!$CD:$CD,"Pas de VLEP")</f>
        <v>Pas de VLEP</v>
      </c>
      <c r="D104" s="47" t="str">
        <f>IFERROR(INDEX(Tests!$D$7:$D$997,MATCH(ROW()-5,Tests!$E$7:$E$997,0),1),"")</f>
        <v/>
      </c>
      <c r="E104" s="49" t="str">
        <f>_xlfn.XLOOKUP(D104,'Quarks "général" pr VLEP'!$J:$J,'Quarks "général" pr VLEP'!$CD:$CD,"Pas de VLEP")</f>
        <v>Pas de VLEP</v>
      </c>
      <c r="F104" s="47" t="str">
        <f>IFERROR(INDEX(Tests!$F$7:$F$997,MATCH(ROW()-5,Tests!$G$7:$G$997,0),1),"")</f>
        <v/>
      </c>
      <c r="G104" s="49" t="str">
        <f>_xlfn.XLOOKUP(F104,'Quarks "général" pr VLEP'!$J:$J,'Quarks "général" pr VLEP'!$CD:$CD,"Pas de VLEP")</f>
        <v>Pas de VLEP</v>
      </c>
      <c r="H104" s="47" t="str">
        <f>IFERROR(INDEX(Tests!$H$7:$H$997,MATCH(ROW()-5,Tests!$I$7:$I$997,0),1),"")</f>
        <v/>
      </c>
      <c r="I104" s="49" t="str">
        <f>_xlfn.XLOOKUP(H104,'Quarks "général" pr VLEP'!$J:$J,'Quarks "général" pr VLEP'!$CD:$CD,"Pas de VLEP")</f>
        <v>Pas de VLEP</v>
      </c>
    </row>
    <row r="105" spans="2:9" ht="15.75" thickBot="1" x14ac:dyDescent="0.3">
      <c r="B105" s="47" t="str">
        <f>IFERROR(INDEX(Tests!$B$7:$B$997,MATCH(ROW()-5,Tests!$C$7:$C$997,0),1),"")</f>
        <v/>
      </c>
      <c r="C105" s="49" t="str">
        <f>_xlfn.XLOOKUP(B105,'Quarks "général" pr VLEP'!$J:$J,'Quarks "général" pr VLEP'!$CD:$CD,"Pas de VLEP")</f>
        <v>Pas de VLEP</v>
      </c>
      <c r="D105" s="47" t="str">
        <f>IFERROR(INDEX(Tests!$D$7:$D$997,MATCH(ROW()-5,Tests!$E$7:$E$997,0),1),"")</f>
        <v/>
      </c>
      <c r="E105" s="49" t="str">
        <f>_xlfn.XLOOKUP(D105,'Quarks "général" pr VLEP'!$J:$J,'Quarks "général" pr VLEP'!$CD:$CD,"Pas de VLEP")</f>
        <v>Pas de VLEP</v>
      </c>
      <c r="F105" s="47" t="str">
        <f>IFERROR(INDEX(Tests!$F$7:$F$997,MATCH(ROW()-5,Tests!$G$7:$G$997,0),1),"")</f>
        <v/>
      </c>
      <c r="G105" s="49" t="str">
        <f>_xlfn.XLOOKUP(F105,'Quarks "général" pr VLEP'!$J:$J,'Quarks "général" pr VLEP'!$CD:$CD,"Pas de VLEP")</f>
        <v>Pas de VLEP</v>
      </c>
      <c r="H105" s="47" t="str">
        <f>IFERROR(INDEX(Tests!$H$7:$H$997,MATCH(ROW()-5,Tests!$I$7:$I$997,0),1),"")</f>
        <v/>
      </c>
      <c r="I105" s="49" t="str">
        <f>_xlfn.XLOOKUP(H105,'Quarks "général" pr VLEP'!$J:$J,'Quarks "général" pr VLEP'!$CD:$CD,"Pas de VLEP")</f>
        <v>Pas de VLEP</v>
      </c>
    </row>
    <row r="106" spans="2:9" ht="15.75" thickBot="1" x14ac:dyDescent="0.3">
      <c r="B106" s="47" t="str">
        <f>IFERROR(INDEX(Tests!$B$7:$B$997,MATCH(ROW()-5,Tests!$C$7:$C$997,0),1),"")</f>
        <v/>
      </c>
      <c r="C106" s="49" t="str">
        <f>_xlfn.XLOOKUP(B106,'Quarks "général" pr VLEP'!$J:$J,'Quarks "général" pr VLEP'!$CD:$CD,"Pas de VLEP")</f>
        <v>Pas de VLEP</v>
      </c>
      <c r="D106" s="47" t="str">
        <f>IFERROR(INDEX(Tests!$D$7:$D$997,MATCH(ROW()-5,Tests!$E$7:$E$997,0),1),"")</f>
        <v/>
      </c>
      <c r="E106" s="49" t="str">
        <f>_xlfn.XLOOKUP(D106,'Quarks "général" pr VLEP'!$J:$J,'Quarks "général" pr VLEP'!$CD:$CD,"Pas de VLEP")</f>
        <v>Pas de VLEP</v>
      </c>
      <c r="F106" s="47" t="str">
        <f>IFERROR(INDEX(Tests!$F$7:$F$997,MATCH(ROW()-5,Tests!$G$7:$G$997,0),1),"")</f>
        <v/>
      </c>
      <c r="G106" s="49" t="str">
        <f>_xlfn.XLOOKUP(F106,'Quarks "général" pr VLEP'!$J:$J,'Quarks "général" pr VLEP'!$CD:$CD,"Pas de VLEP")</f>
        <v>Pas de VLEP</v>
      </c>
      <c r="H106" s="47" t="str">
        <f>IFERROR(INDEX(Tests!$H$7:$H$997,MATCH(ROW()-5,Tests!$I$7:$I$997,0),1),"")</f>
        <v/>
      </c>
      <c r="I106" s="49" t="str">
        <f>_xlfn.XLOOKUP(H106,'Quarks "général" pr VLEP'!$J:$J,'Quarks "général" pr VLEP'!$CD:$CD,"Pas de VLEP")</f>
        <v>Pas de VLEP</v>
      </c>
    </row>
    <row r="107" spans="2:9" ht="15.75" thickBot="1" x14ac:dyDescent="0.3">
      <c r="B107" s="47" t="str">
        <f>IFERROR(INDEX(Tests!$B$7:$B$997,MATCH(ROW()-5,Tests!$C$7:$C$997,0),1),"")</f>
        <v/>
      </c>
      <c r="C107" s="49" t="str">
        <f>_xlfn.XLOOKUP(B107,'Quarks "général" pr VLEP'!$J:$J,'Quarks "général" pr VLEP'!$CD:$CD,"Pas de VLEP")</f>
        <v>Pas de VLEP</v>
      </c>
      <c r="D107" s="47" t="str">
        <f>IFERROR(INDEX(Tests!$D$7:$D$997,MATCH(ROW()-5,Tests!$E$7:$E$997,0),1),"")</f>
        <v/>
      </c>
      <c r="E107" s="49" t="str">
        <f>_xlfn.XLOOKUP(D107,'Quarks "général" pr VLEP'!$J:$J,'Quarks "général" pr VLEP'!$CD:$CD,"Pas de VLEP")</f>
        <v>Pas de VLEP</v>
      </c>
      <c r="F107" s="47" t="str">
        <f>IFERROR(INDEX(Tests!$F$7:$F$997,MATCH(ROW()-5,Tests!$G$7:$G$997,0),1),"")</f>
        <v/>
      </c>
      <c r="G107" s="49" t="str">
        <f>_xlfn.XLOOKUP(F107,'Quarks "général" pr VLEP'!$J:$J,'Quarks "général" pr VLEP'!$CD:$CD,"Pas de VLEP")</f>
        <v>Pas de VLEP</v>
      </c>
      <c r="H107" s="47" t="str">
        <f>IFERROR(INDEX(Tests!$H$7:$H$997,MATCH(ROW()-5,Tests!$I$7:$I$997,0),1),"")</f>
        <v/>
      </c>
      <c r="I107" s="49" t="str">
        <f>_xlfn.XLOOKUP(H107,'Quarks "général" pr VLEP'!$J:$J,'Quarks "général" pr VLEP'!$CD:$CD,"Pas de VLEP")</f>
        <v>Pas de VLEP</v>
      </c>
    </row>
    <row r="108" spans="2:9" ht="15.75" thickBot="1" x14ac:dyDescent="0.3">
      <c r="B108" s="47" t="str">
        <f>IFERROR(INDEX(Tests!$B$7:$B$997,MATCH(ROW()-5,Tests!$C$7:$C$997,0),1),"")</f>
        <v/>
      </c>
      <c r="C108" s="49" t="str">
        <f>_xlfn.XLOOKUP(B108,'Quarks "général" pr VLEP'!$J:$J,'Quarks "général" pr VLEP'!$CD:$CD,"Pas de VLEP")</f>
        <v>Pas de VLEP</v>
      </c>
      <c r="D108" s="47" t="str">
        <f>IFERROR(INDEX(Tests!$D$7:$D$997,MATCH(ROW()-5,Tests!$E$7:$E$997,0),1),"")</f>
        <v/>
      </c>
      <c r="E108" s="49" t="str">
        <f>_xlfn.XLOOKUP(D108,'Quarks "général" pr VLEP'!$J:$J,'Quarks "général" pr VLEP'!$CD:$CD,"Pas de VLEP")</f>
        <v>Pas de VLEP</v>
      </c>
      <c r="F108" s="47" t="str">
        <f>IFERROR(INDEX(Tests!$F$7:$F$997,MATCH(ROW()-5,Tests!$G$7:$G$997,0),1),"")</f>
        <v/>
      </c>
      <c r="G108" s="49" t="str">
        <f>_xlfn.XLOOKUP(F108,'Quarks "général" pr VLEP'!$J:$J,'Quarks "général" pr VLEP'!$CD:$CD,"Pas de VLEP")</f>
        <v>Pas de VLEP</v>
      </c>
      <c r="H108" s="47" t="str">
        <f>IFERROR(INDEX(Tests!$H$7:$H$997,MATCH(ROW()-5,Tests!$I$7:$I$997,0),1),"")</f>
        <v/>
      </c>
      <c r="I108" s="49" t="str">
        <f>_xlfn.XLOOKUP(H108,'Quarks "général" pr VLEP'!$J:$J,'Quarks "général" pr VLEP'!$CD:$CD,"Pas de VLEP")</f>
        <v>Pas de VLEP</v>
      </c>
    </row>
    <row r="109" spans="2:9" ht="15.75" thickBot="1" x14ac:dyDescent="0.3">
      <c r="B109" s="47" t="str">
        <f>IFERROR(INDEX(Tests!$B$7:$B$997,MATCH(ROW()-5,Tests!$C$7:$C$997,0),1),"")</f>
        <v/>
      </c>
      <c r="C109" s="49" t="str">
        <f>_xlfn.XLOOKUP(B109,'Quarks "général" pr VLEP'!$J:$J,'Quarks "général" pr VLEP'!$CD:$CD,"Pas de VLEP")</f>
        <v>Pas de VLEP</v>
      </c>
      <c r="D109" s="47" t="str">
        <f>IFERROR(INDEX(Tests!$D$7:$D$997,MATCH(ROW()-5,Tests!$E$7:$E$997,0),1),"")</f>
        <v/>
      </c>
      <c r="E109" s="49" t="str">
        <f>_xlfn.XLOOKUP(D109,'Quarks "général" pr VLEP'!$J:$J,'Quarks "général" pr VLEP'!$CD:$CD,"Pas de VLEP")</f>
        <v>Pas de VLEP</v>
      </c>
      <c r="F109" s="47" t="str">
        <f>IFERROR(INDEX(Tests!$F$7:$F$997,MATCH(ROW()-5,Tests!$G$7:$G$997,0),1),"")</f>
        <v/>
      </c>
      <c r="G109" s="49" t="str">
        <f>_xlfn.XLOOKUP(F109,'Quarks "général" pr VLEP'!$J:$J,'Quarks "général" pr VLEP'!$CD:$CD,"Pas de VLEP")</f>
        <v>Pas de VLEP</v>
      </c>
      <c r="H109" s="47" t="str">
        <f>IFERROR(INDEX(Tests!$H$7:$H$997,MATCH(ROW()-5,Tests!$I$7:$I$997,0),1),"")</f>
        <v/>
      </c>
      <c r="I109" s="49" t="str">
        <f>_xlfn.XLOOKUP(H109,'Quarks "général" pr VLEP'!$J:$J,'Quarks "général" pr VLEP'!$CD:$CD,"Pas de VLEP")</f>
        <v>Pas de VLEP</v>
      </c>
    </row>
    <row r="110" spans="2:9" ht="15.75" thickBot="1" x14ac:dyDescent="0.3">
      <c r="B110" s="47" t="str">
        <f>IFERROR(INDEX(Tests!$B$7:$B$997,MATCH(ROW()-5,Tests!$C$7:$C$997,0),1),"")</f>
        <v/>
      </c>
      <c r="C110" s="49" t="str">
        <f>_xlfn.XLOOKUP(B110,'Quarks "général" pr VLEP'!$J:$J,'Quarks "général" pr VLEP'!$CD:$CD,"Pas de VLEP")</f>
        <v>Pas de VLEP</v>
      </c>
      <c r="D110" s="47" t="str">
        <f>IFERROR(INDEX(Tests!$D$7:$D$997,MATCH(ROW()-5,Tests!$E$7:$E$997,0),1),"")</f>
        <v/>
      </c>
      <c r="E110" s="49" t="str">
        <f>_xlfn.XLOOKUP(D110,'Quarks "général" pr VLEP'!$J:$J,'Quarks "général" pr VLEP'!$CD:$CD,"Pas de VLEP")</f>
        <v>Pas de VLEP</v>
      </c>
      <c r="F110" s="47" t="str">
        <f>IFERROR(INDEX(Tests!$F$7:$F$997,MATCH(ROW()-5,Tests!$G$7:$G$997,0),1),"")</f>
        <v/>
      </c>
      <c r="G110" s="49" t="str">
        <f>_xlfn.XLOOKUP(F110,'Quarks "général" pr VLEP'!$J:$J,'Quarks "général" pr VLEP'!$CD:$CD,"Pas de VLEP")</f>
        <v>Pas de VLEP</v>
      </c>
      <c r="H110" s="47" t="str">
        <f>IFERROR(INDEX(Tests!$H$7:$H$997,MATCH(ROW()-5,Tests!$I$7:$I$997,0),1),"")</f>
        <v/>
      </c>
      <c r="I110" s="49" t="str">
        <f>_xlfn.XLOOKUP(H110,'Quarks "général" pr VLEP'!$J:$J,'Quarks "général" pr VLEP'!$CD:$CD,"Pas de VLEP")</f>
        <v>Pas de VLEP</v>
      </c>
    </row>
    <row r="111" spans="2:9" ht="15.75" thickBot="1" x14ac:dyDescent="0.3">
      <c r="B111" s="47" t="str">
        <f>IFERROR(INDEX(Tests!$B$7:$B$997,MATCH(ROW()-5,Tests!$C$7:$C$997,0),1),"")</f>
        <v/>
      </c>
      <c r="C111" s="49" t="str">
        <f>_xlfn.XLOOKUP(B111,'Quarks "général" pr VLEP'!$J:$J,'Quarks "général" pr VLEP'!$CD:$CD,"Pas de VLEP")</f>
        <v>Pas de VLEP</v>
      </c>
      <c r="D111" s="47" t="str">
        <f>IFERROR(INDEX(Tests!$D$7:$D$997,MATCH(ROW()-5,Tests!$E$7:$E$997,0),1),"")</f>
        <v/>
      </c>
      <c r="E111" s="49" t="str">
        <f>_xlfn.XLOOKUP(D111,'Quarks "général" pr VLEP'!$J:$J,'Quarks "général" pr VLEP'!$CD:$CD,"Pas de VLEP")</f>
        <v>Pas de VLEP</v>
      </c>
      <c r="F111" s="47" t="str">
        <f>IFERROR(INDEX(Tests!$F$7:$F$997,MATCH(ROW()-5,Tests!$G$7:$G$997,0),1),"")</f>
        <v/>
      </c>
      <c r="G111" s="49" t="str">
        <f>_xlfn.XLOOKUP(F111,'Quarks "général" pr VLEP'!$J:$J,'Quarks "général" pr VLEP'!$CD:$CD,"Pas de VLEP")</f>
        <v>Pas de VLEP</v>
      </c>
      <c r="H111" s="47" t="str">
        <f>IFERROR(INDEX(Tests!$H$7:$H$997,MATCH(ROW()-5,Tests!$I$7:$I$997,0),1),"")</f>
        <v/>
      </c>
      <c r="I111" s="49" t="str">
        <f>_xlfn.XLOOKUP(H111,'Quarks "général" pr VLEP'!$J:$J,'Quarks "général" pr VLEP'!$CD:$CD,"Pas de VLEP")</f>
        <v>Pas de VLEP</v>
      </c>
    </row>
    <row r="112" spans="2:9" ht="15.75" thickBot="1" x14ac:dyDescent="0.3">
      <c r="B112" s="47" t="str">
        <f>IFERROR(INDEX(Tests!$B$7:$B$997,MATCH(ROW()-5,Tests!$C$7:$C$997,0),1),"")</f>
        <v/>
      </c>
      <c r="C112" s="49" t="str">
        <f>_xlfn.XLOOKUP(B112,'Quarks "général" pr VLEP'!$J:$J,'Quarks "général" pr VLEP'!$CD:$CD,"Pas de VLEP")</f>
        <v>Pas de VLEP</v>
      </c>
      <c r="D112" s="47" t="str">
        <f>IFERROR(INDEX(Tests!$D$7:$D$997,MATCH(ROW()-5,Tests!$E$7:$E$997,0),1),"")</f>
        <v/>
      </c>
      <c r="E112" s="49" t="str">
        <f>_xlfn.XLOOKUP(D112,'Quarks "général" pr VLEP'!$J:$J,'Quarks "général" pr VLEP'!$CD:$CD,"Pas de VLEP")</f>
        <v>Pas de VLEP</v>
      </c>
      <c r="F112" s="47" t="str">
        <f>IFERROR(INDEX(Tests!$F$7:$F$997,MATCH(ROW()-5,Tests!$G$7:$G$997,0),1),"")</f>
        <v/>
      </c>
      <c r="G112" s="49" t="str">
        <f>_xlfn.XLOOKUP(F112,'Quarks "général" pr VLEP'!$J:$J,'Quarks "général" pr VLEP'!$CD:$CD,"Pas de VLEP")</f>
        <v>Pas de VLEP</v>
      </c>
      <c r="H112" s="47" t="str">
        <f>IFERROR(INDEX(Tests!$H$7:$H$997,MATCH(ROW()-5,Tests!$I$7:$I$997,0),1),"")</f>
        <v/>
      </c>
      <c r="I112" s="49" t="str">
        <f>_xlfn.XLOOKUP(H112,'Quarks "général" pr VLEP'!$J:$J,'Quarks "général" pr VLEP'!$CD:$CD,"Pas de VLEP")</f>
        <v>Pas de VLEP</v>
      </c>
    </row>
    <row r="113" spans="2:9" ht="15.75" thickBot="1" x14ac:dyDescent="0.3">
      <c r="B113" s="47" t="str">
        <f>IFERROR(INDEX(Tests!$B$7:$B$997,MATCH(ROW()-5,Tests!$C$7:$C$997,0),1),"")</f>
        <v/>
      </c>
      <c r="C113" s="49" t="str">
        <f>_xlfn.XLOOKUP(B113,'Quarks "général" pr VLEP'!$J:$J,'Quarks "général" pr VLEP'!$CD:$CD,"Pas de VLEP")</f>
        <v>Pas de VLEP</v>
      </c>
      <c r="D113" s="47" t="str">
        <f>IFERROR(INDEX(Tests!$D$7:$D$997,MATCH(ROW()-5,Tests!$E$7:$E$997,0),1),"")</f>
        <v/>
      </c>
      <c r="E113" s="49" t="str">
        <f>_xlfn.XLOOKUP(D113,'Quarks "général" pr VLEP'!$J:$J,'Quarks "général" pr VLEP'!$CD:$CD,"Pas de VLEP")</f>
        <v>Pas de VLEP</v>
      </c>
      <c r="F113" s="47" t="str">
        <f>IFERROR(INDEX(Tests!$F$7:$F$997,MATCH(ROW()-5,Tests!$G$7:$G$997,0),1),"")</f>
        <v/>
      </c>
      <c r="G113" s="49" t="str">
        <f>_xlfn.XLOOKUP(F113,'Quarks "général" pr VLEP'!$J:$J,'Quarks "général" pr VLEP'!$CD:$CD,"Pas de VLEP")</f>
        <v>Pas de VLEP</v>
      </c>
      <c r="H113" s="47" t="str">
        <f>IFERROR(INDEX(Tests!$H$7:$H$997,MATCH(ROW()-5,Tests!$I$7:$I$997,0),1),"")</f>
        <v/>
      </c>
      <c r="I113" s="49" t="str">
        <f>_xlfn.XLOOKUP(H113,'Quarks "général" pr VLEP'!$J:$J,'Quarks "général" pr VLEP'!$CD:$CD,"Pas de VLEP")</f>
        <v>Pas de VLEP</v>
      </c>
    </row>
    <row r="114" spans="2:9" ht="15.75" thickBot="1" x14ac:dyDescent="0.3">
      <c r="B114" s="47" t="str">
        <f>IFERROR(INDEX(Tests!$B$7:$B$997,MATCH(ROW()-5,Tests!$C$7:$C$997,0),1),"")</f>
        <v/>
      </c>
      <c r="C114" s="49" t="str">
        <f>_xlfn.XLOOKUP(B114,'Quarks "général" pr VLEP'!$J:$J,'Quarks "général" pr VLEP'!$CD:$CD,"Pas de VLEP")</f>
        <v>Pas de VLEP</v>
      </c>
      <c r="D114" s="47" t="str">
        <f>IFERROR(INDEX(Tests!$D$7:$D$997,MATCH(ROW()-5,Tests!$E$7:$E$997,0),1),"")</f>
        <v/>
      </c>
      <c r="E114" s="49" t="str">
        <f>_xlfn.XLOOKUP(D114,'Quarks "général" pr VLEP'!$J:$J,'Quarks "général" pr VLEP'!$CD:$CD,"Pas de VLEP")</f>
        <v>Pas de VLEP</v>
      </c>
      <c r="F114" s="47" t="str">
        <f>IFERROR(INDEX(Tests!$F$7:$F$997,MATCH(ROW()-5,Tests!$G$7:$G$997,0),1),"")</f>
        <v/>
      </c>
      <c r="G114" s="49" t="str">
        <f>_xlfn.XLOOKUP(F114,'Quarks "général" pr VLEP'!$J:$J,'Quarks "général" pr VLEP'!$CD:$CD,"Pas de VLEP")</f>
        <v>Pas de VLEP</v>
      </c>
      <c r="H114" s="47" t="str">
        <f>IFERROR(INDEX(Tests!$H$7:$H$997,MATCH(ROW()-5,Tests!$I$7:$I$997,0),1),"")</f>
        <v/>
      </c>
      <c r="I114" s="49" t="str">
        <f>_xlfn.XLOOKUP(H114,'Quarks "général" pr VLEP'!$J:$J,'Quarks "général" pr VLEP'!$CD:$CD,"Pas de VLEP")</f>
        <v>Pas de VLEP</v>
      </c>
    </row>
    <row r="115" spans="2:9" ht="15.75" thickBot="1" x14ac:dyDescent="0.3">
      <c r="B115" s="47" t="str">
        <f>IFERROR(INDEX(Tests!$B$7:$B$997,MATCH(ROW()-5,Tests!$C$7:$C$997,0),1),"")</f>
        <v/>
      </c>
      <c r="C115" s="49" t="str">
        <f>_xlfn.XLOOKUP(B115,'Quarks "général" pr VLEP'!$J:$J,'Quarks "général" pr VLEP'!$CD:$CD,"Pas de VLEP")</f>
        <v>Pas de VLEP</v>
      </c>
      <c r="D115" s="47" t="str">
        <f>IFERROR(INDEX(Tests!$D$7:$D$997,MATCH(ROW()-5,Tests!$E$7:$E$997,0),1),"")</f>
        <v/>
      </c>
      <c r="E115" s="49" t="str">
        <f>_xlfn.XLOOKUP(D115,'Quarks "général" pr VLEP'!$J:$J,'Quarks "général" pr VLEP'!$CD:$CD,"Pas de VLEP")</f>
        <v>Pas de VLEP</v>
      </c>
      <c r="F115" s="47" t="str">
        <f>IFERROR(INDEX(Tests!$F$7:$F$997,MATCH(ROW()-5,Tests!$G$7:$G$997,0),1),"")</f>
        <v/>
      </c>
      <c r="G115" s="49" t="str">
        <f>_xlfn.XLOOKUP(F115,'Quarks "général" pr VLEP'!$J:$J,'Quarks "général" pr VLEP'!$CD:$CD,"Pas de VLEP")</f>
        <v>Pas de VLEP</v>
      </c>
      <c r="H115" s="47" t="str">
        <f>IFERROR(INDEX(Tests!$H$7:$H$997,MATCH(ROW()-5,Tests!$I$7:$I$997,0),1),"")</f>
        <v/>
      </c>
      <c r="I115" s="49" t="str">
        <f>_xlfn.XLOOKUP(H115,'Quarks "général" pr VLEP'!$J:$J,'Quarks "général" pr VLEP'!$CD:$CD,"Pas de VLEP")</f>
        <v>Pas de VLEP</v>
      </c>
    </row>
    <row r="116" spans="2:9" ht="15.75" thickBot="1" x14ac:dyDescent="0.3">
      <c r="B116" s="47" t="str">
        <f>IFERROR(INDEX(Tests!$B$7:$B$997,MATCH(ROW()-5,Tests!$C$7:$C$997,0),1),"")</f>
        <v/>
      </c>
      <c r="C116" s="49" t="str">
        <f>_xlfn.XLOOKUP(B116,'Quarks "général" pr VLEP'!$J:$J,'Quarks "général" pr VLEP'!$CD:$CD,"Pas de VLEP")</f>
        <v>Pas de VLEP</v>
      </c>
      <c r="D116" s="47" t="str">
        <f>IFERROR(INDEX(Tests!$D$7:$D$997,MATCH(ROW()-5,Tests!$E$7:$E$997,0),1),"")</f>
        <v/>
      </c>
      <c r="E116" s="49" t="str">
        <f>_xlfn.XLOOKUP(D116,'Quarks "général" pr VLEP'!$J:$J,'Quarks "général" pr VLEP'!$CD:$CD,"Pas de VLEP")</f>
        <v>Pas de VLEP</v>
      </c>
      <c r="F116" s="47" t="str">
        <f>IFERROR(INDEX(Tests!$F$7:$F$997,MATCH(ROW()-5,Tests!$G$7:$G$997,0),1),"")</f>
        <v/>
      </c>
      <c r="G116" s="49" t="str">
        <f>_xlfn.XLOOKUP(F116,'Quarks "général" pr VLEP'!$J:$J,'Quarks "général" pr VLEP'!$CD:$CD,"Pas de VLEP")</f>
        <v>Pas de VLEP</v>
      </c>
      <c r="H116" s="47" t="str">
        <f>IFERROR(INDEX(Tests!$H$7:$H$997,MATCH(ROW()-5,Tests!$I$7:$I$997,0),1),"")</f>
        <v/>
      </c>
      <c r="I116" s="49" t="str">
        <f>_xlfn.XLOOKUP(H116,'Quarks "général" pr VLEP'!$J:$J,'Quarks "général" pr VLEP'!$CD:$CD,"Pas de VLEP")</f>
        <v>Pas de VLEP</v>
      </c>
    </row>
    <row r="117" spans="2:9" ht="15.75" thickBot="1" x14ac:dyDescent="0.3">
      <c r="B117" s="47" t="str">
        <f>IFERROR(INDEX(Tests!$B$7:$B$997,MATCH(ROW()-5,Tests!$C$7:$C$997,0),1),"")</f>
        <v/>
      </c>
      <c r="C117" s="49" t="str">
        <f>_xlfn.XLOOKUP(B117,'Quarks "général" pr VLEP'!$J:$J,'Quarks "général" pr VLEP'!$CD:$CD,"Pas de VLEP")</f>
        <v>Pas de VLEP</v>
      </c>
      <c r="D117" s="47" t="str">
        <f>IFERROR(INDEX(Tests!$D$7:$D$997,MATCH(ROW()-5,Tests!$E$7:$E$997,0),1),"")</f>
        <v/>
      </c>
      <c r="E117" s="49" t="str">
        <f>_xlfn.XLOOKUP(D117,'Quarks "général" pr VLEP'!$J:$J,'Quarks "général" pr VLEP'!$CD:$CD,"Pas de VLEP")</f>
        <v>Pas de VLEP</v>
      </c>
      <c r="F117" s="47" t="str">
        <f>IFERROR(INDEX(Tests!$F$7:$F$997,MATCH(ROW()-5,Tests!$G$7:$G$997,0),1),"")</f>
        <v/>
      </c>
      <c r="G117" s="49" t="str">
        <f>_xlfn.XLOOKUP(F117,'Quarks "général" pr VLEP'!$J:$J,'Quarks "général" pr VLEP'!$CD:$CD,"Pas de VLEP")</f>
        <v>Pas de VLEP</v>
      </c>
      <c r="H117" s="47" t="str">
        <f>IFERROR(INDEX(Tests!$H$7:$H$997,MATCH(ROW()-5,Tests!$I$7:$I$997,0),1),"")</f>
        <v/>
      </c>
      <c r="I117" s="49" t="str">
        <f>_xlfn.XLOOKUP(H117,'Quarks "général" pr VLEP'!$J:$J,'Quarks "général" pr VLEP'!$CD:$CD,"Pas de VLEP")</f>
        <v>Pas de VLEP</v>
      </c>
    </row>
    <row r="118" spans="2:9" ht="15.75" thickBot="1" x14ac:dyDescent="0.3">
      <c r="B118" s="47" t="str">
        <f>IFERROR(INDEX(Tests!$B$7:$B$997,MATCH(ROW()-5,Tests!$C$7:$C$997,0),1),"")</f>
        <v/>
      </c>
      <c r="C118" s="49" t="str">
        <f>_xlfn.XLOOKUP(B118,'Quarks "général" pr VLEP'!$J:$J,'Quarks "général" pr VLEP'!$CD:$CD,"Pas de VLEP")</f>
        <v>Pas de VLEP</v>
      </c>
      <c r="D118" s="47" t="str">
        <f>IFERROR(INDEX(Tests!$D$7:$D$997,MATCH(ROW()-5,Tests!$E$7:$E$997,0),1),"")</f>
        <v/>
      </c>
      <c r="E118" s="49" t="str">
        <f>_xlfn.XLOOKUP(D118,'Quarks "général" pr VLEP'!$J:$J,'Quarks "général" pr VLEP'!$CD:$CD,"Pas de VLEP")</f>
        <v>Pas de VLEP</v>
      </c>
      <c r="F118" s="47" t="str">
        <f>IFERROR(INDEX(Tests!$F$7:$F$997,MATCH(ROW()-5,Tests!$G$7:$G$997,0),1),"")</f>
        <v/>
      </c>
      <c r="G118" s="49" t="str">
        <f>_xlfn.XLOOKUP(F118,'Quarks "général" pr VLEP'!$J:$J,'Quarks "général" pr VLEP'!$CD:$CD,"Pas de VLEP")</f>
        <v>Pas de VLEP</v>
      </c>
      <c r="H118" s="47" t="str">
        <f>IFERROR(INDEX(Tests!$H$7:$H$997,MATCH(ROW()-5,Tests!$I$7:$I$997,0),1),"")</f>
        <v/>
      </c>
      <c r="I118" s="49" t="str">
        <f>_xlfn.XLOOKUP(H118,'Quarks "général" pr VLEP'!$J:$J,'Quarks "général" pr VLEP'!$CD:$CD,"Pas de VLEP")</f>
        <v>Pas de VLEP</v>
      </c>
    </row>
    <row r="119" spans="2:9" ht="15.75" thickBot="1" x14ac:dyDescent="0.3">
      <c r="B119" s="47" t="str">
        <f>IFERROR(INDEX(Tests!$B$7:$B$997,MATCH(ROW()-5,Tests!$C$7:$C$997,0),1),"")</f>
        <v/>
      </c>
      <c r="C119" s="49" t="str">
        <f>_xlfn.XLOOKUP(B119,'Quarks "général" pr VLEP'!$J:$J,'Quarks "général" pr VLEP'!$CD:$CD,"Pas de VLEP")</f>
        <v>Pas de VLEP</v>
      </c>
      <c r="D119" s="47" t="str">
        <f>IFERROR(INDEX(Tests!$D$7:$D$997,MATCH(ROW()-5,Tests!$E$7:$E$997,0),1),"")</f>
        <v/>
      </c>
      <c r="E119" s="49" t="str">
        <f>_xlfn.XLOOKUP(D119,'Quarks "général" pr VLEP'!$J:$J,'Quarks "général" pr VLEP'!$CD:$CD,"Pas de VLEP")</f>
        <v>Pas de VLEP</v>
      </c>
      <c r="F119" s="47" t="str">
        <f>IFERROR(INDEX(Tests!$F$7:$F$997,MATCH(ROW()-5,Tests!$G$7:$G$997,0),1),"")</f>
        <v/>
      </c>
      <c r="G119" s="49" t="str">
        <f>_xlfn.XLOOKUP(F119,'Quarks "général" pr VLEP'!$J:$J,'Quarks "général" pr VLEP'!$CD:$CD,"Pas de VLEP")</f>
        <v>Pas de VLEP</v>
      </c>
      <c r="H119" s="47" t="str">
        <f>IFERROR(INDEX(Tests!$H$7:$H$997,MATCH(ROW()-5,Tests!$I$7:$I$997,0),1),"")</f>
        <v/>
      </c>
      <c r="I119" s="49" t="str">
        <f>_xlfn.XLOOKUP(H119,'Quarks "général" pr VLEP'!$J:$J,'Quarks "général" pr VLEP'!$CD:$CD,"Pas de VLEP")</f>
        <v>Pas de VLEP</v>
      </c>
    </row>
    <row r="120" spans="2:9" ht="15.75" thickBot="1" x14ac:dyDescent="0.3">
      <c r="B120" s="47" t="str">
        <f>IFERROR(INDEX(Tests!$B$7:$B$997,MATCH(ROW()-5,Tests!$C$7:$C$997,0),1),"")</f>
        <v/>
      </c>
      <c r="C120" s="49" t="str">
        <f>_xlfn.XLOOKUP(B120,'Quarks "général" pr VLEP'!$J:$J,'Quarks "général" pr VLEP'!$CD:$CD,"Pas de VLEP")</f>
        <v>Pas de VLEP</v>
      </c>
      <c r="D120" s="47" t="str">
        <f>IFERROR(INDEX(Tests!$D$7:$D$997,MATCH(ROW()-5,Tests!$E$7:$E$997,0),1),"")</f>
        <v/>
      </c>
      <c r="E120" s="49" t="str">
        <f>_xlfn.XLOOKUP(D120,'Quarks "général" pr VLEP'!$J:$J,'Quarks "général" pr VLEP'!$CD:$CD,"Pas de VLEP")</f>
        <v>Pas de VLEP</v>
      </c>
      <c r="F120" s="47" t="str">
        <f>IFERROR(INDEX(Tests!$F$7:$F$997,MATCH(ROW()-5,Tests!$G$7:$G$997,0),1),"")</f>
        <v/>
      </c>
      <c r="G120" s="49" t="str">
        <f>_xlfn.XLOOKUP(F120,'Quarks "général" pr VLEP'!$J:$J,'Quarks "général" pr VLEP'!$CD:$CD,"Pas de VLEP")</f>
        <v>Pas de VLEP</v>
      </c>
      <c r="H120" s="47" t="str">
        <f>IFERROR(INDEX(Tests!$H$7:$H$997,MATCH(ROW()-5,Tests!$I$7:$I$997,0),1),"")</f>
        <v/>
      </c>
      <c r="I120" s="49" t="str">
        <f>_xlfn.XLOOKUP(H120,'Quarks "général" pr VLEP'!$J:$J,'Quarks "général" pr VLEP'!$CD:$CD,"Pas de VLEP")</f>
        <v>Pas de VLEP</v>
      </c>
    </row>
    <row r="121" spans="2:9" ht="15.75" thickBot="1" x14ac:dyDescent="0.3">
      <c r="B121" s="47" t="str">
        <f>IFERROR(INDEX(Tests!$B$7:$B$997,MATCH(ROW()-5,Tests!$C$7:$C$997,0),1),"")</f>
        <v/>
      </c>
      <c r="C121" s="49" t="str">
        <f>_xlfn.XLOOKUP(B121,'Quarks "général" pr VLEP'!$J:$J,'Quarks "général" pr VLEP'!$CD:$CD,"Pas de VLEP")</f>
        <v>Pas de VLEP</v>
      </c>
      <c r="D121" s="47" t="str">
        <f>IFERROR(INDEX(Tests!$D$7:$D$997,MATCH(ROW()-5,Tests!$E$7:$E$997,0),1),"")</f>
        <v/>
      </c>
      <c r="E121" s="49" t="str">
        <f>_xlfn.XLOOKUP(D121,'Quarks "général" pr VLEP'!$J:$J,'Quarks "général" pr VLEP'!$CD:$CD,"Pas de VLEP")</f>
        <v>Pas de VLEP</v>
      </c>
      <c r="F121" s="47" t="str">
        <f>IFERROR(INDEX(Tests!$F$7:$F$997,MATCH(ROW()-5,Tests!$G$7:$G$997,0),1),"")</f>
        <v/>
      </c>
      <c r="G121" s="49" t="str">
        <f>_xlfn.XLOOKUP(F121,'Quarks "général" pr VLEP'!$J:$J,'Quarks "général" pr VLEP'!$CD:$CD,"Pas de VLEP")</f>
        <v>Pas de VLEP</v>
      </c>
      <c r="H121" s="47" t="str">
        <f>IFERROR(INDEX(Tests!$H$7:$H$997,MATCH(ROW()-5,Tests!$I$7:$I$997,0),1),"")</f>
        <v/>
      </c>
      <c r="I121" s="49" t="str">
        <f>_xlfn.XLOOKUP(H121,'Quarks "général" pr VLEP'!$J:$J,'Quarks "général" pr VLEP'!$CD:$CD,"Pas de VLEP")</f>
        <v>Pas de VLEP</v>
      </c>
    </row>
    <row r="122" spans="2:9" ht="15.75" thickBot="1" x14ac:dyDescent="0.3">
      <c r="B122" s="47" t="str">
        <f>IFERROR(INDEX(Tests!$B$7:$B$997,MATCH(ROW()-5,Tests!$C$7:$C$997,0),1),"")</f>
        <v/>
      </c>
      <c r="C122" s="49" t="str">
        <f>_xlfn.XLOOKUP(B122,'Quarks "général" pr VLEP'!$J:$J,'Quarks "général" pr VLEP'!$CD:$CD,"Pas de VLEP")</f>
        <v>Pas de VLEP</v>
      </c>
      <c r="D122" s="47" t="str">
        <f>IFERROR(INDEX(Tests!$D$7:$D$997,MATCH(ROW()-5,Tests!$E$7:$E$997,0),1),"")</f>
        <v/>
      </c>
      <c r="E122" s="49" t="str">
        <f>_xlfn.XLOOKUP(D122,'Quarks "général" pr VLEP'!$J:$J,'Quarks "général" pr VLEP'!$CD:$CD,"Pas de VLEP")</f>
        <v>Pas de VLEP</v>
      </c>
      <c r="F122" s="47" t="str">
        <f>IFERROR(INDEX(Tests!$F$7:$F$997,MATCH(ROW()-5,Tests!$G$7:$G$997,0),1),"")</f>
        <v/>
      </c>
      <c r="G122" s="49" t="str">
        <f>_xlfn.XLOOKUP(F122,'Quarks "général" pr VLEP'!$J:$J,'Quarks "général" pr VLEP'!$CD:$CD,"Pas de VLEP")</f>
        <v>Pas de VLEP</v>
      </c>
      <c r="H122" s="47" t="str">
        <f>IFERROR(INDEX(Tests!$H$7:$H$997,MATCH(ROW()-5,Tests!$I$7:$I$997,0),1),"")</f>
        <v/>
      </c>
      <c r="I122" s="49" t="str">
        <f>_xlfn.XLOOKUP(H122,'Quarks "général" pr VLEP'!$J:$J,'Quarks "général" pr VLEP'!$CD:$CD,"Pas de VLEP")</f>
        <v>Pas de VLEP</v>
      </c>
    </row>
    <row r="123" spans="2:9" ht="15.75" thickBot="1" x14ac:dyDescent="0.3">
      <c r="B123" s="47" t="str">
        <f>IFERROR(INDEX(Tests!$B$7:$B$997,MATCH(ROW()-5,Tests!$C$7:$C$997,0),1),"")</f>
        <v/>
      </c>
      <c r="C123" s="49" t="str">
        <f>_xlfn.XLOOKUP(B123,'Quarks "général" pr VLEP'!$J:$J,'Quarks "général" pr VLEP'!$CD:$CD,"Pas de VLEP")</f>
        <v>Pas de VLEP</v>
      </c>
      <c r="D123" s="47" t="str">
        <f>IFERROR(INDEX(Tests!$D$7:$D$997,MATCH(ROW()-5,Tests!$E$7:$E$997,0),1),"")</f>
        <v/>
      </c>
      <c r="E123" s="49" t="str">
        <f>_xlfn.XLOOKUP(D123,'Quarks "général" pr VLEP'!$J:$J,'Quarks "général" pr VLEP'!$CD:$CD,"Pas de VLEP")</f>
        <v>Pas de VLEP</v>
      </c>
      <c r="F123" s="47" t="str">
        <f>IFERROR(INDEX(Tests!$F$7:$F$997,MATCH(ROW()-5,Tests!$G$7:$G$997,0),1),"")</f>
        <v/>
      </c>
      <c r="G123" s="49" t="str">
        <f>_xlfn.XLOOKUP(F123,'Quarks "général" pr VLEP'!$J:$J,'Quarks "général" pr VLEP'!$CD:$CD,"Pas de VLEP")</f>
        <v>Pas de VLEP</v>
      </c>
      <c r="H123" s="47" t="str">
        <f>IFERROR(INDEX(Tests!$H$7:$H$997,MATCH(ROW()-5,Tests!$I$7:$I$997,0),1),"")</f>
        <v/>
      </c>
      <c r="I123" s="49" t="str">
        <f>_xlfn.XLOOKUP(H123,'Quarks "général" pr VLEP'!$J:$J,'Quarks "général" pr VLEP'!$CD:$CD,"Pas de VLEP")</f>
        <v>Pas de VLEP</v>
      </c>
    </row>
    <row r="124" spans="2:9" ht="15.75" thickBot="1" x14ac:dyDescent="0.3">
      <c r="B124" s="47" t="str">
        <f>IFERROR(INDEX(Tests!$B$7:$B$997,MATCH(ROW()-5,Tests!$C$7:$C$997,0),1),"")</f>
        <v/>
      </c>
      <c r="C124" s="49" t="str">
        <f>_xlfn.XLOOKUP(B124,'Quarks "général" pr VLEP'!$J:$J,'Quarks "général" pr VLEP'!$CD:$CD,"Pas de VLEP")</f>
        <v>Pas de VLEP</v>
      </c>
      <c r="D124" s="47" t="str">
        <f>IFERROR(INDEX(Tests!$D$7:$D$997,MATCH(ROW()-5,Tests!$E$7:$E$997,0),1),"")</f>
        <v/>
      </c>
      <c r="E124" s="49" t="str">
        <f>_xlfn.XLOOKUP(D124,'Quarks "général" pr VLEP'!$J:$J,'Quarks "général" pr VLEP'!$CD:$CD,"Pas de VLEP")</f>
        <v>Pas de VLEP</v>
      </c>
      <c r="F124" s="47" t="str">
        <f>IFERROR(INDEX(Tests!$F$7:$F$997,MATCH(ROW()-5,Tests!$G$7:$G$997,0),1),"")</f>
        <v/>
      </c>
      <c r="G124" s="49" t="str">
        <f>_xlfn.XLOOKUP(F124,'Quarks "général" pr VLEP'!$J:$J,'Quarks "général" pr VLEP'!$CD:$CD,"Pas de VLEP")</f>
        <v>Pas de VLEP</v>
      </c>
      <c r="H124" s="47" t="str">
        <f>IFERROR(INDEX(Tests!$H$7:$H$997,MATCH(ROW()-5,Tests!$I$7:$I$997,0),1),"")</f>
        <v/>
      </c>
      <c r="I124" s="49" t="str">
        <f>_xlfn.XLOOKUP(H124,'Quarks "général" pr VLEP'!$J:$J,'Quarks "général" pr VLEP'!$CD:$CD,"Pas de VLEP")</f>
        <v>Pas de VLEP</v>
      </c>
    </row>
    <row r="125" spans="2:9" ht="15.75" thickBot="1" x14ac:dyDescent="0.3">
      <c r="B125" s="47" t="str">
        <f>IFERROR(INDEX(Tests!$B$7:$B$997,MATCH(ROW()-5,Tests!$C$7:$C$997,0),1),"")</f>
        <v/>
      </c>
      <c r="C125" s="49" t="str">
        <f>_xlfn.XLOOKUP(B125,'Quarks "général" pr VLEP'!$J:$J,'Quarks "général" pr VLEP'!$CD:$CD,"Pas de VLEP")</f>
        <v>Pas de VLEP</v>
      </c>
      <c r="D125" s="47" t="str">
        <f>IFERROR(INDEX(Tests!$D$7:$D$997,MATCH(ROW()-5,Tests!$E$7:$E$997,0),1),"")</f>
        <v/>
      </c>
      <c r="E125" s="49" t="str">
        <f>_xlfn.XLOOKUP(D125,'Quarks "général" pr VLEP'!$J:$J,'Quarks "général" pr VLEP'!$CD:$CD,"Pas de VLEP")</f>
        <v>Pas de VLEP</v>
      </c>
      <c r="F125" s="47" t="str">
        <f>IFERROR(INDEX(Tests!$F$7:$F$997,MATCH(ROW()-5,Tests!$G$7:$G$997,0),1),"")</f>
        <v/>
      </c>
      <c r="G125" s="49" t="str">
        <f>_xlfn.XLOOKUP(F125,'Quarks "général" pr VLEP'!$J:$J,'Quarks "général" pr VLEP'!$CD:$CD,"Pas de VLEP")</f>
        <v>Pas de VLEP</v>
      </c>
      <c r="H125" s="47" t="str">
        <f>IFERROR(INDEX(Tests!$H$7:$H$997,MATCH(ROW()-5,Tests!$I$7:$I$997,0),1),"")</f>
        <v/>
      </c>
      <c r="I125" s="49" t="str">
        <f>_xlfn.XLOOKUP(H125,'Quarks "général" pr VLEP'!$J:$J,'Quarks "général" pr VLEP'!$CD:$CD,"Pas de VLEP")</f>
        <v>Pas de VLEP</v>
      </c>
    </row>
    <row r="126" spans="2:9" ht="15.75" thickBot="1" x14ac:dyDescent="0.3">
      <c r="B126" s="47" t="str">
        <f>IFERROR(INDEX(Tests!$B$7:$B$997,MATCH(ROW()-5,Tests!$C$7:$C$997,0),1),"")</f>
        <v/>
      </c>
      <c r="C126" s="49" t="str">
        <f>_xlfn.XLOOKUP(B126,'Quarks "général" pr VLEP'!$J:$J,'Quarks "général" pr VLEP'!$CD:$CD,"Pas de VLEP")</f>
        <v>Pas de VLEP</v>
      </c>
      <c r="D126" s="47" t="str">
        <f>IFERROR(INDEX(Tests!$D$7:$D$997,MATCH(ROW()-5,Tests!$E$7:$E$997,0),1),"")</f>
        <v/>
      </c>
      <c r="E126" s="49" t="str">
        <f>_xlfn.XLOOKUP(D126,'Quarks "général" pr VLEP'!$J:$J,'Quarks "général" pr VLEP'!$CD:$CD,"Pas de VLEP")</f>
        <v>Pas de VLEP</v>
      </c>
      <c r="F126" s="47" t="str">
        <f>IFERROR(INDEX(Tests!$F$7:$F$997,MATCH(ROW()-5,Tests!$G$7:$G$997,0),1),"")</f>
        <v/>
      </c>
      <c r="G126" s="49" t="str">
        <f>_xlfn.XLOOKUP(F126,'Quarks "général" pr VLEP'!$J:$J,'Quarks "général" pr VLEP'!$CD:$CD,"Pas de VLEP")</f>
        <v>Pas de VLEP</v>
      </c>
      <c r="H126" s="47" t="str">
        <f>IFERROR(INDEX(Tests!$H$7:$H$997,MATCH(ROW()-5,Tests!$I$7:$I$997,0),1),"")</f>
        <v/>
      </c>
      <c r="I126" s="49" t="str">
        <f>_xlfn.XLOOKUP(H126,'Quarks "général" pr VLEP'!$J:$J,'Quarks "général" pr VLEP'!$CD:$CD,"Pas de VLEP")</f>
        <v>Pas de VLEP</v>
      </c>
    </row>
    <row r="127" spans="2:9" ht="15.75" thickBot="1" x14ac:dyDescent="0.3">
      <c r="B127" s="47" t="str">
        <f>IFERROR(INDEX(Tests!$B$7:$B$997,MATCH(ROW()-5,Tests!$C$7:$C$997,0),1),"")</f>
        <v/>
      </c>
      <c r="C127" s="49" t="str">
        <f>_xlfn.XLOOKUP(B127,'Quarks "général" pr VLEP'!$J:$J,'Quarks "général" pr VLEP'!$CD:$CD,"Pas de VLEP")</f>
        <v>Pas de VLEP</v>
      </c>
      <c r="D127" s="47" t="str">
        <f>IFERROR(INDEX(Tests!$D$7:$D$997,MATCH(ROW()-5,Tests!$E$7:$E$997,0),1),"")</f>
        <v/>
      </c>
      <c r="E127" s="49" t="str">
        <f>_xlfn.XLOOKUP(D127,'Quarks "général" pr VLEP'!$J:$J,'Quarks "général" pr VLEP'!$CD:$CD,"Pas de VLEP")</f>
        <v>Pas de VLEP</v>
      </c>
      <c r="F127" s="47" t="str">
        <f>IFERROR(INDEX(Tests!$F$7:$F$997,MATCH(ROW()-5,Tests!$G$7:$G$997,0),1),"")</f>
        <v/>
      </c>
      <c r="G127" s="49" t="str">
        <f>_xlfn.XLOOKUP(F127,'Quarks "général" pr VLEP'!$J:$J,'Quarks "général" pr VLEP'!$CD:$CD,"Pas de VLEP")</f>
        <v>Pas de VLEP</v>
      </c>
      <c r="H127" s="47" t="str">
        <f>IFERROR(INDEX(Tests!$H$7:$H$997,MATCH(ROW()-5,Tests!$I$7:$I$997,0),1),"")</f>
        <v/>
      </c>
      <c r="I127" s="49" t="str">
        <f>_xlfn.XLOOKUP(H127,'Quarks "général" pr VLEP'!$J:$J,'Quarks "général" pr VLEP'!$CD:$CD,"Pas de VLEP")</f>
        <v>Pas de VLEP</v>
      </c>
    </row>
    <row r="128" spans="2:9" ht="15.75" thickBot="1" x14ac:dyDescent="0.3">
      <c r="B128" s="47" t="str">
        <f>IFERROR(INDEX(Tests!$B$7:$B$997,MATCH(ROW()-5,Tests!$C$7:$C$997,0),1),"")</f>
        <v/>
      </c>
      <c r="C128" s="49" t="str">
        <f>_xlfn.XLOOKUP(B128,'Quarks "général" pr VLEP'!$J:$J,'Quarks "général" pr VLEP'!$CD:$CD,"Pas de VLEP")</f>
        <v>Pas de VLEP</v>
      </c>
      <c r="D128" s="47" t="str">
        <f>IFERROR(INDEX(Tests!$D$7:$D$997,MATCH(ROW()-5,Tests!$E$7:$E$997,0),1),"")</f>
        <v/>
      </c>
      <c r="E128" s="49" t="str">
        <f>_xlfn.XLOOKUP(D128,'Quarks "général" pr VLEP'!$J:$J,'Quarks "général" pr VLEP'!$CD:$CD,"Pas de VLEP")</f>
        <v>Pas de VLEP</v>
      </c>
      <c r="F128" s="47" t="str">
        <f>IFERROR(INDEX(Tests!$F$7:$F$997,MATCH(ROW()-5,Tests!$G$7:$G$997,0),1),"")</f>
        <v/>
      </c>
      <c r="G128" s="49" t="str">
        <f>_xlfn.XLOOKUP(F128,'Quarks "général" pr VLEP'!$J:$J,'Quarks "général" pr VLEP'!$CD:$CD,"Pas de VLEP")</f>
        <v>Pas de VLEP</v>
      </c>
      <c r="H128" s="47" t="str">
        <f>IFERROR(INDEX(Tests!$H$7:$H$997,MATCH(ROW()-5,Tests!$I$7:$I$997,0),1),"")</f>
        <v/>
      </c>
      <c r="I128" s="49" t="str">
        <f>_xlfn.XLOOKUP(H128,'Quarks "général" pr VLEP'!$J:$J,'Quarks "général" pr VLEP'!$CD:$CD,"Pas de VLEP")</f>
        <v>Pas de VLEP</v>
      </c>
    </row>
    <row r="129" spans="2:9" ht="15.75" thickBot="1" x14ac:dyDescent="0.3">
      <c r="B129" s="47" t="str">
        <f>IFERROR(INDEX(Tests!$B$7:$B$997,MATCH(ROW()-5,Tests!$C$7:$C$997,0),1),"")</f>
        <v/>
      </c>
      <c r="C129" s="49" t="str">
        <f>_xlfn.XLOOKUP(B129,'Quarks "général" pr VLEP'!$J:$J,'Quarks "général" pr VLEP'!$CD:$CD,"Pas de VLEP")</f>
        <v>Pas de VLEP</v>
      </c>
      <c r="D129" s="47" t="str">
        <f>IFERROR(INDEX(Tests!$D$7:$D$997,MATCH(ROW()-5,Tests!$E$7:$E$997,0),1),"")</f>
        <v/>
      </c>
      <c r="E129" s="49" t="str">
        <f>_xlfn.XLOOKUP(D129,'Quarks "général" pr VLEP'!$J:$J,'Quarks "général" pr VLEP'!$CD:$CD,"Pas de VLEP")</f>
        <v>Pas de VLEP</v>
      </c>
      <c r="F129" s="47" t="str">
        <f>IFERROR(INDEX(Tests!$F$7:$F$997,MATCH(ROW()-5,Tests!$G$7:$G$997,0),1),"")</f>
        <v/>
      </c>
      <c r="G129" s="49" t="str">
        <f>_xlfn.XLOOKUP(F129,'Quarks "général" pr VLEP'!$J:$J,'Quarks "général" pr VLEP'!$CD:$CD,"Pas de VLEP")</f>
        <v>Pas de VLEP</v>
      </c>
      <c r="H129" s="47" t="str">
        <f>IFERROR(INDEX(Tests!$H$7:$H$997,MATCH(ROW()-5,Tests!$I$7:$I$997,0),1),"")</f>
        <v/>
      </c>
      <c r="I129" s="49" t="str">
        <f>_xlfn.XLOOKUP(H129,'Quarks "général" pr VLEP'!$J:$J,'Quarks "général" pr VLEP'!$CD:$CD,"Pas de VLEP")</f>
        <v>Pas de VLEP</v>
      </c>
    </row>
    <row r="130" spans="2:9" ht="15.75" thickBot="1" x14ac:dyDescent="0.3">
      <c r="B130" s="47" t="str">
        <f>IFERROR(INDEX(Tests!$B$7:$B$997,MATCH(ROW()-5,Tests!$C$7:$C$997,0),1),"")</f>
        <v/>
      </c>
      <c r="C130" s="49" t="str">
        <f>_xlfn.XLOOKUP(B130,'Quarks "général" pr VLEP'!$J:$J,'Quarks "général" pr VLEP'!$CD:$CD,"Pas de VLEP")</f>
        <v>Pas de VLEP</v>
      </c>
      <c r="D130" s="47" t="str">
        <f>IFERROR(INDEX(Tests!$D$7:$D$997,MATCH(ROW()-5,Tests!$E$7:$E$997,0),1),"")</f>
        <v/>
      </c>
      <c r="E130" s="49" t="str">
        <f>_xlfn.XLOOKUP(D130,'Quarks "général" pr VLEP'!$J:$J,'Quarks "général" pr VLEP'!$CD:$CD,"Pas de VLEP")</f>
        <v>Pas de VLEP</v>
      </c>
      <c r="F130" s="47" t="str">
        <f>IFERROR(INDEX(Tests!$F$7:$F$997,MATCH(ROW()-5,Tests!$G$7:$G$997,0),1),"")</f>
        <v/>
      </c>
      <c r="G130" s="49" t="str">
        <f>_xlfn.XLOOKUP(F130,'Quarks "général" pr VLEP'!$J:$J,'Quarks "général" pr VLEP'!$CD:$CD,"Pas de VLEP")</f>
        <v>Pas de VLEP</v>
      </c>
      <c r="H130" s="47" t="str">
        <f>IFERROR(INDEX(Tests!$H$7:$H$997,MATCH(ROW()-5,Tests!$I$7:$I$997,0),1),"")</f>
        <v/>
      </c>
      <c r="I130" s="49" t="str">
        <f>_xlfn.XLOOKUP(H130,'Quarks "général" pr VLEP'!$J:$J,'Quarks "général" pr VLEP'!$CD:$CD,"Pas de VLEP")</f>
        <v>Pas de VLEP</v>
      </c>
    </row>
    <row r="131" spans="2:9" ht="15.75" thickBot="1" x14ac:dyDescent="0.3">
      <c r="B131" s="47" t="str">
        <f>IFERROR(INDEX(Tests!$B$7:$B$997,MATCH(ROW()-5,Tests!$C$7:$C$997,0),1),"")</f>
        <v/>
      </c>
      <c r="C131" s="49" t="str">
        <f>_xlfn.XLOOKUP(B131,'Quarks "général" pr VLEP'!$J:$J,'Quarks "général" pr VLEP'!$CD:$CD,"Pas de VLEP")</f>
        <v>Pas de VLEP</v>
      </c>
      <c r="D131" s="47" t="str">
        <f>IFERROR(INDEX(Tests!$D$7:$D$997,MATCH(ROW()-5,Tests!$E$7:$E$997,0),1),"")</f>
        <v/>
      </c>
      <c r="E131" s="49" t="str">
        <f>_xlfn.XLOOKUP(D131,'Quarks "général" pr VLEP'!$J:$J,'Quarks "général" pr VLEP'!$CD:$CD,"Pas de VLEP")</f>
        <v>Pas de VLEP</v>
      </c>
      <c r="F131" s="47" t="str">
        <f>IFERROR(INDEX(Tests!$F$7:$F$997,MATCH(ROW()-5,Tests!$G$7:$G$997,0),1),"")</f>
        <v/>
      </c>
      <c r="G131" s="49" t="str">
        <f>_xlfn.XLOOKUP(F131,'Quarks "général" pr VLEP'!$J:$J,'Quarks "général" pr VLEP'!$CD:$CD,"Pas de VLEP")</f>
        <v>Pas de VLEP</v>
      </c>
      <c r="H131" s="47" t="str">
        <f>IFERROR(INDEX(Tests!$H$7:$H$997,MATCH(ROW()-5,Tests!$I$7:$I$997,0),1),"")</f>
        <v/>
      </c>
      <c r="I131" s="49" t="str">
        <f>_xlfn.XLOOKUP(H131,'Quarks "général" pr VLEP'!$J:$J,'Quarks "général" pr VLEP'!$CD:$CD,"Pas de VLEP")</f>
        <v>Pas de VLEP</v>
      </c>
    </row>
    <row r="132" spans="2:9" ht="15.75" thickBot="1" x14ac:dyDescent="0.3">
      <c r="B132" s="47" t="str">
        <f>IFERROR(INDEX(Tests!$B$7:$B$997,MATCH(ROW()-5,Tests!$C$7:$C$997,0),1),"")</f>
        <v/>
      </c>
      <c r="C132" s="49" t="str">
        <f>_xlfn.XLOOKUP(B132,'Quarks "général" pr VLEP'!$J:$J,'Quarks "général" pr VLEP'!$CD:$CD,"Pas de VLEP")</f>
        <v>Pas de VLEP</v>
      </c>
      <c r="D132" s="47" t="str">
        <f>IFERROR(INDEX(Tests!$D$7:$D$997,MATCH(ROW()-5,Tests!$E$7:$E$997,0),1),"")</f>
        <v/>
      </c>
      <c r="E132" s="49" t="str">
        <f>_xlfn.XLOOKUP(D132,'Quarks "général" pr VLEP'!$J:$J,'Quarks "général" pr VLEP'!$CD:$CD,"Pas de VLEP")</f>
        <v>Pas de VLEP</v>
      </c>
      <c r="F132" s="47" t="str">
        <f>IFERROR(INDEX(Tests!$F$7:$F$997,MATCH(ROW()-5,Tests!$G$7:$G$997,0),1),"")</f>
        <v/>
      </c>
      <c r="G132" s="49" t="str">
        <f>_xlfn.XLOOKUP(F132,'Quarks "général" pr VLEP'!$J:$J,'Quarks "général" pr VLEP'!$CD:$CD,"Pas de VLEP")</f>
        <v>Pas de VLEP</v>
      </c>
      <c r="H132" s="47" t="str">
        <f>IFERROR(INDEX(Tests!$H$7:$H$997,MATCH(ROW()-5,Tests!$I$7:$I$997,0),1),"")</f>
        <v/>
      </c>
      <c r="I132" s="49" t="str">
        <f>_xlfn.XLOOKUP(H132,'Quarks "général" pr VLEP'!$J:$J,'Quarks "général" pr VLEP'!$CD:$CD,"Pas de VLEP")</f>
        <v>Pas de VLEP</v>
      </c>
    </row>
    <row r="133" spans="2:9" ht="15.75" thickBot="1" x14ac:dyDescent="0.3">
      <c r="B133" s="47" t="str">
        <f>IFERROR(INDEX(Tests!$B$7:$B$997,MATCH(ROW()-5,Tests!$C$7:$C$997,0),1),"")</f>
        <v/>
      </c>
      <c r="C133" s="49" t="str">
        <f>_xlfn.XLOOKUP(B133,'Quarks "général" pr VLEP'!$J:$J,'Quarks "général" pr VLEP'!$CD:$CD,"Pas de VLEP")</f>
        <v>Pas de VLEP</v>
      </c>
      <c r="D133" s="47" t="str">
        <f>IFERROR(INDEX(Tests!$D$7:$D$997,MATCH(ROW()-5,Tests!$E$7:$E$997,0),1),"")</f>
        <v/>
      </c>
      <c r="E133" s="49" t="str">
        <f>_xlfn.XLOOKUP(D133,'Quarks "général" pr VLEP'!$J:$J,'Quarks "général" pr VLEP'!$CD:$CD,"Pas de VLEP")</f>
        <v>Pas de VLEP</v>
      </c>
      <c r="F133" s="47" t="str">
        <f>IFERROR(INDEX(Tests!$F$7:$F$997,MATCH(ROW()-5,Tests!$G$7:$G$997,0),1),"")</f>
        <v/>
      </c>
      <c r="G133" s="49" t="str">
        <f>_xlfn.XLOOKUP(F133,'Quarks "général" pr VLEP'!$J:$J,'Quarks "général" pr VLEP'!$CD:$CD,"Pas de VLEP")</f>
        <v>Pas de VLEP</v>
      </c>
      <c r="H133" s="47" t="str">
        <f>IFERROR(INDEX(Tests!$H$7:$H$997,MATCH(ROW()-5,Tests!$I$7:$I$997,0),1),"")</f>
        <v/>
      </c>
      <c r="I133" s="49" t="str">
        <f>_xlfn.XLOOKUP(H133,'Quarks "général" pr VLEP'!$J:$J,'Quarks "général" pr VLEP'!$CD:$CD,"Pas de VLEP")</f>
        <v>Pas de VLEP</v>
      </c>
    </row>
    <row r="134" spans="2:9" ht="15.75" thickBot="1" x14ac:dyDescent="0.3">
      <c r="B134" s="47" t="str">
        <f>IFERROR(INDEX(Tests!$B$7:$B$997,MATCH(ROW()-5,Tests!$C$7:$C$997,0),1),"")</f>
        <v/>
      </c>
      <c r="C134" s="49" t="str">
        <f>_xlfn.XLOOKUP(B134,'Quarks "général" pr VLEP'!$J:$J,'Quarks "général" pr VLEP'!$CD:$CD,"Pas de VLEP")</f>
        <v>Pas de VLEP</v>
      </c>
      <c r="D134" s="47" t="str">
        <f>IFERROR(INDEX(Tests!$D$7:$D$997,MATCH(ROW()-5,Tests!$E$7:$E$997,0),1),"")</f>
        <v/>
      </c>
      <c r="E134" s="49" t="str">
        <f>_xlfn.XLOOKUP(D134,'Quarks "général" pr VLEP'!$J:$J,'Quarks "général" pr VLEP'!$CD:$CD,"Pas de VLEP")</f>
        <v>Pas de VLEP</v>
      </c>
      <c r="F134" s="47" t="str">
        <f>IFERROR(INDEX(Tests!$F$7:$F$997,MATCH(ROW()-5,Tests!$G$7:$G$997,0),1),"")</f>
        <v/>
      </c>
      <c r="G134" s="49" t="str">
        <f>_xlfn.XLOOKUP(F134,'Quarks "général" pr VLEP'!$J:$J,'Quarks "général" pr VLEP'!$CD:$CD,"Pas de VLEP")</f>
        <v>Pas de VLEP</v>
      </c>
      <c r="H134" s="47" t="str">
        <f>IFERROR(INDEX(Tests!$H$7:$H$997,MATCH(ROW()-5,Tests!$I$7:$I$997,0),1),"")</f>
        <v/>
      </c>
      <c r="I134" s="49" t="str">
        <f>_xlfn.XLOOKUP(H134,'Quarks "général" pr VLEP'!$J:$J,'Quarks "général" pr VLEP'!$CD:$CD,"Pas de VLEP")</f>
        <v>Pas de VLEP</v>
      </c>
    </row>
    <row r="135" spans="2:9" ht="15.75" thickBot="1" x14ac:dyDescent="0.3">
      <c r="B135" s="47" t="str">
        <f>IFERROR(INDEX(Tests!$B$7:$B$997,MATCH(ROW()-5,Tests!$C$7:$C$997,0),1),"")</f>
        <v/>
      </c>
      <c r="C135" s="49" t="str">
        <f>_xlfn.XLOOKUP(B135,'Quarks "général" pr VLEP'!$J:$J,'Quarks "général" pr VLEP'!$CD:$CD,"Pas de VLEP")</f>
        <v>Pas de VLEP</v>
      </c>
      <c r="D135" s="47" t="str">
        <f>IFERROR(INDEX(Tests!$D$7:$D$997,MATCH(ROW()-5,Tests!$E$7:$E$997,0),1),"")</f>
        <v/>
      </c>
      <c r="E135" s="49" t="str">
        <f>_xlfn.XLOOKUP(D135,'Quarks "général" pr VLEP'!$J:$J,'Quarks "général" pr VLEP'!$CD:$CD,"Pas de VLEP")</f>
        <v>Pas de VLEP</v>
      </c>
      <c r="F135" s="47" t="str">
        <f>IFERROR(INDEX(Tests!$F$7:$F$997,MATCH(ROW()-5,Tests!$G$7:$G$997,0),1),"")</f>
        <v/>
      </c>
      <c r="G135" s="49" t="str">
        <f>_xlfn.XLOOKUP(F135,'Quarks "général" pr VLEP'!$J:$J,'Quarks "général" pr VLEP'!$CD:$CD,"Pas de VLEP")</f>
        <v>Pas de VLEP</v>
      </c>
      <c r="H135" s="47" t="str">
        <f>IFERROR(INDEX(Tests!$H$7:$H$997,MATCH(ROW()-5,Tests!$I$7:$I$997,0),1),"")</f>
        <v/>
      </c>
      <c r="I135" s="49" t="str">
        <f>_xlfn.XLOOKUP(H135,'Quarks "général" pr VLEP'!$J:$J,'Quarks "général" pr VLEP'!$CD:$CD,"Pas de VLEP")</f>
        <v>Pas de VLEP</v>
      </c>
    </row>
    <row r="136" spans="2:9" ht="15.75" thickBot="1" x14ac:dyDescent="0.3">
      <c r="B136" s="47" t="str">
        <f>IFERROR(INDEX(Tests!$B$7:$B$997,MATCH(ROW()-5,Tests!$C$7:$C$997,0),1),"")</f>
        <v/>
      </c>
      <c r="C136" s="49" t="str">
        <f>_xlfn.XLOOKUP(B136,'Quarks "général" pr VLEP'!$J:$J,'Quarks "général" pr VLEP'!$CD:$CD,"Pas de VLEP")</f>
        <v>Pas de VLEP</v>
      </c>
      <c r="D136" s="47" t="str">
        <f>IFERROR(INDEX(Tests!$D$7:$D$997,MATCH(ROW()-5,Tests!$E$7:$E$997,0),1),"")</f>
        <v/>
      </c>
      <c r="E136" s="49" t="str">
        <f>_xlfn.XLOOKUP(D136,'Quarks "général" pr VLEP'!$J:$J,'Quarks "général" pr VLEP'!$CD:$CD,"Pas de VLEP")</f>
        <v>Pas de VLEP</v>
      </c>
      <c r="F136" s="47" t="str">
        <f>IFERROR(INDEX(Tests!$F$7:$F$997,MATCH(ROW()-5,Tests!$G$7:$G$997,0),1),"")</f>
        <v/>
      </c>
      <c r="G136" s="49" t="str">
        <f>_xlfn.XLOOKUP(F136,'Quarks "général" pr VLEP'!$J:$J,'Quarks "général" pr VLEP'!$CD:$CD,"Pas de VLEP")</f>
        <v>Pas de VLEP</v>
      </c>
      <c r="H136" s="47" t="str">
        <f>IFERROR(INDEX(Tests!$H$7:$H$997,MATCH(ROW()-5,Tests!$I$7:$I$997,0),1),"")</f>
        <v/>
      </c>
      <c r="I136" s="49" t="str">
        <f>_xlfn.XLOOKUP(H136,'Quarks "général" pr VLEP'!$J:$J,'Quarks "général" pr VLEP'!$CD:$CD,"Pas de VLEP")</f>
        <v>Pas de VLEP</v>
      </c>
    </row>
    <row r="137" spans="2:9" ht="15.75" thickBot="1" x14ac:dyDescent="0.3">
      <c r="B137" s="47" t="str">
        <f>IFERROR(INDEX(Tests!$B$7:$B$997,MATCH(ROW()-5,Tests!$C$7:$C$997,0),1),"")</f>
        <v/>
      </c>
      <c r="C137" s="49" t="str">
        <f>_xlfn.XLOOKUP(B137,'Quarks "général" pr VLEP'!$J:$J,'Quarks "général" pr VLEP'!$CD:$CD,"Pas de VLEP")</f>
        <v>Pas de VLEP</v>
      </c>
      <c r="D137" s="47" t="str">
        <f>IFERROR(INDEX(Tests!$D$7:$D$997,MATCH(ROW()-5,Tests!$E$7:$E$997,0),1),"")</f>
        <v/>
      </c>
      <c r="E137" s="49" t="str">
        <f>_xlfn.XLOOKUP(D137,'Quarks "général" pr VLEP'!$J:$J,'Quarks "général" pr VLEP'!$CD:$CD,"Pas de VLEP")</f>
        <v>Pas de VLEP</v>
      </c>
      <c r="F137" s="47" t="str">
        <f>IFERROR(INDEX(Tests!$F$7:$F$997,MATCH(ROW()-5,Tests!$G$7:$G$997,0),1),"")</f>
        <v/>
      </c>
      <c r="G137" s="49" t="str">
        <f>_xlfn.XLOOKUP(F137,'Quarks "général" pr VLEP'!$J:$J,'Quarks "général" pr VLEP'!$CD:$CD,"Pas de VLEP")</f>
        <v>Pas de VLEP</v>
      </c>
      <c r="H137" s="47" t="str">
        <f>IFERROR(INDEX(Tests!$H$7:$H$997,MATCH(ROW()-5,Tests!$I$7:$I$997,0),1),"")</f>
        <v/>
      </c>
      <c r="I137" s="49" t="str">
        <f>_xlfn.XLOOKUP(H137,'Quarks "général" pr VLEP'!$J:$J,'Quarks "général" pr VLEP'!$CD:$CD,"Pas de VLEP")</f>
        <v>Pas de VLEP</v>
      </c>
    </row>
    <row r="138" spans="2:9" ht="15.75" thickBot="1" x14ac:dyDescent="0.3">
      <c r="B138" s="47" t="str">
        <f>IFERROR(INDEX(Tests!$B$7:$B$997,MATCH(ROW()-5,Tests!$C$7:$C$997,0),1),"")</f>
        <v/>
      </c>
      <c r="C138" s="49" t="str">
        <f>_xlfn.XLOOKUP(B138,'Quarks "général" pr VLEP'!$J:$J,'Quarks "général" pr VLEP'!$CD:$CD,"Pas de VLEP")</f>
        <v>Pas de VLEP</v>
      </c>
      <c r="D138" s="47" t="str">
        <f>IFERROR(INDEX(Tests!$D$7:$D$997,MATCH(ROW()-5,Tests!$E$7:$E$997,0),1),"")</f>
        <v/>
      </c>
      <c r="E138" s="49" t="str">
        <f>_xlfn.XLOOKUP(D138,'Quarks "général" pr VLEP'!$J:$J,'Quarks "général" pr VLEP'!$CD:$CD,"Pas de VLEP")</f>
        <v>Pas de VLEP</v>
      </c>
      <c r="F138" s="47" t="str">
        <f>IFERROR(INDEX(Tests!$F$7:$F$997,MATCH(ROW()-5,Tests!$G$7:$G$997,0),1),"")</f>
        <v/>
      </c>
      <c r="G138" s="49" t="str">
        <f>_xlfn.XLOOKUP(F138,'Quarks "général" pr VLEP'!$J:$J,'Quarks "général" pr VLEP'!$CD:$CD,"Pas de VLEP")</f>
        <v>Pas de VLEP</v>
      </c>
      <c r="H138" s="47" t="str">
        <f>IFERROR(INDEX(Tests!$H$7:$H$997,MATCH(ROW()-5,Tests!$I$7:$I$997,0),1),"")</f>
        <v/>
      </c>
      <c r="I138" s="49" t="str">
        <f>_xlfn.XLOOKUP(H138,'Quarks "général" pr VLEP'!$J:$J,'Quarks "général" pr VLEP'!$CD:$CD,"Pas de VLEP")</f>
        <v>Pas de VLEP</v>
      </c>
    </row>
    <row r="139" spans="2:9" ht="15.75" thickBot="1" x14ac:dyDescent="0.3">
      <c r="B139" s="47" t="str">
        <f>IFERROR(INDEX(Tests!$B$7:$B$997,MATCH(ROW()-5,Tests!$C$7:$C$997,0),1),"")</f>
        <v/>
      </c>
      <c r="C139" s="49" t="str">
        <f>_xlfn.XLOOKUP(B139,'Quarks "général" pr VLEP'!$J:$J,'Quarks "général" pr VLEP'!$CD:$CD,"Pas de VLEP")</f>
        <v>Pas de VLEP</v>
      </c>
      <c r="D139" s="47" t="str">
        <f>IFERROR(INDEX(Tests!$D$7:$D$997,MATCH(ROW()-5,Tests!$E$7:$E$997,0),1),"")</f>
        <v/>
      </c>
      <c r="E139" s="49" t="str">
        <f>_xlfn.XLOOKUP(D139,'Quarks "général" pr VLEP'!$J:$J,'Quarks "général" pr VLEP'!$CD:$CD,"Pas de VLEP")</f>
        <v>Pas de VLEP</v>
      </c>
      <c r="F139" s="47" t="str">
        <f>IFERROR(INDEX(Tests!$F$7:$F$997,MATCH(ROW()-5,Tests!$G$7:$G$997,0),1),"")</f>
        <v/>
      </c>
      <c r="G139" s="49" t="str">
        <f>_xlfn.XLOOKUP(F139,'Quarks "général" pr VLEP'!$J:$J,'Quarks "général" pr VLEP'!$CD:$CD,"Pas de VLEP")</f>
        <v>Pas de VLEP</v>
      </c>
      <c r="H139" s="47" t="str">
        <f>IFERROR(INDEX(Tests!$H$7:$H$997,MATCH(ROW()-5,Tests!$I$7:$I$997,0),1),"")</f>
        <v/>
      </c>
      <c r="I139" s="49" t="str">
        <f>_xlfn.XLOOKUP(H139,'Quarks "général" pr VLEP'!$J:$J,'Quarks "général" pr VLEP'!$CD:$CD,"Pas de VLEP")</f>
        <v>Pas de VLEP</v>
      </c>
    </row>
    <row r="140" spans="2:9" ht="15.75" thickBot="1" x14ac:dyDescent="0.3">
      <c r="B140" s="47" t="str">
        <f>IFERROR(INDEX(Tests!$B$7:$B$997,MATCH(ROW()-5,Tests!$C$7:$C$997,0),1),"")</f>
        <v/>
      </c>
      <c r="C140" s="49" t="str">
        <f>_xlfn.XLOOKUP(B140,'Quarks "général" pr VLEP'!$J:$J,'Quarks "général" pr VLEP'!$CD:$CD,"Pas de VLEP")</f>
        <v>Pas de VLEP</v>
      </c>
      <c r="D140" s="47" t="str">
        <f>IFERROR(INDEX(Tests!$D$7:$D$997,MATCH(ROW()-5,Tests!$E$7:$E$997,0),1),"")</f>
        <v/>
      </c>
      <c r="E140" s="49" t="str">
        <f>_xlfn.XLOOKUP(D140,'Quarks "général" pr VLEP'!$J:$J,'Quarks "général" pr VLEP'!$CD:$CD,"Pas de VLEP")</f>
        <v>Pas de VLEP</v>
      </c>
      <c r="F140" s="47" t="str">
        <f>IFERROR(INDEX(Tests!$F$7:$F$997,MATCH(ROW()-5,Tests!$G$7:$G$997,0),1),"")</f>
        <v/>
      </c>
      <c r="G140" s="49" t="str">
        <f>_xlfn.XLOOKUP(F140,'Quarks "général" pr VLEP'!$J:$J,'Quarks "général" pr VLEP'!$CD:$CD,"Pas de VLEP")</f>
        <v>Pas de VLEP</v>
      </c>
      <c r="H140" s="47" t="str">
        <f>IFERROR(INDEX(Tests!$H$7:$H$997,MATCH(ROW()-5,Tests!$I$7:$I$997,0),1),"")</f>
        <v/>
      </c>
      <c r="I140" s="49" t="str">
        <f>_xlfn.XLOOKUP(H140,'Quarks "général" pr VLEP'!$J:$J,'Quarks "général" pr VLEP'!$CD:$CD,"Pas de VLEP")</f>
        <v>Pas de VLEP</v>
      </c>
    </row>
    <row r="141" spans="2:9" ht="15.75" thickBot="1" x14ac:dyDescent="0.3">
      <c r="B141" s="47" t="str">
        <f>IFERROR(INDEX(Tests!$B$7:$B$997,MATCH(ROW()-5,Tests!$C$7:$C$997,0),1),"")</f>
        <v/>
      </c>
      <c r="C141" s="49" t="str">
        <f>_xlfn.XLOOKUP(B141,'Quarks "général" pr VLEP'!$J:$J,'Quarks "général" pr VLEP'!$CD:$CD,"Pas de VLEP")</f>
        <v>Pas de VLEP</v>
      </c>
      <c r="D141" s="47" t="str">
        <f>IFERROR(INDEX(Tests!$D$7:$D$997,MATCH(ROW()-5,Tests!$E$7:$E$997,0),1),"")</f>
        <v/>
      </c>
      <c r="E141" s="49" t="str">
        <f>_xlfn.XLOOKUP(D141,'Quarks "général" pr VLEP'!$J:$J,'Quarks "général" pr VLEP'!$CD:$CD,"Pas de VLEP")</f>
        <v>Pas de VLEP</v>
      </c>
      <c r="F141" s="47" t="str">
        <f>IFERROR(INDEX(Tests!$F$7:$F$997,MATCH(ROW()-5,Tests!$G$7:$G$997,0),1),"")</f>
        <v/>
      </c>
      <c r="G141" s="49" t="str">
        <f>_xlfn.XLOOKUP(F141,'Quarks "général" pr VLEP'!$J:$J,'Quarks "général" pr VLEP'!$CD:$CD,"Pas de VLEP")</f>
        <v>Pas de VLEP</v>
      </c>
      <c r="H141" s="47" t="str">
        <f>IFERROR(INDEX(Tests!$H$7:$H$997,MATCH(ROW()-5,Tests!$I$7:$I$997,0),1),"")</f>
        <v/>
      </c>
      <c r="I141" s="49" t="str">
        <f>_xlfn.XLOOKUP(H141,'Quarks "général" pr VLEP'!$J:$J,'Quarks "général" pr VLEP'!$CD:$CD,"Pas de VLEP")</f>
        <v>Pas de VLEP</v>
      </c>
    </row>
    <row r="142" spans="2:9" ht="15.75" thickBot="1" x14ac:dyDescent="0.3">
      <c r="B142" s="47" t="str">
        <f>IFERROR(INDEX(Tests!$B$7:$B$997,MATCH(ROW()-5,Tests!$C$7:$C$997,0),1),"")</f>
        <v/>
      </c>
      <c r="C142" s="49" t="str">
        <f>_xlfn.XLOOKUP(B142,'Quarks "général" pr VLEP'!$J:$J,'Quarks "général" pr VLEP'!$CD:$CD,"Pas de VLEP")</f>
        <v>Pas de VLEP</v>
      </c>
      <c r="D142" s="47" t="str">
        <f>IFERROR(INDEX(Tests!$D$7:$D$997,MATCH(ROW()-5,Tests!$E$7:$E$997,0),1),"")</f>
        <v/>
      </c>
      <c r="E142" s="49" t="str">
        <f>_xlfn.XLOOKUP(D142,'Quarks "général" pr VLEP'!$J:$J,'Quarks "général" pr VLEP'!$CD:$CD,"Pas de VLEP")</f>
        <v>Pas de VLEP</v>
      </c>
      <c r="F142" s="47" t="str">
        <f>IFERROR(INDEX(Tests!$F$7:$F$997,MATCH(ROW()-5,Tests!$G$7:$G$997,0),1),"")</f>
        <v/>
      </c>
      <c r="G142" s="49" t="str">
        <f>_xlfn.XLOOKUP(F142,'Quarks "général" pr VLEP'!$J:$J,'Quarks "général" pr VLEP'!$CD:$CD,"Pas de VLEP")</f>
        <v>Pas de VLEP</v>
      </c>
      <c r="H142" s="47" t="str">
        <f>IFERROR(INDEX(Tests!$H$7:$H$997,MATCH(ROW()-5,Tests!$I$7:$I$997,0),1),"")</f>
        <v/>
      </c>
      <c r="I142" s="49" t="str">
        <f>_xlfn.XLOOKUP(H142,'Quarks "général" pr VLEP'!$J:$J,'Quarks "général" pr VLEP'!$CD:$CD,"Pas de VLEP")</f>
        <v>Pas de VLEP</v>
      </c>
    </row>
    <row r="143" spans="2:9" ht="15.75" thickBot="1" x14ac:dyDescent="0.3">
      <c r="B143" s="47" t="str">
        <f>IFERROR(INDEX(Tests!$B$7:$B$997,MATCH(ROW()-5,Tests!$C$7:$C$997,0),1),"")</f>
        <v/>
      </c>
      <c r="C143" s="49" t="str">
        <f>_xlfn.XLOOKUP(B143,'Quarks "général" pr VLEP'!$J:$J,'Quarks "général" pr VLEP'!$CD:$CD,"Pas de VLEP")</f>
        <v>Pas de VLEP</v>
      </c>
      <c r="D143" s="47" t="str">
        <f>IFERROR(INDEX(Tests!$D$7:$D$997,MATCH(ROW()-5,Tests!$E$7:$E$997,0),1),"")</f>
        <v/>
      </c>
      <c r="E143" s="49" t="str">
        <f>_xlfn.XLOOKUP(D143,'Quarks "général" pr VLEP'!$J:$J,'Quarks "général" pr VLEP'!$CD:$CD,"Pas de VLEP")</f>
        <v>Pas de VLEP</v>
      </c>
      <c r="F143" s="47" t="str">
        <f>IFERROR(INDEX(Tests!$F$7:$F$997,MATCH(ROW()-5,Tests!$G$7:$G$997,0),1),"")</f>
        <v/>
      </c>
      <c r="G143" s="49" t="str">
        <f>_xlfn.XLOOKUP(F143,'Quarks "général" pr VLEP'!$J:$J,'Quarks "général" pr VLEP'!$CD:$CD,"Pas de VLEP")</f>
        <v>Pas de VLEP</v>
      </c>
      <c r="H143" s="47" t="str">
        <f>IFERROR(INDEX(Tests!$H$7:$H$997,MATCH(ROW()-5,Tests!$I$7:$I$997,0),1),"")</f>
        <v/>
      </c>
      <c r="I143" s="49" t="str">
        <f>_xlfn.XLOOKUP(H143,'Quarks "général" pr VLEP'!$J:$J,'Quarks "général" pr VLEP'!$CD:$CD,"Pas de VLEP")</f>
        <v>Pas de VLEP</v>
      </c>
    </row>
    <row r="144" spans="2:9" ht="15.75" thickBot="1" x14ac:dyDescent="0.3">
      <c r="B144" s="47" t="str">
        <f>IFERROR(INDEX(Tests!$B$7:$B$997,MATCH(ROW()-5,Tests!$C$7:$C$997,0),1),"")</f>
        <v/>
      </c>
      <c r="C144" s="49" t="str">
        <f>_xlfn.XLOOKUP(B144,'Quarks "général" pr VLEP'!$J:$J,'Quarks "général" pr VLEP'!$CD:$CD,"Pas de VLEP")</f>
        <v>Pas de VLEP</v>
      </c>
      <c r="D144" s="47" t="str">
        <f>IFERROR(INDEX(Tests!$D$7:$D$997,MATCH(ROW()-5,Tests!$E$7:$E$997,0),1),"")</f>
        <v/>
      </c>
      <c r="E144" s="49" t="str">
        <f>_xlfn.XLOOKUP(D144,'Quarks "général" pr VLEP'!$J:$J,'Quarks "général" pr VLEP'!$CD:$CD,"Pas de VLEP")</f>
        <v>Pas de VLEP</v>
      </c>
      <c r="F144" s="47" t="str">
        <f>IFERROR(INDEX(Tests!$F$7:$F$997,MATCH(ROW()-5,Tests!$G$7:$G$997,0),1),"")</f>
        <v/>
      </c>
      <c r="G144" s="49" t="str">
        <f>_xlfn.XLOOKUP(F144,'Quarks "général" pr VLEP'!$J:$J,'Quarks "général" pr VLEP'!$CD:$CD,"Pas de VLEP")</f>
        <v>Pas de VLEP</v>
      </c>
      <c r="H144" s="47" t="str">
        <f>IFERROR(INDEX(Tests!$H$7:$H$997,MATCH(ROW()-5,Tests!$I$7:$I$997,0),1),"")</f>
        <v/>
      </c>
      <c r="I144" s="49" t="str">
        <f>_xlfn.XLOOKUP(H144,'Quarks "général" pr VLEP'!$J:$J,'Quarks "général" pr VLEP'!$CD:$CD,"Pas de VLEP")</f>
        <v>Pas de VLEP</v>
      </c>
    </row>
    <row r="145" spans="2:9" ht="15.75" thickBot="1" x14ac:dyDescent="0.3">
      <c r="B145" s="47" t="str">
        <f>IFERROR(INDEX(Tests!$B$7:$B$997,MATCH(ROW()-5,Tests!$C$7:$C$997,0),1),"")</f>
        <v/>
      </c>
      <c r="C145" s="49" t="str">
        <f>_xlfn.XLOOKUP(B145,'Quarks "général" pr VLEP'!$J:$J,'Quarks "général" pr VLEP'!$CD:$CD,"Pas de VLEP")</f>
        <v>Pas de VLEP</v>
      </c>
      <c r="D145" s="47" t="str">
        <f>IFERROR(INDEX(Tests!$D$7:$D$997,MATCH(ROW()-5,Tests!$E$7:$E$997,0),1),"")</f>
        <v/>
      </c>
      <c r="E145" s="49" t="str">
        <f>_xlfn.XLOOKUP(D145,'Quarks "général" pr VLEP'!$J:$J,'Quarks "général" pr VLEP'!$CD:$CD,"Pas de VLEP")</f>
        <v>Pas de VLEP</v>
      </c>
      <c r="F145" s="47" t="str">
        <f>IFERROR(INDEX(Tests!$F$7:$F$997,MATCH(ROW()-5,Tests!$G$7:$G$997,0),1),"")</f>
        <v/>
      </c>
      <c r="G145" s="49" t="str">
        <f>_xlfn.XLOOKUP(F145,'Quarks "général" pr VLEP'!$J:$J,'Quarks "général" pr VLEP'!$CD:$CD,"Pas de VLEP")</f>
        <v>Pas de VLEP</v>
      </c>
      <c r="H145" s="47" t="str">
        <f>IFERROR(INDEX(Tests!$H$7:$H$997,MATCH(ROW()-5,Tests!$I$7:$I$997,0),1),"")</f>
        <v/>
      </c>
      <c r="I145" s="49" t="str">
        <f>_xlfn.XLOOKUP(H145,'Quarks "général" pr VLEP'!$J:$J,'Quarks "général" pr VLEP'!$CD:$CD,"Pas de VLEP")</f>
        <v>Pas de VLEP</v>
      </c>
    </row>
    <row r="146" spans="2:9" ht="15.75" thickBot="1" x14ac:dyDescent="0.3">
      <c r="B146" s="47" t="str">
        <f>IFERROR(INDEX(Tests!$B$7:$B$997,MATCH(ROW()-5,Tests!$C$7:$C$997,0),1),"")</f>
        <v/>
      </c>
      <c r="C146" s="49" t="str">
        <f>_xlfn.XLOOKUP(B146,'Quarks "général" pr VLEP'!$J:$J,'Quarks "général" pr VLEP'!$CD:$CD,"Pas de VLEP")</f>
        <v>Pas de VLEP</v>
      </c>
      <c r="D146" s="47" t="str">
        <f>IFERROR(INDEX(Tests!$D$7:$D$997,MATCH(ROW()-5,Tests!$E$7:$E$997,0),1),"")</f>
        <v/>
      </c>
      <c r="E146" s="49" t="str">
        <f>_xlfn.XLOOKUP(D146,'Quarks "général" pr VLEP'!$J:$J,'Quarks "général" pr VLEP'!$CD:$CD,"Pas de VLEP")</f>
        <v>Pas de VLEP</v>
      </c>
      <c r="F146" s="47" t="str">
        <f>IFERROR(INDEX(Tests!$F$7:$F$997,MATCH(ROW()-5,Tests!$G$7:$G$997,0),1),"")</f>
        <v/>
      </c>
      <c r="G146" s="49" t="str">
        <f>_xlfn.XLOOKUP(F146,'Quarks "général" pr VLEP'!$J:$J,'Quarks "général" pr VLEP'!$CD:$CD,"Pas de VLEP")</f>
        <v>Pas de VLEP</v>
      </c>
      <c r="H146" s="47" t="str">
        <f>IFERROR(INDEX(Tests!$H$7:$H$997,MATCH(ROW()-5,Tests!$I$7:$I$997,0),1),"")</f>
        <v/>
      </c>
      <c r="I146" s="49" t="str">
        <f>_xlfn.XLOOKUP(H146,'Quarks "général" pr VLEP'!$J:$J,'Quarks "général" pr VLEP'!$CD:$CD,"Pas de VLEP")</f>
        <v>Pas de VLEP</v>
      </c>
    </row>
    <row r="147" spans="2:9" ht="15.75" thickBot="1" x14ac:dyDescent="0.3">
      <c r="B147" s="47" t="str">
        <f>IFERROR(INDEX(Tests!$B$7:$B$997,MATCH(ROW()-5,Tests!$C$7:$C$997,0),1),"")</f>
        <v/>
      </c>
      <c r="C147" s="49" t="str">
        <f>_xlfn.XLOOKUP(B147,'Quarks "général" pr VLEP'!$J:$J,'Quarks "général" pr VLEP'!$CD:$CD,"Pas de VLEP")</f>
        <v>Pas de VLEP</v>
      </c>
      <c r="D147" s="47" t="str">
        <f>IFERROR(INDEX(Tests!$D$7:$D$997,MATCH(ROW()-5,Tests!$E$7:$E$997,0),1),"")</f>
        <v/>
      </c>
      <c r="E147" s="49" t="str">
        <f>_xlfn.XLOOKUP(D147,'Quarks "général" pr VLEP'!$J:$J,'Quarks "général" pr VLEP'!$CD:$CD,"Pas de VLEP")</f>
        <v>Pas de VLEP</v>
      </c>
      <c r="F147" s="47" t="str">
        <f>IFERROR(INDEX(Tests!$F$7:$F$997,MATCH(ROW()-5,Tests!$G$7:$G$997,0),1),"")</f>
        <v/>
      </c>
      <c r="G147" s="49" t="str">
        <f>_xlfn.XLOOKUP(F147,'Quarks "général" pr VLEP'!$J:$J,'Quarks "général" pr VLEP'!$CD:$CD,"Pas de VLEP")</f>
        <v>Pas de VLEP</v>
      </c>
      <c r="H147" s="47" t="str">
        <f>IFERROR(INDEX(Tests!$H$7:$H$997,MATCH(ROW()-5,Tests!$I$7:$I$997,0),1),"")</f>
        <v/>
      </c>
      <c r="I147" s="49" t="str">
        <f>_xlfn.XLOOKUP(H147,'Quarks "général" pr VLEP'!$J:$J,'Quarks "général" pr VLEP'!$CD:$CD,"Pas de VLEP")</f>
        <v>Pas de VLEP</v>
      </c>
    </row>
    <row r="148" spans="2:9" ht="15.75" thickBot="1" x14ac:dyDescent="0.3">
      <c r="B148" s="47" t="str">
        <f>IFERROR(INDEX(Tests!$B$7:$B$997,MATCH(ROW()-5,Tests!$C$7:$C$997,0),1),"")</f>
        <v/>
      </c>
      <c r="C148" s="49" t="str">
        <f>_xlfn.XLOOKUP(B148,'Quarks "général" pr VLEP'!$J:$J,'Quarks "général" pr VLEP'!$CD:$CD,"Pas de VLEP")</f>
        <v>Pas de VLEP</v>
      </c>
      <c r="D148" s="47" t="str">
        <f>IFERROR(INDEX(Tests!$D$7:$D$997,MATCH(ROW()-5,Tests!$E$7:$E$997,0),1),"")</f>
        <v/>
      </c>
      <c r="E148" s="49" t="str">
        <f>_xlfn.XLOOKUP(D148,'Quarks "général" pr VLEP'!$J:$J,'Quarks "général" pr VLEP'!$CD:$CD,"Pas de VLEP")</f>
        <v>Pas de VLEP</v>
      </c>
      <c r="F148" s="47" t="str">
        <f>IFERROR(INDEX(Tests!$F$7:$F$997,MATCH(ROW()-5,Tests!$G$7:$G$997,0),1),"")</f>
        <v/>
      </c>
      <c r="G148" s="49" t="str">
        <f>_xlfn.XLOOKUP(F148,'Quarks "général" pr VLEP'!$J:$J,'Quarks "général" pr VLEP'!$CD:$CD,"Pas de VLEP")</f>
        <v>Pas de VLEP</v>
      </c>
      <c r="H148" s="47" t="str">
        <f>IFERROR(INDEX(Tests!$H$7:$H$997,MATCH(ROW()-5,Tests!$I$7:$I$997,0),1),"")</f>
        <v/>
      </c>
      <c r="I148" s="49" t="str">
        <f>_xlfn.XLOOKUP(H148,'Quarks "général" pr VLEP'!$J:$J,'Quarks "général" pr VLEP'!$CD:$CD,"Pas de VLEP")</f>
        <v>Pas de VLEP</v>
      </c>
    </row>
    <row r="149" spans="2:9" ht="15.75" thickBot="1" x14ac:dyDescent="0.3">
      <c r="B149" s="47" t="str">
        <f>IFERROR(INDEX(Tests!$B$7:$B$997,MATCH(ROW()-5,Tests!$C$7:$C$997,0),1),"")</f>
        <v/>
      </c>
      <c r="C149" s="49" t="str">
        <f>_xlfn.XLOOKUP(B149,'Quarks "général" pr VLEP'!$J:$J,'Quarks "général" pr VLEP'!$CD:$CD,"Pas de VLEP")</f>
        <v>Pas de VLEP</v>
      </c>
      <c r="D149" s="47" t="str">
        <f>IFERROR(INDEX(Tests!$D$7:$D$997,MATCH(ROW()-5,Tests!$E$7:$E$997,0),1),"")</f>
        <v/>
      </c>
      <c r="E149" s="49" t="str">
        <f>_xlfn.XLOOKUP(D149,'Quarks "général" pr VLEP'!$J:$J,'Quarks "général" pr VLEP'!$CD:$CD,"Pas de VLEP")</f>
        <v>Pas de VLEP</v>
      </c>
      <c r="F149" s="47" t="str">
        <f>IFERROR(INDEX(Tests!$F$7:$F$997,MATCH(ROW()-5,Tests!$G$7:$G$997,0),1),"")</f>
        <v/>
      </c>
      <c r="G149" s="49" t="str">
        <f>_xlfn.XLOOKUP(F149,'Quarks "général" pr VLEP'!$J:$J,'Quarks "général" pr VLEP'!$CD:$CD,"Pas de VLEP")</f>
        <v>Pas de VLEP</v>
      </c>
      <c r="H149" s="47" t="str">
        <f>IFERROR(INDEX(Tests!$H$7:$H$997,MATCH(ROW()-5,Tests!$I$7:$I$997,0),1),"")</f>
        <v/>
      </c>
      <c r="I149" s="49" t="str">
        <f>_xlfn.XLOOKUP(H149,'Quarks "général" pr VLEP'!$J:$J,'Quarks "général" pr VLEP'!$CD:$CD,"Pas de VLEP")</f>
        <v>Pas de VLEP</v>
      </c>
    </row>
    <row r="150" spans="2:9" ht="15.75" thickBot="1" x14ac:dyDescent="0.3">
      <c r="B150" s="47" t="str">
        <f>IFERROR(INDEX(Tests!$B$7:$B$997,MATCH(ROW()-5,Tests!$C$7:$C$997,0),1),"")</f>
        <v/>
      </c>
      <c r="C150" s="49" t="str">
        <f>_xlfn.XLOOKUP(B150,'Quarks "général" pr VLEP'!$J:$J,'Quarks "général" pr VLEP'!$CD:$CD,"Pas de VLEP")</f>
        <v>Pas de VLEP</v>
      </c>
      <c r="D150" s="47" t="str">
        <f>IFERROR(INDEX(Tests!$D$7:$D$997,MATCH(ROW()-5,Tests!$E$7:$E$997,0),1),"")</f>
        <v/>
      </c>
      <c r="E150" s="49" t="str">
        <f>_xlfn.XLOOKUP(D150,'Quarks "général" pr VLEP'!$J:$J,'Quarks "général" pr VLEP'!$CD:$CD,"Pas de VLEP")</f>
        <v>Pas de VLEP</v>
      </c>
      <c r="F150" s="47" t="str">
        <f>IFERROR(INDEX(Tests!$F$7:$F$997,MATCH(ROW()-5,Tests!$G$7:$G$997,0),1),"")</f>
        <v/>
      </c>
      <c r="G150" s="49" t="str">
        <f>_xlfn.XLOOKUP(F150,'Quarks "général" pr VLEP'!$J:$J,'Quarks "général" pr VLEP'!$CD:$CD,"Pas de VLEP")</f>
        <v>Pas de VLEP</v>
      </c>
      <c r="H150" s="47" t="str">
        <f>IFERROR(INDEX(Tests!$H$7:$H$997,MATCH(ROW()-5,Tests!$I$7:$I$997,0),1),"")</f>
        <v/>
      </c>
      <c r="I150" s="49" t="str">
        <f>_xlfn.XLOOKUP(H150,'Quarks "général" pr VLEP'!$J:$J,'Quarks "général" pr VLEP'!$CD:$CD,"Pas de VLEP")</f>
        <v>Pas de VLEP</v>
      </c>
    </row>
    <row r="151" spans="2:9" ht="15.75" thickBot="1" x14ac:dyDescent="0.3">
      <c r="B151" s="47" t="str">
        <f>IFERROR(INDEX(Tests!$B$7:$B$997,MATCH(ROW()-5,Tests!$C$7:$C$997,0),1),"")</f>
        <v/>
      </c>
      <c r="C151" s="49" t="str">
        <f>_xlfn.XLOOKUP(B151,'Quarks "général" pr VLEP'!$J:$J,'Quarks "général" pr VLEP'!$CD:$CD,"Pas de VLEP")</f>
        <v>Pas de VLEP</v>
      </c>
      <c r="D151" s="47" t="str">
        <f>IFERROR(INDEX(Tests!$D$7:$D$997,MATCH(ROW()-5,Tests!$E$7:$E$997,0),1),"")</f>
        <v/>
      </c>
      <c r="E151" s="49" t="str">
        <f>_xlfn.XLOOKUP(D151,'Quarks "général" pr VLEP'!$J:$J,'Quarks "général" pr VLEP'!$CD:$CD,"Pas de VLEP")</f>
        <v>Pas de VLEP</v>
      </c>
      <c r="F151" s="47" t="str">
        <f>IFERROR(INDEX(Tests!$F$7:$F$997,MATCH(ROW()-5,Tests!$G$7:$G$997,0),1),"")</f>
        <v/>
      </c>
      <c r="G151" s="49" t="str">
        <f>_xlfn.XLOOKUP(F151,'Quarks "général" pr VLEP'!$J:$J,'Quarks "général" pr VLEP'!$CD:$CD,"Pas de VLEP")</f>
        <v>Pas de VLEP</v>
      </c>
      <c r="H151" s="47" t="str">
        <f>IFERROR(INDEX(Tests!$H$7:$H$997,MATCH(ROW()-5,Tests!$I$7:$I$997,0),1),"")</f>
        <v/>
      </c>
      <c r="I151" s="49" t="str">
        <f>_xlfn.XLOOKUP(H151,'Quarks "général" pr VLEP'!$J:$J,'Quarks "général" pr VLEP'!$CD:$CD,"Pas de VLEP")</f>
        <v>Pas de VLEP</v>
      </c>
    </row>
    <row r="152" spans="2:9" ht="15.75" thickBot="1" x14ac:dyDescent="0.3">
      <c r="B152" s="47" t="str">
        <f>IFERROR(INDEX(Tests!$B$7:$B$997,MATCH(ROW()-5,Tests!$C$7:$C$997,0),1),"")</f>
        <v/>
      </c>
      <c r="C152" s="49" t="str">
        <f>_xlfn.XLOOKUP(B152,'Quarks "général" pr VLEP'!$J:$J,'Quarks "général" pr VLEP'!$CD:$CD,"Pas de VLEP")</f>
        <v>Pas de VLEP</v>
      </c>
      <c r="D152" s="47" t="str">
        <f>IFERROR(INDEX(Tests!$D$7:$D$997,MATCH(ROW()-5,Tests!$E$7:$E$997,0),1),"")</f>
        <v/>
      </c>
      <c r="E152" s="49" t="str">
        <f>_xlfn.XLOOKUP(D152,'Quarks "général" pr VLEP'!$J:$J,'Quarks "général" pr VLEP'!$CD:$CD,"Pas de VLEP")</f>
        <v>Pas de VLEP</v>
      </c>
      <c r="F152" s="47" t="str">
        <f>IFERROR(INDEX(Tests!$F$7:$F$997,MATCH(ROW()-5,Tests!$G$7:$G$997,0),1),"")</f>
        <v/>
      </c>
      <c r="G152" s="49" t="str">
        <f>_xlfn.XLOOKUP(F152,'Quarks "général" pr VLEP'!$J:$J,'Quarks "général" pr VLEP'!$CD:$CD,"Pas de VLEP")</f>
        <v>Pas de VLEP</v>
      </c>
      <c r="H152" s="47" t="str">
        <f>IFERROR(INDEX(Tests!$H$7:$H$997,MATCH(ROW()-5,Tests!$I$7:$I$997,0),1),"")</f>
        <v/>
      </c>
      <c r="I152" s="49" t="str">
        <f>_xlfn.XLOOKUP(H152,'Quarks "général" pr VLEP'!$J:$J,'Quarks "général" pr VLEP'!$CD:$CD,"Pas de VLEP")</f>
        <v>Pas de VLEP</v>
      </c>
    </row>
    <row r="153" spans="2:9" ht="15.75" thickBot="1" x14ac:dyDescent="0.3">
      <c r="B153" s="47" t="str">
        <f>IFERROR(INDEX(Tests!$B$7:$B$997,MATCH(ROW()-5,Tests!$C$7:$C$997,0),1),"")</f>
        <v/>
      </c>
      <c r="C153" s="49" t="str">
        <f>_xlfn.XLOOKUP(B153,'Quarks "général" pr VLEP'!$J:$J,'Quarks "général" pr VLEP'!$CD:$CD,"Pas de VLEP")</f>
        <v>Pas de VLEP</v>
      </c>
      <c r="D153" s="47" t="str">
        <f>IFERROR(INDEX(Tests!$D$7:$D$997,MATCH(ROW()-5,Tests!$E$7:$E$997,0),1),"")</f>
        <v/>
      </c>
      <c r="E153" s="49" t="str">
        <f>_xlfn.XLOOKUP(D153,'Quarks "général" pr VLEP'!$J:$J,'Quarks "général" pr VLEP'!$CD:$CD,"Pas de VLEP")</f>
        <v>Pas de VLEP</v>
      </c>
      <c r="F153" s="47" t="str">
        <f>IFERROR(INDEX(Tests!$F$7:$F$997,MATCH(ROW()-5,Tests!$G$7:$G$997,0),1),"")</f>
        <v/>
      </c>
      <c r="G153" s="49" t="str">
        <f>_xlfn.XLOOKUP(F153,'Quarks "général" pr VLEP'!$J:$J,'Quarks "général" pr VLEP'!$CD:$CD,"Pas de VLEP")</f>
        <v>Pas de VLEP</v>
      </c>
      <c r="H153" s="47" t="str">
        <f>IFERROR(INDEX(Tests!$H$7:$H$997,MATCH(ROW()-5,Tests!$I$7:$I$997,0),1),"")</f>
        <v/>
      </c>
      <c r="I153" s="49" t="str">
        <f>_xlfn.XLOOKUP(H153,'Quarks "général" pr VLEP'!$J:$J,'Quarks "général" pr VLEP'!$CD:$CD,"Pas de VLEP")</f>
        <v>Pas de VLEP</v>
      </c>
    </row>
    <row r="154" spans="2:9" ht="15.75" thickBot="1" x14ac:dyDescent="0.3">
      <c r="B154" s="47" t="str">
        <f>IFERROR(INDEX(Tests!$B$7:$B$997,MATCH(ROW()-5,Tests!$C$7:$C$997,0),1),"")</f>
        <v/>
      </c>
      <c r="C154" s="49" t="str">
        <f>_xlfn.XLOOKUP(B154,'Quarks "général" pr VLEP'!$J:$J,'Quarks "général" pr VLEP'!$CD:$CD,"Pas de VLEP")</f>
        <v>Pas de VLEP</v>
      </c>
      <c r="D154" s="47" t="str">
        <f>IFERROR(INDEX(Tests!$D$7:$D$997,MATCH(ROW()-5,Tests!$E$7:$E$997,0),1),"")</f>
        <v/>
      </c>
      <c r="E154" s="49" t="str">
        <f>_xlfn.XLOOKUP(D154,'Quarks "général" pr VLEP'!$J:$J,'Quarks "général" pr VLEP'!$CD:$CD,"Pas de VLEP")</f>
        <v>Pas de VLEP</v>
      </c>
      <c r="F154" s="47" t="str">
        <f>IFERROR(INDEX(Tests!$F$7:$F$997,MATCH(ROW()-5,Tests!$G$7:$G$997,0),1),"")</f>
        <v/>
      </c>
      <c r="G154" s="49" t="str">
        <f>_xlfn.XLOOKUP(F154,'Quarks "général" pr VLEP'!$J:$J,'Quarks "général" pr VLEP'!$CD:$CD,"Pas de VLEP")</f>
        <v>Pas de VLEP</v>
      </c>
      <c r="H154" s="47" t="str">
        <f>IFERROR(INDEX(Tests!$H$7:$H$997,MATCH(ROW()-5,Tests!$I$7:$I$997,0),1),"")</f>
        <v/>
      </c>
      <c r="I154" s="49" t="str">
        <f>_xlfn.XLOOKUP(H154,'Quarks "général" pr VLEP'!$J:$J,'Quarks "général" pr VLEP'!$CD:$CD,"Pas de VLEP")</f>
        <v>Pas de VLEP</v>
      </c>
    </row>
    <row r="155" spans="2:9" ht="15.75" thickBot="1" x14ac:dyDescent="0.3">
      <c r="B155" s="47" t="str">
        <f>IFERROR(INDEX(Tests!$B$7:$B$997,MATCH(ROW()-5,Tests!$C$7:$C$997,0),1),"")</f>
        <v/>
      </c>
      <c r="C155" s="49" t="str">
        <f>_xlfn.XLOOKUP(B155,'Quarks "général" pr VLEP'!$J:$J,'Quarks "général" pr VLEP'!$CD:$CD,"Pas de VLEP")</f>
        <v>Pas de VLEP</v>
      </c>
      <c r="D155" s="47" t="str">
        <f>IFERROR(INDEX(Tests!$D$7:$D$997,MATCH(ROW()-5,Tests!$E$7:$E$997,0),1),"")</f>
        <v/>
      </c>
      <c r="E155" s="49" t="str">
        <f>_xlfn.XLOOKUP(D155,'Quarks "général" pr VLEP'!$J:$J,'Quarks "général" pr VLEP'!$CD:$CD,"Pas de VLEP")</f>
        <v>Pas de VLEP</v>
      </c>
      <c r="F155" s="47" t="str">
        <f>IFERROR(INDEX(Tests!$F$7:$F$997,MATCH(ROW()-5,Tests!$G$7:$G$997,0),1),"")</f>
        <v/>
      </c>
      <c r="G155" s="49" t="str">
        <f>_xlfn.XLOOKUP(F155,'Quarks "général" pr VLEP'!$J:$J,'Quarks "général" pr VLEP'!$CD:$CD,"Pas de VLEP")</f>
        <v>Pas de VLEP</v>
      </c>
      <c r="H155" s="47" t="str">
        <f>IFERROR(INDEX(Tests!$H$7:$H$997,MATCH(ROW()-5,Tests!$I$7:$I$997,0),1),"")</f>
        <v/>
      </c>
      <c r="I155" s="49" t="str">
        <f>_xlfn.XLOOKUP(H155,'Quarks "général" pr VLEP'!$J:$J,'Quarks "général" pr VLEP'!$CD:$CD,"Pas de VLEP")</f>
        <v>Pas de VLEP</v>
      </c>
    </row>
    <row r="156" spans="2:9" ht="15.75" thickBot="1" x14ac:dyDescent="0.3">
      <c r="B156" s="47" t="str">
        <f>IFERROR(INDEX(Tests!$B$7:$B$997,MATCH(ROW()-5,Tests!$C$7:$C$997,0),1),"")</f>
        <v/>
      </c>
      <c r="C156" s="49" t="str">
        <f>_xlfn.XLOOKUP(B156,'Quarks "général" pr VLEP'!$J:$J,'Quarks "général" pr VLEP'!$CD:$CD,"Pas de VLEP")</f>
        <v>Pas de VLEP</v>
      </c>
      <c r="D156" s="47" t="str">
        <f>IFERROR(INDEX(Tests!$D$7:$D$997,MATCH(ROW()-5,Tests!$E$7:$E$997,0),1),"")</f>
        <v/>
      </c>
      <c r="E156" s="49" t="str">
        <f>_xlfn.XLOOKUP(D156,'Quarks "général" pr VLEP'!$J:$J,'Quarks "général" pr VLEP'!$CD:$CD,"Pas de VLEP")</f>
        <v>Pas de VLEP</v>
      </c>
      <c r="F156" s="47" t="str">
        <f>IFERROR(INDEX(Tests!$F$7:$F$997,MATCH(ROW()-5,Tests!$G$7:$G$997,0),1),"")</f>
        <v/>
      </c>
      <c r="G156" s="49" t="str">
        <f>_xlfn.XLOOKUP(F156,'Quarks "général" pr VLEP'!$J:$J,'Quarks "général" pr VLEP'!$CD:$CD,"Pas de VLEP")</f>
        <v>Pas de VLEP</v>
      </c>
      <c r="H156" s="47" t="str">
        <f>IFERROR(INDEX(Tests!$H$7:$H$997,MATCH(ROW()-5,Tests!$I$7:$I$997,0),1),"")</f>
        <v/>
      </c>
      <c r="I156" s="49" t="str">
        <f>_xlfn.XLOOKUP(H156,'Quarks "général" pr VLEP'!$J:$J,'Quarks "général" pr VLEP'!$CD:$CD,"Pas de VLEP")</f>
        <v>Pas de VLEP</v>
      </c>
    </row>
    <row r="157" spans="2:9" ht="15.75" thickBot="1" x14ac:dyDescent="0.3">
      <c r="B157" s="47" t="str">
        <f>IFERROR(INDEX(Tests!$B$7:$B$997,MATCH(ROW()-5,Tests!$C$7:$C$997,0),1),"")</f>
        <v/>
      </c>
      <c r="C157" s="49" t="str">
        <f>_xlfn.XLOOKUP(B157,'Quarks "général" pr VLEP'!$J:$J,'Quarks "général" pr VLEP'!$CD:$CD,"Pas de VLEP")</f>
        <v>Pas de VLEP</v>
      </c>
      <c r="D157" s="47" t="str">
        <f>IFERROR(INDEX(Tests!$D$7:$D$997,MATCH(ROW()-5,Tests!$E$7:$E$997,0),1),"")</f>
        <v/>
      </c>
      <c r="E157" s="49" t="str">
        <f>_xlfn.XLOOKUP(D157,'Quarks "général" pr VLEP'!$J:$J,'Quarks "général" pr VLEP'!$CD:$CD,"Pas de VLEP")</f>
        <v>Pas de VLEP</v>
      </c>
      <c r="F157" s="47" t="str">
        <f>IFERROR(INDEX(Tests!$F$7:$F$997,MATCH(ROW()-5,Tests!$G$7:$G$997,0),1),"")</f>
        <v/>
      </c>
      <c r="G157" s="49" t="str">
        <f>_xlfn.XLOOKUP(F157,'Quarks "général" pr VLEP'!$J:$J,'Quarks "général" pr VLEP'!$CD:$CD,"Pas de VLEP")</f>
        <v>Pas de VLEP</v>
      </c>
      <c r="H157" s="47" t="str">
        <f>IFERROR(INDEX(Tests!$H$7:$H$997,MATCH(ROW()-5,Tests!$I$7:$I$997,0),1),"")</f>
        <v/>
      </c>
      <c r="I157" s="49" t="str">
        <f>_xlfn.XLOOKUP(H157,'Quarks "général" pr VLEP'!$J:$J,'Quarks "général" pr VLEP'!$CD:$CD,"Pas de VLEP")</f>
        <v>Pas de VLEP</v>
      </c>
    </row>
    <row r="158" spans="2:9" ht="15.75" thickBot="1" x14ac:dyDescent="0.3">
      <c r="B158" s="47" t="str">
        <f>IFERROR(INDEX(Tests!$B$7:$B$997,MATCH(ROW()-5,Tests!$C$7:$C$997,0),1),"")</f>
        <v/>
      </c>
      <c r="C158" s="49" t="str">
        <f>_xlfn.XLOOKUP(B158,'Quarks "général" pr VLEP'!$J:$J,'Quarks "général" pr VLEP'!$CD:$CD,"Pas de VLEP")</f>
        <v>Pas de VLEP</v>
      </c>
      <c r="D158" s="47" t="str">
        <f>IFERROR(INDEX(Tests!$D$7:$D$997,MATCH(ROW()-5,Tests!$E$7:$E$997,0),1),"")</f>
        <v/>
      </c>
      <c r="E158" s="49" t="str">
        <f>_xlfn.XLOOKUP(D158,'Quarks "général" pr VLEP'!$J:$J,'Quarks "général" pr VLEP'!$CD:$CD,"Pas de VLEP")</f>
        <v>Pas de VLEP</v>
      </c>
      <c r="F158" s="47" t="str">
        <f>IFERROR(INDEX(Tests!$F$7:$F$997,MATCH(ROW()-5,Tests!$G$7:$G$997,0),1),"")</f>
        <v/>
      </c>
      <c r="G158" s="49" t="str">
        <f>_xlfn.XLOOKUP(F158,'Quarks "général" pr VLEP'!$J:$J,'Quarks "général" pr VLEP'!$CD:$CD,"Pas de VLEP")</f>
        <v>Pas de VLEP</v>
      </c>
      <c r="H158" s="47" t="str">
        <f>IFERROR(INDEX(Tests!$H$7:$H$997,MATCH(ROW()-5,Tests!$I$7:$I$997,0),1),"")</f>
        <v/>
      </c>
      <c r="I158" s="49" t="str">
        <f>_xlfn.XLOOKUP(H158,'Quarks "général" pr VLEP'!$J:$J,'Quarks "général" pr VLEP'!$CD:$CD,"Pas de VLEP")</f>
        <v>Pas de VLEP</v>
      </c>
    </row>
    <row r="159" spans="2:9" ht="15.75" thickBot="1" x14ac:dyDescent="0.3">
      <c r="B159" s="47" t="str">
        <f>IFERROR(INDEX(Tests!$B$7:$B$997,MATCH(ROW()-5,Tests!$C$7:$C$997,0),1),"")</f>
        <v/>
      </c>
      <c r="C159" s="49" t="str">
        <f>_xlfn.XLOOKUP(B159,'Quarks "général" pr VLEP'!$J:$J,'Quarks "général" pr VLEP'!$CD:$CD,"Pas de VLEP")</f>
        <v>Pas de VLEP</v>
      </c>
      <c r="D159" s="47" t="str">
        <f>IFERROR(INDEX(Tests!$D$7:$D$997,MATCH(ROW()-5,Tests!$E$7:$E$997,0),1),"")</f>
        <v/>
      </c>
      <c r="E159" s="49" t="str">
        <f>_xlfn.XLOOKUP(D159,'Quarks "général" pr VLEP'!$J:$J,'Quarks "général" pr VLEP'!$CD:$CD,"Pas de VLEP")</f>
        <v>Pas de VLEP</v>
      </c>
      <c r="F159" s="47" t="str">
        <f>IFERROR(INDEX(Tests!$F$7:$F$997,MATCH(ROW()-5,Tests!$G$7:$G$997,0),1),"")</f>
        <v/>
      </c>
      <c r="G159" s="49" t="str">
        <f>_xlfn.XLOOKUP(F159,'Quarks "général" pr VLEP'!$J:$J,'Quarks "général" pr VLEP'!$CD:$CD,"Pas de VLEP")</f>
        <v>Pas de VLEP</v>
      </c>
      <c r="H159" s="47" t="str">
        <f>IFERROR(INDEX(Tests!$H$7:$H$997,MATCH(ROW()-5,Tests!$I$7:$I$997,0),1),"")</f>
        <v/>
      </c>
      <c r="I159" s="49" t="str">
        <f>_xlfn.XLOOKUP(H159,'Quarks "général" pr VLEP'!$J:$J,'Quarks "général" pr VLEP'!$CD:$CD,"Pas de VLEP")</f>
        <v>Pas de VLEP</v>
      </c>
    </row>
    <row r="160" spans="2:9" ht="15.75" thickBot="1" x14ac:dyDescent="0.3">
      <c r="B160" s="47" t="str">
        <f>IFERROR(INDEX(Tests!$B$7:$B$997,MATCH(ROW()-5,Tests!$C$7:$C$997,0),1),"")</f>
        <v/>
      </c>
      <c r="C160" s="49" t="str">
        <f>_xlfn.XLOOKUP(B160,'Quarks "général" pr VLEP'!$J:$J,'Quarks "général" pr VLEP'!$CD:$CD,"Pas de VLEP")</f>
        <v>Pas de VLEP</v>
      </c>
      <c r="D160" s="47" t="str">
        <f>IFERROR(INDEX(Tests!$D$7:$D$997,MATCH(ROW()-5,Tests!$E$7:$E$997,0),1),"")</f>
        <v/>
      </c>
      <c r="E160" s="49" t="str">
        <f>_xlfn.XLOOKUP(D160,'Quarks "général" pr VLEP'!$J:$J,'Quarks "général" pr VLEP'!$CD:$CD,"Pas de VLEP")</f>
        <v>Pas de VLEP</v>
      </c>
      <c r="F160" s="47" t="str">
        <f>IFERROR(INDEX(Tests!$F$7:$F$997,MATCH(ROW()-5,Tests!$G$7:$G$997,0),1),"")</f>
        <v/>
      </c>
      <c r="G160" s="49" t="str">
        <f>_xlfn.XLOOKUP(F160,'Quarks "général" pr VLEP'!$J:$J,'Quarks "général" pr VLEP'!$CD:$CD,"Pas de VLEP")</f>
        <v>Pas de VLEP</v>
      </c>
      <c r="H160" s="47" t="str">
        <f>IFERROR(INDEX(Tests!$H$7:$H$997,MATCH(ROW()-5,Tests!$I$7:$I$997,0),1),"")</f>
        <v/>
      </c>
      <c r="I160" s="49" t="str">
        <f>_xlfn.XLOOKUP(H160,'Quarks "général" pr VLEP'!$J:$J,'Quarks "général" pr VLEP'!$CD:$CD,"Pas de VLEP")</f>
        <v>Pas de VLEP</v>
      </c>
    </row>
    <row r="161" spans="2:9" ht="15.75" thickBot="1" x14ac:dyDescent="0.3">
      <c r="B161" s="47" t="str">
        <f>IFERROR(INDEX(Tests!$B$7:$B$997,MATCH(ROW()-5,Tests!$C$7:$C$997,0),1),"")</f>
        <v/>
      </c>
      <c r="C161" s="49" t="str">
        <f>_xlfn.XLOOKUP(B161,'Quarks "général" pr VLEP'!$J:$J,'Quarks "général" pr VLEP'!$CD:$CD,"Pas de VLEP")</f>
        <v>Pas de VLEP</v>
      </c>
      <c r="D161" s="47" t="str">
        <f>IFERROR(INDEX(Tests!$D$7:$D$997,MATCH(ROW()-5,Tests!$E$7:$E$997,0),1),"")</f>
        <v/>
      </c>
      <c r="E161" s="49" t="str">
        <f>_xlfn.XLOOKUP(D161,'Quarks "général" pr VLEP'!$J:$J,'Quarks "général" pr VLEP'!$CD:$CD,"Pas de VLEP")</f>
        <v>Pas de VLEP</v>
      </c>
      <c r="F161" s="47" t="str">
        <f>IFERROR(INDEX(Tests!$F$7:$F$997,MATCH(ROW()-5,Tests!$G$7:$G$997,0),1),"")</f>
        <v/>
      </c>
      <c r="G161" s="49" t="str">
        <f>_xlfn.XLOOKUP(F161,'Quarks "général" pr VLEP'!$J:$J,'Quarks "général" pr VLEP'!$CD:$CD,"Pas de VLEP")</f>
        <v>Pas de VLEP</v>
      </c>
      <c r="H161" s="47" t="str">
        <f>IFERROR(INDEX(Tests!$H$7:$H$997,MATCH(ROW()-5,Tests!$I$7:$I$997,0),1),"")</f>
        <v/>
      </c>
      <c r="I161" s="49" t="str">
        <f>_xlfn.XLOOKUP(H161,'Quarks "général" pr VLEP'!$J:$J,'Quarks "général" pr VLEP'!$CD:$CD,"Pas de VLEP")</f>
        <v>Pas de VLEP</v>
      </c>
    </row>
    <row r="162" spans="2:9" ht="15.75" thickBot="1" x14ac:dyDescent="0.3">
      <c r="B162" s="47" t="str">
        <f>IFERROR(INDEX(Tests!$B$7:$B$997,MATCH(ROW()-5,Tests!$C$7:$C$997,0),1),"")</f>
        <v/>
      </c>
      <c r="C162" s="49" t="str">
        <f>_xlfn.XLOOKUP(B162,'Quarks "général" pr VLEP'!$J:$J,'Quarks "général" pr VLEP'!$CD:$CD,"Pas de VLEP")</f>
        <v>Pas de VLEP</v>
      </c>
      <c r="D162" s="47" t="str">
        <f>IFERROR(INDEX(Tests!$D$7:$D$997,MATCH(ROW()-5,Tests!$E$7:$E$997,0),1),"")</f>
        <v/>
      </c>
      <c r="E162" s="49" t="str">
        <f>_xlfn.XLOOKUP(D162,'Quarks "général" pr VLEP'!$J:$J,'Quarks "général" pr VLEP'!$CD:$CD,"Pas de VLEP")</f>
        <v>Pas de VLEP</v>
      </c>
      <c r="F162" s="47" t="str">
        <f>IFERROR(INDEX(Tests!$F$7:$F$997,MATCH(ROW()-5,Tests!$G$7:$G$997,0),1),"")</f>
        <v/>
      </c>
      <c r="G162" s="49" t="str">
        <f>_xlfn.XLOOKUP(F162,'Quarks "général" pr VLEP'!$J:$J,'Quarks "général" pr VLEP'!$CD:$CD,"Pas de VLEP")</f>
        <v>Pas de VLEP</v>
      </c>
      <c r="H162" s="47" t="str">
        <f>IFERROR(INDEX(Tests!$H$7:$H$997,MATCH(ROW()-5,Tests!$I$7:$I$997,0),1),"")</f>
        <v/>
      </c>
      <c r="I162" s="49" t="str">
        <f>_xlfn.XLOOKUP(H162,'Quarks "général" pr VLEP'!$J:$J,'Quarks "général" pr VLEP'!$CD:$CD,"Pas de VLEP")</f>
        <v>Pas de VLEP</v>
      </c>
    </row>
    <row r="163" spans="2:9" ht="15.75" thickBot="1" x14ac:dyDescent="0.3">
      <c r="B163" s="47" t="str">
        <f>IFERROR(INDEX(Tests!$B$7:$B$997,MATCH(ROW()-5,Tests!$C$7:$C$997,0),1),"")</f>
        <v/>
      </c>
      <c r="C163" s="49" t="str">
        <f>_xlfn.XLOOKUP(B163,'Quarks "général" pr VLEP'!$J:$J,'Quarks "général" pr VLEP'!$CD:$CD,"Pas de VLEP")</f>
        <v>Pas de VLEP</v>
      </c>
      <c r="D163" s="47" t="str">
        <f>IFERROR(INDEX(Tests!$D$7:$D$997,MATCH(ROW()-5,Tests!$E$7:$E$997,0),1),"")</f>
        <v/>
      </c>
      <c r="E163" s="49" t="str">
        <f>_xlfn.XLOOKUP(D163,'Quarks "général" pr VLEP'!$J:$J,'Quarks "général" pr VLEP'!$CD:$CD,"Pas de VLEP")</f>
        <v>Pas de VLEP</v>
      </c>
      <c r="F163" s="47" t="str">
        <f>IFERROR(INDEX(Tests!$F$7:$F$997,MATCH(ROW()-5,Tests!$G$7:$G$997,0),1),"")</f>
        <v/>
      </c>
      <c r="G163" s="49" t="str">
        <f>_xlfn.XLOOKUP(F163,'Quarks "général" pr VLEP'!$J:$J,'Quarks "général" pr VLEP'!$CD:$CD,"Pas de VLEP")</f>
        <v>Pas de VLEP</v>
      </c>
      <c r="H163" s="47" t="str">
        <f>IFERROR(INDEX(Tests!$H$7:$H$997,MATCH(ROW()-5,Tests!$I$7:$I$997,0),1),"")</f>
        <v/>
      </c>
      <c r="I163" s="49" t="str">
        <f>_xlfn.XLOOKUP(H163,'Quarks "général" pr VLEP'!$J:$J,'Quarks "général" pr VLEP'!$CD:$CD,"Pas de VLEP")</f>
        <v>Pas de VLEP</v>
      </c>
    </row>
    <row r="164" spans="2:9" ht="15.75" thickBot="1" x14ac:dyDescent="0.3">
      <c r="B164" s="47" t="str">
        <f>IFERROR(INDEX(Tests!$B$7:$B$997,MATCH(ROW()-5,Tests!$C$7:$C$997,0),1),"")</f>
        <v/>
      </c>
      <c r="C164" s="49" t="str">
        <f>_xlfn.XLOOKUP(B164,'Quarks "général" pr VLEP'!$J:$J,'Quarks "général" pr VLEP'!$CD:$CD,"Pas de VLEP")</f>
        <v>Pas de VLEP</v>
      </c>
      <c r="D164" s="47" t="str">
        <f>IFERROR(INDEX(Tests!$D$7:$D$997,MATCH(ROW()-5,Tests!$E$7:$E$997,0),1),"")</f>
        <v/>
      </c>
      <c r="E164" s="49" t="str">
        <f>_xlfn.XLOOKUP(D164,'Quarks "général" pr VLEP'!$J:$J,'Quarks "général" pr VLEP'!$CD:$CD,"Pas de VLEP")</f>
        <v>Pas de VLEP</v>
      </c>
      <c r="F164" s="47" t="str">
        <f>IFERROR(INDEX(Tests!$F$7:$F$997,MATCH(ROW()-5,Tests!$G$7:$G$997,0),1),"")</f>
        <v/>
      </c>
      <c r="G164" s="49" t="str">
        <f>_xlfn.XLOOKUP(F164,'Quarks "général" pr VLEP'!$J:$J,'Quarks "général" pr VLEP'!$CD:$CD,"Pas de VLEP")</f>
        <v>Pas de VLEP</v>
      </c>
      <c r="H164" s="47" t="str">
        <f>IFERROR(INDEX(Tests!$H$7:$H$997,MATCH(ROW()-5,Tests!$I$7:$I$997,0),1),"")</f>
        <v/>
      </c>
      <c r="I164" s="49" t="str">
        <f>_xlfn.XLOOKUP(H164,'Quarks "général" pr VLEP'!$J:$J,'Quarks "général" pr VLEP'!$CD:$CD,"Pas de VLEP")</f>
        <v>Pas de VLEP</v>
      </c>
    </row>
    <row r="165" spans="2:9" ht="15.75" thickBot="1" x14ac:dyDescent="0.3">
      <c r="B165" s="47" t="str">
        <f>IFERROR(INDEX(Tests!$B$7:$B$997,MATCH(ROW()-5,Tests!$C$7:$C$997,0),1),"")</f>
        <v/>
      </c>
      <c r="C165" s="49" t="str">
        <f>_xlfn.XLOOKUP(B165,'Quarks "général" pr VLEP'!$J:$J,'Quarks "général" pr VLEP'!$CD:$CD,"Pas de VLEP")</f>
        <v>Pas de VLEP</v>
      </c>
      <c r="D165" s="47" t="str">
        <f>IFERROR(INDEX(Tests!$D$7:$D$997,MATCH(ROW()-5,Tests!$E$7:$E$997,0),1),"")</f>
        <v/>
      </c>
      <c r="E165" s="49" t="str">
        <f>_xlfn.XLOOKUP(D165,'Quarks "général" pr VLEP'!$J:$J,'Quarks "général" pr VLEP'!$CD:$CD,"Pas de VLEP")</f>
        <v>Pas de VLEP</v>
      </c>
      <c r="F165" s="47" t="str">
        <f>IFERROR(INDEX(Tests!$F$7:$F$997,MATCH(ROW()-5,Tests!$G$7:$G$997,0),1),"")</f>
        <v/>
      </c>
      <c r="G165" s="49" t="str">
        <f>_xlfn.XLOOKUP(F165,'Quarks "général" pr VLEP'!$J:$J,'Quarks "général" pr VLEP'!$CD:$CD,"Pas de VLEP")</f>
        <v>Pas de VLEP</v>
      </c>
      <c r="H165" s="47" t="str">
        <f>IFERROR(INDEX(Tests!$H$7:$H$997,MATCH(ROW()-5,Tests!$I$7:$I$997,0),1),"")</f>
        <v/>
      </c>
      <c r="I165" s="49" t="str">
        <f>_xlfn.XLOOKUP(H165,'Quarks "général" pr VLEP'!$J:$J,'Quarks "général" pr VLEP'!$CD:$CD,"Pas de VLEP")</f>
        <v>Pas de VLEP</v>
      </c>
    </row>
    <row r="166" spans="2:9" ht="15.75" thickBot="1" x14ac:dyDescent="0.3">
      <c r="B166" s="47" t="str">
        <f>IFERROR(INDEX(Tests!$B$7:$B$997,MATCH(ROW()-5,Tests!$C$7:$C$997,0),1),"")</f>
        <v/>
      </c>
      <c r="C166" s="49" t="str">
        <f>_xlfn.XLOOKUP(B166,'Quarks "général" pr VLEP'!$J:$J,'Quarks "général" pr VLEP'!$CD:$CD,"Pas de VLEP")</f>
        <v>Pas de VLEP</v>
      </c>
      <c r="D166" s="47" t="str">
        <f>IFERROR(INDEX(Tests!$D$7:$D$997,MATCH(ROW()-5,Tests!$E$7:$E$997,0),1),"")</f>
        <v/>
      </c>
      <c r="E166" s="49" t="str">
        <f>_xlfn.XLOOKUP(D166,'Quarks "général" pr VLEP'!$J:$J,'Quarks "général" pr VLEP'!$CD:$CD,"Pas de VLEP")</f>
        <v>Pas de VLEP</v>
      </c>
      <c r="F166" s="47" t="str">
        <f>IFERROR(INDEX(Tests!$F$7:$F$997,MATCH(ROW()-5,Tests!$G$7:$G$997,0),1),"")</f>
        <v/>
      </c>
      <c r="G166" s="49" t="str">
        <f>_xlfn.XLOOKUP(F166,'Quarks "général" pr VLEP'!$J:$J,'Quarks "général" pr VLEP'!$CD:$CD,"Pas de VLEP")</f>
        <v>Pas de VLEP</v>
      </c>
      <c r="H166" s="47" t="str">
        <f>IFERROR(INDEX(Tests!$H$7:$H$997,MATCH(ROW()-5,Tests!$I$7:$I$997,0),1),"")</f>
        <v/>
      </c>
      <c r="I166" s="49" t="str">
        <f>_xlfn.XLOOKUP(H166,'Quarks "général" pr VLEP'!$J:$J,'Quarks "général" pr VLEP'!$CD:$CD,"Pas de VLEP")</f>
        <v>Pas de VLEP</v>
      </c>
    </row>
    <row r="167" spans="2:9" ht="15.75" thickBot="1" x14ac:dyDescent="0.3">
      <c r="B167" s="47" t="str">
        <f>IFERROR(INDEX(Tests!$B$7:$B$997,MATCH(ROW()-5,Tests!$C$7:$C$997,0),1),"")</f>
        <v/>
      </c>
      <c r="C167" s="49" t="str">
        <f>_xlfn.XLOOKUP(B167,'Quarks "général" pr VLEP'!$J:$J,'Quarks "général" pr VLEP'!$CD:$CD,"Pas de VLEP")</f>
        <v>Pas de VLEP</v>
      </c>
      <c r="D167" s="47" t="str">
        <f>IFERROR(INDEX(Tests!$D$7:$D$997,MATCH(ROW()-5,Tests!$E$7:$E$997,0),1),"")</f>
        <v/>
      </c>
      <c r="E167" s="49" t="str">
        <f>_xlfn.XLOOKUP(D167,'Quarks "général" pr VLEP'!$J:$J,'Quarks "général" pr VLEP'!$CD:$CD,"Pas de VLEP")</f>
        <v>Pas de VLEP</v>
      </c>
      <c r="F167" s="47" t="str">
        <f>IFERROR(INDEX(Tests!$F$7:$F$997,MATCH(ROW()-5,Tests!$G$7:$G$997,0),1),"")</f>
        <v/>
      </c>
      <c r="G167" s="49" t="str">
        <f>_xlfn.XLOOKUP(F167,'Quarks "général" pr VLEP'!$J:$J,'Quarks "général" pr VLEP'!$CD:$CD,"Pas de VLEP")</f>
        <v>Pas de VLEP</v>
      </c>
      <c r="H167" s="47" t="str">
        <f>IFERROR(INDEX(Tests!$H$7:$H$997,MATCH(ROW()-5,Tests!$I$7:$I$997,0),1),"")</f>
        <v/>
      </c>
      <c r="I167" s="49" t="str">
        <f>_xlfn.XLOOKUP(H167,'Quarks "général" pr VLEP'!$J:$J,'Quarks "général" pr VLEP'!$CD:$CD,"Pas de VLEP")</f>
        <v>Pas de VLEP</v>
      </c>
    </row>
    <row r="168" spans="2:9" ht="15.75" thickBot="1" x14ac:dyDescent="0.3">
      <c r="B168" s="47" t="str">
        <f>IFERROR(INDEX(Tests!$B$7:$B$997,MATCH(ROW()-5,Tests!$C$7:$C$997,0),1),"")</f>
        <v/>
      </c>
      <c r="C168" s="49" t="str">
        <f>_xlfn.XLOOKUP(B168,'Quarks "général" pr VLEP'!$J:$J,'Quarks "général" pr VLEP'!$CD:$CD,"Pas de VLEP")</f>
        <v>Pas de VLEP</v>
      </c>
      <c r="D168" s="47" t="str">
        <f>IFERROR(INDEX(Tests!$D$7:$D$997,MATCH(ROW()-5,Tests!$E$7:$E$997,0),1),"")</f>
        <v/>
      </c>
      <c r="E168" s="49" t="str">
        <f>_xlfn.XLOOKUP(D168,'Quarks "général" pr VLEP'!$J:$J,'Quarks "général" pr VLEP'!$CD:$CD,"Pas de VLEP")</f>
        <v>Pas de VLEP</v>
      </c>
      <c r="F168" s="47" t="str">
        <f>IFERROR(INDEX(Tests!$F$7:$F$997,MATCH(ROW()-5,Tests!$G$7:$G$997,0),1),"")</f>
        <v/>
      </c>
      <c r="G168" s="49" t="str">
        <f>_xlfn.XLOOKUP(F168,'Quarks "général" pr VLEP'!$J:$J,'Quarks "général" pr VLEP'!$CD:$CD,"Pas de VLEP")</f>
        <v>Pas de VLEP</v>
      </c>
      <c r="H168" s="47" t="str">
        <f>IFERROR(INDEX(Tests!$H$7:$H$997,MATCH(ROW()-5,Tests!$I$7:$I$997,0),1),"")</f>
        <v/>
      </c>
      <c r="I168" s="49" t="str">
        <f>_xlfn.XLOOKUP(H168,'Quarks "général" pr VLEP'!$J:$J,'Quarks "général" pr VLEP'!$CD:$CD,"Pas de VLEP")</f>
        <v>Pas de VLEP</v>
      </c>
    </row>
    <row r="169" spans="2:9" ht="15.75" thickBot="1" x14ac:dyDescent="0.3">
      <c r="B169" s="47" t="str">
        <f>IFERROR(INDEX(Tests!$B$7:$B$997,MATCH(ROW()-5,Tests!$C$7:$C$997,0),1),"")</f>
        <v/>
      </c>
      <c r="C169" s="49" t="str">
        <f>_xlfn.XLOOKUP(B169,'Quarks "général" pr VLEP'!$J:$J,'Quarks "général" pr VLEP'!$CD:$CD,"Pas de VLEP")</f>
        <v>Pas de VLEP</v>
      </c>
      <c r="D169" s="47" t="str">
        <f>IFERROR(INDEX(Tests!$D$7:$D$997,MATCH(ROW()-5,Tests!$E$7:$E$997,0),1),"")</f>
        <v/>
      </c>
      <c r="E169" s="49" t="str">
        <f>_xlfn.XLOOKUP(D169,'Quarks "général" pr VLEP'!$J:$J,'Quarks "général" pr VLEP'!$CD:$CD,"Pas de VLEP")</f>
        <v>Pas de VLEP</v>
      </c>
      <c r="F169" s="47" t="str">
        <f>IFERROR(INDEX(Tests!$F$7:$F$997,MATCH(ROW()-5,Tests!$G$7:$G$997,0),1),"")</f>
        <v/>
      </c>
      <c r="G169" s="49" t="str">
        <f>_xlfn.XLOOKUP(F169,'Quarks "général" pr VLEP'!$J:$J,'Quarks "général" pr VLEP'!$CD:$CD,"Pas de VLEP")</f>
        <v>Pas de VLEP</v>
      </c>
      <c r="H169" s="47" t="str">
        <f>IFERROR(INDEX(Tests!$H$7:$H$997,MATCH(ROW()-5,Tests!$I$7:$I$997,0),1),"")</f>
        <v/>
      </c>
      <c r="I169" s="49" t="str">
        <f>_xlfn.XLOOKUP(H169,'Quarks "général" pr VLEP'!$J:$J,'Quarks "général" pr VLEP'!$CD:$CD,"Pas de VLEP")</f>
        <v>Pas de VLEP</v>
      </c>
    </row>
    <row r="170" spans="2:9" ht="15.75" thickBot="1" x14ac:dyDescent="0.3">
      <c r="B170" s="47" t="str">
        <f>IFERROR(INDEX(Tests!$B$7:$B$997,MATCH(ROW()-5,Tests!$C$7:$C$997,0),1),"")</f>
        <v/>
      </c>
      <c r="C170" s="49" t="str">
        <f>_xlfn.XLOOKUP(B170,'Quarks "général" pr VLEP'!$J:$J,'Quarks "général" pr VLEP'!$CD:$CD,"Pas de VLEP")</f>
        <v>Pas de VLEP</v>
      </c>
      <c r="D170" s="47" t="str">
        <f>IFERROR(INDEX(Tests!$D$7:$D$997,MATCH(ROW()-5,Tests!$E$7:$E$997,0),1),"")</f>
        <v/>
      </c>
      <c r="E170" s="49" t="str">
        <f>_xlfn.XLOOKUP(D170,'Quarks "général" pr VLEP'!$J:$J,'Quarks "général" pr VLEP'!$CD:$CD,"Pas de VLEP")</f>
        <v>Pas de VLEP</v>
      </c>
      <c r="F170" s="47" t="str">
        <f>IFERROR(INDEX(Tests!$F$7:$F$997,MATCH(ROW()-5,Tests!$G$7:$G$997,0),1),"")</f>
        <v/>
      </c>
      <c r="G170" s="49" t="str">
        <f>_xlfn.XLOOKUP(F170,'Quarks "général" pr VLEP'!$J:$J,'Quarks "général" pr VLEP'!$CD:$CD,"Pas de VLEP")</f>
        <v>Pas de VLEP</v>
      </c>
      <c r="H170" s="47" t="str">
        <f>IFERROR(INDEX(Tests!$H$7:$H$997,MATCH(ROW()-5,Tests!$I$7:$I$997,0),1),"")</f>
        <v/>
      </c>
      <c r="I170" s="49" t="str">
        <f>_xlfn.XLOOKUP(H170,'Quarks "général" pr VLEP'!$J:$J,'Quarks "général" pr VLEP'!$CD:$CD,"Pas de VLEP")</f>
        <v>Pas de VLEP</v>
      </c>
    </row>
    <row r="171" spans="2:9" ht="15.75" thickBot="1" x14ac:dyDescent="0.3">
      <c r="B171" s="47" t="str">
        <f>IFERROR(INDEX(Tests!$B$7:$B$997,MATCH(ROW()-5,Tests!$C$7:$C$997,0),1),"")</f>
        <v/>
      </c>
      <c r="C171" s="49" t="str">
        <f>_xlfn.XLOOKUP(B171,'Quarks "général" pr VLEP'!$J:$J,'Quarks "général" pr VLEP'!$CD:$CD,"Pas de VLEP")</f>
        <v>Pas de VLEP</v>
      </c>
      <c r="D171" s="47" t="str">
        <f>IFERROR(INDEX(Tests!$D$7:$D$997,MATCH(ROW()-5,Tests!$E$7:$E$997,0),1),"")</f>
        <v/>
      </c>
      <c r="E171" s="49" t="str">
        <f>_xlfn.XLOOKUP(D171,'Quarks "général" pr VLEP'!$J:$J,'Quarks "général" pr VLEP'!$CD:$CD,"Pas de VLEP")</f>
        <v>Pas de VLEP</v>
      </c>
      <c r="F171" s="47" t="str">
        <f>IFERROR(INDEX(Tests!$F$7:$F$997,MATCH(ROW()-5,Tests!$G$7:$G$997,0),1),"")</f>
        <v/>
      </c>
      <c r="G171" s="49" t="str">
        <f>_xlfn.XLOOKUP(F171,'Quarks "général" pr VLEP'!$J:$J,'Quarks "général" pr VLEP'!$CD:$CD,"Pas de VLEP")</f>
        <v>Pas de VLEP</v>
      </c>
      <c r="H171" s="47" t="str">
        <f>IFERROR(INDEX(Tests!$H$7:$H$997,MATCH(ROW()-5,Tests!$I$7:$I$997,0),1),"")</f>
        <v/>
      </c>
      <c r="I171" s="49" t="str">
        <f>_xlfn.XLOOKUP(H171,'Quarks "général" pr VLEP'!$J:$J,'Quarks "général" pr VLEP'!$CD:$CD,"Pas de VLEP")</f>
        <v>Pas de VLEP</v>
      </c>
    </row>
    <row r="172" spans="2:9" ht="15.75" thickBot="1" x14ac:dyDescent="0.3">
      <c r="B172" s="47" t="str">
        <f>IFERROR(INDEX(Tests!$B$7:$B$997,MATCH(ROW()-5,Tests!$C$7:$C$997,0),1),"")</f>
        <v/>
      </c>
      <c r="C172" s="49" t="str">
        <f>_xlfn.XLOOKUP(B172,'Quarks "général" pr VLEP'!$J:$J,'Quarks "général" pr VLEP'!$CD:$CD,"Pas de VLEP")</f>
        <v>Pas de VLEP</v>
      </c>
      <c r="D172" s="47" t="str">
        <f>IFERROR(INDEX(Tests!$D$7:$D$997,MATCH(ROW()-5,Tests!$E$7:$E$997,0),1),"")</f>
        <v/>
      </c>
      <c r="E172" s="49" t="str">
        <f>_xlfn.XLOOKUP(D172,'Quarks "général" pr VLEP'!$J:$J,'Quarks "général" pr VLEP'!$CD:$CD,"Pas de VLEP")</f>
        <v>Pas de VLEP</v>
      </c>
      <c r="F172" s="47" t="str">
        <f>IFERROR(INDEX(Tests!$F$7:$F$997,MATCH(ROW()-5,Tests!$G$7:$G$997,0),1),"")</f>
        <v/>
      </c>
      <c r="G172" s="49" t="str">
        <f>_xlfn.XLOOKUP(F172,'Quarks "général" pr VLEP'!$J:$J,'Quarks "général" pr VLEP'!$CD:$CD,"Pas de VLEP")</f>
        <v>Pas de VLEP</v>
      </c>
      <c r="H172" s="47" t="str">
        <f>IFERROR(INDEX(Tests!$H$7:$H$997,MATCH(ROW()-5,Tests!$I$7:$I$997,0),1),"")</f>
        <v/>
      </c>
      <c r="I172" s="49" t="str">
        <f>_xlfn.XLOOKUP(H172,'Quarks "général" pr VLEP'!$J:$J,'Quarks "général" pr VLEP'!$CD:$CD,"Pas de VLEP")</f>
        <v>Pas de VLEP</v>
      </c>
    </row>
    <row r="173" spans="2:9" ht="15.75" thickBot="1" x14ac:dyDescent="0.3">
      <c r="B173" s="47" t="str">
        <f>IFERROR(INDEX(Tests!$B$7:$B$997,MATCH(ROW()-5,Tests!$C$7:$C$997,0),1),"")</f>
        <v/>
      </c>
      <c r="C173" s="49" t="str">
        <f>_xlfn.XLOOKUP(B173,'Quarks "général" pr VLEP'!$J:$J,'Quarks "général" pr VLEP'!$CD:$CD,"Pas de VLEP")</f>
        <v>Pas de VLEP</v>
      </c>
      <c r="D173" s="47" t="str">
        <f>IFERROR(INDEX(Tests!$D$7:$D$997,MATCH(ROW()-5,Tests!$E$7:$E$997,0),1),"")</f>
        <v/>
      </c>
      <c r="E173" s="49" t="str">
        <f>_xlfn.XLOOKUP(D173,'Quarks "général" pr VLEP'!$J:$J,'Quarks "général" pr VLEP'!$CD:$CD,"Pas de VLEP")</f>
        <v>Pas de VLEP</v>
      </c>
      <c r="F173" s="47" t="str">
        <f>IFERROR(INDEX(Tests!$F$7:$F$997,MATCH(ROW()-5,Tests!$G$7:$G$997,0),1),"")</f>
        <v/>
      </c>
      <c r="G173" s="49" t="str">
        <f>_xlfn.XLOOKUP(F173,'Quarks "général" pr VLEP'!$J:$J,'Quarks "général" pr VLEP'!$CD:$CD,"Pas de VLEP")</f>
        <v>Pas de VLEP</v>
      </c>
      <c r="H173" s="47" t="str">
        <f>IFERROR(INDEX(Tests!$H$7:$H$997,MATCH(ROW()-5,Tests!$I$7:$I$997,0),1),"")</f>
        <v/>
      </c>
      <c r="I173" s="49" t="str">
        <f>_xlfn.XLOOKUP(H173,'Quarks "général" pr VLEP'!$J:$J,'Quarks "général" pr VLEP'!$CD:$CD,"Pas de VLEP")</f>
        <v>Pas de VLEP</v>
      </c>
    </row>
    <row r="174" spans="2:9" ht="15.75" thickBot="1" x14ac:dyDescent="0.3">
      <c r="B174" s="47" t="str">
        <f>IFERROR(INDEX(Tests!$B$7:$B$997,MATCH(ROW()-5,Tests!$C$7:$C$997,0),1),"")</f>
        <v/>
      </c>
      <c r="C174" s="49" t="str">
        <f>_xlfn.XLOOKUP(B174,'Quarks "général" pr VLEP'!$J:$J,'Quarks "général" pr VLEP'!$CD:$CD,"Pas de VLEP")</f>
        <v>Pas de VLEP</v>
      </c>
      <c r="D174" s="47" t="str">
        <f>IFERROR(INDEX(Tests!$D$7:$D$997,MATCH(ROW()-5,Tests!$E$7:$E$997,0),1),"")</f>
        <v/>
      </c>
      <c r="E174" s="49" t="str">
        <f>_xlfn.XLOOKUP(D174,'Quarks "général" pr VLEP'!$J:$J,'Quarks "général" pr VLEP'!$CD:$CD,"Pas de VLEP")</f>
        <v>Pas de VLEP</v>
      </c>
      <c r="F174" s="47" t="str">
        <f>IFERROR(INDEX(Tests!$F$7:$F$997,MATCH(ROW()-5,Tests!$G$7:$G$997,0),1),"")</f>
        <v/>
      </c>
      <c r="G174" s="49" t="str">
        <f>_xlfn.XLOOKUP(F174,'Quarks "général" pr VLEP'!$J:$J,'Quarks "général" pr VLEP'!$CD:$CD,"Pas de VLEP")</f>
        <v>Pas de VLEP</v>
      </c>
      <c r="H174" s="47" t="str">
        <f>IFERROR(INDEX(Tests!$H$7:$H$997,MATCH(ROW()-5,Tests!$I$7:$I$997,0),1),"")</f>
        <v/>
      </c>
      <c r="I174" s="49" t="str">
        <f>_xlfn.XLOOKUP(H174,'Quarks "général" pr VLEP'!$J:$J,'Quarks "général" pr VLEP'!$CD:$CD,"Pas de VLEP")</f>
        <v>Pas de VLEP</v>
      </c>
    </row>
    <row r="175" spans="2:9" ht="15.75" thickBot="1" x14ac:dyDescent="0.3">
      <c r="B175" s="47" t="str">
        <f>IFERROR(INDEX(Tests!$B$7:$B$997,MATCH(ROW()-5,Tests!$C$7:$C$997,0),1),"")</f>
        <v/>
      </c>
      <c r="C175" s="49" t="str">
        <f>_xlfn.XLOOKUP(B175,'Quarks "général" pr VLEP'!$J:$J,'Quarks "général" pr VLEP'!$CD:$CD,"Pas de VLEP")</f>
        <v>Pas de VLEP</v>
      </c>
      <c r="D175" s="47" t="str">
        <f>IFERROR(INDEX(Tests!$D$7:$D$997,MATCH(ROW()-5,Tests!$E$7:$E$997,0),1),"")</f>
        <v/>
      </c>
      <c r="E175" s="49" t="str">
        <f>_xlfn.XLOOKUP(D175,'Quarks "général" pr VLEP'!$J:$J,'Quarks "général" pr VLEP'!$CD:$CD,"Pas de VLEP")</f>
        <v>Pas de VLEP</v>
      </c>
      <c r="F175" s="47" t="str">
        <f>IFERROR(INDEX(Tests!$F$7:$F$997,MATCH(ROW()-5,Tests!$G$7:$G$997,0),1),"")</f>
        <v/>
      </c>
      <c r="G175" s="49" t="str">
        <f>_xlfn.XLOOKUP(F175,'Quarks "général" pr VLEP'!$J:$J,'Quarks "général" pr VLEP'!$CD:$CD,"Pas de VLEP")</f>
        <v>Pas de VLEP</v>
      </c>
      <c r="H175" s="47" t="str">
        <f>IFERROR(INDEX(Tests!$H$7:$H$997,MATCH(ROW()-5,Tests!$I$7:$I$997,0),1),"")</f>
        <v/>
      </c>
      <c r="I175" s="49" t="str">
        <f>_xlfn.XLOOKUP(H175,'Quarks "général" pr VLEP'!$J:$J,'Quarks "général" pr VLEP'!$CD:$CD,"Pas de VLEP")</f>
        <v>Pas de VLEP</v>
      </c>
    </row>
    <row r="176" spans="2:9" ht="15.75" thickBot="1" x14ac:dyDescent="0.3">
      <c r="B176" s="47" t="str">
        <f>IFERROR(INDEX(Tests!$B$7:$B$997,MATCH(ROW()-5,Tests!$C$7:$C$997,0),1),"")</f>
        <v/>
      </c>
      <c r="C176" s="49" t="str">
        <f>_xlfn.XLOOKUP(B176,'Quarks "général" pr VLEP'!$J:$J,'Quarks "général" pr VLEP'!$CD:$CD,"Pas de VLEP")</f>
        <v>Pas de VLEP</v>
      </c>
      <c r="D176" s="47" t="str">
        <f>IFERROR(INDEX(Tests!$D$7:$D$997,MATCH(ROW()-5,Tests!$E$7:$E$997,0),1),"")</f>
        <v/>
      </c>
      <c r="E176" s="49" t="str">
        <f>_xlfn.XLOOKUP(D176,'Quarks "général" pr VLEP'!$J:$J,'Quarks "général" pr VLEP'!$CD:$CD,"Pas de VLEP")</f>
        <v>Pas de VLEP</v>
      </c>
      <c r="F176" s="47" t="str">
        <f>IFERROR(INDEX(Tests!$F$7:$F$997,MATCH(ROW()-5,Tests!$G$7:$G$997,0),1),"")</f>
        <v/>
      </c>
      <c r="G176" s="49" t="str">
        <f>_xlfn.XLOOKUP(F176,'Quarks "général" pr VLEP'!$J:$J,'Quarks "général" pr VLEP'!$CD:$CD,"Pas de VLEP")</f>
        <v>Pas de VLEP</v>
      </c>
      <c r="H176" s="47" t="str">
        <f>IFERROR(INDEX(Tests!$H$7:$H$997,MATCH(ROW()-5,Tests!$I$7:$I$997,0),1),"")</f>
        <v/>
      </c>
      <c r="I176" s="49" t="str">
        <f>_xlfn.XLOOKUP(H176,'Quarks "général" pr VLEP'!$J:$J,'Quarks "général" pr VLEP'!$CD:$CD,"Pas de VLEP")</f>
        <v>Pas de VLEP</v>
      </c>
    </row>
    <row r="177" spans="2:9" ht="15.75" thickBot="1" x14ac:dyDescent="0.3">
      <c r="B177" s="47" t="str">
        <f>IFERROR(INDEX(Tests!$B$7:$B$997,MATCH(ROW()-5,Tests!$C$7:$C$997,0),1),"")</f>
        <v/>
      </c>
      <c r="C177" s="49" t="str">
        <f>_xlfn.XLOOKUP(B177,'Quarks "général" pr VLEP'!$J:$J,'Quarks "général" pr VLEP'!$CD:$CD,"Pas de VLEP")</f>
        <v>Pas de VLEP</v>
      </c>
      <c r="D177" s="47" t="str">
        <f>IFERROR(INDEX(Tests!$D$7:$D$997,MATCH(ROW()-5,Tests!$E$7:$E$997,0),1),"")</f>
        <v/>
      </c>
      <c r="E177" s="49" t="str">
        <f>_xlfn.XLOOKUP(D177,'Quarks "général" pr VLEP'!$J:$J,'Quarks "général" pr VLEP'!$CD:$CD,"Pas de VLEP")</f>
        <v>Pas de VLEP</v>
      </c>
      <c r="F177" s="47" t="str">
        <f>IFERROR(INDEX(Tests!$F$7:$F$997,MATCH(ROW()-5,Tests!$G$7:$G$997,0),1),"")</f>
        <v/>
      </c>
      <c r="G177" s="49" t="str">
        <f>_xlfn.XLOOKUP(F177,'Quarks "général" pr VLEP'!$J:$J,'Quarks "général" pr VLEP'!$CD:$CD,"Pas de VLEP")</f>
        <v>Pas de VLEP</v>
      </c>
      <c r="H177" s="47" t="str">
        <f>IFERROR(INDEX(Tests!$H$7:$H$997,MATCH(ROW()-5,Tests!$I$7:$I$997,0),1),"")</f>
        <v/>
      </c>
      <c r="I177" s="49" t="str">
        <f>_xlfn.XLOOKUP(H177,'Quarks "général" pr VLEP'!$J:$J,'Quarks "général" pr VLEP'!$CD:$CD,"Pas de VLEP")</f>
        <v>Pas de VLEP</v>
      </c>
    </row>
    <row r="178" spans="2:9" ht="15.75" thickBot="1" x14ac:dyDescent="0.3">
      <c r="B178" s="47" t="str">
        <f>IFERROR(INDEX(Tests!$B$7:$B$997,MATCH(ROW()-5,Tests!$C$7:$C$997,0),1),"")</f>
        <v/>
      </c>
      <c r="C178" s="49" t="str">
        <f>_xlfn.XLOOKUP(B178,'Quarks "général" pr VLEP'!$J:$J,'Quarks "général" pr VLEP'!$CD:$CD,"Pas de VLEP")</f>
        <v>Pas de VLEP</v>
      </c>
      <c r="D178" s="47" t="str">
        <f>IFERROR(INDEX(Tests!$D$7:$D$997,MATCH(ROW()-5,Tests!$E$7:$E$997,0),1),"")</f>
        <v/>
      </c>
      <c r="E178" s="49" t="str">
        <f>_xlfn.XLOOKUP(D178,'Quarks "général" pr VLEP'!$J:$J,'Quarks "général" pr VLEP'!$CD:$CD,"Pas de VLEP")</f>
        <v>Pas de VLEP</v>
      </c>
      <c r="F178" s="47" t="str">
        <f>IFERROR(INDEX(Tests!$F$7:$F$997,MATCH(ROW()-5,Tests!$G$7:$G$997,0),1),"")</f>
        <v/>
      </c>
      <c r="G178" s="49" t="str">
        <f>_xlfn.XLOOKUP(F178,'Quarks "général" pr VLEP'!$J:$J,'Quarks "général" pr VLEP'!$CD:$CD,"Pas de VLEP")</f>
        <v>Pas de VLEP</v>
      </c>
      <c r="H178" s="47" t="str">
        <f>IFERROR(INDEX(Tests!$H$7:$H$997,MATCH(ROW()-5,Tests!$I$7:$I$997,0),1),"")</f>
        <v/>
      </c>
      <c r="I178" s="49" t="str">
        <f>_xlfn.XLOOKUP(H178,'Quarks "général" pr VLEP'!$J:$J,'Quarks "général" pr VLEP'!$CD:$CD,"Pas de VLEP")</f>
        <v>Pas de VLEP</v>
      </c>
    </row>
    <row r="179" spans="2:9" ht="15.75" thickBot="1" x14ac:dyDescent="0.3">
      <c r="B179" s="47" t="str">
        <f>IFERROR(INDEX(Tests!$B$7:$B$997,MATCH(ROW()-5,Tests!$C$7:$C$997,0),1),"")</f>
        <v/>
      </c>
      <c r="C179" s="49" t="str">
        <f>_xlfn.XLOOKUP(B179,'Quarks "général" pr VLEP'!$J:$J,'Quarks "général" pr VLEP'!$CD:$CD,"Pas de VLEP")</f>
        <v>Pas de VLEP</v>
      </c>
      <c r="D179" s="47" t="str">
        <f>IFERROR(INDEX(Tests!$D$7:$D$997,MATCH(ROW()-5,Tests!$E$7:$E$997,0),1),"")</f>
        <v/>
      </c>
      <c r="E179" s="49" t="str">
        <f>_xlfn.XLOOKUP(D179,'Quarks "général" pr VLEP'!$J:$J,'Quarks "général" pr VLEP'!$CD:$CD,"Pas de VLEP")</f>
        <v>Pas de VLEP</v>
      </c>
      <c r="F179" s="47" t="str">
        <f>IFERROR(INDEX(Tests!$F$7:$F$997,MATCH(ROW()-5,Tests!$G$7:$G$997,0),1),"")</f>
        <v/>
      </c>
      <c r="G179" s="49" t="str">
        <f>_xlfn.XLOOKUP(F179,'Quarks "général" pr VLEP'!$J:$J,'Quarks "général" pr VLEP'!$CD:$CD,"Pas de VLEP")</f>
        <v>Pas de VLEP</v>
      </c>
      <c r="H179" s="47" t="str">
        <f>IFERROR(INDEX(Tests!$H$7:$H$997,MATCH(ROW()-5,Tests!$I$7:$I$997,0),1),"")</f>
        <v/>
      </c>
      <c r="I179" s="49" t="str">
        <f>_xlfn.XLOOKUP(H179,'Quarks "général" pr VLEP'!$J:$J,'Quarks "général" pr VLEP'!$CD:$CD,"Pas de VLEP")</f>
        <v>Pas de VLEP</v>
      </c>
    </row>
    <row r="180" spans="2:9" ht="15.75" thickBot="1" x14ac:dyDescent="0.3">
      <c r="B180" s="47" t="str">
        <f>IFERROR(INDEX(Tests!$B$7:$B$997,MATCH(ROW()-5,Tests!$C$7:$C$997,0),1),"")</f>
        <v/>
      </c>
      <c r="C180" s="49" t="str">
        <f>_xlfn.XLOOKUP(B180,'Quarks "général" pr VLEP'!$J:$J,'Quarks "général" pr VLEP'!$CD:$CD,"Pas de VLEP")</f>
        <v>Pas de VLEP</v>
      </c>
      <c r="D180" s="47" t="str">
        <f>IFERROR(INDEX(Tests!$D$7:$D$997,MATCH(ROW()-5,Tests!$E$7:$E$997,0),1),"")</f>
        <v/>
      </c>
      <c r="E180" s="49" t="str">
        <f>_xlfn.XLOOKUP(D180,'Quarks "général" pr VLEP'!$J:$J,'Quarks "général" pr VLEP'!$CD:$CD,"Pas de VLEP")</f>
        <v>Pas de VLEP</v>
      </c>
      <c r="F180" s="47" t="str">
        <f>IFERROR(INDEX(Tests!$F$7:$F$997,MATCH(ROW()-5,Tests!$G$7:$G$997,0),1),"")</f>
        <v/>
      </c>
      <c r="G180" s="49" t="str">
        <f>_xlfn.XLOOKUP(F180,'Quarks "général" pr VLEP'!$J:$J,'Quarks "général" pr VLEP'!$CD:$CD,"Pas de VLEP")</f>
        <v>Pas de VLEP</v>
      </c>
      <c r="H180" s="47" t="str">
        <f>IFERROR(INDEX(Tests!$H$7:$H$997,MATCH(ROW()-5,Tests!$I$7:$I$997,0),1),"")</f>
        <v/>
      </c>
      <c r="I180" s="49" t="str">
        <f>_xlfn.XLOOKUP(H180,'Quarks "général" pr VLEP'!$J:$J,'Quarks "général" pr VLEP'!$CD:$CD,"Pas de VLEP")</f>
        <v>Pas de VLEP</v>
      </c>
    </row>
    <row r="181" spans="2:9" ht="15.75" thickBot="1" x14ac:dyDescent="0.3">
      <c r="B181" s="47" t="str">
        <f>IFERROR(INDEX(Tests!$B$7:$B$997,MATCH(ROW()-5,Tests!$C$7:$C$997,0),1),"")</f>
        <v/>
      </c>
      <c r="C181" s="49" t="str">
        <f>_xlfn.XLOOKUP(B181,'Quarks "général" pr VLEP'!$J:$J,'Quarks "général" pr VLEP'!$CD:$CD,"Pas de VLEP")</f>
        <v>Pas de VLEP</v>
      </c>
      <c r="D181" s="47" t="str">
        <f>IFERROR(INDEX(Tests!$D$7:$D$997,MATCH(ROW()-5,Tests!$E$7:$E$997,0),1),"")</f>
        <v/>
      </c>
      <c r="E181" s="49" t="str">
        <f>_xlfn.XLOOKUP(D181,'Quarks "général" pr VLEP'!$J:$J,'Quarks "général" pr VLEP'!$CD:$CD,"Pas de VLEP")</f>
        <v>Pas de VLEP</v>
      </c>
      <c r="F181" s="47" t="str">
        <f>IFERROR(INDEX(Tests!$F$7:$F$997,MATCH(ROW()-5,Tests!$G$7:$G$997,0),1),"")</f>
        <v/>
      </c>
      <c r="G181" s="49" t="str">
        <f>_xlfn.XLOOKUP(F181,'Quarks "général" pr VLEP'!$J:$J,'Quarks "général" pr VLEP'!$CD:$CD,"Pas de VLEP")</f>
        <v>Pas de VLEP</v>
      </c>
      <c r="H181" s="47" t="str">
        <f>IFERROR(INDEX(Tests!$H$7:$H$997,MATCH(ROW()-5,Tests!$I$7:$I$997,0),1),"")</f>
        <v/>
      </c>
      <c r="I181" s="49" t="str">
        <f>_xlfn.XLOOKUP(H181,'Quarks "général" pr VLEP'!$J:$J,'Quarks "général" pr VLEP'!$CD:$CD,"Pas de VLEP")</f>
        <v>Pas de VLEP</v>
      </c>
    </row>
    <row r="182" spans="2:9" ht="15.75" thickBot="1" x14ac:dyDescent="0.3">
      <c r="B182" s="47" t="str">
        <f>IFERROR(INDEX(Tests!$B$7:$B$997,MATCH(ROW()-5,Tests!$C$7:$C$997,0),1),"")</f>
        <v/>
      </c>
      <c r="C182" s="49" t="str">
        <f>_xlfn.XLOOKUP(B182,'Quarks "général" pr VLEP'!$J:$J,'Quarks "général" pr VLEP'!$CD:$CD,"Pas de VLEP")</f>
        <v>Pas de VLEP</v>
      </c>
      <c r="D182" s="47" t="str">
        <f>IFERROR(INDEX(Tests!$D$7:$D$997,MATCH(ROW()-5,Tests!$E$7:$E$997,0),1),"")</f>
        <v/>
      </c>
      <c r="E182" s="49" t="str">
        <f>_xlfn.XLOOKUP(D182,'Quarks "général" pr VLEP'!$J:$J,'Quarks "général" pr VLEP'!$CD:$CD,"Pas de VLEP")</f>
        <v>Pas de VLEP</v>
      </c>
      <c r="F182" s="47" t="str">
        <f>IFERROR(INDEX(Tests!$F$7:$F$997,MATCH(ROW()-5,Tests!$G$7:$G$997,0),1),"")</f>
        <v/>
      </c>
      <c r="G182" s="49" t="str">
        <f>_xlfn.XLOOKUP(F182,'Quarks "général" pr VLEP'!$J:$J,'Quarks "général" pr VLEP'!$CD:$CD,"Pas de VLEP")</f>
        <v>Pas de VLEP</v>
      </c>
      <c r="H182" s="47" t="str">
        <f>IFERROR(INDEX(Tests!$H$7:$H$997,MATCH(ROW()-5,Tests!$I$7:$I$997,0),1),"")</f>
        <v/>
      </c>
      <c r="I182" s="49" t="str">
        <f>_xlfn.XLOOKUP(H182,'Quarks "général" pr VLEP'!$J:$J,'Quarks "général" pr VLEP'!$CD:$CD,"Pas de VLEP")</f>
        <v>Pas de VLEP</v>
      </c>
    </row>
    <row r="183" spans="2:9" ht="15.75" thickBot="1" x14ac:dyDescent="0.3">
      <c r="B183" s="47" t="str">
        <f>IFERROR(INDEX(Tests!$B$7:$B$997,MATCH(ROW()-5,Tests!$C$7:$C$997,0),1),"")</f>
        <v/>
      </c>
      <c r="C183" s="49" t="str">
        <f>_xlfn.XLOOKUP(B183,'Quarks "général" pr VLEP'!$J:$J,'Quarks "général" pr VLEP'!$CD:$CD,"Pas de VLEP")</f>
        <v>Pas de VLEP</v>
      </c>
      <c r="D183" s="47" t="str">
        <f>IFERROR(INDEX(Tests!$D$7:$D$997,MATCH(ROW()-5,Tests!$E$7:$E$997,0),1),"")</f>
        <v/>
      </c>
      <c r="E183" s="49" t="str">
        <f>_xlfn.XLOOKUP(D183,'Quarks "général" pr VLEP'!$J:$J,'Quarks "général" pr VLEP'!$CD:$CD,"Pas de VLEP")</f>
        <v>Pas de VLEP</v>
      </c>
      <c r="F183" s="47" t="str">
        <f>IFERROR(INDEX(Tests!$F$7:$F$997,MATCH(ROW()-5,Tests!$G$7:$G$997,0),1),"")</f>
        <v/>
      </c>
      <c r="G183" s="49" t="str">
        <f>_xlfn.XLOOKUP(F183,'Quarks "général" pr VLEP'!$J:$J,'Quarks "général" pr VLEP'!$CD:$CD,"Pas de VLEP")</f>
        <v>Pas de VLEP</v>
      </c>
      <c r="H183" s="47" t="str">
        <f>IFERROR(INDEX(Tests!$H$7:$H$997,MATCH(ROW()-5,Tests!$I$7:$I$997,0),1),"")</f>
        <v/>
      </c>
      <c r="I183" s="49" t="str">
        <f>_xlfn.XLOOKUP(H183,'Quarks "général" pr VLEP'!$J:$J,'Quarks "général" pr VLEP'!$CD:$CD,"Pas de VLEP")</f>
        <v>Pas de VLEP</v>
      </c>
    </row>
    <row r="184" spans="2:9" ht="15.75" thickBot="1" x14ac:dyDescent="0.3">
      <c r="B184" s="47" t="str">
        <f>IFERROR(INDEX(Tests!$B$7:$B$997,MATCH(ROW()-5,Tests!$C$7:$C$997,0),1),"")</f>
        <v/>
      </c>
      <c r="C184" s="49" t="str">
        <f>_xlfn.XLOOKUP(B184,'Quarks "général" pr VLEP'!$J:$J,'Quarks "général" pr VLEP'!$CD:$CD,"Pas de VLEP")</f>
        <v>Pas de VLEP</v>
      </c>
      <c r="D184" s="47" t="str">
        <f>IFERROR(INDEX(Tests!$D$7:$D$997,MATCH(ROW()-5,Tests!$E$7:$E$997,0),1),"")</f>
        <v/>
      </c>
      <c r="E184" s="49" t="str">
        <f>_xlfn.XLOOKUP(D184,'Quarks "général" pr VLEP'!$J:$J,'Quarks "général" pr VLEP'!$CD:$CD,"Pas de VLEP")</f>
        <v>Pas de VLEP</v>
      </c>
      <c r="F184" s="47" t="str">
        <f>IFERROR(INDEX(Tests!$F$7:$F$997,MATCH(ROW()-5,Tests!$G$7:$G$997,0),1),"")</f>
        <v/>
      </c>
      <c r="G184" s="49" t="str">
        <f>_xlfn.XLOOKUP(F184,'Quarks "général" pr VLEP'!$J:$J,'Quarks "général" pr VLEP'!$CD:$CD,"Pas de VLEP")</f>
        <v>Pas de VLEP</v>
      </c>
      <c r="H184" s="47" t="str">
        <f>IFERROR(INDEX(Tests!$H$7:$H$997,MATCH(ROW()-5,Tests!$I$7:$I$997,0),1),"")</f>
        <v/>
      </c>
      <c r="I184" s="49" t="str">
        <f>_xlfn.XLOOKUP(H184,'Quarks "général" pr VLEP'!$J:$J,'Quarks "général" pr VLEP'!$CD:$CD,"Pas de VLEP")</f>
        <v>Pas de VLEP</v>
      </c>
    </row>
    <row r="185" spans="2:9" ht="15.75" thickBot="1" x14ac:dyDescent="0.3">
      <c r="B185" s="47" t="str">
        <f>IFERROR(INDEX(Tests!$B$7:$B$997,MATCH(ROW()-5,Tests!$C$7:$C$997,0),1),"")</f>
        <v/>
      </c>
      <c r="C185" s="49" t="str">
        <f>_xlfn.XLOOKUP(B185,'Quarks "général" pr VLEP'!$J:$J,'Quarks "général" pr VLEP'!$CD:$CD,"Pas de VLEP")</f>
        <v>Pas de VLEP</v>
      </c>
      <c r="D185" s="47" t="str">
        <f>IFERROR(INDEX(Tests!$D$7:$D$997,MATCH(ROW()-5,Tests!$E$7:$E$997,0),1),"")</f>
        <v/>
      </c>
      <c r="E185" s="49" t="str">
        <f>_xlfn.XLOOKUP(D185,'Quarks "général" pr VLEP'!$J:$J,'Quarks "général" pr VLEP'!$CD:$CD,"Pas de VLEP")</f>
        <v>Pas de VLEP</v>
      </c>
      <c r="F185" s="47" t="str">
        <f>IFERROR(INDEX(Tests!$F$7:$F$997,MATCH(ROW()-5,Tests!$G$7:$G$997,0),1),"")</f>
        <v/>
      </c>
      <c r="G185" s="49" t="str">
        <f>_xlfn.XLOOKUP(F185,'Quarks "général" pr VLEP'!$J:$J,'Quarks "général" pr VLEP'!$CD:$CD,"Pas de VLEP")</f>
        <v>Pas de VLEP</v>
      </c>
      <c r="H185" s="47" t="str">
        <f>IFERROR(INDEX(Tests!$H$7:$H$997,MATCH(ROW()-5,Tests!$I$7:$I$997,0),1),"")</f>
        <v/>
      </c>
      <c r="I185" s="49" t="str">
        <f>_xlfn.XLOOKUP(H185,'Quarks "général" pr VLEP'!$J:$J,'Quarks "général" pr VLEP'!$CD:$CD,"Pas de VLEP")</f>
        <v>Pas de VLEP</v>
      </c>
    </row>
    <row r="186" spans="2:9" ht="15.75" thickBot="1" x14ac:dyDescent="0.3">
      <c r="B186" s="47" t="str">
        <f>IFERROR(INDEX(Tests!$B$7:$B$997,MATCH(ROW()-5,Tests!$C$7:$C$997,0),1),"")</f>
        <v/>
      </c>
      <c r="C186" s="49" t="str">
        <f>_xlfn.XLOOKUP(B186,'Quarks "général" pr VLEP'!$J:$J,'Quarks "général" pr VLEP'!$CD:$CD,"Pas de VLEP")</f>
        <v>Pas de VLEP</v>
      </c>
      <c r="D186" s="47" t="str">
        <f>IFERROR(INDEX(Tests!$D$7:$D$997,MATCH(ROW()-5,Tests!$E$7:$E$997,0),1),"")</f>
        <v/>
      </c>
      <c r="E186" s="49" t="str">
        <f>_xlfn.XLOOKUP(D186,'Quarks "général" pr VLEP'!$J:$J,'Quarks "général" pr VLEP'!$CD:$CD,"Pas de VLEP")</f>
        <v>Pas de VLEP</v>
      </c>
      <c r="F186" s="47" t="str">
        <f>IFERROR(INDEX(Tests!$F$7:$F$997,MATCH(ROW()-5,Tests!$G$7:$G$997,0),1),"")</f>
        <v/>
      </c>
      <c r="G186" s="49" t="str">
        <f>_xlfn.XLOOKUP(F186,'Quarks "général" pr VLEP'!$J:$J,'Quarks "général" pr VLEP'!$CD:$CD,"Pas de VLEP")</f>
        <v>Pas de VLEP</v>
      </c>
      <c r="H186" s="47" t="str">
        <f>IFERROR(INDEX(Tests!$H$7:$H$997,MATCH(ROW()-5,Tests!$I$7:$I$997,0),1),"")</f>
        <v/>
      </c>
      <c r="I186" s="49" t="str">
        <f>_xlfn.XLOOKUP(H186,'Quarks "général" pr VLEP'!$J:$J,'Quarks "général" pr VLEP'!$CD:$CD,"Pas de VLEP")</f>
        <v>Pas de VLEP</v>
      </c>
    </row>
    <row r="187" spans="2:9" ht="15.75" thickBot="1" x14ac:dyDescent="0.3">
      <c r="B187" s="47" t="str">
        <f>IFERROR(INDEX(Tests!$B$7:$B$997,MATCH(ROW()-5,Tests!$C$7:$C$997,0),1),"")</f>
        <v/>
      </c>
      <c r="C187" s="49" t="str">
        <f>_xlfn.XLOOKUP(B187,'Quarks "général" pr VLEP'!$J:$J,'Quarks "général" pr VLEP'!$CD:$CD,"Pas de VLEP")</f>
        <v>Pas de VLEP</v>
      </c>
      <c r="D187" s="47" t="str">
        <f>IFERROR(INDEX(Tests!$D$7:$D$997,MATCH(ROW()-5,Tests!$E$7:$E$997,0),1),"")</f>
        <v/>
      </c>
      <c r="E187" s="49" t="str">
        <f>_xlfn.XLOOKUP(D187,'Quarks "général" pr VLEP'!$J:$J,'Quarks "général" pr VLEP'!$CD:$CD,"Pas de VLEP")</f>
        <v>Pas de VLEP</v>
      </c>
      <c r="F187" s="47" t="str">
        <f>IFERROR(INDEX(Tests!$F$7:$F$997,MATCH(ROW()-5,Tests!$G$7:$G$997,0),1),"")</f>
        <v/>
      </c>
      <c r="G187" s="49" t="str">
        <f>_xlfn.XLOOKUP(F187,'Quarks "général" pr VLEP'!$J:$J,'Quarks "général" pr VLEP'!$CD:$CD,"Pas de VLEP")</f>
        <v>Pas de VLEP</v>
      </c>
      <c r="H187" s="47" t="str">
        <f>IFERROR(INDEX(Tests!$H$7:$H$997,MATCH(ROW()-5,Tests!$I$7:$I$997,0),1),"")</f>
        <v/>
      </c>
      <c r="I187" s="49" t="str">
        <f>_xlfn.XLOOKUP(H187,'Quarks "général" pr VLEP'!$J:$J,'Quarks "général" pr VLEP'!$CD:$CD,"Pas de VLEP")</f>
        <v>Pas de VLEP</v>
      </c>
    </row>
    <row r="188" spans="2:9" ht="15.75" thickBot="1" x14ac:dyDescent="0.3">
      <c r="B188" s="47" t="str">
        <f>IFERROR(INDEX(Tests!$B$7:$B$997,MATCH(ROW()-5,Tests!$C$7:$C$997,0),1),"")</f>
        <v/>
      </c>
      <c r="C188" s="49" t="str">
        <f>_xlfn.XLOOKUP(B188,'Quarks "général" pr VLEP'!$J:$J,'Quarks "général" pr VLEP'!$CD:$CD,"Pas de VLEP")</f>
        <v>Pas de VLEP</v>
      </c>
      <c r="D188" s="47" t="str">
        <f>IFERROR(INDEX(Tests!$D$7:$D$997,MATCH(ROW()-5,Tests!$E$7:$E$997,0),1),"")</f>
        <v/>
      </c>
      <c r="E188" s="49" t="str">
        <f>_xlfn.XLOOKUP(D188,'Quarks "général" pr VLEP'!$J:$J,'Quarks "général" pr VLEP'!$CD:$CD,"Pas de VLEP")</f>
        <v>Pas de VLEP</v>
      </c>
      <c r="F188" s="47" t="str">
        <f>IFERROR(INDEX(Tests!$F$7:$F$997,MATCH(ROW()-5,Tests!$G$7:$G$997,0),1),"")</f>
        <v/>
      </c>
      <c r="G188" s="49" t="str">
        <f>_xlfn.XLOOKUP(F188,'Quarks "général" pr VLEP'!$J:$J,'Quarks "général" pr VLEP'!$CD:$CD,"Pas de VLEP")</f>
        <v>Pas de VLEP</v>
      </c>
      <c r="H188" s="47" t="str">
        <f>IFERROR(INDEX(Tests!$H$7:$H$997,MATCH(ROW()-5,Tests!$I$7:$I$997,0),1),"")</f>
        <v/>
      </c>
      <c r="I188" s="49" t="str">
        <f>_xlfn.XLOOKUP(H188,'Quarks "général" pr VLEP'!$J:$J,'Quarks "général" pr VLEP'!$CD:$CD,"Pas de VLEP")</f>
        <v>Pas de VLEP</v>
      </c>
    </row>
    <row r="189" spans="2:9" ht="15.75" thickBot="1" x14ac:dyDescent="0.3">
      <c r="B189" s="47" t="str">
        <f>IFERROR(INDEX(Tests!$B$7:$B$997,MATCH(ROW()-5,Tests!$C$7:$C$997,0),1),"")</f>
        <v/>
      </c>
      <c r="C189" s="49" t="str">
        <f>_xlfn.XLOOKUP(B189,'Quarks "général" pr VLEP'!$J:$J,'Quarks "général" pr VLEP'!$CD:$CD,"Pas de VLEP")</f>
        <v>Pas de VLEP</v>
      </c>
      <c r="D189" s="47" t="str">
        <f>IFERROR(INDEX(Tests!$D$7:$D$997,MATCH(ROW()-5,Tests!$E$7:$E$997,0),1),"")</f>
        <v/>
      </c>
      <c r="E189" s="49" t="str">
        <f>_xlfn.XLOOKUP(D189,'Quarks "général" pr VLEP'!$J:$J,'Quarks "général" pr VLEP'!$CD:$CD,"Pas de VLEP")</f>
        <v>Pas de VLEP</v>
      </c>
      <c r="F189" s="47" t="str">
        <f>IFERROR(INDEX(Tests!$F$7:$F$997,MATCH(ROW()-5,Tests!$G$7:$G$997,0),1),"")</f>
        <v/>
      </c>
      <c r="G189" s="49" t="str">
        <f>_xlfn.XLOOKUP(F189,'Quarks "général" pr VLEP'!$J:$J,'Quarks "général" pr VLEP'!$CD:$CD,"Pas de VLEP")</f>
        <v>Pas de VLEP</v>
      </c>
      <c r="H189" s="47" t="str">
        <f>IFERROR(INDEX(Tests!$H$7:$H$997,MATCH(ROW()-5,Tests!$I$7:$I$997,0),1),"")</f>
        <v/>
      </c>
      <c r="I189" s="49" t="str">
        <f>_xlfn.XLOOKUP(H189,'Quarks "général" pr VLEP'!$J:$J,'Quarks "général" pr VLEP'!$CD:$CD,"Pas de VLEP")</f>
        <v>Pas de VLEP</v>
      </c>
    </row>
    <row r="190" spans="2:9" ht="15.75" thickBot="1" x14ac:dyDescent="0.3">
      <c r="B190" s="47" t="str">
        <f>IFERROR(INDEX(Tests!$B$7:$B$997,MATCH(ROW()-5,Tests!$C$7:$C$997,0),1),"")</f>
        <v/>
      </c>
      <c r="C190" s="49" t="str">
        <f>_xlfn.XLOOKUP(B190,'Quarks "général" pr VLEP'!$J:$J,'Quarks "général" pr VLEP'!$CD:$CD,"Pas de VLEP")</f>
        <v>Pas de VLEP</v>
      </c>
      <c r="D190" s="47" t="str">
        <f>IFERROR(INDEX(Tests!$D$7:$D$997,MATCH(ROW()-5,Tests!$E$7:$E$997,0),1),"")</f>
        <v/>
      </c>
      <c r="E190" s="49" t="str">
        <f>_xlfn.XLOOKUP(D190,'Quarks "général" pr VLEP'!$J:$J,'Quarks "général" pr VLEP'!$CD:$CD,"Pas de VLEP")</f>
        <v>Pas de VLEP</v>
      </c>
      <c r="F190" s="47" t="str">
        <f>IFERROR(INDEX(Tests!$F$7:$F$997,MATCH(ROW()-5,Tests!$G$7:$G$997,0),1),"")</f>
        <v/>
      </c>
      <c r="G190" s="49" t="str">
        <f>_xlfn.XLOOKUP(F190,'Quarks "général" pr VLEP'!$J:$J,'Quarks "général" pr VLEP'!$CD:$CD,"Pas de VLEP")</f>
        <v>Pas de VLEP</v>
      </c>
      <c r="H190" s="47" t="str">
        <f>IFERROR(INDEX(Tests!$H$7:$H$997,MATCH(ROW()-5,Tests!$I$7:$I$997,0),1),"")</f>
        <v/>
      </c>
      <c r="I190" s="49" t="str">
        <f>_xlfn.XLOOKUP(H190,'Quarks "général" pr VLEP'!$J:$J,'Quarks "général" pr VLEP'!$CD:$CD,"Pas de VLEP")</f>
        <v>Pas de VLEP</v>
      </c>
    </row>
    <row r="191" spans="2:9" ht="15.75" thickBot="1" x14ac:dyDescent="0.3">
      <c r="B191" s="47" t="str">
        <f>IFERROR(INDEX(Tests!$B$7:$B$997,MATCH(ROW()-5,Tests!$C$7:$C$997,0),1),"")</f>
        <v/>
      </c>
      <c r="C191" s="49" t="str">
        <f>_xlfn.XLOOKUP(B191,'Quarks "général" pr VLEP'!$J:$J,'Quarks "général" pr VLEP'!$CD:$CD,"Pas de VLEP")</f>
        <v>Pas de VLEP</v>
      </c>
      <c r="D191" s="47" t="str">
        <f>IFERROR(INDEX(Tests!$D$7:$D$997,MATCH(ROW()-5,Tests!$E$7:$E$997,0),1),"")</f>
        <v/>
      </c>
      <c r="E191" s="49" t="str">
        <f>_xlfn.XLOOKUP(D191,'Quarks "général" pr VLEP'!$J:$J,'Quarks "général" pr VLEP'!$CD:$CD,"Pas de VLEP")</f>
        <v>Pas de VLEP</v>
      </c>
      <c r="F191" s="47" t="str">
        <f>IFERROR(INDEX(Tests!$F$7:$F$997,MATCH(ROW()-5,Tests!$G$7:$G$997,0),1),"")</f>
        <v/>
      </c>
      <c r="G191" s="49" t="str">
        <f>_xlfn.XLOOKUP(F191,'Quarks "général" pr VLEP'!$J:$J,'Quarks "général" pr VLEP'!$CD:$CD,"Pas de VLEP")</f>
        <v>Pas de VLEP</v>
      </c>
      <c r="H191" s="47" t="str">
        <f>IFERROR(INDEX(Tests!$H$7:$H$997,MATCH(ROW()-5,Tests!$I$7:$I$997,0),1),"")</f>
        <v/>
      </c>
      <c r="I191" s="49" t="str">
        <f>_xlfn.XLOOKUP(H191,'Quarks "général" pr VLEP'!$J:$J,'Quarks "général" pr VLEP'!$CD:$CD,"Pas de VLEP")</f>
        <v>Pas de VLEP</v>
      </c>
    </row>
    <row r="192" spans="2:9" ht="15.75" thickBot="1" x14ac:dyDescent="0.3">
      <c r="B192" s="47" t="str">
        <f>IFERROR(INDEX(Tests!$B$7:$B$997,MATCH(ROW()-5,Tests!$C$7:$C$997,0),1),"")</f>
        <v/>
      </c>
      <c r="C192" s="49" t="str">
        <f>_xlfn.XLOOKUP(B192,'Quarks "général" pr VLEP'!$J:$J,'Quarks "général" pr VLEP'!$CD:$CD,"Pas de VLEP")</f>
        <v>Pas de VLEP</v>
      </c>
      <c r="D192" s="47" t="str">
        <f>IFERROR(INDEX(Tests!$D$7:$D$997,MATCH(ROW()-5,Tests!$E$7:$E$997,0),1),"")</f>
        <v/>
      </c>
      <c r="E192" s="49" t="str">
        <f>_xlfn.XLOOKUP(D192,'Quarks "général" pr VLEP'!$J:$J,'Quarks "général" pr VLEP'!$CD:$CD,"Pas de VLEP")</f>
        <v>Pas de VLEP</v>
      </c>
      <c r="F192" s="47" t="str">
        <f>IFERROR(INDEX(Tests!$F$7:$F$997,MATCH(ROW()-5,Tests!$G$7:$G$997,0),1),"")</f>
        <v/>
      </c>
      <c r="G192" s="49" t="str">
        <f>_xlfn.XLOOKUP(F192,'Quarks "général" pr VLEP'!$J:$J,'Quarks "général" pr VLEP'!$CD:$CD,"Pas de VLEP")</f>
        <v>Pas de VLEP</v>
      </c>
      <c r="H192" s="47" t="str">
        <f>IFERROR(INDEX(Tests!$H$7:$H$997,MATCH(ROW()-5,Tests!$I$7:$I$997,0),1),"")</f>
        <v/>
      </c>
      <c r="I192" s="49" t="str">
        <f>_xlfn.XLOOKUP(H192,'Quarks "général" pr VLEP'!$J:$J,'Quarks "général" pr VLEP'!$CD:$CD,"Pas de VLEP")</f>
        <v>Pas de VLEP</v>
      </c>
    </row>
    <row r="193" spans="2:9" ht="15.75" thickBot="1" x14ac:dyDescent="0.3">
      <c r="B193" s="47" t="str">
        <f>IFERROR(INDEX(Tests!$B$7:$B$997,MATCH(ROW()-5,Tests!$C$7:$C$997,0),1),"")</f>
        <v/>
      </c>
      <c r="C193" s="49" t="str">
        <f>_xlfn.XLOOKUP(B193,'Quarks "général" pr VLEP'!$J:$J,'Quarks "général" pr VLEP'!$CD:$CD,"Pas de VLEP")</f>
        <v>Pas de VLEP</v>
      </c>
      <c r="D193" s="47" t="str">
        <f>IFERROR(INDEX(Tests!$D$7:$D$997,MATCH(ROW()-5,Tests!$E$7:$E$997,0),1),"")</f>
        <v/>
      </c>
      <c r="E193" s="49" t="str">
        <f>_xlfn.XLOOKUP(D193,'Quarks "général" pr VLEP'!$J:$J,'Quarks "général" pr VLEP'!$CD:$CD,"Pas de VLEP")</f>
        <v>Pas de VLEP</v>
      </c>
      <c r="F193" s="47" t="str">
        <f>IFERROR(INDEX(Tests!$F$7:$F$997,MATCH(ROW()-5,Tests!$G$7:$G$997,0),1),"")</f>
        <v/>
      </c>
      <c r="G193" s="49" t="str">
        <f>_xlfn.XLOOKUP(F193,'Quarks "général" pr VLEP'!$J:$J,'Quarks "général" pr VLEP'!$CD:$CD,"Pas de VLEP")</f>
        <v>Pas de VLEP</v>
      </c>
      <c r="H193" s="47" t="str">
        <f>IFERROR(INDEX(Tests!$H$7:$H$997,MATCH(ROW()-5,Tests!$I$7:$I$997,0),1),"")</f>
        <v/>
      </c>
      <c r="I193" s="49" t="str">
        <f>_xlfn.XLOOKUP(H193,'Quarks "général" pr VLEP'!$J:$J,'Quarks "général" pr VLEP'!$CD:$CD,"Pas de VLEP")</f>
        <v>Pas de VLEP</v>
      </c>
    </row>
    <row r="194" spans="2:9" ht="15.75" thickBot="1" x14ac:dyDescent="0.3">
      <c r="B194" s="47" t="str">
        <f>IFERROR(INDEX(Tests!$B$7:$B$997,MATCH(ROW()-5,Tests!$C$7:$C$997,0),1),"")</f>
        <v/>
      </c>
      <c r="C194" s="49" t="str">
        <f>_xlfn.XLOOKUP(B194,'Quarks "général" pr VLEP'!$J:$J,'Quarks "général" pr VLEP'!$CD:$CD,"Pas de VLEP")</f>
        <v>Pas de VLEP</v>
      </c>
      <c r="D194" s="47" t="str">
        <f>IFERROR(INDEX(Tests!$D$7:$D$997,MATCH(ROW()-5,Tests!$E$7:$E$997,0),1),"")</f>
        <v/>
      </c>
      <c r="E194" s="49" t="str">
        <f>_xlfn.XLOOKUP(D194,'Quarks "général" pr VLEP'!$J:$J,'Quarks "général" pr VLEP'!$CD:$CD,"Pas de VLEP")</f>
        <v>Pas de VLEP</v>
      </c>
      <c r="F194" s="47" t="str">
        <f>IFERROR(INDEX(Tests!$F$7:$F$997,MATCH(ROW()-5,Tests!$G$7:$G$997,0),1),"")</f>
        <v/>
      </c>
      <c r="G194" s="49" t="str">
        <f>_xlfn.XLOOKUP(F194,'Quarks "général" pr VLEP'!$J:$J,'Quarks "général" pr VLEP'!$CD:$CD,"Pas de VLEP")</f>
        <v>Pas de VLEP</v>
      </c>
      <c r="H194" s="47" t="str">
        <f>IFERROR(INDEX(Tests!$H$7:$H$997,MATCH(ROW()-5,Tests!$I$7:$I$997,0),1),"")</f>
        <v/>
      </c>
      <c r="I194" s="49" t="str">
        <f>_xlfn.XLOOKUP(H194,'Quarks "général" pr VLEP'!$J:$J,'Quarks "général" pr VLEP'!$CD:$CD,"Pas de VLEP")</f>
        <v>Pas de VLEP</v>
      </c>
    </row>
    <row r="195" spans="2:9" ht="15.75" thickBot="1" x14ac:dyDescent="0.3">
      <c r="B195" s="47" t="str">
        <f>IFERROR(INDEX(Tests!$B$7:$B$997,MATCH(ROW()-5,Tests!$C$7:$C$997,0),1),"")</f>
        <v/>
      </c>
      <c r="C195" s="49" t="str">
        <f>_xlfn.XLOOKUP(B195,'Quarks "général" pr VLEP'!$J:$J,'Quarks "général" pr VLEP'!$CD:$CD,"Pas de VLEP")</f>
        <v>Pas de VLEP</v>
      </c>
      <c r="D195" s="47" t="str">
        <f>IFERROR(INDEX(Tests!$D$7:$D$997,MATCH(ROW()-5,Tests!$E$7:$E$997,0),1),"")</f>
        <v/>
      </c>
      <c r="E195" s="49" t="str">
        <f>_xlfn.XLOOKUP(D195,'Quarks "général" pr VLEP'!$J:$J,'Quarks "général" pr VLEP'!$CD:$CD,"Pas de VLEP")</f>
        <v>Pas de VLEP</v>
      </c>
      <c r="F195" s="47" t="str">
        <f>IFERROR(INDEX(Tests!$F$7:$F$997,MATCH(ROW()-5,Tests!$G$7:$G$997,0),1),"")</f>
        <v/>
      </c>
      <c r="G195" s="49" t="str">
        <f>_xlfn.XLOOKUP(F195,'Quarks "général" pr VLEP'!$J:$J,'Quarks "général" pr VLEP'!$CD:$CD,"Pas de VLEP")</f>
        <v>Pas de VLEP</v>
      </c>
      <c r="H195" s="47" t="str">
        <f>IFERROR(INDEX(Tests!$H$7:$H$997,MATCH(ROW()-5,Tests!$I$7:$I$997,0),1),"")</f>
        <v/>
      </c>
      <c r="I195" s="49" t="str">
        <f>_xlfn.XLOOKUP(H195,'Quarks "général" pr VLEP'!$J:$J,'Quarks "général" pr VLEP'!$CD:$CD,"Pas de VLEP")</f>
        <v>Pas de VLEP</v>
      </c>
    </row>
    <row r="196" spans="2:9" ht="15.75" thickBot="1" x14ac:dyDescent="0.3">
      <c r="B196" s="47" t="str">
        <f>IFERROR(INDEX(Tests!$B$7:$B$997,MATCH(ROW()-5,Tests!$C$7:$C$997,0),1),"")</f>
        <v/>
      </c>
      <c r="C196" s="49" t="str">
        <f>_xlfn.XLOOKUP(B196,'Quarks "général" pr VLEP'!$J:$J,'Quarks "général" pr VLEP'!$CD:$CD,"Pas de VLEP")</f>
        <v>Pas de VLEP</v>
      </c>
      <c r="D196" s="47" t="str">
        <f>IFERROR(INDEX(Tests!$D$7:$D$997,MATCH(ROW()-5,Tests!$E$7:$E$997,0),1),"")</f>
        <v/>
      </c>
      <c r="E196" s="49" t="str">
        <f>_xlfn.XLOOKUP(D196,'Quarks "général" pr VLEP'!$J:$J,'Quarks "général" pr VLEP'!$CD:$CD,"Pas de VLEP")</f>
        <v>Pas de VLEP</v>
      </c>
      <c r="F196" s="47" t="str">
        <f>IFERROR(INDEX(Tests!$F$7:$F$997,MATCH(ROW()-5,Tests!$G$7:$G$997,0),1),"")</f>
        <v/>
      </c>
      <c r="G196" s="49" t="str">
        <f>_xlfn.XLOOKUP(F196,'Quarks "général" pr VLEP'!$J:$J,'Quarks "général" pr VLEP'!$CD:$CD,"Pas de VLEP")</f>
        <v>Pas de VLEP</v>
      </c>
      <c r="H196" s="47" t="str">
        <f>IFERROR(INDEX(Tests!$H$7:$H$997,MATCH(ROW()-5,Tests!$I$7:$I$997,0),1),"")</f>
        <v/>
      </c>
      <c r="I196" s="49" t="str">
        <f>_xlfn.XLOOKUP(H196,'Quarks "général" pr VLEP'!$J:$J,'Quarks "général" pr VLEP'!$CD:$CD,"Pas de VLEP")</f>
        <v>Pas de VLEP</v>
      </c>
    </row>
    <row r="197" spans="2:9" ht="15.75" thickBot="1" x14ac:dyDescent="0.3">
      <c r="B197" s="47" t="str">
        <f>IFERROR(INDEX(Tests!$B$7:$B$997,MATCH(ROW()-5,Tests!$C$7:$C$997,0),1),"")</f>
        <v/>
      </c>
      <c r="C197" s="49" t="str">
        <f>_xlfn.XLOOKUP(B197,'Quarks "général" pr VLEP'!$J:$J,'Quarks "général" pr VLEP'!$CD:$CD,"Pas de VLEP")</f>
        <v>Pas de VLEP</v>
      </c>
      <c r="D197" s="47" t="str">
        <f>IFERROR(INDEX(Tests!$D$7:$D$997,MATCH(ROW()-5,Tests!$E$7:$E$997,0),1),"")</f>
        <v/>
      </c>
      <c r="E197" s="49" t="str">
        <f>_xlfn.XLOOKUP(D197,'Quarks "général" pr VLEP'!$J:$J,'Quarks "général" pr VLEP'!$CD:$CD,"Pas de VLEP")</f>
        <v>Pas de VLEP</v>
      </c>
      <c r="F197" s="47" t="str">
        <f>IFERROR(INDEX(Tests!$F$7:$F$997,MATCH(ROW()-5,Tests!$G$7:$G$997,0),1),"")</f>
        <v/>
      </c>
      <c r="G197" s="49" t="str">
        <f>_xlfn.XLOOKUP(F197,'Quarks "général" pr VLEP'!$J:$J,'Quarks "général" pr VLEP'!$CD:$CD,"Pas de VLEP")</f>
        <v>Pas de VLEP</v>
      </c>
      <c r="H197" s="47" t="str">
        <f>IFERROR(INDEX(Tests!$H$7:$H$997,MATCH(ROW()-5,Tests!$I$7:$I$997,0),1),"")</f>
        <v/>
      </c>
      <c r="I197" s="49" t="str">
        <f>_xlfn.XLOOKUP(H197,'Quarks "général" pr VLEP'!$J:$J,'Quarks "général" pr VLEP'!$CD:$CD,"Pas de VLEP")</f>
        <v>Pas de VLEP</v>
      </c>
    </row>
    <row r="198" spans="2:9" ht="15.75" thickBot="1" x14ac:dyDescent="0.3">
      <c r="B198" s="47" t="str">
        <f>IFERROR(INDEX(Tests!$B$7:$B$997,MATCH(ROW()-5,Tests!$C$7:$C$997,0),1),"")</f>
        <v/>
      </c>
      <c r="C198" s="49" t="str">
        <f>_xlfn.XLOOKUP(B198,'Quarks "général" pr VLEP'!$J:$J,'Quarks "général" pr VLEP'!$CD:$CD,"Pas de VLEP")</f>
        <v>Pas de VLEP</v>
      </c>
      <c r="D198" s="47" t="str">
        <f>IFERROR(INDEX(Tests!$D$7:$D$997,MATCH(ROW()-5,Tests!$E$7:$E$997,0),1),"")</f>
        <v/>
      </c>
      <c r="E198" s="49" t="str">
        <f>_xlfn.XLOOKUP(D198,'Quarks "général" pr VLEP'!$J:$J,'Quarks "général" pr VLEP'!$CD:$CD,"Pas de VLEP")</f>
        <v>Pas de VLEP</v>
      </c>
      <c r="F198" s="47" t="str">
        <f>IFERROR(INDEX(Tests!$F$7:$F$997,MATCH(ROW()-5,Tests!$G$7:$G$997,0),1),"")</f>
        <v/>
      </c>
      <c r="G198" s="49" t="str">
        <f>_xlfn.XLOOKUP(F198,'Quarks "général" pr VLEP'!$J:$J,'Quarks "général" pr VLEP'!$CD:$CD,"Pas de VLEP")</f>
        <v>Pas de VLEP</v>
      </c>
      <c r="H198" s="47" t="str">
        <f>IFERROR(INDEX(Tests!$H$7:$H$997,MATCH(ROW()-5,Tests!$I$7:$I$997,0),1),"")</f>
        <v/>
      </c>
      <c r="I198" s="49" t="str">
        <f>_xlfn.XLOOKUP(H198,'Quarks "général" pr VLEP'!$J:$J,'Quarks "général" pr VLEP'!$CD:$CD,"Pas de VLEP")</f>
        <v>Pas de VLEP</v>
      </c>
    </row>
    <row r="199" spans="2:9" ht="15.75" thickBot="1" x14ac:dyDescent="0.3">
      <c r="B199" s="47" t="str">
        <f>IFERROR(INDEX(Tests!$B$7:$B$997,MATCH(ROW()-5,Tests!$C$7:$C$997,0),1),"")</f>
        <v/>
      </c>
      <c r="C199" s="49" t="str">
        <f>_xlfn.XLOOKUP(B199,'Quarks "général" pr VLEP'!$J:$J,'Quarks "général" pr VLEP'!$CD:$CD,"Pas de VLEP")</f>
        <v>Pas de VLEP</v>
      </c>
      <c r="D199" s="47" t="str">
        <f>IFERROR(INDEX(Tests!$D$7:$D$997,MATCH(ROW()-5,Tests!$E$7:$E$997,0),1),"")</f>
        <v/>
      </c>
      <c r="E199" s="49" t="str">
        <f>_xlfn.XLOOKUP(D199,'Quarks "général" pr VLEP'!$J:$J,'Quarks "général" pr VLEP'!$CD:$CD,"Pas de VLEP")</f>
        <v>Pas de VLEP</v>
      </c>
      <c r="F199" s="47" t="str">
        <f>IFERROR(INDEX(Tests!$F$7:$F$997,MATCH(ROW()-5,Tests!$G$7:$G$997,0),1),"")</f>
        <v/>
      </c>
      <c r="G199" s="49" t="str">
        <f>_xlfn.XLOOKUP(F199,'Quarks "général" pr VLEP'!$J:$J,'Quarks "général" pr VLEP'!$CD:$CD,"Pas de VLEP")</f>
        <v>Pas de VLEP</v>
      </c>
      <c r="H199" s="47" t="str">
        <f>IFERROR(INDEX(Tests!$H$7:$H$997,MATCH(ROW()-5,Tests!$I$7:$I$997,0),1),"")</f>
        <v/>
      </c>
      <c r="I199" s="49" t="str">
        <f>_xlfn.XLOOKUP(H199,'Quarks "général" pr VLEP'!$J:$J,'Quarks "général" pr VLEP'!$CD:$CD,"Pas de VLEP")</f>
        <v>Pas de VLEP</v>
      </c>
    </row>
    <row r="200" spans="2:9" ht="15.75" thickBot="1" x14ac:dyDescent="0.3">
      <c r="B200" s="47" t="str">
        <f>IFERROR(INDEX(Tests!$B$7:$B$997,MATCH(ROW()-5,Tests!$C$7:$C$997,0),1),"")</f>
        <v/>
      </c>
      <c r="C200" s="49" t="str">
        <f>_xlfn.XLOOKUP(B200,'Quarks "général" pr VLEP'!$J:$J,'Quarks "général" pr VLEP'!$CD:$CD,"Pas de VLEP")</f>
        <v>Pas de VLEP</v>
      </c>
      <c r="D200" s="47" t="str">
        <f>IFERROR(INDEX(Tests!$D$7:$D$997,MATCH(ROW()-5,Tests!$E$7:$E$997,0),1),"")</f>
        <v/>
      </c>
      <c r="E200" s="49" t="str">
        <f>_xlfn.XLOOKUP(D200,'Quarks "général" pr VLEP'!$J:$J,'Quarks "général" pr VLEP'!$CD:$CD,"Pas de VLEP")</f>
        <v>Pas de VLEP</v>
      </c>
      <c r="F200" s="47" t="str">
        <f>IFERROR(INDEX(Tests!$F$7:$F$997,MATCH(ROW()-5,Tests!$G$7:$G$997,0),1),"")</f>
        <v/>
      </c>
      <c r="G200" s="49" t="str">
        <f>_xlfn.XLOOKUP(F200,'Quarks "général" pr VLEP'!$J:$J,'Quarks "général" pr VLEP'!$CD:$CD,"Pas de VLEP")</f>
        <v>Pas de VLEP</v>
      </c>
      <c r="H200" s="47" t="str">
        <f>IFERROR(INDEX(Tests!$H$7:$H$997,MATCH(ROW()-5,Tests!$I$7:$I$997,0),1),"")</f>
        <v/>
      </c>
      <c r="I200" s="49" t="str">
        <f>_xlfn.XLOOKUP(H200,'Quarks "général" pr VLEP'!$J:$J,'Quarks "général" pr VLEP'!$CD:$CD,"Pas de VLEP")</f>
        <v>Pas de VLEP</v>
      </c>
    </row>
    <row r="201" spans="2:9" ht="15.75" thickBot="1" x14ac:dyDescent="0.3">
      <c r="B201" s="47" t="str">
        <f>IFERROR(INDEX(Tests!$B$7:$B$997,MATCH(ROW()-5,Tests!$C$7:$C$997,0),1),"")</f>
        <v/>
      </c>
      <c r="C201" s="49" t="str">
        <f>_xlfn.XLOOKUP(B201,'Quarks "général" pr VLEP'!$J:$J,'Quarks "général" pr VLEP'!$CD:$CD,"Pas de VLEP")</f>
        <v>Pas de VLEP</v>
      </c>
      <c r="D201" s="47" t="str">
        <f>IFERROR(INDEX(Tests!$D$7:$D$997,MATCH(ROW()-5,Tests!$E$7:$E$997,0),1),"")</f>
        <v/>
      </c>
      <c r="E201" s="49" t="str">
        <f>_xlfn.XLOOKUP(D201,'Quarks "général" pr VLEP'!$J:$J,'Quarks "général" pr VLEP'!$CD:$CD,"Pas de VLEP")</f>
        <v>Pas de VLEP</v>
      </c>
      <c r="F201" s="47" t="str">
        <f>IFERROR(INDEX(Tests!$F$7:$F$997,MATCH(ROW()-5,Tests!$G$7:$G$997,0),1),"")</f>
        <v/>
      </c>
      <c r="G201" s="49" t="str">
        <f>_xlfn.XLOOKUP(F201,'Quarks "général" pr VLEP'!$J:$J,'Quarks "général" pr VLEP'!$CD:$CD,"Pas de VLEP")</f>
        <v>Pas de VLEP</v>
      </c>
      <c r="H201" s="47" t="str">
        <f>IFERROR(INDEX(Tests!$H$7:$H$997,MATCH(ROW()-5,Tests!$I$7:$I$997,0),1),"")</f>
        <v/>
      </c>
      <c r="I201" s="49" t="str">
        <f>_xlfn.XLOOKUP(H201,'Quarks "général" pr VLEP'!$J:$J,'Quarks "général" pr VLEP'!$CD:$CD,"Pas de VLEP")</f>
        <v>Pas de VLEP</v>
      </c>
    </row>
    <row r="202" spans="2:9" ht="15.75" thickBot="1" x14ac:dyDescent="0.3">
      <c r="B202" s="47" t="str">
        <f>IFERROR(INDEX(Tests!$B$7:$B$997,MATCH(ROW()-5,Tests!$C$7:$C$997,0),1),"")</f>
        <v/>
      </c>
      <c r="C202" s="49" t="str">
        <f>_xlfn.XLOOKUP(B202,'Quarks "général" pr VLEP'!$J:$J,'Quarks "général" pr VLEP'!$CD:$CD,"Pas de VLEP")</f>
        <v>Pas de VLEP</v>
      </c>
      <c r="D202" s="47" t="str">
        <f>IFERROR(INDEX(Tests!$D$7:$D$997,MATCH(ROW()-5,Tests!$E$7:$E$997,0),1),"")</f>
        <v/>
      </c>
      <c r="E202" s="49" t="str">
        <f>_xlfn.XLOOKUP(D202,'Quarks "général" pr VLEP'!$J:$J,'Quarks "général" pr VLEP'!$CD:$CD,"Pas de VLEP")</f>
        <v>Pas de VLEP</v>
      </c>
      <c r="F202" s="47" t="str">
        <f>IFERROR(INDEX(Tests!$F$7:$F$997,MATCH(ROW()-5,Tests!$G$7:$G$997,0),1),"")</f>
        <v/>
      </c>
      <c r="G202" s="49" t="str">
        <f>_xlfn.XLOOKUP(F202,'Quarks "général" pr VLEP'!$J:$J,'Quarks "général" pr VLEP'!$CD:$CD,"Pas de VLEP")</f>
        <v>Pas de VLEP</v>
      </c>
      <c r="H202" s="47" t="str">
        <f>IFERROR(INDEX(Tests!$H$7:$H$997,MATCH(ROW()-5,Tests!$I$7:$I$997,0),1),"")</f>
        <v/>
      </c>
      <c r="I202" s="49" t="str">
        <f>_xlfn.XLOOKUP(H202,'Quarks "général" pr VLEP'!$J:$J,'Quarks "général" pr VLEP'!$CD:$CD,"Pas de VLEP")</f>
        <v>Pas de VLEP</v>
      </c>
    </row>
    <row r="203" spans="2:9" ht="15.75" thickBot="1" x14ac:dyDescent="0.3">
      <c r="B203" s="47" t="str">
        <f>IFERROR(INDEX(Tests!$B$7:$B$997,MATCH(ROW()-5,Tests!$C$7:$C$997,0),1),"")</f>
        <v/>
      </c>
      <c r="C203" s="49" t="str">
        <f>_xlfn.XLOOKUP(B203,'Quarks "général" pr VLEP'!$J:$J,'Quarks "général" pr VLEP'!$CD:$CD,"Pas de VLEP")</f>
        <v>Pas de VLEP</v>
      </c>
      <c r="D203" s="47" t="str">
        <f>IFERROR(INDEX(Tests!$D$7:$D$997,MATCH(ROW()-5,Tests!$E$7:$E$997,0),1),"")</f>
        <v/>
      </c>
      <c r="E203" s="49" t="str">
        <f>_xlfn.XLOOKUP(D203,'Quarks "général" pr VLEP'!$J:$J,'Quarks "général" pr VLEP'!$CD:$CD,"Pas de VLEP")</f>
        <v>Pas de VLEP</v>
      </c>
      <c r="F203" s="47" t="str">
        <f>IFERROR(INDEX(Tests!$F$7:$F$997,MATCH(ROW()-5,Tests!$G$7:$G$997,0),1),"")</f>
        <v/>
      </c>
      <c r="G203" s="49" t="str">
        <f>_xlfn.XLOOKUP(F203,'Quarks "général" pr VLEP'!$J:$J,'Quarks "général" pr VLEP'!$CD:$CD,"Pas de VLEP")</f>
        <v>Pas de VLEP</v>
      </c>
      <c r="H203" s="47" t="str">
        <f>IFERROR(INDEX(Tests!$H$7:$H$997,MATCH(ROW()-5,Tests!$I$7:$I$997,0),1),"")</f>
        <v/>
      </c>
      <c r="I203" s="49" t="str">
        <f>_xlfn.XLOOKUP(H203,'Quarks "général" pr VLEP'!$J:$J,'Quarks "général" pr VLEP'!$CD:$CD,"Pas de VLEP")</f>
        <v>Pas de VLEP</v>
      </c>
    </row>
    <row r="204" spans="2:9" ht="15.75" thickBot="1" x14ac:dyDescent="0.3">
      <c r="B204" s="47" t="str">
        <f>IFERROR(INDEX(Tests!$B$7:$B$997,MATCH(ROW()-5,Tests!$C$7:$C$997,0),1),"")</f>
        <v/>
      </c>
      <c r="C204" s="49" t="str">
        <f>_xlfn.XLOOKUP(B204,'Quarks "général" pr VLEP'!$J:$J,'Quarks "général" pr VLEP'!$CD:$CD,"Pas de VLEP")</f>
        <v>Pas de VLEP</v>
      </c>
      <c r="D204" s="47" t="str">
        <f>IFERROR(INDEX(Tests!$D$7:$D$997,MATCH(ROW()-5,Tests!$E$7:$E$997,0),1),"")</f>
        <v/>
      </c>
      <c r="E204" s="49" t="str">
        <f>_xlfn.XLOOKUP(D204,'Quarks "général" pr VLEP'!$J:$J,'Quarks "général" pr VLEP'!$CD:$CD,"Pas de VLEP")</f>
        <v>Pas de VLEP</v>
      </c>
      <c r="F204" s="47" t="str">
        <f>IFERROR(INDEX(Tests!$F$7:$F$997,MATCH(ROW()-5,Tests!$G$7:$G$997,0),1),"")</f>
        <v/>
      </c>
      <c r="G204" s="49" t="str">
        <f>_xlfn.XLOOKUP(F204,'Quarks "général" pr VLEP'!$J:$J,'Quarks "général" pr VLEP'!$CD:$CD,"Pas de VLEP")</f>
        <v>Pas de VLEP</v>
      </c>
      <c r="H204" s="47" t="str">
        <f>IFERROR(INDEX(Tests!$H$7:$H$997,MATCH(ROW()-5,Tests!$I$7:$I$997,0),1),"")</f>
        <v/>
      </c>
      <c r="I204" s="49" t="str">
        <f>_xlfn.XLOOKUP(H204,'Quarks "général" pr VLEP'!$J:$J,'Quarks "général" pr VLEP'!$CD:$CD,"Pas de VLEP")</f>
        <v>Pas de VLEP</v>
      </c>
    </row>
    <row r="205" spans="2:9" ht="15.75" thickBot="1" x14ac:dyDescent="0.3">
      <c r="B205" s="47" t="str">
        <f>IFERROR(INDEX(Tests!$B$7:$B$997,MATCH(ROW()-5,Tests!$C$7:$C$997,0),1),"")</f>
        <v/>
      </c>
      <c r="C205" s="49" t="str">
        <f>_xlfn.XLOOKUP(B205,'Quarks "général" pr VLEP'!$J:$J,'Quarks "général" pr VLEP'!$CD:$CD,"Pas de VLEP")</f>
        <v>Pas de VLEP</v>
      </c>
      <c r="D205" s="47" t="str">
        <f>IFERROR(INDEX(Tests!$D$7:$D$997,MATCH(ROW()-5,Tests!$E$7:$E$997,0),1),"")</f>
        <v/>
      </c>
      <c r="E205" s="49" t="str">
        <f>_xlfn.XLOOKUP(D205,'Quarks "général" pr VLEP'!$J:$J,'Quarks "général" pr VLEP'!$CD:$CD,"Pas de VLEP")</f>
        <v>Pas de VLEP</v>
      </c>
      <c r="F205" s="47" t="str">
        <f>IFERROR(INDEX(Tests!$F$7:$F$997,MATCH(ROW()-5,Tests!$G$7:$G$997,0),1),"")</f>
        <v/>
      </c>
      <c r="G205" s="49" t="str">
        <f>_xlfn.XLOOKUP(F205,'Quarks "général" pr VLEP'!$J:$J,'Quarks "général" pr VLEP'!$CD:$CD,"Pas de VLEP")</f>
        <v>Pas de VLEP</v>
      </c>
      <c r="H205" s="47" t="str">
        <f>IFERROR(INDEX(Tests!$H$7:$H$997,MATCH(ROW()-5,Tests!$I$7:$I$997,0),1),"")</f>
        <v/>
      </c>
      <c r="I205" s="49" t="str">
        <f>_xlfn.XLOOKUP(H205,'Quarks "général" pr VLEP'!$J:$J,'Quarks "général" pr VLEP'!$CD:$CD,"Pas de VLEP")</f>
        <v>Pas de VLEP</v>
      </c>
    </row>
    <row r="206" spans="2:9" ht="15.75" thickBot="1" x14ac:dyDescent="0.3">
      <c r="B206" s="47" t="str">
        <f>IFERROR(INDEX(Tests!$B$7:$B$997,MATCH(ROW()-5,Tests!$C$7:$C$997,0),1),"")</f>
        <v/>
      </c>
      <c r="C206" s="49" t="str">
        <f>_xlfn.XLOOKUP(B206,'Quarks "général" pr VLEP'!$J:$J,'Quarks "général" pr VLEP'!$CD:$CD,"Pas de VLEP")</f>
        <v>Pas de VLEP</v>
      </c>
      <c r="D206" s="47" t="str">
        <f>IFERROR(INDEX(Tests!$D$7:$D$997,MATCH(ROW()-5,Tests!$E$7:$E$997,0),1),"")</f>
        <v/>
      </c>
      <c r="E206" s="49" t="str">
        <f>_xlfn.XLOOKUP(D206,'Quarks "général" pr VLEP'!$J:$J,'Quarks "général" pr VLEP'!$CD:$CD,"Pas de VLEP")</f>
        <v>Pas de VLEP</v>
      </c>
      <c r="F206" s="47" t="str">
        <f>IFERROR(INDEX(Tests!$F$7:$F$997,MATCH(ROW()-5,Tests!$G$7:$G$997,0),1),"")</f>
        <v/>
      </c>
      <c r="G206" s="49" t="str">
        <f>_xlfn.XLOOKUP(F206,'Quarks "général" pr VLEP'!$J:$J,'Quarks "général" pr VLEP'!$CD:$CD,"Pas de VLEP")</f>
        <v>Pas de VLEP</v>
      </c>
      <c r="H206" s="47" t="str">
        <f>IFERROR(INDEX(Tests!$H$7:$H$997,MATCH(ROW()-5,Tests!$I$7:$I$997,0),1),"")</f>
        <v/>
      </c>
      <c r="I206" s="49" t="str">
        <f>_xlfn.XLOOKUP(H206,'Quarks "général" pr VLEP'!$J:$J,'Quarks "général" pr VLEP'!$CD:$CD,"Pas de VLEP")</f>
        <v>Pas de VLEP</v>
      </c>
    </row>
    <row r="207" spans="2:9" ht="15.75" thickBot="1" x14ac:dyDescent="0.3">
      <c r="B207" s="47" t="str">
        <f>IFERROR(INDEX(Tests!$B$7:$B$997,MATCH(ROW()-5,Tests!$C$7:$C$997,0),1),"")</f>
        <v/>
      </c>
      <c r="C207" s="49" t="str">
        <f>_xlfn.XLOOKUP(B207,'Quarks "général" pr VLEP'!$J:$J,'Quarks "général" pr VLEP'!$CD:$CD,"Pas de VLEP")</f>
        <v>Pas de VLEP</v>
      </c>
      <c r="D207" s="47" t="str">
        <f>IFERROR(INDEX(Tests!$D$7:$D$997,MATCH(ROW()-5,Tests!$E$7:$E$997,0),1),"")</f>
        <v/>
      </c>
      <c r="E207" s="49" t="str">
        <f>_xlfn.XLOOKUP(D207,'Quarks "général" pr VLEP'!$J:$J,'Quarks "général" pr VLEP'!$CD:$CD,"Pas de VLEP")</f>
        <v>Pas de VLEP</v>
      </c>
      <c r="F207" s="47" t="str">
        <f>IFERROR(INDEX(Tests!$F$7:$F$997,MATCH(ROW()-5,Tests!$G$7:$G$997,0),1),"")</f>
        <v/>
      </c>
      <c r="G207" s="49" t="str">
        <f>_xlfn.XLOOKUP(F207,'Quarks "général" pr VLEP'!$J:$J,'Quarks "général" pr VLEP'!$CD:$CD,"Pas de VLEP")</f>
        <v>Pas de VLEP</v>
      </c>
      <c r="H207" s="47" t="str">
        <f>IFERROR(INDEX(Tests!$H$7:$H$997,MATCH(ROW()-5,Tests!$I$7:$I$997,0),1),"")</f>
        <v/>
      </c>
      <c r="I207" s="49" t="str">
        <f>_xlfn.XLOOKUP(H207,'Quarks "général" pr VLEP'!$J:$J,'Quarks "général" pr VLEP'!$CD:$CD,"Pas de VLEP")</f>
        <v>Pas de VLEP</v>
      </c>
    </row>
    <row r="208" spans="2:9" ht="15.75" thickBot="1" x14ac:dyDescent="0.3">
      <c r="B208" s="47" t="str">
        <f>IFERROR(INDEX(Tests!$B$7:$B$997,MATCH(ROW()-5,Tests!$C$7:$C$997,0),1),"")</f>
        <v/>
      </c>
      <c r="C208" s="49" t="str">
        <f>_xlfn.XLOOKUP(B208,'Quarks "général" pr VLEP'!$J:$J,'Quarks "général" pr VLEP'!$CD:$CD,"Pas de VLEP")</f>
        <v>Pas de VLEP</v>
      </c>
      <c r="D208" s="47" t="str">
        <f>IFERROR(INDEX(Tests!$D$7:$D$997,MATCH(ROW()-5,Tests!$E$7:$E$997,0),1),"")</f>
        <v/>
      </c>
      <c r="E208" s="49" t="str">
        <f>_xlfn.XLOOKUP(D208,'Quarks "général" pr VLEP'!$J:$J,'Quarks "général" pr VLEP'!$CD:$CD,"Pas de VLEP")</f>
        <v>Pas de VLEP</v>
      </c>
      <c r="F208" s="47" t="str">
        <f>IFERROR(INDEX(Tests!$F$7:$F$997,MATCH(ROW()-5,Tests!$G$7:$G$997,0),1),"")</f>
        <v/>
      </c>
      <c r="G208" s="49" t="str">
        <f>_xlfn.XLOOKUP(F208,'Quarks "général" pr VLEP'!$J:$J,'Quarks "général" pr VLEP'!$CD:$CD,"Pas de VLEP")</f>
        <v>Pas de VLEP</v>
      </c>
      <c r="H208" s="47" t="str">
        <f>IFERROR(INDEX(Tests!$H$7:$H$997,MATCH(ROW()-5,Tests!$I$7:$I$997,0),1),"")</f>
        <v/>
      </c>
      <c r="I208" s="49" t="str">
        <f>_xlfn.XLOOKUP(H208,'Quarks "général" pr VLEP'!$J:$J,'Quarks "général" pr VLEP'!$CD:$CD,"Pas de VLEP")</f>
        <v>Pas de VLEP</v>
      </c>
    </row>
    <row r="209" spans="2:9" ht="15.75" thickBot="1" x14ac:dyDescent="0.3">
      <c r="B209" s="47" t="str">
        <f>IFERROR(INDEX(Tests!$B$7:$B$997,MATCH(ROW()-5,Tests!$C$7:$C$997,0),1),"")</f>
        <v/>
      </c>
      <c r="C209" s="49" t="str">
        <f>_xlfn.XLOOKUP(B209,'Quarks "général" pr VLEP'!$J:$J,'Quarks "général" pr VLEP'!$CD:$CD,"Pas de VLEP")</f>
        <v>Pas de VLEP</v>
      </c>
      <c r="D209" s="47" t="str">
        <f>IFERROR(INDEX(Tests!$D$7:$D$997,MATCH(ROW()-5,Tests!$E$7:$E$997,0),1),"")</f>
        <v/>
      </c>
      <c r="E209" s="49" t="str">
        <f>_xlfn.XLOOKUP(D209,'Quarks "général" pr VLEP'!$J:$J,'Quarks "général" pr VLEP'!$CD:$CD,"Pas de VLEP")</f>
        <v>Pas de VLEP</v>
      </c>
      <c r="F209" s="47" t="str">
        <f>IFERROR(INDEX(Tests!$F$7:$F$997,MATCH(ROW()-5,Tests!$G$7:$G$997,0),1),"")</f>
        <v/>
      </c>
      <c r="G209" s="49" t="str">
        <f>_xlfn.XLOOKUP(F209,'Quarks "général" pr VLEP'!$J:$J,'Quarks "général" pr VLEP'!$CD:$CD,"Pas de VLEP")</f>
        <v>Pas de VLEP</v>
      </c>
      <c r="H209" s="47" t="str">
        <f>IFERROR(INDEX(Tests!$H$7:$H$997,MATCH(ROW()-5,Tests!$I$7:$I$997,0),1),"")</f>
        <v/>
      </c>
      <c r="I209" s="49" t="str">
        <f>_xlfn.XLOOKUP(H209,'Quarks "général" pr VLEP'!$J:$J,'Quarks "général" pr VLEP'!$CD:$CD,"Pas de VLEP")</f>
        <v>Pas de VLEP</v>
      </c>
    </row>
    <row r="210" spans="2:9" ht="15.75" thickBot="1" x14ac:dyDescent="0.3">
      <c r="B210" s="47" t="str">
        <f>IFERROR(INDEX(Tests!$B$7:$B$997,MATCH(ROW()-5,Tests!$C$7:$C$997,0),1),"")</f>
        <v/>
      </c>
      <c r="C210" s="49" t="str">
        <f>_xlfn.XLOOKUP(B210,'Quarks "général" pr VLEP'!$J:$J,'Quarks "général" pr VLEP'!$CD:$CD,"Pas de VLEP")</f>
        <v>Pas de VLEP</v>
      </c>
      <c r="D210" s="47" t="str">
        <f>IFERROR(INDEX(Tests!$D$7:$D$997,MATCH(ROW()-5,Tests!$E$7:$E$997,0),1),"")</f>
        <v/>
      </c>
      <c r="E210" s="49" t="str">
        <f>_xlfn.XLOOKUP(D210,'Quarks "général" pr VLEP'!$J:$J,'Quarks "général" pr VLEP'!$CD:$CD,"Pas de VLEP")</f>
        <v>Pas de VLEP</v>
      </c>
      <c r="F210" s="47" t="str">
        <f>IFERROR(INDEX(Tests!$F$7:$F$997,MATCH(ROW()-5,Tests!$G$7:$G$997,0),1),"")</f>
        <v/>
      </c>
      <c r="G210" s="49" t="str">
        <f>_xlfn.XLOOKUP(F210,'Quarks "général" pr VLEP'!$J:$J,'Quarks "général" pr VLEP'!$CD:$CD,"Pas de VLEP")</f>
        <v>Pas de VLEP</v>
      </c>
      <c r="H210" s="47" t="str">
        <f>IFERROR(INDEX(Tests!$H$7:$H$997,MATCH(ROW()-5,Tests!$I$7:$I$997,0),1),"")</f>
        <v/>
      </c>
      <c r="I210" s="49" t="str">
        <f>_xlfn.XLOOKUP(H210,'Quarks "général" pr VLEP'!$J:$J,'Quarks "général" pr VLEP'!$CD:$CD,"Pas de VLEP")</f>
        <v>Pas de VLEP</v>
      </c>
    </row>
    <row r="211" spans="2:9" ht="15.75" thickBot="1" x14ac:dyDescent="0.3">
      <c r="B211" s="47" t="str">
        <f>IFERROR(INDEX(Tests!$B$7:$B$997,MATCH(ROW()-5,Tests!$C$7:$C$997,0),1),"")</f>
        <v/>
      </c>
      <c r="C211" s="49" t="str">
        <f>_xlfn.XLOOKUP(B211,'Quarks "général" pr VLEP'!$J:$J,'Quarks "général" pr VLEP'!$CD:$CD,"Pas de VLEP")</f>
        <v>Pas de VLEP</v>
      </c>
      <c r="D211" s="47" t="str">
        <f>IFERROR(INDEX(Tests!$D$7:$D$997,MATCH(ROW()-5,Tests!$E$7:$E$997,0),1),"")</f>
        <v/>
      </c>
      <c r="E211" s="49" t="str">
        <f>_xlfn.XLOOKUP(D211,'Quarks "général" pr VLEP'!$J:$J,'Quarks "général" pr VLEP'!$CD:$CD,"Pas de VLEP")</f>
        <v>Pas de VLEP</v>
      </c>
      <c r="F211" s="47" t="str">
        <f>IFERROR(INDEX(Tests!$F$7:$F$997,MATCH(ROW()-5,Tests!$G$7:$G$997,0),1),"")</f>
        <v/>
      </c>
      <c r="G211" s="49" t="str">
        <f>_xlfn.XLOOKUP(F211,'Quarks "général" pr VLEP'!$J:$J,'Quarks "général" pr VLEP'!$CD:$CD,"Pas de VLEP")</f>
        <v>Pas de VLEP</v>
      </c>
      <c r="H211" s="47" t="str">
        <f>IFERROR(INDEX(Tests!$H$7:$H$997,MATCH(ROW()-5,Tests!$I$7:$I$997,0),1),"")</f>
        <v/>
      </c>
      <c r="I211" s="49" t="str">
        <f>_xlfn.XLOOKUP(H211,'Quarks "général" pr VLEP'!$J:$J,'Quarks "général" pr VLEP'!$CD:$CD,"Pas de VLEP")</f>
        <v>Pas de VLEP</v>
      </c>
    </row>
    <row r="212" spans="2:9" ht="15.75" thickBot="1" x14ac:dyDescent="0.3">
      <c r="B212" s="47" t="str">
        <f>IFERROR(INDEX(Tests!$B$7:$B$997,MATCH(ROW()-5,Tests!$C$7:$C$997,0),1),"")</f>
        <v/>
      </c>
      <c r="C212" s="49" t="str">
        <f>_xlfn.XLOOKUP(B212,'Quarks "général" pr VLEP'!$J:$J,'Quarks "général" pr VLEP'!$CD:$CD,"Pas de VLEP")</f>
        <v>Pas de VLEP</v>
      </c>
      <c r="D212" s="47" t="str">
        <f>IFERROR(INDEX(Tests!$D$7:$D$997,MATCH(ROW()-5,Tests!$E$7:$E$997,0),1),"")</f>
        <v/>
      </c>
      <c r="E212" s="49" t="str">
        <f>_xlfn.XLOOKUP(D212,'Quarks "général" pr VLEP'!$J:$J,'Quarks "général" pr VLEP'!$CD:$CD,"Pas de VLEP")</f>
        <v>Pas de VLEP</v>
      </c>
      <c r="F212" s="47" t="str">
        <f>IFERROR(INDEX(Tests!$F$7:$F$997,MATCH(ROW()-5,Tests!$G$7:$G$997,0),1),"")</f>
        <v/>
      </c>
      <c r="G212" s="49" t="str">
        <f>_xlfn.XLOOKUP(F212,'Quarks "général" pr VLEP'!$J:$J,'Quarks "général" pr VLEP'!$CD:$CD,"Pas de VLEP")</f>
        <v>Pas de VLEP</v>
      </c>
      <c r="H212" s="47" t="str">
        <f>IFERROR(INDEX(Tests!$H$7:$H$997,MATCH(ROW()-5,Tests!$I$7:$I$997,0),1),"")</f>
        <v/>
      </c>
      <c r="I212" s="49" t="str">
        <f>_xlfn.XLOOKUP(H212,'Quarks "général" pr VLEP'!$J:$J,'Quarks "général" pr VLEP'!$CD:$CD,"Pas de VLEP")</f>
        <v>Pas de VLEP</v>
      </c>
    </row>
    <row r="213" spans="2:9" ht="15.75" thickBot="1" x14ac:dyDescent="0.3">
      <c r="B213" s="47" t="str">
        <f>IFERROR(INDEX(Tests!$B$7:$B$997,MATCH(ROW()-5,Tests!$C$7:$C$997,0),1),"")</f>
        <v/>
      </c>
      <c r="C213" s="49" t="str">
        <f>_xlfn.XLOOKUP(B213,'Quarks "général" pr VLEP'!$J:$J,'Quarks "général" pr VLEP'!$CD:$CD,"Pas de VLEP")</f>
        <v>Pas de VLEP</v>
      </c>
      <c r="D213" s="47" t="str">
        <f>IFERROR(INDEX(Tests!$D$7:$D$997,MATCH(ROW()-5,Tests!$E$7:$E$997,0),1),"")</f>
        <v/>
      </c>
      <c r="E213" s="49" t="str">
        <f>_xlfn.XLOOKUP(D213,'Quarks "général" pr VLEP'!$J:$J,'Quarks "général" pr VLEP'!$CD:$CD,"Pas de VLEP")</f>
        <v>Pas de VLEP</v>
      </c>
      <c r="F213" s="47" t="str">
        <f>IFERROR(INDEX(Tests!$F$7:$F$997,MATCH(ROW()-5,Tests!$G$7:$G$997,0),1),"")</f>
        <v/>
      </c>
      <c r="G213" s="49" t="str">
        <f>_xlfn.XLOOKUP(F213,'Quarks "général" pr VLEP'!$J:$J,'Quarks "général" pr VLEP'!$CD:$CD,"Pas de VLEP")</f>
        <v>Pas de VLEP</v>
      </c>
      <c r="H213" s="47" t="str">
        <f>IFERROR(INDEX(Tests!$H$7:$H$997,MATCH(ROW()-5,Tests!$I$7:$I$997,0),1),"")</f>
        <v/>
      </c>
      <c r="I213" s="49" t="str">
        <f>_xlfn.XLOOKUP(H213,'Quarks "général" pr VLEP'!$J:$J,'Quarks "général" pr VLEP'!$CD:$CD,"Pas de VLEP")</f>
        <v>Pas de VLEP</v>
      </c>
    </row>
    <row r="214" spans="2:9" ht="15.75" thickBot="1" x14ac:dyDescent="0.3">
      <c r="B214" s="47" t="str">
        <f>IFERROR(INDEX(Tests!$B$7:$B$997,MATCH(ROW()-5,Tests!$C$7:$C$997,0),1),"")</f>
        <v/>
      </c>
      <c r="C214" s="49" t="str">
        <f>_xlfn.XLOOKUP(B214,'Quarks "général" pr VLEP'!$J:$J,'Quarks "général" pr VLEP'!$CD:$CD,"Pas de VLEP")</f>
        <v>Pas de VLEP</v>
      </c>
      <c r="D214" s="47" t="str">
        <f>IFERROR(INDEX(Tests!$D$7:$D$997,MATCH(ROW()-5,Tests!$E$7:$E$997,0),1),"")</f>
        <v/>
      </c>
      <c r="E214" s="49" t="str">
        <f>_xlfn.XLOOKUP(D214,'Quarks "général" pr VLEP'!$J:$J,'Quarks "général" pr VLEP'!$CD:$CD,"Pas de VLEP")</f>
        <v>Pas de VLEP</v>
      </c>
      <c r="F214" s="47" t="str">
        <f>IFERROR(INDEX(Tests!$F$7:$F$997,MATCH(ROW()-5,Tests!$G$7:$G$997,0),1),"")</f>
        <v/>
      </c>
      <c r="G214" s="49" t="str">
        <f>_xlfn.XLOOKUP(F214,'Quarks "général" pr VLEP'!$J:$J,'Quarks "général" pr VLEP'!$CD:$CD,"Pas de VLEP")</f>
        <v>Pas de VLEP</v>
      </c>
      <c r="H214" s="47" t="str">
        <f>IFERROR(INDEX(Tests!$H$7:$H$997,MATCH(ROW()-5,Tests!$I$7:$I$997,0),1),"")</f>
        <v/>
      </c>
      <c r="I214" s="49" t="str">
        <f>_xlfn.XLOOKUP(H214,'Quarks "général" pr VLEP'!$J:$J,'Quarks "général" pr VLEP'!$CD:$CD,"Pas de VLEP")</f>
        <v>Pas de VLEP</v>
      </c>
    </row>
    <row r="215" spans="2:9" ht="15.75" thickBot="1" x14ac:dyDescent="0.3">
      <c r="B215" s="47" t="str">
        <f>IFERROR(INDEX(Tests!$B$7:$B$997,MATCH(ROW()-5,Tests!$C$7:$C$997,0),1),"")</f>
        <v/>
      </c>
      <c r="C215" s="49" t="str">
        <f>_xlfn.XLOOKUP(B215,'Quarks "général" pr VLEP'!$J:$J,'Quarks "général" pr VLEP'!$CD:$CD,"Pas de VLEP")</f>
        <v>Pas de VLEP</v>
      </c>
      <c r="D215" s="47" t="str">
        <f>IFERROR(INDEX(Tests!$D$7:$D$997,MATCH(ROW()-5,Tests!$E$7:$E$997,0),1),"")</f>
        <v/>
      </c>
      <c r="E215" s="49" t="str">
        <f>_xlfn.XLOOKUP(D215,'Quarks "général" pr VLEP'!$J:$J,'Quarks "général" pr VLEP'!$CD:$CD,"Pas de VLEP")</f>
        <v>Pas de VLEP</v>
      </c>
      <c r="F215" s="47" t="str">
        <f>IFERROR(INDEX(Tests!$F$7:$F$997,MATCH(ROW()-5,Tests!$G$7:$G$997,0),1),"")</f>
        <v/>
      </c>
      <c r="G215" s="49" t="str">
        <f>_xlfn.XLOOKUP(F215,'Quarks "général" pr VLEP'!$J:$J,'Quarks "général" pr VLEP'!$CD:$CD,"Pas de VLEP")</f>
        <v>Pas de VLEP</v>
      </c>
      <c r="H215" s="47" t="str">
        <f>IFERROR(INDEX(Tests!$H$7:$H$997,MATCH(ROW()-5,Tests!$I$7:$I$997,0),1),"")</f>
        <v/>
      </c>
      <c r="I215" s="49" t="str">
        <f>_xlfn.XLOOKUP(H215,'Quarks "général" pr VLEP'!$J:$J,'Quarks "général" pr VLEP'!$CD:$CD,"Pas de VLEP")</f>
        <v>Pas de VLEP</v>
      </c>
    </row>
    <row r="216" spans="2:9" ht="15.75" thickBot="1" x14ac:dyDescent="0.3">
      <c r="B216" s="47" t="str">
        <f>IFERROR(INDEX(Tests!$B$7:$B$997,MATCH(ROW()-5,Tests!$C$7:$C$997,0),1),"")</f>
        <v/>
      </c>
      <c r="C216" s="49" t="str">
        <f>_xlfn.XLOOKUP(B216,'Quarks "général" pr VLEP'!$J:$J,'Quarks "général" pr VLEP'!$CD:$CD,"Pas de VLEP")</f>
        <v>Pas de VLEP</v>
      </c>
      <c r="D216" s="47" t="str">
        <f>IFERROR(INDEX(Tests!$D$7:$D$997,MATCH(ROW()-5,Tests!$E$7:$E$997,0),1),"")</f>
        <v/>
      </c>
      <c r="E216" s="49" t="str">
        <f>_xlfn.XLOOKUP(D216,'Quarks "général" pr VLEP'!$J:$J,'Quarks "général" pr VLEP'!$CD:$CD,"Pas de VLEP")</f>
        <v>Pas de VLEP</v>
      </c>
      <c r="F216" s="47" t="str">
        <f>IFERROR(INDEX(Tests!$F$7:$F$997,MATCH(ROW()-5,Tests!$G$7:$G$997,0),1),"")</f>
        <v/>
      </c>
      <c r="G216" s="49" t="str">
        <f>_xlfn.XLOOKUP(F216,'Quarks "général" pr VLEP'!$J:$J,'Quarks "général" pr VLEP'!$CD:$CD,"Pas de VLEP")</f>
        <v>Pas de VLEP</v>
      </c>
      <c r="H216" s="47" t="str">
        <f>IFERROR(INDEX(Tests!$H$7:$H$997,MATCH(ROW()-5,Tests!$I$7:$I$997,0),1),"")</f>
        <v/>
      </c>
      <c r="I216" s="49" t="str">
        <f>_xlfn.XLOOKUP(H216,'Quarks "général" pr VLEP'!$J:$J,'Quarks "général" pr VLEP'!$CD:$CD,"Pas de VLEP")</f>
        <v>Pas de VLEP</v>
      </c>
    </row>
    <row r="217" spans="2:9" ht="15.75" thickBot="1" x14ac:dyDescent="0.3">
      <c r="B217" s="47" t="str">
        <f>IFERROR(INDEX(Tests!$B$7:$B$997,MATCH(ROW()-5,Tests!$C$7:$C$997,0),1),"")</f>
        <v/>
      </c>
      <c r="C217" s="49" t="str">
        <f>_xlfn.XLOOKUP(B217,'Quarks "général" pr VLEP'!$J:$J,'Quarks "général" pr VLEP'!$CD:$CD,"Pas de VLEP")</f>
        <v>Pas de VLEP</v>
      </c>
      <c r="D217" s="47" t="str">
        <f>IFERROR(INDEX(Tests!$D$7:$D$997,MATCH(ROW()-5,Tests!$E$7:$E$997,0),1),"")</f>
        <v/>
      </c>
      <c r="E217" s="49" t="str">
        <f>_xlfn.XLOOKUP(D217,'Quarks "général" pr VLEP'!$J:$J,'Quarks "général" pr VLEP'!$CD:$CD,"Pas de VLEP")</f>
        <v>Pas de VLEP</v>
      </c>
      <c r="F217" s="47" t="str">
        <f>IFERROR(INDEX(Tests!$F$7:$F$997,MATCH(ROW()-5,Tests!$G$7:$G$997,0),1),"")</f>
        <v/>
      </c>
      <c r="G217" s="49" t="str">
        <f>_xlfn.XLOOKUP(F217,'Quarks "général" pr VLEP'!$J:$J,'Quarks "général" pr VLEP'!$CD:$CD,"Pas de VLEP")</f>
        <v>Pas de VLEP</v>
      </c>
      <c r="H217" s="47" t="str">
        <f>IFERROR(INDEX(Tests!$H$7:$H$997,MATCH(ROW()-5,Tests!$I$7:$I$997,0),1),"")</f>
        <v/>
      </c>
      <c r="I217" s="49" t="str">
        <f>_xlfn.XLOOKUP(H217,'Quarks "général" pr VLEP'!$J:$J,'Quarks "général" pr VLEP'!$CD:$CD,"Pas de VLEP")</f>
        <v>Pas de VLEP</v>
      </c>
    </row>
    <row r="218" spans="2:9" ht="15.75" thickBot="1" x14ac:dyDescent="0.3">
      <c r="B218" s="47" t="str">
        <f>IFERROR(INDEX(Tests!$B$7:$B$997,MATCH(ROW()-5,Tests!$C$7:$C$997,0),1),"")</f>
        <v/>
      </c>
      <c r="C218" s="49" t="str">
        <f>_xlfn.XLOOKUP(B218,'Quarks "général" pr VLEP'!$J:$J,'Quarks "général" pr VLEP'!$CD:$CD,"Pas de VLEP")</f>
        <v>Pas de VLEP</v>
      </c>
      <c r="D218" s="47" t="str">
        <f>IFERROR(INDEX(Tests!$D$7:$D$997,MATCH(ROW()-5,Tests!$E$7:$E$997,0),1),"")</f>
        <v/>
      </c>
      <c r="E218" s="49" t="str">
        <f>_xlfn.XLOOKUP(D218,'Quarks "général" pr VLEP'!$J:$J,'Quarks "général" pr VLEP'!$CD:$CD,"Pas de VLEP")</f>
        <v>Pas de VLEP</v>
      </c>
      <c r="F218" s="47" t="str">
        <f>IFERROR(INDEX(Tests!$F$7:$F$997,MATCH(ROW()-5,Tests!$G$7:$G$997,0),1),"")</f>
        <v/>
      </c>
      <c r="G218" s="49" t="str">
        <f>_xlfn.XLOOKUP(F218,'Quarks "général" pr VLEP'!$J:$J,'Quarks "général" pr VLEP'!$CD:$CD,"Pas de VLEP")</f>
        <v>Pas de VLEP</v>
      </c>
      <c r="H218" s="47" t="str">
        <f>IFERROR(INDEX(Tests!$H$7:$H$997,MATCH(ROW()-5,Tests!$I$7:$I$997,0),1),"")</f>
        <v/>
      </c>
      <c r="I218" s="49" t="str">
        <f>_xlfn.XLOOKUP(H218,'Quarks "général" pr VLEP'!$J:$J,'Quarks "général" pr VLEP'!$CD:$CD,"Pas de VLEP")</f>
        <v>Pas de VLEP</v>
      </c>
    </row>
    <row r="219" spans="2:9" ht="15.75" thickBot="1" x14ac:dyDescent="0.3">
      <c r="B219" s="47" t="str">
        <f>IFERROR(INDEX(Tests!$B$7:$B$997,MATCH(ROW()-5,Tests!$C$7:$C$997,0),1),"")</f>
        <v/>
      </c>
      <c r="C219" s="49" t="str">
        <f>_xlfn.XLOOKUP(B219,'Quarks "général" pr VLEP'!$J:$J,'Quarks "général" pr VLEP'!$CD:$CD,"Pas de VLEP")</f>
        <v>Pas de VLEP</v>
      </c>
      <c r="D219" s="47" t="str">
        <f>IFERROR(INDEX(Tests!$D$7:$D$997,MATCH(ROW()-5,Tests!$E$7:$E$997,0),1),"")</f>
        <v/>
      </c>
      <c r="E219" s="49" t="str">
        <f>_xlfn.XLOOKUP(D219,'Quarks "général" pr VLEP'!$J:$J,'Quarks "général" pr VLEP'!$CD:$CD,"Pas de VLEP")</f>
        <v>Pas de VLEP</v>
      </c>
      <c r="F219" s="47" t="str">
        <f>IFERROR(INDEX(Tests!$F$7:$F$997,MATCH(ROW()-5,Tests!$G$7:$G$997,0),1),"")</f>
        <v/>
      </c>
      <c r="G219" s="49" t="str">
        <f>_xlfn.XLOOKUP(F219,'Quarks "général" pr VLEP'!$J:$J,'Quarks "général" pr VLEP'!$CD:$CD,"Pas de VLEP")</f>
        <v>Pas de VLEP</v>
      </c>
      <c r="H219" s="47" t="str">
        <f>IFERROR(INDEX(Tests!$H$7:$H$997,MATCH(ROW()-5,Tests!$I$7:$I$997,0),1),"")</f>
        <v/>
      </c>
      <c r="I219" s="49" t="str">
        <f>_xlfn.XLOOKUP(H219,'Quarks "général" pr VLEP'!$J:$J,'Quarks "général" pr VLEP'!$CD:$CD,"Pas de VLEP")</f>
        <v>Pas de VLEP</v>
      </c>
    </row>
    <row r="220" spans="2:9" ht="15.75" thickBot="1" x14ac:dyDescent="0.3">
      <c r="B220" s="47" t="str">
        <f>IFERROR(INDEX(Tests!$B$7:$B$997,MATCH(ROW()-5,Tests!$C$7:$C$997,0),1),"")</f>
        <v/>
      </c>
      <c r="C220" s="49" t="str">
        <f>_xlfn.XLOOKUP(B220,'Quarks "général" pr VLEP'!$J:$J,'Quarks "général" pr VLEP'!$CD:$CD,"Pas de VLEP")</f>
        <v>Pas de VLEP</v>
      </c>
      <c r="D220" s="47" t="str">
        <f>IFERROR(INDEX(Tests!$D$7:$D$997,MATCH(ROW()-5,Tests!$E$7:$E$997,0),1),"")</f>
        <v/>
      </c>
      <c r="E220" s="49" t="str">
        <f>_xlfn.XLOOKUP(D220,'Quarks "général" pr VLEP'!$J:$J,'Quarks "général" pr VLEP'!$CD:$CD,"Pas de VLEP")</f>
        <v>Pas de VLEP</v>
      </c>
      <c r="F220" s="47" t="str">
        <f>IFERROR(INDEX(Tests!$F$7:$F$997,MATCH(ROW()-5,Tests!$G$7:$G$997,0),1),"")</f>
        <v/>
      </c>
      <c r="G220" s="49" t="str">
        <f>_xlfn.XLOOKUP(F220,'Quarks "général" pr VLEP'!$J:$J,'Quarks "général" pr VLEP'!$CD:$CD,"Pas de VLEP")</f>
        <v>Pas de VLEP</v>
      </c>
      <c r="H220" s="47" t="str">
        <f>IFERROR(INDEX(Tests!$H$7:$H$997,MATCH(ROW()-5,Tests!$I$7:$I$997,0),1),"")</f>
        <v/>
      </c>
      <c r="I220" s="49" t="str">
        <f>_xlfn.XLOOKUP(H220,'Quarks "général" pr VLEP'!$J:$J,'Quarks "général" pr VLEP'!$CD:$CD,"Pas de VLEP")</f>
        <v>Pas de VLEP</v>
      </c>
    </row>
    <row r="221" spans="2:9" ht="15.75" thickBot="1" x14ac:dyDescent="0.3">
      <c r="B221" s="47" t="str">
        <f>IFERROR(INDEX(Tests!$B$7:$B$997,MATCH(ROW()-5,Tests!$C$7:$C$997,0),1),"")</f>
        <v/>
      </c>
      <c r="C221" s="49" t="str">
        <f>_xlfn.XLOOKUP(B221,'Quarks "général" pr VLEP'!$J:$J,'Quarks "général" pr VLEP'!$CD:$CD,"Pas de VLEP")</f>
        <v>Pas de VLEP</v>
      </c>
      <c r="D221" s="47" t="str">
        <f>IFERROR(INDEX(Tests!$D$7:$D$997,MATCH(ROW()-5,Tests!$E$7:$E$997,0),1),"")</f>
        <v/>
      </c>
      <c r="E221" s="49" t="str">
        <f>_xlfn.XLOOKUP(D221,'Quarks "général" pr VLEP'!$J:$J,'Quarks "général" pr VLEP'!$CD:$CD,"Pas de VLEP")</f>
        <v>Pas de VLEP</v>
      </c>
      <c r="F221" s="47" t="str">
        <f>IFERROR(INDEX(Tests!$F$7:$F$997,MATCH(ROW()-5,Tests!$G$7:$G$997,0),1),"")</f>
        <v/>
      </c>
      <c r="G221" s="49" t="str">
        <f>_xlfn.XLOOKUP(F221,'Quarks "général" pr VLEP'!$J:$J,'Quarks "général" pr VLEP'!$CD:$CD,"Pas de VLEP")</f>
        <v>Pas de VLEP</v>
      </c>
      <c r="H221" s="47" t="str">
        <f>IFERROR(INDEX(Tests!$H$7:$H$997,MATCH(ROW()-5,Tests!$I$7:$I$997,0),1),"")</f>
        <v/>
      </c>
      <c r="I221" s="49" t="str">
        <f>_xlfn.XLOOKUP(H221,'Quarks "général" pr VLEP'!$J:$J,'Quarks "général" pr VLEP'!$CD:$CD,"Pas de VLEP")</f>
        <v>Pas de VLEP</v>
      </c>
    </row>
    <row r="222" spans="2:9" ht="15.75" thickBot="1" x14ac:dyDescent="0.3">
      <c r="B222" s="47" t="str">
        <f>IFERROR(INDEX(Tests!$B$7:$B$997,MATCH(ROW()-5,Tests!$C$7:$C$997,0),1),"")</f>
        <v/>
      </c>
      <c r="C222" s="49" t="str">
        <f>_xlfn.XLOOKUP(B222,'Quarks "général" pr VLEP'!$J:$J,'Quarks "général" pr VLEP'!$CD:$CD,"Pas de VLEP")</f>
        <v>Pas de VLEP</v>
      </c>
      <c r="D222" s="47" t="str">
        <f>IFERROR(INDEX(Tests!$D$7:$D$997,MATCH(ROW()-5,Tests!$E$7:$E$997,0),1),"")</f>
        <v/>
      </c>
      <c r="E222" s="49" t="str">
        <f>_xlfn.XLOOKUP(D222,'Quarks "général" pr VLEP'!$J:$J,'Quarks "général" pr VLEP'!$CD:$CD,"Pas de VLEP")</f>
        <v>Pas de VLEP</v>
      </c>
      <c r="F222" s="47" t="str">
        <f>IFERROR(INDEX(Tests!$F$7:$F$997,MATCH(ROW()-5,Tests!$G$7:$G$997,0),1),"")</f>
        <v/>
      </c>
      <c r="G222" s="49" t="str">
        <f>_xlfn.XLOOKUP(F222,'Quarks "général" pr VLEP'!$J:$J,'Quarks "général" pr VLEP'!$CD:$CD,"Pas de VLEP")</f>
        <v>Pas de VLEP</v>
      </c>
      <c r="H222" s="47" t="str">
        <f>IFERROR(INDEX(Tests!$H$7:$H$997,MATCH(ROW()-5,Tests!$I$7:$I$997,0),1),"")</f>
        <v/>
      </c>
      <c r="I222" s="49" t="str">
        <f>_xlfn.XLOOKUP(H222,'Quarks "général" pr VLEP'!$J:$J,'Quarks "général" pr VLEP'!$CD:$CD,"Pas de VLEP")</f>
        <v>Pas de VLEP</v>
      </c>
    </row>
    <row r="223" spans="2:9" ht="15.75" thickBot="1" x14ac:dyDescent="0.3">
      <c r="B223" s="47" t="str">
        <f>IFERROR(INDEX(Tests!$B$7:$B$997,MATCH(ROW()-5,Tests!$C$7:$C$997,0),1),"")</f>
        <v/>
      </c>
      <c r="C223" s="49" t="str">
        <f>_xlfn.XLOOKUP(B223,'Quarks "général" pr VLEP'!$J:$J,'Quarks "général" pr VLEP'!$CD:$CD,"Pas de VLEP")</f>
        <v>Pas de VLEP</v>
      </c>
      <c r="D223" s="47" t="str">
        <f>IFERROR(INDEX(Tests!$D$7:$D$997,MATCH(ROW()-5,Tests!$E$7:$E$997,0),1),"")</f>
        <v/>
      </c>
      <c r="E223" s="49" t="str">
        <f>_xlfn.XLOOKUP(D223,'Quarks "général" pr VLEP'!$J:$J,'Quarks "général" pr VLEP'!$CD:$CD,"Pas de VLEP")</f>
        <v>Pas de VLEP</v>
      </c>
      <c r="F223" s="47" t="str">
        <f>IFERROR(INDEX(Tests!$F$7:$F$997,MATCH(ROW()-5,Tests!$G$7:$G$997,0),1),"")</f>
        <v/>
      </c>
      <c r="G223" s="49" t="str">
        <f>_xlfn.XLOOKUP(F223,'Quarks "général" pr VLEP'!$J:$J,'Quarks "général" pr VLEP'!$CD:$CD,"Pas de VLEP")</f>
        <v>Pas de VLEP</v>
      </c>
      <c r="H223" s="47" t="str">
        <f>IFERROR(INDEX(Tests!$H$7:$H$997,MATCH(ROW()-5,Tests!$I$7:$I$997,0),1),"")</f>
        <v/>
      </c>
      <c r="I223" s="49" t="str">
        <f>_xlfn.XLOOKUP(H223,'Quarks "général" pr VLEP'!$J:$J,'Quarks "général" pr VLEP'!$CD:$CD,"Pas de VLEP")</f>
        <v>Pas de VLEP</v>
      </c>
    </row>
    <row r="224" spans="2:9" ht="15.75" thickBot="1" x14ac:dyDescent="0.3">
      <c r="B224" s="47" t="str">
        <f>IFERROR(INDEX(Tests!$B$7:$B$997,MATCH(ROW()-5,Tests!$C$7:$C$997,0),1),"")</f>
        <v/>
      </c>
      <c r="C224" s="49" t="str">
        <f>_xlfn.XLOOKUP(B224,'Quarks "général" pr VLEP'!$J:$J,'Quarks "général" pr VLEP'!$CD:$CD,"Pas de VLEP")</f>
        <v>Pas de VLEP</v>
      </c>
      <c r="D224" s="47" t="str">
        <f>IFERROR(INDEX(Tests!$D$7:$D$997,MATCH(ROW()-5,Tests!$E$7:$E$997,0),1),"")</f>
        <v/>
      </c>
      <c r="E224" s="49" t="str">
        <f>_xlfn.XLOOKUP(D224,'Quarks "général" pr VLEP'!$J:$J,'Quarks "général" pr VLEP'!$CD:$CD,"Pas de VLEP")</f>
        <v>Pas de VLEP</v>
      </c>
      <c r="F224" s="47" t="str">
        <f>IFERROR(INDEX(Tests!$F$7:$F$997,MATCH(ROW()-5,Tests!$G$7:$G$997,0),1),"")</f>
        <v/>
      </c>
      <c r="G224" s="49" t="str">
        <f>_xlfn.XLOOKUP(F224,'Quarks "général" pr VLEP'!$J:$J,'Quarks "général" pr VLEP'!$CD:$CD,"Pas de VLEP")</f>
        <v>Pas de VLEP</v>
      </c>
      <c r="H224" s="47" t="str">
        <f>IFERROR(INDEX(Tests!$H$7:$H$997,MATCH(ROW()-5,Tests!$I$7:$I$997,0),1),"")</f>
        <v/>
      </c>
      <c r="I224" s="49" t="str">
        <f>_xlfn.XLOOKUP(H224,'Quarks "général" pr VLEP'!$J:$J,'Quarks "général" pr VLEP'!$CD:$CD,"Pas de VLEP")</f>
        <v>Pas de VLEP</v>
      </c>
    </row>
    <row r="225" spans="2:9" ht="15.75" thickBot="1" x14ac:dyDescent="0.3">
      <c r="B225" s="47" t="str">
        <f>IFERROR(INDEX(Tests!$B$7:$B$997,MATCH(ROW()-5,Tests!$C$7:$C$997,0),1),"")</f>
        <v/>
      </c>
      <c r="C225" s="49" t="str">
        <f>_xlfn.XLOOKUP(B225,'Quarks "général" pr VLEP'!$J:$J,'Quarks "général" pr VLEP'!$CD:$CD,"Pas de VLEP")</f>
        <v>Pas de VLEP</v>
      </c>
      <c r="D225" s="47" t="str">
        <f>IFERROR(INDEX(Tests!$D$7:$D$997,MATCH(ROW()-5,Tests!$E$7:$E$997,0),1),"")</f>
        <v/>
      </c>
      <c r="E225" s="49" t="str">
        <f>_xlfn.XLOOKUP(D225,'Quarks "général" pr VLEP'!$J:$J,'Quarks "général" pr VLEP'!$CD:$CD,"Pas de VLEP")</f>
        <v>Pas de VLEP</v>
      </c>
      <c r="F225" s="47" t="str">
        <f>IFERROR(INDEX(Tests!$F$7:$F$997,MATCH(ROW()-5,Tests!$G$7:$G$997,0),1),"")</f>
        <v/>
      </c>
      <c r="G225" s="49" t="str">
        <f>_xlfn.XLOOKUP(F225,'Quarks "général" pr VLEP'!$J:$J,'Quarks "général" pr VLEP'!$CD:$CD,"Pas de VLEP")</f>
        <v>Pas de VLEP</v>
      </c>
      <c r="H225" s="47" t="str">
        <f>IFERROR(INDEX(Tests!$H$7:$H$997,MATCH(ROW()-5,Tests!$I$7:$I$997,0),1),"")</f>
        <v/>
      </c>
      <c r="I225" s="49" t="str">
        <f>_xlfn.XLOOKUP(H225,'Quarks "général" pr VLEP'!$J:$J,'Quarks "général" pr VLEP'!$CD:$CD,"Pas de VLEP")</f>
        <v>Pas de VLEP</v>
      </c>
    </row>
    <row r="226" spans="2:9" ht="15.75" thickBot="1" x14ac:dyDescent="0.3">
      <c r="B226" s="47" t="str">
        <f>IFERROR(INDEX(Tests!$B$7:$B$997,MATCH(ROW()-5,Tests!$C$7:$C$997,0),1),"")</f>
        <v/>
      </c>
      <c r="C226" s="49" t="str">
        <f>_xlfn.XLOOKUP(B226,'Quarks "général" pr VLEP'!$J:$J,'Quarks "général" pr VLEP'!$CD:$CD,"Pas de VLEP")</f>
        <v>Pas de VLEP</v>
      </c>
      <c r="D226" s="47" t="str">
        <f>IFERROR(INDEX(Tests!$D$7:$D$997,MATCH(ROW()-5,Tests!$E$7:$E$997,0),1),"")</f>
        <v/>
      </c>
      <c r="E226" s="49" t="str">
        <f>_xlfn.XLOOKUP(D226,'Quarks "général" pr VLEP'!$J:$J,'Quarks "général" pr VLEP'!$CD:$CD,"Pas de VLEP")</f>
        <v>Pas de VLEP</v>
      </c>
      <c r="F226" s="47" t="str">
        <f>IFERROR(INDEX(Tests!$F$7:$F$997,MATCH(ROW()-5,Tests!$G$7:$G$997,0),1),"")</f>
        <v/>
      </c>
      <c r="G226" s="49" t="str">
        <f>_xlfn.XLOOKUP(F226,'Quarks "général" pr VLEP'!$J:$J,'Quarks "général" pr VLEP'!$CD:$CD,"Pas de VLEP")</f>
        <v>Pas de VLEP</v>
      </c>
      <c r="H226" s="47" t="str">
        <f>IFERROR(INDEX(Tests!$H$7:$H$997,MATCH(ROW()-5,Tests!$I$7:$I$997,0),1),"")</f>
        <v/>
      </c>
      <c r="I226" s="49" t="str">
        <f>_xlfn.XLOOKUP(H226,'Quarks "général" pr VLEP'!$J:$J,'Quarks "général" pr VLEP'!$CD:$CD,"Pas de VLEP")</f>
        <v>Pas de VLEP</v>
      </c>
    </row>
    <row r="227" spans="2:9" ht="15.75" thickBot="1" x14ac:dyDescent="0.3">
      <c r="B227" s="47" t="str">
        <f>IFERROR(INDEX(Tests!$B$7:$B$997,MATCH(ROW()-5,Tests!$C$7:$C$997,0),1),"")</f>
        <v/>
      </c>
      <c r="C227" s="49" t="str">
        <f>_xlfn.XLOOKUP(B227,'Quarks "général" pr VLEP'!$J:$J,'Quarks "général" pr VLEP'!$CD:$CD,"Pas de VLEP")</f>
        <v>Pas de VLEP</v>
      </c>
      <c r="D227" s="47" t="str">
        <f>IFERROR(INDEX(Tests!$D$7:$D$997,MATCH(ROW()-5,Tests!$E$7:$E$997,0),1),"")</f>
        <v/>
      </c>
      <c r="E227" s="49" t="str">
        <f>_xlfn.XLOOKUP(D227,'Quarks "général" pr VLEP'!$J:$J,'Quarks "général" pr VLEP'!$CD:$CD,"Pas de VLEP")</f>
        <v>Pas de VLEP</v>
      </c>
      <c r="F227" s="47" t="str">
        <f>IFERROR(INDEX(Tests!$F$7:$F$997,MATCH(ROW()-5,Tests!$G$7:$G$997,0),1),"")</f>
        <v/>
      </c>
      <c r="G227" s="49" t="str">
        <f>_xlfn.XLOOKUP(F227,'Quarks "général" pr VLEP'!$J:$J,'Quarks "général" pr VLEP'!$CD:$CD,"Pas de VLEP")</f>
        <v>Pas de VLEP</v>
      </c>
      <c r="H227" s="47" t="str">
        <f>IFERROR(INDEX(Tests!$H$7:$H$997,MATCH(ROW()-5,Tests!$I$7:$I$997,0),1),"")</f>
        <v/>
      </c>
      <c r="I227" s="49" t="str">
        <f>_xlfn.XLOOKUP(H227,'Quarks "général" pr VLEP'!$J:$J,'Quarks "général" pr VLEP'!$CD:$CD,"Pas de VLEP")</f>
        <v>Pas de VLEP</v>
      </c>
    </row>
    <row r="228" spans="2:9" ht="15.75" thickBot="1" x14ac:dyDescent="0.3">
      <c r="B228" s="47" t="str">
        <f>IFERROR(INDEX(Tests!$B$7:$B$997,MATCH(ROW()-5,Tests!$C$7:$C$997,0),1),"")</f>
        <v/>
      </c>
      <c r="C228" s="49" t="str">
        <f>_xlfn.XLOOKUP(B228,'Quarks "général" pr VLEP'!$J:$J,'Quarks "général" pr VLEP'!$CD:$CD,"Pas de VLEP")</f>
        <v>Pas de VLEP</v>
      </c>
      <c r="D228" s="47" t="str">
        <f>IFERROR(INDEX(Tests!$D$7:$D$997,MATCH(ROW()-5,Tests!$E$7:$E$997,0),1),"")</f>
        <v/>
      </c>
      <c r="E228" s="49" t="str">
        <f>_xlfn.XLOOKUP(D228,'Quarks "général" pr VLEP'!$J:$J,'Quarks "général" pr VLEP'!$CD:$CD,"Pas de VLEP")</f>
        <v>Pas de VLEP</v>
      </c>
      <c r="F228" s="47" t="str">
        <f>IFERROR(INDEX(Tests!$F$7:$F$997,MATCH(ROW()-5,Tests!$G$7:$G$997,0),1),"")</f>
        <v/>
      </c>
      <c r="G228" s="49" t="str">
        <f>_xlfn.XLOOKUP(F228,'Quarks "général" pr VLEP'!$J:$J,'Quarks "général" pr VLEP'!$CD:$CD,"Pas de VLEP")</f>
        <v>Pas de VLEP</v>
      </c>
      <c r="H228" s="47" t="str">
        <f>IFERROR(INDEX(Tests!$H$7:$H$997,MATCH(ROW()-5,Tests!$I$7:$I$997,0),1),"")</f>
        <v/>
      </c>
      <c r="I228" s="49" t="str">
        <f>_xlfn.XLOOKUP(H228,'Quarks "général" pr VLEP'!$J:$J,'Quarks "général" pr VLEP'!$CD:$CD,"Pas de VLEP")</f>
        <v>Pas de VLEP</v>
      </c>
    </row>
    <row r="229" spans="2:9" ht="15.75" thickBot="1" x14ac:dyDescent="0.3">
      <c r="B229" s="47" t="str">
        <f>IFERROR(INDEX(Tests!$B$7:$B$997,MATCH(ROW()-5,Tests!$C$7:$C$997,0),1),"")</f>
        <v/>
      </c>
      <c r="C229" s="49" t="str">
        <f>_xlfn.XLOOKUP(B229,'Quarks "général" pr VLEP'!$J:$J,'Quarks "général" pr VLEP'!$CD:$CD,"Pas de VLEP")</f>
        <v>Pas de VLEP</v>
      </c>
      <c r="D229" s="47" t="str">
        <f>IFERROR(INDEX(Tests!$D$7:$D$997,MATCH(ROW()-5,Tests!$E$7:$E$997,0),1),"")</f>
        <v/>
      </c>
      <c r="E229" s="49" t="str">
        <f>_xlfn.XLOOKUP(D229,'Quarks "général" pr VLEP'!$J:$J,'Quarks "général" pr VLEP'!$CD:$CD,"Pas de VLEP")</f>
        <v>Pas de VLEP</v>
      </c>
      <c r="F229" s="47" t="str">
        <f>IFERROR(INDEX(Tests!$F$7:$F$997,MATCH(ROW()-5,Tests!$G$7:$G$997,0),1),"")</f>
        <v/>
      </c>
      <c r="G229" s="49" t="str">
        <f>_xlfn.XLOOKUP(F229,'Quarks "général" pr VLEP'!$J:$J,'Quarks "général" pr VLEP'!$CD:$CD,"Pas de VLEP")</f>
        <v>Pas de VLEP</v>
      </c>
      <c r="H229" s="47" t="str">
        <f>IFERROR(INDEX(Tests!$H$7:$H$997,MATCH(ROW()-5,Tests!$I$7:$I$997,0),1),"")</f>
        <v/>
      </c>
      <c r="I229" s="49" t="str">
        <f>_xlfn.XLOOKUP(H229,'Quarks "général" pr VLEP'!$J:$J,'Quarks "général" pr VLEP'!$CD:$CD,"Pas de VLEP")</f>
        <v>Pas de VLEP</v>
      </c>
    </row>
    <row r="230" spans="2:9" ht="15.75" thickBot="1" x14ac:dyDescent="0.3">
      <c r="B230" s="47" t="str">
        <f>IFERROR(INDEX(Tests!$B$7:$B$997,MATCH(ROW()-5,Tests!$C$7:$C$997,0),1),"")</f>
        <v/>
      </c>
      <c r="C230" s="49" t="str">
        <f>_xlfn.XLOOKUP(B230,'Quarks "général" pr VLEP'!$J:$J,'Quarks "général" pr VLEP'!$CD:$CD,"Pas de VLEP")</f>
        <v>Pas de VLEP</v>
      </c>
      <c r="D230" s="47" t="str">
        <f>IFERROR(INDEX(Tests!$D$7:$D$997,MATCH(ROW()-5,Tests!$E$7:$E$997,0),1),"")</f>
        <v/>
      </c>
      <c r="E230" s="49" t="str">
        <f>_xlfn.XLOOKUP(D230,'Quarks "général" pr VLEP'!$J:$J,'Quarks "général" pr VLEP'!$CD:$CD,"Pas de VLEP")</f>
        <v>Pas de VLEP</v>
      </c>
      <c r="F230" s="47" t="str">
        <f>IFERROR(INDEX(Tests!$F$7:$F$997,MATCH(ROW()-5,Tests!$G$7:$G$997,0),1),"")</f>
        <v/>
      </c>
      <c r="G230" s="49" t="str">
        <f>_xlfn.XLOOKUP(F230,'Quarks "général" pr VLEP'!$J:$J,'Quarks "général" pr VLEP'!$CD:$CD,"Pas de VLEP")</f>
        <v>Pas de VLEP</v>
      </c>
      <c r="H230" s="47" t="str">
        <f>IFERROR(INDEX(Tests!$H$7:$H$997,MATCH(ROW()-5,Tests!$I$7:$I$997,0),1),"")</f>
        <v/>
      </c>
      <c r="I230" s="49" t="str">
        <f>_xlfn.XLOOKUP(H230,'Quarks "général" pr VLEP'!$J:$J,'Quarks "général" pr VLEP'!$CD:$CD,"Pas de VLEP")</f>
        <v>Pas de VLEP</v>
      </c>
    </row>
    <row r="231" spans="2:9" ht="15.75" thickBot="1" x14ac:dyDescent="0.3">
      <c r="B231" s="47" t="str">
        <f>IFERROR(INDEX(Tests!$B$7:$B$997,MATCH(ROW()-5,Tests!$C$7:$C$997,0),1),"")</f>
        <v/>
      </c>
      <c r="C231" s="49" t="str">
        <f>_xlfn.XLOOKUP(B231,'Quarks "général" pr VLEP'!$J:$J,'Quarks "général" pr VLEP'!$CD:$CD,"Pas de VLEP")</f>
        <v>Pas de VLEP</v>
      </c>
      <c r="D231" s="47" t="str">
        <f>IFERROR(INDEX(Tests!$D$7:$D$997,MATCH(ROW()-5,Tests!$E$7:$E$997,0),1),"")</f>
        <v/>
      </c>
      <c r="E231" s="49" t="str">
        <f>_xlfn.XLOOKUP(D231,'Quarks "général" pr VLEP'!$J:$J,'Quarks "général" pr VLEP'!$CD:$CD,"Pas de VLEP")</f>
        <v>Pas de VLEP</v>
      </c>
      <c r="F231" s="47" t="str">
        <f>IFERROR(INDEX(Tests!$F$7:$F$997,MATCH(ROW()-5,Tests!$G$7:$G$997,0),1),"")</f>
        <v/>
      </c>
      <c r="G231" s="49" t="str">
        <f>_xlfn.XLOOKUP(F231,'Quarks "général" pr VLEP'!$J:$J,'Quarks "général" pr VLEP'!$CD:$CD,"Pas de VLEP")</f>
        <v>Pas de VLEP</v>
      </c>
      <c r="H231" s="47" t="str">
        <f>IFERROR(INDEX(Tests!$H$7:$H$997,MATCH(ROW()-5,Tests!$I$7:$I$997,0),1),"")</f>
        <v/>
      </c>
      <c r="I231" s="49" t="str">
        <f>_xlfn.XLOOKUP(H231,'Quarks "général" pr VLEP'!$J:$J,'Quarks "général" pr VLEP'!$CD:$CD,"Pas de VLEP")</f>
        <v>Pas de VLEP</v>
      </c>
    </row>
    <row r="232" spans="2:9" ht="15.75" thickBot="1" x14ac:dyDescent="0.3">
      <c r="B232" s="47" t="str">
        <f>IFERROR(INDEX(Tests!$B$7:$B$997,MATCH(ROW()-5,Tests!$C$7:$C$997,0),1),"")</f>
        <v/>
      </c>
      <c r="C232" s="49" t="str">
        <f>_xlfn.XLOOKUP(B232,'Quarks "général" pr VLEP'!$J:$J,'Quarks "général" pr VLEP'!$CD:$CD,"Pas de VLEP")</f>
        <v>Pas de VLEP</v>
      </c>
      <c r="D232" s="47" t="str">
        <f>IFERROR(INDEX(Tests!$D$7:$D$997,MATCH(ROW()-5,Tests!$E$7:$E$997,0),1),"")</f>
        <v/>
      </c>
      <c r="E232" s="49" t="str">
        <f>_xlfn.XLOOKUP(D232,'Quarks "général" pr VLEP'!$J:$J,'Quarks "général" pr VLEP'!$CD:$CD,"Pas de VLEP")</f>
        <v>Pas de VLEP</v>
      </c>
      <c r="F232" s="47" t="str">
        <f>IFERROR(INDEX(Tests!$F$7:$F$997,MATCH(ROW()-5,Tests!$G$7:$G$997,0),1),"")</f>
        <v/>
      </c>
      <c r="G232" s="49" t="str">
        <f>_xlfn.XLOOKUP(F232,'Quarks "général" pr VLEP'!$J:$J,'Quarks "général" pr VLEP'!$CD:$CD,"Pas de VLEP")</f>
        <v>Pas de VLEP</v>
      </c>
      <c r="H232" s="47" t="str">
        <f>IFERROR(INDEX(Tests!$H$7:$H$997,MATCH(ROW()-5,Tests!$I$7:$I$997,0),1),"")</f>
        <v/>
      </c>
      <c r="I232" s="49" t="str">
        <f>_xlfn.XLOOKUP(H232,'Quarks "général" pr VLEP'!$J:$J,'Quarks "général" pr VLEP'!$CD:$CD,"Pas de VLEP")</f>
        <v>Pas de VLEP</v>
      </c>
    </row>
    <row r="233" spans="2:9" ht="15.75" thickBot="1" x14ac:dyDescent="0.3">
      <c r="B233" s="47" t="str">
        <f>IFERROR(INDEX(Tests!$B$7:$B$997,MATCH(ROW()-5,Tests!$C$7:$C$997,0),1),"")</f>
        <v/>
      </c>
      <c r="C233" s="49" t="str">
        <f>_xlfn.XLOOKUP(B233,'Quarks "général" pr VLEP'!$J:$J,'Quarks "général" pr VLEP'!$CD:$CD,"Pas de VLEP")</f>
        <v>Pas de VLEP</v>
      </c>
      <c r="D233" s="47" t="str">
        <f>IFERROR(INDEX(Tests!$D$7:$D$997,MATCH(ROW()-5,Tests!$E$7:$E$997,0),1),"")</f>
        <v/>
      </c>
      <c r="E233" s="49" t="str">
        <f>_xlfn.XLOOKUP(D233,'Quarks "général" pr VLEP'!$J:$J,'Quarks "général" pr VLEP'!$CD:$CD,"Pas de VLEP")</f>
        <v>Pas de VLEP</v>
      </c>
      <c r="F233" s="47" t="str">
        <f>IFERROR(INDEX(Tests!$F$7:$F$997,MATCH(ROW()-5,Tests!$G$7:$G$997,0),1),"")</f>
        <v/>
      </c>
      <c r="G233" s="49" t="str">
        <f>_xlfn.XLOOKUP(F233,'Quarks "général" pr VLEP'!$J:$J,'Quarks "général" pr VLEP'!$CD:$CD,"Pas de VLEP")</f>
        <v>Pas de VLEP</v>
      </c>
      <c r="H233" s="47" t="str">
        <f>IFERROR(INDEX(Tests!$H$7:$H$997,MATCH(ROW()-5,Tests!$I$7:$I$997,0),1),"")</f>
        <v/>
      </c>
      <c r="I233" s="49" t="str">
        <f>_xlfn.XLOOKUP(H233,'Quarks "général" pr VLEP'!$J:$J,'Quarks "général" pr VLEP'!$CD:$CD,"Pas de VLEP")</f>
        <v>Pas de VLEP</v>
      </c>
    </row>
    <row r="234" spans="2:9" ht="15.75" thickBot="1" x14ac:dyDescent="0.3">
      <c r="B234" s="47" t="str">
        <f>IFERROR(INDEX(Tests!$B$7:$B$997,MATCH(ROW()-5,Tests!$C$7:$C$997,0),1),"")</f>
        <v/>
      </c>
      <c r="C234" s="49" t="str">
        <f>_xlfn.XLOOKUP(B234,'Quarks "général" pr VLEP'!$J:$J,'Quarks "général" pr VLEP'!$CD:$CD,"Pas de VLEP")</f>
        <v>Pas de VLEP</v>
      </c>
      <c r="D234" s="47" t="str">
        <f>IFERROR(INDEX(Tests!$D$7:$D$997,MATCH(ROW()-5,Tests!$E$7:$E$997,0),1),"")</f>
        <v/>
      </c>
      <c r="E234" s="49" t="str">
        <f>_xlfn.XLOOKUP(D234,'Quarks "général" pr VLEP'!$J:$J,'Quarks "général" pr VLEP'!$CD:$CD,"Pas de VLEP")</f>
        <v>Pas de VLEP</v>
      </c>
      <c r="F234" s="47" t="str">
        <f>IFERROR(INDEX(Tests!$F$7:$F$997,MATCH(ROW()-5,Tests!$G$7:$G$997,0),1),"")</f>
        <v/>
      </c>
      <c r="G234" s="49" t="str">
        <f>_xlfn.XLOOKUP(F234,'Quarks "général" pr VLEP'!$J:$J,'Quarks "général" pr VLEP'!$CD:$CD,"Pas de VLEP")</f>
        <v>Pas de VLEP</v>
      </c>
      <c r="H234" s="47" t="str">
        <f>IFERROR(INDEX(Tests!$H$7:$H$997,MATCH(ROW()-5,Tests!$I$7:$I$997,0),1),"")</f>
        <v/>
      </c>
      <c r="I234" s="49" t="str">
        <f>_xlfn.XLOOKUP(H234,'Quarks "général" pr VLEP'!$J:$J,'Quarks "général" pr VLEP'!$CD:$CD,"Pas de VLEP")</f>
        <v>Pas de VLEP</v>
      </c>
    </row>
    <row r="235" spans="2:9" ht="15.75" thickBot="1" x14ac:dyDescent="0.3">
      <c r="B235" s="47" t="str">
        <f>IFERROR(INDEX(Tests!$B$7:$B$997,MATCH(ROW()-5,Tests!$C$7:$C$997,0),1),"")</f>
        <v/>
      </c>
      <c r="C235" s="49" t="str">
        <f>_xlfn.XLOOKUP(B235,'Quarks "général" pr VLEP'!$J:$J,'Quarks "général" pr VLEP'!$CD:$CD,"Pas de VLEP")</f>
        <v>Pas de VLEP</v>
      </c>
      <c r="D235" s="47" t="str">
        <f>IFERROR(INDEX(Tests!$D$7:$D$997,MATCH(ROW()-5,Tests!$E$7:$E$997,0),1),"")</f>
        <v/>
      </c>
      <c r="E235" s="49" t="str">
        <f>_xlfn.XLOOKUP(D235,'Quarks "général" pr VLEP'!$J:$J,'Quarks "général" pr VLEP'!$CD:$CD,"Pas de VLEP")</f>
        <v>Pas de VLEP</v>
      </c>
      <c r="F235" s="47" t="str">
        <f>IFERROR(INDEX(Tests!$F$7:$F$997,MATCH(ROW()-5,Tests!$G$7:$G$997,0),1),"")</f>
        <v/>
      </c>
      <c r="G235" s="49" t="str">
        <f>_xlfn.XLOOKUP(F235,'Quarks "général" pr VLEP'!$J:$J,'Quarks "général" pr VLEP'!$CD:$CD,"Pas de VLEP")</f>
        <v>Pas de VLEP</v>
      </c>
      <c r="H235" s="47" t="str">
        <f>IFERROR(INDEX(Tests!$H$7:$H$997,MATCH(ROW()-5,Tests!$I$7:$I$997,0),1),"")</f>
        <v/>
      </c>
      <c r="I235" s="49" t="str">
        <f>_xlfn.XLOOKUP(H235,'Quarks "général" pr VLEP'!$J:$J,'Quarks "général" pr VLEP'!$CD:$CD,"Pas de VLEP")</f>
        <v>Pas de VLEP</v>
      </c>
    </row>
    <row r="236" spans="2:9" ht="15.75" thickBot="1" x14ac:dyDescent="0.3">
      <c r="B236" s="47" t="str">
        <f>IFERROR(INDEX(Tests!$B$7:$B$997,MATCH(ROW()-5,Tests!$C$7:$C$997,0),1),"")</f>
        <v/>
      </c>
      <c r="C236" s="49" t="str">
        <f>_xlfn.XLOOKUP(B236,'Quarks "général" pr VLEP'!$J:$J,'Quarks "général" pr VLEP'!$CD:$CD,"Pas de VLEP")</f>
        <v>Pas de VLEP</v>
      </c>
      <c r="D236" s="47" t="str">
        <f>IFERROR(INDEX(Tests!$D$7:$D$997,MATCH(ROW()-5,Tests!$E$7:$E$997,0),1),"")</f>
        <v/>
      </c>
      <c r="E236" s="49" t="str">
        <f>_xlfn.XLOOKUP(D236,'Quarks "général" pr VLEP'!$J:$J,'Quarks "général" pr VLEP'!$CD:$CD,"Pas de VLEP")</f>
        <v>Pas de VLEP</v>
      </c>
      <c r="F236" s="47" t="str">
        <f>IFERROR(INDEX(Tests!$F$7:$F$997,MATCH(ROW()-5,Tests!$G$7:$G$997,0),1),"")</f>
        <v/>
      </c>
      <c r="G236" s="49" t="str">
        <f>_xlfn.XLOOKUP(F236,'Quarks "général" pr VLEP'!$J:$J,'Quarks "général" pr VLEP'!$CD:$CD,"Pas de VLEP")</f>
        <v>Pas de VLEP</v>
      </c>
      <c r="H236" s="47" t="str">
        <f>IFERROR(INDEX(Tests!$H$7:$H$997,MATCH(ROW()-5,Tests!$I$7:$I$997,0),1),"")</f>
        <v/>
      </c>
      <c r="I236" s="49" t="str">
        <f>_xlfn.XLOOKUP(H236,'Quarks "général" pr VLEP'!$J:$J,'Quarks "général" pr VLEP'!$CD:$CD,"Pas de VLEP")</f>
        <v>Pas de VLEP</v>
      </c>
    </row>
    <row r="237" spans="2:9" ht="15.75" thickBot="1" x14ac:dyDescent="0.3">
      <c r="B237" s="47" t="str">
        <f>IFERROR(INDEX(Tests!$B$7:$B$997,MATCH(ROW()-5,Tests!$C$7:$C$997,0),1),"")</f>
        <v/>
      </c>
      <c r="C237" s="49" t="str">
        <f>_xlfn.XLOOKUP(B237,'Quarks "général" pr VLEP'!$J:$J,'Quarks "général" pr VLEP'!$CD:$CD,"Pas de VLEP")</f>
        <v>Pas de VLEP</v>
      </c>
      <c r="D237" s="47" t="str">
        <f>IFERROR(INDEX(Tests!$D$7:$D$997,MATCH(ROW()-5,Tests!$E$7:$E$997,0),1),"")</f>
        <v/>
      </c>
      <c r="E237" s="49" t="str">
        <f>_xlfn.XLOOKUP(D237,'Quarks "général" pr VLEP'!$J:$J,'Quarks "général" pr VLEP'!$CD:$CD,"Pas de VLEP")</f>
        <v>Pas de VLEP</v>
      </c>
      <c r="F237" s="47" t="str">
        <f>IFERROR(INDEX(Tests!$F$7:$F$997,MATCH(ROW()-5,Tests!$G$7:$G$997,0),1),"")</f>
        <v/>
      </c>
      <c r="G237" s="49" t="str">
        <f>_xlfn.XLOOKUP(F237,'Quarks "général" pr VLEP'!$J:$J,'Quarks "général" pr VLEP'!$CD:$CD,"Pas de VLEP")</f>
        <v>Pas de VLEP</v>
      </c>
      <c r="H237" s="47" t="str">
        <f>IFERROR(INDEX(Tests!$H$7:$H$997,MATCH(ROW()-5,Tests!$I$7:$I$997,0),1),"")</f>
        <v/>
      </c>
      <c r="I237" s="49" t="str">
        <f>_xlfn.XLOOKUP(H237,'Quarks "général" pr VLEP'!$J:$J,'Quarks "général" pr VLEP'!$CD:$CD,"Pas de VLEP")</f>
        <v>Pas de VLEP</v>
      </c>
    </row>
    <row r="238" spans="2:9" ht="15.75" thickBot="1" x14ac:dyDescent="0.3">
      <c r="B238" s="47" t="str">
        <f>IFERROR(INDEX(Tests!$B$7:$B$997,MATCH(ROW()-5,Tests!$C$7:$C$997,0),1),"")</f>
        <v/>
      </c>
      <c r="C238" s="49" t="str">
        <f>_xlfn.XLOOKUP(B238,'Quarks "général" pr VLEP'!$J:$J,'Quarks "général" pr VLEP'!$CD:$CD,"Pas de VLEP")</f>
        <v>Pas de VLEP</v>
      </c>
      <c r="D238" s="47" t="str">
        <f>IFERROR(INDEX(Tests!$D$7:$D$997,MATCH(ROW()-5,Tests!$E$7:$E$997,0),1),"")</f>
        <v/>
      </c>
      <c r="E238" s="49" t="str">
        <f>_xlfn.XLOOKUP(D238,'Quarks "général" pr VLEP'!$J:$J,'Quarks "général" pr VLEP'!$CD:$CD,"Pas de VLEP")</f>
        <v>Pas de VLEP</v>
      </c>
      <c r="F238" s="47" t="str">
        <f>IFERROR(INDEX(Tests!$F$7:$F$997,MATCH(ROW()-5,Tests!$G$7:$G$997,0),1),"")</f>
        <v/>
      </c>
      <c r="G238" s="49" t="str">
        <f>_xlfn.XLOOKUP(F238,'Quarks "général" pr VLEP'!$J:$J,'Quarks "général" pr VLEP'!$CD:$CD,"Pas de VLEP")</f>
        <v>Pas de VLEP</v>
      </c>
      <c r="H238" s="47" t="str">
        <f>IFERROR(INDEX(Tests!$H$7:$H$997,MATCH(ROW()-5,Tests!$I$7:$I$997,0),1),"")</f>
        <v/>
      </c>
      <c r="I238" s="49" t="str">
        <f>_xlfn.XLOOKUP(H238,'Quarks "général" pr VLEP'!$J:$J,'Quarks "général" pr VLEP'!$CD:$CD,"Pas de VLEP")</f>
        <v>Pas de VLEP</v>
      </c>
    </row>
    <row r="239" spans="2:9" ht="15.75" thickBot="1" x14ac:dyDescent="0.3">
      <c r="B239" s="47" t="str">
        <f>IFERROR(INDEX(Tests!$B$7:$B$997,MATCH(ROW()-5,Tests!$C$7:$C$997,0),1),"")</f>
        <v/>
      </c>
      <c r="C239" s="49" t="str">
        <f>_xlfn.XLOOKUP(B239,'Quarks "général" pr VLEP'!$J:$J,'Quarks "général" pr VLEP'!$CD:$CD,"Pas de VLEP")</f>
        <v>Pas de VLEP</v>
      </c>
      <c r="D239" s="47" t="str">
        <f>IFERROR(INDEX(Tests!$D$7:$D$997,MATCH(ROW()-5,Tests!$E$7:$E$997,0),1),"")</f>
        <v/>
      </c>
      <c r="E239" s="49" t="str">
        <f>_xlfn.XLOOKUP(D239,'Quarks "général" pr VLEP'!$J:$J,'Quarks "général" pr VLEP'!$CD:$CD,"Pas de VLEP")</f>
        <v>Pas de VLEP</v>
      </c>
      <c r="F239" s="47" t="str">
        <f>IFERROR(INDEX(Tests!$F$7:$F$997,MATCH(ROW()-5,Tests!$G$7:$G$997,0),1),"")</f>
        <v/>
      </c>
      <c r="G239" s="49" t="str">
        <f>_xlfn.XLOOKUP(F239,'Quarks "général" pr VLEP'!$J:$J,'Quarks "général" pr VLEP'!$CD:$CD,"Pas de VLEP")</f>
        <v>Pas de VLEP</v>
      </c>
      <c r="H239" s="47" t="str">
        <f>IFERROR(INDEX(Tests!$H$7:$H$997,MATCH(ROW()-5,Tests!$I$7:$I$997,0),1),"")</f>
        <v/>
      </c>
      <c r="I239" s="49" t="str">
        <f>_xlfn.XLOOKUP(H239,'Quarks "général" pr VLEP'!$J:$J,'Quarks "général" pr VLEP'!$CD:$CD,"Pas de VLEP")</f>
        <v>Pas de VLEP</v>
      </c>
    </row>
    <row r="240" spans="2:9" ht="15.75" thickBot="1" x14ac:dyDescent="0.3">
      <c r="B240" s="47" t="str">
        <f>IFERROR(INDEX(Tests!$B$7:$B$997,MATCH(ROW()-5,Tests!$C$7:$C$997,0),1),"")</f>
        <v/>
      </c>
      <c r="C240" s="49" t="str">
        <f>_xlfn.XLOOKUP(B240,'Quarks "général" pr VLEP'!$J:$J,'Quarks "général" pr VLEP'!$CD:$CD,"Pas de VLEP")</f>
        <v>Pas de VLEP</v>
      </c>
      <c r="D240" s="47" t="str">
        <f>IFERROR(INDEX(Tests!$D$7:$D$997,MATCH(ROW()-5,Tests!$E$7:$E$997,0),1),"")</f>
        <v/>
      </c>
      <c r="E240" s="49" t="str">
        <f>_xlfn.XLOOKUP(D240,'Quarks "général" pr VLEP'!$J:$J,'Quarks "général" pr VLEP'!$CD:$CD,"Pas de VLEP")</f>
        <v>Pas de VLEP</v>
      </c>
      <c r="F240" s="47" t="str">
        <f>IFERROR(INDEX(Tests!$F$7:$F$997,MATCH(ROW()-5,Tests!$G$7:$G$997,0),1),"")</f>
        <v/>
      </c>
      <c r="G240" s="49" t="str">
        <f>_xlfn.XLOOKUP(F240,'Quarks "général" pr VLEP'!$J:$J,'Quarks "général" pr VLEP'!$CD:$CD,"Pas de VLEP")</f>
        <v>Pas de VLEP</v>
      </c>
      <c r="H240" s="47" t="str">
        <f>IFERROR(INDEX(Tests!$H$7:$H$997,MATCH(ROW()-5,Tests!$I$7:$I$997,0),1),"")</f>
        <v/>
      </c>
      <c r="I240" s="49" t="str">
        <f>_xlfn.XLOOKUP(H240,'Quarks "général" pr VLEP'!$J:$J,'Quarks "général" pr VLEP'!$CD:$CD,"Pas de VLEP")</f>
        <v>Pas de VLEP</v>
      </c>
    </row>
    <row r="241" spans="2:9" ht="15.75" thickBot="1" x14ac:dyDescent="0.3">
      <c r="B241" s="47" t="str">
        <f>IFERROR(INDEX(Tests!$B$7:$B$997,MATCH(ROW()-5,Tests!$C$7:$C$997,0),1),"")</f>
        <v/>
      </c>
      <c r="C241" s="49" t="str">
        <f>_xlfn.XLOOKUP(B241,'Quarks "général" pr VLEP'!$J:$J,'Quarks "général" pr VLEP'!$CD:$CD,"Pas de VLEP")</f>
        <v>Pas de VLEP</v>
      </c>
      <c r="D241" s="47" t="str">
        <f>IFERROR(INDEX(Tests!$D$7:$D$997,MATCH(ROW()-5,Tests!$E$7:$E$997,0),1),"")</f>
        <v/>
      </c>
      <c r="E241" s="49" t="str">
        <f>_xlfn.XLOOKUP(D241,'Quarks "général" pr VLEP'!$J:$J,'Quarks "général" pr VLEP'!$CD:$CD,"Pas de VLEP")</f>
        <v>Pas de VLEP</v>
      </c>
      <c r="F241" s="47" t="str">
        <f>IFERROR(INDEX(Tests!$F$7:$F$997,MATCH(ROW()-5,Tests!$G$7:$G$997,0),1),"")</f>
        <v/>
      </c>
      <c r="G241" s="49" t="str">
        <f>_xlfn.XLOOKUP(F241,'Quarks "général" pr VLEP'!$J:$J,'Quarks "général" pr VLEP'!$CD:$CD,"Pas de VLEP")</f>
        <v>Pas de VLEP</v>
      </c>
      <c r="H241" s="47" t="str">
        <f>IFERROR(INDEX(Tests!$H$7:$H$997,MATCH(ROW()-5,Tests!$I$7:$I$997,0),1),"")</f>
        <v/>
      </c>
      <c r="I241" s="49" t="str">
        <f>_xlfn.XLOOKUP(H241,'Quarks "général" pr VLEP'!$J:$J,'Quarks "général" pr VLEP'!$CD:$CD,"Pas de VLEP")</f>
        <v>Pas de VLEP</v>
      </c>
    </row>
    <row r="242" spans="2:9" ht="15.75" thickBot="1" x14ac:dyDescent="0.3">
      <c r="B242" s="47" t="str">
        <f>IFERROR(INDEX(Tests!$B$7:$B$997,MATCH(ROW()-5,Tests!$C$7:$C$997,0),1),"")</f>
        <v/>
      </c>
      <c r="C242" s="49" t="str">
        <f>_xlfn.XLOOKUP(B242,'Quarks "général" pr VLEP'!$J:$J,'Quarks "général" pr VLEP'!$CD:$CD,"Pas de VLEP")</f>
        <v>Pas de VLEP</v>
      </c>
      <c r="D242" s="47" t="str">
        <f>IFERROR(INDEX(Tests!$D$7:$D$997,MATCH(ROW()-5,Tests!$E$7:$E$997,0),1),"")</f>
        <v/>
      </c>
      <c r="E242" s="49" t="str">
        <f>_xlfn.XLOOKUP(D242,'Quarks "général" pr VLEP'!$J:$J,'Quarks "général" pr VLEP'!$CD:$CD,"Pas de VLEP")</f>
        <v>Pas de VLEP</v>
      </c>
      <c r="F242" s="47" t="str">
        <f>IFERROR(INDEX(Tests!$F$7:$F$997,MATCH(ROW()-5,Tests!$G$7:$G$997,0),1),"")</f>
        <v/>
      </c>
      <c r="G242" s="49" t="str">
        <f>_xlfn.XLOOKUP(F242,'Quarks "général" pr VLEP'!$J:$J,'Quarks "général" pr VLEP'!$CD:$CD,"Pas de VLEP")</f>
        <v>Pas de VLEP</v>
      </c>
      <c r="H242" s="47" t="str">
        <f>IFERROR(INDEX(Tests!$H$7:$H$997,MATCH(ROW()-5,Tests!$I$7:$I$997,0),1),"")</f>
        <v/>
      </c>
      <c r="I242" s="49" t="str">
        <f>_xlfn.XLOOKUP(H242,'Quarks "général" pr VLEP'!$J:$J,'Quarks "général" pr VLEP'!$CD:$CD,"Pas de VLEP")</f>
        <v>Pas de VLEP</v>
      </c>
    </row>
    <row r="243" spans="2:9" ht="15.75" thickBot="1" x14ac:dyDescent="0.3">
      <c r="B243" s="47" t="str">
        <f>IFERROR(INDEX(Tests!$B$7:$B$997,MATCH(ROW()-5,Tests!$C$7:$C$997,0),1),"")</f>
        <v/>
      </c>
      <c r="C243" s="49" t="str">
        <f>_xlfn.XLOOKUP(B243,'Quarks "général" pr VLEP'!$J:$J,'Quarks "général" pr VLEP'!$CD:$CD,"Pas de VLEP")</f>
        <v>Pas de VLEP</v>
      </c>
      <c r="D243" s="47" t="str">
        <f>IFERROR(INDEX(Tests!$D$7:$D$997,MATCH(ROW()-5,Tests!$E$7:$E$997,0),1),"")</f>
        <v/>
      </c>
      <c r="E243" s="49" t="str">
        <f>_xlfn.XLOOKUP(D243,'Quarks "général" pr VLEP'!$J:$J,'Quarks "général" pr VLEP'!$CD:$CD,"Pas de VLEP")</f>
        <v>Pas de VLEP</v>
      </c>
      <c r="F243" s="47" t="str">
        <f>IFERROR(INDEX(Tests!$F$7:$F$997,MATCH(ROW()-5,Tests!$G$7:$G$997,0),1),"")</f>
        <v/>
      </c>
      <c r="G243" s="49" t="str">
        <f>_xlfn.XLOOKUP(F243,'Quarks "général" pr VLEP'!$J:$J,'Quarks "général" pr VLEP'!$CD:$CD,"Pas de VLEP")</f>
        <v>Pas de VLEP</v>
      </c>
      <c r="H243" s="47" t="str">
        <f>IFERROR(INDEX(Tests!$H$7:$H$997,MATCH(ROW()-5,Tests!$I$7:$I$997,0),1),"")</f>
        <v/>
      </c>
      <c r="I243" s="49" t="str">
        <f>_xlfn.XLOOKUP(H243,'Quarks "général" pr VLEP'!$J:$J,'Quarks "général" pr VLEP'!$CD:$CD,"Pas de VLEP")</f>
        <v>Pas de VLEP</v>
      </c>
    </row>
    <row r="244" spans="2:9" ht="15.75" thickBot="1" x14ac:dyDescent="0.3">
      <c r="B244" s="47" t="str">
        <f>IFERROR(INDEX(Tests!$B$7:$B$997,MATCH(ROW()-5,Tests!$C$7:$C$997,0),1),"")</f>
        <v/>
      </c>
      <c r="C244" s="49" t="str">
        <f>_xlfn.XLOOKUP(B244,'Quarks "général" pr VLEP'!$J:$J,'Quarks "général" pr VLEP'!$CD:$CD,"Pas de VLEP")</f>
        <v>Pas de VLEP</v>
      </c>
      <c r="D244" s="47" t="str">
        <f>IFERROR(INDEX(Tests!$D$7:$D$997,MATCH(ROW()-5,Tests!$E$7:$E$997,0),1),"")</f>
        <v/>
      </c>
      <c r="E244" s="49" t="str">
        <f>_xlfn.XLOOKUP(D244,'Quarks "général" pr VLEP'!$J:$J,'Quarks "général" pr VLEP'!$CD:$CD,"Pas de VLEP")</f>
        <v>Pas de VLEP</v>
      </c>
      <c r="F244" s="47" t="str">
        <f>IFERROR(INDEX(Tests!$F$7:$F$997,MATCH(ROW()-5,Tests!$G$7:$G$997,0),1),"")</f>
        <v/>
      </c>
      <c r="G244" s="49" t="str">
        <f>_xlfn.XLOOKUP(F244,'Quarks "général" pr VLEP'!$J:$J,'Quarks "général" pr VLEP'!$CD:$CD,"Pas de VLEP")</f>
        <v>Pas de VLEP</v>
      </c>
      <c r="H244" s="47" t="str">
        <f>IFERROR(INDEX(Tests!$H$7:$H$997,MATCH(ROW()-5,Tests!$I$7:$I$997,0),1),"")</f>
        <v/>
      </c>
      <c r="I244" s="49" t="str">
        <f>_xlfn.XLOOKUP(H244,'Quarks "général" pr VLEP'!$J:$J,'Quarks "général" pr VLEP'!$CD:$CD,"Pas de VLEP")</f>
        <v>Pas de VLEP</v>
      </c>
    </row>
    <row r="245" spans="2:9" ht="15.75" thickBot="1" x14ac:dyDescent="0.3">
      <c r="B245" s="47" t="str">
        <f>IFERROR(INDEX(Tests!$B$7:$B$997,MATCH(ROW()-5,Tests!$C$7:$C$997,0),1),"")</f>
        <v/>
      </c>
      <c r="C245" s="49" t="str">
        <f>_xlfn.XLOOKUP(B245,'Quarks "général" pr VLEP'!$J:$J,'Quarks "général" pr VLEP'!$CD:$CD,"Pas de VLEP")</f>
        <v>Pas de VLEP</v>
      </c>
      <c r="D245" s="47" t="str">
        <f>IFERROR(INDEX(Tests!$D$7:$D$997,MATCH(ROW()-5,Tests!$E$7:$E$997,0),1),"")</f>
        <v/>
      </c>
      <c r="E245" s="49" t="str">
        <f>_xlfn.XLOOKUP(D245,'Quarks "général" pr VLEP'!$J:$J,'Quarks "général" pr VLEP'!$CD:$CD,"Pas de VLEP")</f>
        <v>Pas de VLEP</v>
      </c>
      <c r="F245" s="47" t="str">
        <f>IFERROR(INDEX(Tests!$F$7:$F$997,MATCH(ROW()-5,Tests!$G$7:$G$997,0),1),"")</f>
        <v/>
      </c>
      <c r="G245" s="49" t="str">
        <f>_xlfn.XLOOKUP(F245,'Quarks "général" pr VLEP'!$J:$J,'Quarks "général" pr VLEP'!$CD:$CD,"Pas de VLEP")</f>
        <v>Pas de VLEP</v>
      </c>
      <c r="H245" s="47" t="str">
        <f>IFERROR(INDEX(Tests!$H$7:$H$997,MATCH(ROW()-5,Tests!$I$7:$I$997,0),1),"")</f>
        <v/>
      </c>
      <c r="I245" s="49" t="str">
        <f>_xlfn.XLOOKUP(H245,'Quarks "général" pr VLEP'!$J:$J,'Quarks "général" pr VLEP'!$CD:$CD,"Pas de VLEP")</f>
        <v>Pas de VLEP</v>
      </c>
    </row>
    <row r="246" spans="2:9" ht="15.75" thickBot="1" x14ac:dyDescent="0.3">
      <c r="B246" s="47" t="str">
        <f>IFERROR(INDEX(Tests!$B$7:$B$997,MATCH(ROW()-5,Tests!$C$7:$C$997,0),1),"")</f>
        <v/>
      </c>
      <c r="C246" s="49" t="str">
        <f>_xlfn.XLOOKUP(B246,'Quarks "général" pr VLEP'!$J:$J,'Quarks "général" pr VLEP'!$CD:$CD,"Pas de VLEP")</f>
        <v>Pas de VLEP</v>
      </c>
      <c r="D246" s="47" t="str">
        <f>IFERROR(INDEX(Tests!$D$7:$D$997,MATCH(ROW()-5,Tests!$E$7:$E$997,0),1),"")</f>
        <v/>
      </c>
      <c r="E246" s="49" t="str">
        <f>_xlfn.XLOOKUP(D246,'Quarks "général" pr VLEP'!$J:$J,'Quarks "général" pr VLEP'!$CD:$CD,"Pas de VLEP")</f>
        <v>Pas de VLEP</v>
      </c>
      <c r="F246" s="47" t="str">
        <f>IFERROR(INDEX(Tests!$F$7:$F$997,MATCH(ROW()-5,Tests!$G$7:$G$997,0),1),"")</f>
        <v/>
      </c>
      <c r="G246" s="49" t="str">
        <f>_xlfn.XLOOKUP(F246,'Quarks "général" pr VLEP'!$J:$J,'Quarks "général" pr VLEP'!$CD:$CD,"Pas de VLEP")</f>
        <v>Pas de VLEP</v>
      </c>
      <c r="H246" s="47" t="str">
        <f>IFERROR(INDEX(Tests!$H$7:$H$997,MATCH(ROW()-5,Tests!$I$7:$I$997,0),1),"")</f>
        <v/>
      </c>
      <c r="I246" s="49" t="str">
        <f>_xlfn.XLOOKUP(H246,'Quarks "général" pr VLEP'!$J:$J,'Quarks "général" pr VLEP'!$CD:$CD,"Pas de VLEP")</f>
        <v>Pas de VLEP</v>
      </c>
    </row>
    <row r="247" spans="2:9" ht="15.75" thickBot="1" x14ac:dyDescent="0.3">
      <c r="B247" s="47" t="str">
        <f>IFERROR(INDEX(Tests!$B$7:$B$997,MATCH(ROW()-5,Tests!$C$7:$C$997,0),1),"")</f>
        <v/>
      </c>
      <c r="C247" s="49" t="str">
        <f>_xlfn.XLOOKUP(B247,'Quarks "général" pr VLEP'!$J:$J,'Quarks "général" pr VLEP'!$CD:$CD,"Pas de VLEP")</f>
        <v>Pas de VLEP</v>
      </c>
      <c r="D247" s="47" t="str">
        <f>IFERROR(INDEX(Tests!$D$7:$D$997,MATCH(ROW()-5,Tests!$E$7:$E$997,0),1),"")</f>
        <v/>
      </c>
      <c r="E247" s="49" t="str">
        <f>_xlfn.XLOOKUP(D247,'Quarks "général" pr VLEP'!$J:$J,'Quarks "général" pr VLEP'!$CD:$CD,"Pas de VLEP")</f>
        <v>Pas de VLEP</v>
      </c>
      <c r="F247" s="47" t="str">
        <f>IFERROR(INDEX(Tests!$F$7:$F$997,MATCH(ROW()-5,Tests!$G$7:$G$997,0),1),"")</f>
        <v/>
      </c>
      <c r="G247" s="49" t="str">
        <f>_xlfn.XLOOKUP(F247,'Quarks "général" pr VLEP'!$J:$J,'Quarks "général" pr VLEP'!$CD:$CD,"Pas de VLEP")</f>
        <v>Pas de VLEP</v>
      </c>
      <c r="H247" s="47" t="str">
        <f>IFERROR(INDEX(Tests!$H$7:$H$997,MATCH(ROW()-5,Tests!$I$7:$I$997,0),1),"")</f>
        <v/>
      </c>
      <c r="I247" s="49" t="str">
        <f>_xlfn.XLOOKUP(H247,'Quarks "général" pr VLEP'!$J:$J,'Quarks "général" pr VLEP'!$CD:$CD,"Pas de VLEP")</f>
        <v>Pas de VLEP</v>
      </c>
    </row>
    <row r="248" spans="2:9" ht="15.75" thickBot="1" x14ac:dyDescent="0.3">
      <c r="B248" s="47" t="str">
        <f>IFERROR(INDEX(Tests!$B$7:$B$997,MATCH(ROW()-5,Tests!$C$7:$C$997,0),1),"")</f>
        <v/>
      </c>
      <c r="C248" s="49" t="str">
        <f>_xlfn.XLOOKUP(B248,'Quarks "général" pr VLEP'!$J:$J,'Quarks "général" pr VLEP'!$CD:$CD,"Pas de VLEP")</f>
        <v>Pas de VLEP</v>
      </c>
      <c r="D248" s="47" t="str">
        <f>IFERROR(INDEX(Tests!$D$7:$D$997,MATCH(ROW()-5,Tests!$E$7:$E$997,0),1),"")</f>
        <v/>
      </c>
      <c r="E248" s="49" t="str">
        <f>_xlfn.XLOOKUP(D248,'Quarks "général" pr VLEP'!$J:$J,'Quarks "général" pr VLEP'!$CD:$CD,"Pas de VLEP")</f>
        <v>Pas de VLEP</v>
      </c>
      <c r="F248" s="47" t="str">
        <f>IFERROR(INDEX(Tests!$F$7:$F$997,MATCH(ROW()-5,Tests!$G$7:$G$997,0),1),"")</f>
        <v/>
      </c>
      <c r="G248" s="49" t="str">
        <f>_xlfn.XLOOKUP(F248,'Quarks "général" pr VLEP'!$J:$J,'Quarks "général" pr VLEP'!$CD:$CD,"Pas de VLEP")</f>
        <v>Pas de VLEP</v>
      </c>
      <c r="H248" s="47" t="str">
        <f>IFERROR(INDEX(Tests!$H$7:$H$997,MATCH(ROW()-5,Tests!$I$7:$I$997,0),1),"")</f>
        <v/>
      </c>
      <c r="I248" s="49" t="str">
        <f>_xlfn.XLOOKUP(H248,'Quarks "général" pr VLEP'!$J:$J,'Quarks "général" pr VLEP'!$CD:$CD,"Pas de VLEP")</f>
        <v>Pas de VLEP</v>
      </c>
    </row>
    <row r="249" spans="2:9" ht="15.75" thickBot="1" x14ac:dyDescent="0.3">
      <c r="B249" s="47" t="str">
        <f>IFERROR(INDEX(Tests!$B$7:$B$997,MATCH(ROW()-5,Tests!$C$7:$C$997,0),1),"")</f>
        <v/>
      </c>
      <c r="C249" s="49" t="str">
        <f>_xlfn.XLOOKUP(B249,'Quarks "général" pr VLEP'!$J:$J,'Quarks "général" pr VLEP'!$CD:$CD,"Pas de VLEP")</f>
        <v>Pas de VLEP</v>
      </c>
      <c r="D249" s="47" t="str">
        <f>IFERROR(INDEX(Tests!$D$7:$D$997,MATCH(ROW()-5,Tests!$E$7:$E$997,0),1),"")</f>
        <v/>
      </c>
      <c r="E249" s="49" t="str">
        <f>_xlfn.XLOOKUP(D249,'Quarks "général" pr VLEP'!$J:$J,'Quarks "général" pr VLEP'!$CD:$CD,"Pas de VLEP")</f>
        <v>Pas de VLEP</v>
      </c>
      <c r="F249" s="47" t="str">
        <f>IFERROR(INDEX(Tests!$F$7:$F$997,MATCH(ROW()-5,Tests!$G$7:$G$997,0),1),"")</f>
        <v/>
      </c>
      <c r="G249" s="49" t="str">
        <f>_xlfn.XLOOKUP(F249,'Quarks "général" pr VLEP'!$J:$J,'Quarks "général" pr VLEP'!$CD:$CD,"Pas de VLEP")</f>
        <v>Pas de VLEP</v>
      </c>
      <c r="H249" s="47" t="str">
        <f>IFERROR(INDEX(Tests!$H$7:$H$997,MATCH(ROW()-5,Tests!$I$7:$I$997,0),1),"")</f>
        <v/>
      </c>
      <c r="I249" s="49" t="str">
        <f>_xlfn.XLOOKUP(H249,'Quarks "général" pr VLEP'!$J:$J,'Quarks "général" pr VLEP'!$CD:$CD,"Pas de VLEP")</f>
        <v>Pas de VLEP</v>
      </c>
    </row>
    <row r="250" spans="2:9" ht="15.75" thickBot="1" x14ac:dyDescent="0.3">
      <c r="B250" s="47" t="str">
        <f>IFERROR(INDEX(Tests!$B$7:$B$997,MATCH(ROW()-5,Tests!$C$7:$C$997,0),1),"")</f>
        <v/>
      </c>
      <c r="C250" s="49" t="str">
        <f>_xlfn.XLOOKUP(B250,'Quarks "général" pr VLEP'!$J:$J,'Quarks "général" pr VLEP'!$CD:$CD,"Pas de VLEP")</f>
        <v>Pas de VLEP</v>
      </c>
      <c r="D250" s="47" t="str">
        <f>IFERROR(INDEX(Tests!$D$7:$D$997,MATCH(ROW()-5,Tests!$E$7:$E$997,0),1),"")</f>
        <v/>
      </c>
      <c r="E250" s="49" t="str">
        <f>_xlfn.XLOOKUP(D250,'Quarks "général" pr VLEP'!$J:$J,'Quarks "général" pr VLEP'!$CD:$CD,"Pas de VLEP")</f>
        <v>Pas de VLEP</v>
      </c>
      <c r="F250" s="47" t="str">
        <f>IFERROR(INDEX(Tests!$F$7:$F$997,MATCH(ROW()-5,Tests!$G$7:$G$997,0),1),"")</f>
        <v/>
      </c>
      <c r="G250" s="49" t="str">
        <f>_xlfn.XLOOKUP(F250,'Quarks "général" pr VLEP'!$J:$J,'Quarks "général" pr VLEP'!$CD:$CD,"Pas de VLEP")</f>
        <v>Pas de VLEP</v>
      </c>
      <c r="H250" s="47" t="str">
        <f>IFERROR(INDEX(Tests!$H$7:$H$997,MATCH(ROW()-5,Tests!$I$7:$I$997,0),1),"")</f>
        <v/>
      </c>
      <c r="I250" s="49" t="str">
        <f>_xlfn.XLOOKUP(H250,'Quarks "général" pr VLEP'!$J:$J,'Quarks "général" pr VLEP'!$CD:$CD,"Pas de VLEP")</f>
        <v>Pas de VLEP</v>
      </c>
    </row>
    <row r="251" spans="2:9" ht="15.75" thickBot="1" x14ac:dyDescent="0.3">
      <c r="B251" s="47" t="str">
        <f>IFERROR(INDEX(Tests!$B$7:$B$997,MATCH(ROW()-5,Tests!$C$7:$C$997,0),1),"")</f>
        <v/>
      </c>
      <c r="C251" s="49" t="str">
        <f>_xlfn.XLOOKUP(B251,'Quarks "général" pr VLEP'!$J:$J,'Quarks "général" pr VLEP'!$CD:$CD,"Pas de VLEP")</f>
        <v>Pas de VLEP</v>
      </c>
      <c r="D251" s="47" t="str">
        <f>IFERROR(INDEX(Tests!$D$7:$D$997,MATCH(ROW()-5,Tests!$E$7:$E$997,0),1),"")</f>
        <v/>
      </c>
      <c r="E251" s="49" t="str">
        <f>_xlfn.XLOOKUP(D251,'Quarks "général" pr VLEP'!$J:$J,'Quarks "général" pr VLEP'!$CD:$CD,"Pas de VLEP")</f>
        <v>Pas de VLEP</v>
      </c>
      <c r="F251" s="47" t="str">
        <f>IFERROR(INDEX(Tests!$F$7:$F$997,MATCH(ROW()-5,Tests!$G$7:$G$997,0),1),"")</f>
        <v/>
      </c>
      <c r="G251" s="49" t="str">
        <f>_xlfn.XLOOKUP(F251,'Quarks "général" pr VLEP'!$J:$J,'Quarks "général" pr VLEP'!$CD:$CD,"Pas de VLEP")</f>
        <v>Pas de VLEP</v>
      </c>
      <c r="H251" s="47" t="str">
        <f>IFERROR(INDEX(Tests!$H$7:$H$997,MATCH(ROW()-5,Tests!$I$7:$I$997,0),1),"")</f>
        <v/>
      </c>
      <c r="I251" s="49" t="str">
        <f>_xlfn.XLOOKUP(H251,'Quarks "général" pr VLEP'!$J:$J,'Quarks "général" pr VLEP'!$CD:$CD,"Pas de VLEP")</f>
        <v>Pas de VLEP</v>
      </c>
    </row>
    <row r="252" spans="2:9" ht="15.75" thickBot="1" x14ac:dyDescent="0.3">
      <c r="B252" s="47" t="str">
        <f>IFERROR(INDEX(Tests!$B$7:$B$997,MATCH(ROW()-5,Tests!$C$7:$C$997,0),1),"")</f>
        <v/>
      </c>
      <c r="C252" s="49" t="str">
        <f>_xlfn.XLOOKUP(B252,'Quarks "général" pr VLEP'!$J:$J,'Quarks "général" pr VLEP'!$CD:$CD,"Pas de VLEP")</f>
        <v>Pas de VLEP</v>
      </c>
      <c r="D252" s="47" t="str">
        <f>IFERROR(INDEX(Tests!$D$7:$D$997,MATCH(ROW()-5,Tests!$E$7:$E$997,0),1),"")</f>
        <v/>
      </c>
      <c r="E252" s="49" t="str">
        <f>_xlfn.XLOOKUP(D252,'Quarks "général" pr VLEP'!$J:$J,'Quarks "général" pr VLEP'!$CD:$CD,"Pas de VLEP")</f>
        <v>Pas de VLEP</v>
      </c>
      <c r="F252" s="47" t="str">
        <f>IFERROR(INDEX(Tests!$F$7:$F$997,MATCH(ROW()-5,Tests!$G$7:$G$997,0),1),"")</f>
        <v/>
      </c>
      <c r="G252" s="49" t="str">
        <f>_xlfn.XLOOKUP(F252,'Quarks "général" pr VLEP'!$J:$J,'Quarks "général" pr VLEP'!$CD:$CD,"Pas de VLEP")</f>
        <v>Pas de VLEP</v>
      </c>
      <c r="H252" s="47" t="str">
        <f>IFERROR(INDEX(Tests!$H$7:$H$997,MATCH(ROW()-5,Tests!$I$7:$I$997,0),1),"")</f>
        <v/>
      </c>
      <c r="I252" s="49" t="str">
        <f>_xlfn.XLOOKUP(H252,'Quarks "général" pr VLEP'!$J:$J,'Quarks "général" pr VLEP'!$CD:$CD,"Pas de VLEP")</f>
        <v>Pas de VLEP</v>
      </c>
    </row>
    <row r="253" spans="2:9" ht="15.75" thickBot="1" x14ac:dyDescent="0.3">
      <c r="B253" s="47" t="str">
        <f>IFERROR(INDEX(Tests!$B$7:$B$997,MATCH(ROW()-5,Tests!$C$7:$C$997,0),1),"")</f>
        <v/>
      </c>
      <c r="C253" s="49" t="str">
        <f>_xlfn.XLOOKUP(B253,'Quarks "général" pr VLEP'!$J:$J,'Quarks "général" pr VLEP'!$CD:$CD,"Pas de VLEP")</f>
        <v>Pas de VLEP</v>
      </c>
      <c r="D253" s="47" t="str">
        <f>IFERROR(INDEX(Tests!$D$7:$D$997,MATCH(ROW()-5,Tests!$E$7:$E$997,0),1),"")</f>
        <v/>
      </c>
      <c r="E253" s="49" t="str">
        <f>_xlfn.XLOOKUP(D253,'Quarks "général" pr VLEP'!$J:$J,'Quarks "général" pr VLEP'!$CD:$CD,"Pas de VLEP")</f>
        <v>Pas de VLEP</v>
      </c>
      <c r="F253" s="47" t="str">
        <f>IFERROR(INDEX(Tests!$F$7:$F$997,MATCH(ROW()-5,Tests!$G$7:$G$997,0),1),"")</f>
        <v/>
      </c>
      <c r="G253" s="49" t="str">
        <f>_xlfn.XLOOKUP(F253,'Quarks "général" pr VLEP'!$J:$J,'Quarks "général" pr VLEP'!$CD:$CD,"Pas de VLEP")</f>
        <v>Pas de VLEP</v>
      </c>
      <c r="H253" s="47" t="str">
        <f>IFERROR(INDEX(Tests!$H$7:$H$997,MATCH(ROW()-5,Tests!$I$7:$I$997,0),1),"")</f>
        <v/>
      </c>
      <c r="I253" s="49" t="str">
        <f>_xlfn.XLOOKUP(H253,'Quarks "général" pr VLEP'!$J:$J,'Quarks "général" pr VLEP'!$CD:$CD,"Pas de VLEP")</f>
        <v>Pas de VLEP</v>
      </c>
    </row>
    <row r="254" spans="2:9" ht="15.75" thickBot="1" x14ac:dyDescent="0.3">
      <c r="B254" s="47" t="str">
        <f>IFERROR(INDEX(Tests!$B$7:$B$997,MATCH(ROW()-5,Tests!$C$7:$C$997,0),1),"")</f>
        <v/>
      </c>
      <c r="C254" s="49" t="str">
        <f>_xlfn.XLOOKUP(B254,'Quarks "général" pr VLEP'!$J:$J,'Quarks "général" pr VLEP'!$CD:$CD,"Pas de VLEP")</f>
        <v>Pas de VLEP</v>
      </c>
      <c r="D254" s="47" t="str">
        <f>IFERROR(INDEX(Tests!$D$7:$D$997,MATCH(ROW()-5,Tests!$E$7:$E$997,0),1),"")</f>
        <v/>
      </c>
      <c r="E254" s="49" t="str">
        <f>_xlfn.XLOOKUP(D254,'Quarks "général" pr VLEP'!$J:$J,'Quarks "général" pr VLEP'!$CD:$CD,"Pas de VLEP")</f>
        <v>Pas de VLEP</v>
      </c>
      <c r="F254" s="47" t="str">
        <f>IFERROR(INDEX(Tests!$F$7:$F$997,MATCH(ROW()-5,Tests!$G$7:$G$997,0),1),"")</f>
        <v/>
      </c>
      <c r="G254" s="49" t="str">
        <f>_xlfn.XLOOKUP(F254,'Quarks "général" pr VLEP'!$J:$J,'Quarks "général" pr VLEP'!$CD:$CD,"Pas de VLEP")</f>
        <v>Pas de VLEP</v>
      </c>
      <c r="H254" s="47" t="str">
        <f>IFERROR(INDEX(Tests!$H$7:$H$997,MATCH(ROW()-5,Tests!$I$7:$I$997,0),1),"")</f>
        <v/>
      </c>
      <c r="I254" s="49" t="str">
        <f>_xlfn.XLOOKUP(H254,'Quarks "général" pr VLEP'!$J:$J,'Quarks "général" pr VLEP'!$CD:$CD,"Pas de VLEP")</f>
        <v>Pas de VLEP</v>
      </c>
    </row>
    <row r="255" spans="2:9" ht="15.75" thickBot="1" x14ac:dyDescent="0.3">
      <c r="B255" s="47" t="str">
        <f>IFERROR(INDEX(Tests!$B$7:$B$997,MATCH(ROW()-5,Tests!$C$7:$C$997,0),1),"")</f>
        <v/>
      </c>
      <c r="C255" s="49" t="str">
        <f>_xlfn.XLOOKUP(B255,'Quarks "général" pr VLEP'!$J:$J,'Quarks "général" pr VLEP'!$CD:$CD,"Pas de VLEP")</f>
        <v>Pas de VLEP</v>
      </c>
      <c r="D255" s="47" t="str">
        <f>IFERROR(INDEX(Tests!$D$7:$D$997,MATCH(ROW()-5,Tests!$E$7:$E$997,0),1),"")</f>
        <v/>
      </c>
      <c r="E255" s="49" t="str">
        <f>_xlfn.XLOOKUP(D255,'Quarks "général" pr VLEP'!$J:$J,'Quarks "général" pr VLEP'!$CD:$CD,"Pas de VLEP")</f>
        <v>Pas de VLEP</v>
      </c>
      <c r="F255" s="47" t="str">
        <f>IFERROR(INDEX(Tests!$F$7:$F$997,MATCH(ROW()-5,Tests!$G$7:$G$997,0),1),"")</f>
        <v/>
      </c>
      <c r="G255" s="49" t="str">
        <f>_xlfn.XLOOKUP(F255,'Quarks "général" pr VLEP'!$J:$J,'Quarks "général" pr VLEP'!$CD:$CD,"Pas de VLEP")</f>
        <v>Pas de VLEP</v>
      </c>
      <c r="H255" s="47" t="str">
        <f>IFERROR(INDEX(Tests!$H$7:$H$997,MATCH(ROW()-5,Tests!$I$7:$I$997,0),1),"")</f>
        <v/>
      </c>
      <c r="I255" s="49" t="str">
        <f>_xlfn.XLOOKUP(H255,'Quarks "général" pr VLEP'!$J:$J,'Quarks "général" pr VLEP'!$CD:$CD,"Pas de VLEP")</f>
        <v>Pas de VLEP</v>
      </c>
    </row>
    <row r="256" spans="2:9" ht="15.75" thickBot="1" x14ac:dyDescent="0.3">
      <c r="B256" s="47" t="str">
        <f>IFERROR(INDEX(Tests!$B$7:$B$997,MATCH(ROW()-5,Tests!$C$7:$C$997,0),1),"")</f>
        <v/>
      </c>
      <c r="C256" s="49" t="str">
        <f>_xlfn.XLOOKUP(B256,'Quarks "général" pr VLEP'!$J:$J,'Quarks "général" pr VLEP'!$CD:$CD,"Pas de VLEP")</f>
        <v>Pas de VLEP</v>
      </c>
      <c r="D256" s="47" t="str">
        <f>IFERROR(INDEX(Tests!$D$7:$D$997,MATCH(ROW()-5,Tests!$E$7:$E$997,0),1),"")</f>
        <v/>
      </c>
      <c r="E256" s="49" t="str">
        <f>_xlfn.XLOOKUP(D256,'Quarks "général" pr VLEP'!$J:$J,'Quarks "général" pr VLEP'!$CD:$CD,"Pas de VLEP")</f>
        <v>Pas de VLEP</v>
      </c>
      <c r="F256" s="47" t="str">
        <f>IFERROR(INDEX(Tests!$F$7:$F$997,MATCH(ROW()-5,Tests!$G$7:$G$997,0),1),"")</f>
        <v/>
      </c>
      <c r="G256" s="49" t="str">
        <f>_xlfn.XLOOKUP(F256,'Quarks "général" pr VLEP'!$J:$J,'Quarks "général" pr VLEP'!$CD:$CD,"Pas de VLEP")</f>
        <v>Pas de VLEP</v>
      </c>
      <c r="H256" s="47" t="str">
        <f>IFERROR(INDEX(Tests!$H$7:$H$997,MATCH(ROW()-5,Tests!$I$7:$I$997,0),1),"")</f>
        <v/>
      </c>
      <c r="I256" s="49" t="str">
        <f>_xlfn.XLOOKUP(H256,'Quarks "général" pr VLEP'!$J:$J,'Quarks "général" pr VLEP'!$CD:$CD,"Pas de VLEP")</f>
        <v>Pas de VLEP</v>
      </c>
    </row>
    <row r="257" spans="2:9" ht="15.75" thickBot="1" x14ac:dyDescent="0.3">
      <c r="B257" s="47" t="str">
        <f>IFERROR(INDEX(Tests!$B$7:$B$997,MATCH(ROW()-5,Tests!$C$7:$C$997,0),1),"")</f>
        <v/>
      </c>
      <c r="C257" s="49" t="str">
        <f>_xlfn.XLOOKUP(B257,'Quarks "général" pr VLEP'!$J:$J,'Quarks "général" pr VLEP'!$CD:$CD,"Pas de VLEP")</f>
        <v>Pas de VLEP</v>
      </c>
      <c r="D257" s="47" t="str">
        <f>IFERROR(INDEX(Tests!$D$7:$D$997,MATCH(ROW()-5,Tests!$E$7:$E$997,0),1),"")</f>
        <v/>
      </c>
      <c r="E257" s="49" t="str">
        <f>_xlfn.XLOOKUP(D257,'Quarks "général" pr VLEP'!$J:$J,'Quarks "général" pr VLEP'!$CD:$CD,"Pas de VLEP")</f>
        <v>Pas de VLEP</v>
      </c>
      <c r="F257" s="47" t="str">
        <f>IFERROR(INDEX(Tests!$F$7:$F$997,MATCH(ROW()-5,Tests!$G$7:$G$997,0),1),"")</f>
        <v/>
      </c>
      <c r="G257" s="49" t="str">
        <f>_xlfn.XLOOKUP(F257,'Quarks "général" pr VLEP'!$J:$J,'Quarks "général" pr VLEP'!$CD:$CD,"Pas de VLEP")</f>
        <v>Pas de VLEP</v>
      </c>
      <c r="H257" s="47" t="str">
        <f>IFERROR(INDEX(Tests!$H$7:$H$997,MATCH(ROW()-5,Tests!$I$7:$I$997,0),1),"")</f>
        <v/>
      </c>
      <c r="I257" s="49" t="str">
        <f>_xlfn.XLOOKUP(H257,'Quarks "général" pr VLEP'!$J:$J,'Quarks "général" pr VLEP'!$CD:$CD,"Pas de VLEP")</f>
        <v>Pas de VLEP</v>
      </c>
    </row>
    <row r="258" spans="2:9" ht="15.75" thickBot="1" x14ac:dyDescent="0.3">
      <c r="B258" s="47" t="str">
        <f>IFERROR(INDEX(Tests!$B$7:$B$997,MATCH(ROW()-5,Tests!$C$7:$C$997,0),1),"")</f>
        <v/>
      </c>
      <c r="C258" s="49" t="str">
        <f>_xlfn.XLOOKUP(B258,'Quarks "général" pr VLEP'!$J:$J,'Quarks "général" pr VLEP'!$CD:$CD,"Pas de VLEP")</f>
        <v>Pas de VLEP</v>
      </c>
      <c r="D258" s="47" t="str">
        <f>IFERROR(INDEX(Tests!$D$7:$D$997,MATCH(ROW()-5,Tests!$E$7:$E$997,0),1),"")</f>
        <v/>
      </c>
      <c r="E258" s="49" t="str">
        <f>_xlfn.XLOOKUP(D258,'Quarks "général" pr VLEP'!$J:$J,'Quarks "général" pr VLEP'!$CD:$CD,"Pas de VLEP")</f>
        <v>Pas de VLEP</v>
      </c>
      <c r="F258" s="47" t="str">
        <f>IFERROR(INDEX(Tests!$F$7:$F$997,MATCH(ROW()-5,Tests!$G$7:$G$997,0),1),"")</f>
        <v/>
      </c>
      <c r="G258" s="49" t="str">
        <f>_xlfn.XLOOKUP(F258,'Quarks "général" pr VLEP'!$J:$J,'Quarks "général" pr VLEP'!$CD:$CD,"Pas de VLEP")</f>
        <v>Pas de VLEP</v>
      </c>
      <c r="H258" s="47" t="str">
        <f>IFERROR(INDEX(Tests!$H$7:$H$997,MATCH(ROW()-5,Tests!$I$7:$I$997,0),1),"")</f>
        <v/>
      </c>
      <c r="I258" s="49" t="str">
        <f>_xlfn.XLOOKUP(H258,'Quarks "général" pr VLEP'!$J:$J,'Quarks "général" pr VLEP'!$CD:$CD,"Pas de VLEP")</f>
        <v>Pas de VLEP</v>
      </c>
    </row>
    <row r="259" spans="2:9" ht="15.75" thickBot="1" x14ac:dyDescent="0.3">
      <c r="B259" s="47" t="str">
        <f>IFERROR(INDEX(Tests!$B$7:$B$997,MATCH(ROW()-5,Tests!$C$7:$C$997,0),1),"")</f>
        <v/>
      </c>
      <c r="C259" s="49" t="str">
        <f>_xlfn.XLOOKUP(B259,'Quarks "général" pr VLEP'!$J:$J,'Quarks "général" pr VLEP'!$CD:$CD,"Pas de VLEP")</f>
        <v>Pas de VLEP</v>
      </c>
      <c r="D259" s="47" t="str">
        <f>IFERROR(INDEX(Tests!$D$7:$D$997,MATCH(ROW()-5,Tests!$E$7:$E$997,0),1),"")</f>
        <v/>
      </c>
      <c r="E259" s="49" t="str">
        <f>_xlfn.XLOOKUP(D259,'Quarks "général" pr VLEP'!$J:$J,'Quarks "général" pr VLEP'!$CD:$CD,"Pas de VLEP")</f>
        <v>Pas de VLEP</v>
      </c>
      <c r="F259" s="47" t="str">
        <f>IFERROR(INDEX(Tests!$F$7:$F$997,MATCH(ROW()-5,Tests!$G$7:$G$997,0),1),"")</f>
        <v/>
      </c>
      <c r="G259" s="49" t="str">
        <f>_xlfn.XLOOKUP(F259,'Quarks "général" pr VLEP'!$J:$J,'Quarks "général" pr VLEP'!$CD:$CD,"Pas de VLEP")</f>
        <v>Pas de VLEP</v>
      </c>
      <c r="H259" s="47" t="str">
        <f>IFERROR(INDEX(Tests!$H$7:$H$997,MATCH(ROW()-5,Tests!$I$7:$I$997,0),1),"")</f>
        <v/>
      </c>
      <c r="I259" s="49" t="str">
        <f>_xlfn.XLOOKUP(H259,'Quarks "général" pr VLEP'!$J:$J,'Quarks "général" pr VLEP'!$CD:$CD,"Pas de VLEP")</f>
        <v>Pas de VLEP</v>
      </c>
    </row>
    <row r="260" spans="2:9" ht="15.75" thickBot="1" x14ac:dyDescent="0.3">
      <c r="B260" s="47" t="str">
        <f>IFERROR(INDEX(Tests!$B$7:$B$997,MATCH(ROW()-5,Tests!$C$7:$C$997,0),1),"")</f>
        <v/>
      </c>
      <c r="C260" s="49" t="str">
        <f>_xlfn.XLOOKUP(B260,'Quarks "général" pr VLEP'!$J:$J,'Quarks "général" pr VLEP'!$CD:$CD,"Pas de VLEP")</f>
        <v>Pas de VLEP</v>
      </c>
      <c r="D260" s="47" t="str">
        <f>IFERROR(INDEX(Tests!$D$7:$D$997,MATCH(ROW()-5,Tests!$E$7:$E$997,0),1),"")</f>
        <v/>
      </c>
      <c r="E260" s="49" t="str">
        <f>_xlfn.XLOOKUP(D260,'Quarks "général" pr VLEP'!$J:$J,'Quarks "général" pr VLEP'!$CD:$CD,"Pas de VLEP")</f>
        <v>Pas de VLEP</v>
      </c>
      <c r="F260" s="47" t="str">
        <f>IFERROR(INDEX(Tests!$F$7:$F$997,MATCH(ROW()-5,Tests!$G$7:$G$997,0),1),"")</f>
        <v/>
      </c>
      <c r="G260" s="49" t="str">
        <f>_xlfn.XLOOKUP(F260,'Quarks "général" pr VLEP'!$J:$J,'Quarks "général" pr VLEP'!$CD:$CD,"Pas de VLEP")</f>
        <v>Pas de VLEP</v>
      </c>
      <c r="H260" s="47" t="str">
        <f>IFERROR(INDEX(Tests!$H$7:$H$997,MATCH(ROW()-5,Tests!$I$7:$I$997,0),1),"")</f>
        <v/>
      </c>
      <c r="I260" s="49" t="str">
        <f>_xlfn.XLOOKUP(H260,'Quarks "général" pr VLEP'!$J:$J,'Quarks "général" pr VLEP'!$CD:$CD,"Pas de VLEP")</f>
        <v>Pas de VLEP</v>
      </c>
    </row>
    <row r="261" spans="2:9" ht="15.75" thickBot="1" x14ac:dyDescent="0.3">
      <c r="B261" s="47" t="str">
        <f>IFERROR(INDEX(Tests!$B$7:$B$997,MATCH(ROW()-5,Tests!$C$7:$C$997,0),1),"")</f>
        <v/>
      </c>
      <c r="C261" s="49" t="str">
        <f>_xlfn.XLOOKUP(B261,'Quarks "général" pr VLEP'!$J:$J,'Quarks "général" pr VLEP'!$CD:$CD,"Pas de VLEP")</f>
        <v>Pas de VLEP</v>
      </c>
      <c r="D261" s="47" t="str">
        <f>IFERROR(INDEX(Tests!$D$7:$D$997,MATCH(ROW()-5,Tests!$E$7:$E$997,0),1),"")</f>
        <v/>
      </c>
      <c r="E261" s="49" t="str">
        <f>_xlfn.XLOOKUP(D261,'Quarks "général" pr VLEP'!$J:$J,'Quarks "général" pr VLEP'!$CD:$CD,"Pas de VLEP")</f>
        <v>Pas de VLEP</v>
      </c>
      <c r="F261" s="47" t="str">
        <f>IFERROR(INDEX(Tests!$F$7:$F$997,MATCH(ROW()-5,Tests!$G$7:$G$997,0),1),"")</f>
        <v/>
      </c>
      <c r="G261" s="49" t="str">
        <f>_xlfn.XLOOKUP(F261,'Quarks "général" pr VLEP'!$J:$J,'Quarks "général" pr VLEP'!$CD:$CD,"Pas de VLEP")</f>
        <v>Pas de VLEP</v>
      </c>
      <c r="H261" s="47" t="str">
        <f>IFERROR(INDEX(Tests!$H$7:$H$997,MATCH(ROW()-5,Tests!$I$7:$I$997,0),1),"")</f>
        <v/>
      </c>
      <c r="I261" s="49" t="str">
        <f>_xlfn.XLOOKUP(H261,'Quarks "général" pr VLEP'!$J:$J,'Quarks "général" pr VLEP'!$CD:$CD,"Pas de VLEP")</f>
        <v>Pas de VLEP</v>
      </c>
    </row>
    <row r="262" spans="2:9" ht="15.75" thickBot="1" x14ac:dyDescent="0.3">
      <c r="B262" s="47" t="str">
        <f>IFERROR(INDEX(Tests!$B$7:$B$997,MATCH(ROW()-5,Tests!$C$7:$C$997,0),1),"")</f>
        <v/>
      </c>
      <c r="C262" s="49" t="str">
        <f>_xlfn.XLOOKUP(B262,'Quarks "général" pr VLEP'!$J:$J,'Quarks "général" pr VLEP'!$CD:$CD,"Pas de VLEP")</f>
        <v>Pas de VLEP</v>
      </c>
      <c r="D262" s="47" t="str">
        <f>IFERROR(INDEX(Tests!$D$7:$D$997,MATCH(ROW()-5,Tests!$E$7:$E$997,0),1),"")</f>
        <v/>
      </c>
      <c r="E262" s="49" t="str">
        <f>_xlfn.XLOOKUP(D262,'Quarks "général" pr VLEP'!$J:$J,'Quarks "général" pr VLEP'!$CD:$CD,"Pas de VLEP")</f>
        <v>Pas de VLEP</v>
      </c>
      <c r="F262" s="47" t="str">
        <f>IFERROR(INDEX(Tests!$F$7:$F$997,MATCH(ROW()-5,Tests!$G$7:$G$997,0),1),"")</f>
        <v/>
      </c>
      <c r="G262" s="49" t="str">
        <f>_xlfn.XLOOKUP(F262,'Quarks "général" pr VLEP'!$J:$J,'Quarks "général" pr VLEP'!$CD:$CD,"Pas de VLEP")</f>
        <v>Pas de VLEP</v>
      </c>
      <c r="H262" s="47" t="str">
        <f>IFERROR(INDEX(Tests!$H$7:$H$997,MATCH(ROW()-5,Tests!$I$7:$I$997,0),1),"")</f>
        <v/>
      </c>
      <c r="I262" s="49" t="str">
        <f>_xlfn.XLOOKUP(H262,'Quarks "général" pr VLEP'!$J:$J,'Quarks "général" pr VLEP'!$CD:$CD,"Pas de VLEP")</f>
        <v>Pas de VLEP</v>
      </c>
    </row>
    <row r="263" spans="2:9" ht="15.75" thickBot="1" x14ac:dyDescent="0.3">
      <c r="B263" s="47" t="str">
        <f>IFERROR(INDEX(Tests!$B$7:$B$997,MATCH(ROW()-5,Tests!$C$7:$C$997,0),1),"")</f>
        <v/>
      </c>
      <c r="C263" s="49" t="str">
        <f>_xlfn.XLOOKUP(B263,'Quarks "général" pr VLEP'!$J:$J,'Quarks "général" pr VLEP'!$CD:$CD,"Pas de VLEP")</f>
        <v>Pas de VLEP</v>
      </c>
      <c r="D263" s="47" t="str">
        <f>IFERROR(INDEX(Tests!$D$7:$D$997,MATCH(ROW()-5,Tests!$E$7:$E$997,0),1),"")</f>
        <v/>
      </c>
      <c r="E263" s="49" t="str">
        <f>_xlfn.XLOOKUP(D263,'Quarks "général" pr VLEP'!$J:$J,'Quarks "général" pr VLEP'!$CD:$CD,"Pas de VLEP")</f>
        <v>Pas de VLEP</v>
      </c>
      <c r="F263" s="47" t="str">
        <f>IFERROR(INDEX(Tests!$F$7:$F$997,MATCH(ROW()-5,Tests!$G$7:$G$997,0),1),"")</f>
        <v/>
      </c>
      <c r="G263" s="49" t="str">
        <f>_xlfn.XLOOKUP(F263,'Quarks "général" pr VLEP'!$J:$J,'Quarks "général" pr VLEP'!$CD:$CD,"Pas de VLEP")</f>
        <v>Pas de VLEP</v>
      </c>
      <c r="H263" s="47" t="str">
        <f>IFERROR(INDEX(Tests!$H$7:$H$997,MATCH(ROW()-5,Tests!$I$7:$I$997,0),1),"")</f>
        <v/>
      </c>
      <c r="I263" s="49" t="str">
        <f>_xlfn.XLOOKUP(H263,'Quarks "général" pr VLEP'!$J:$J,'Quarks "général" pr VLEP'!$CD:$CD,"Pas de VLEP")</f>
        <v>Pas de VLEP</v>
      </c>
    </row>
    <row r="264" spans="2:9" ht="15.75" thickBot="1" x14ac:dyDescent="0.3">
      <c r="B264" s="47" t="str">
        <f>IFERROR(INDEX(Tests!$B$7:$B$997,MATCH(ROW()-5,Tests!$C$7:$C$997,0),1),"")</f>
        <v/>
      </c>
      <c r="C264" s="49" t="str">
        <f>_xlfn.XLOOKUP(B264,'Quarks "général" pr VLEP'!$J:$J,'Quarks "général" pr VLEP'!$CD:$CD,"Pas de VLEP")</f>
        <v>Pas de VLEP</v>
      </c>
      <c r="D264" s="47" t="str">
        <f>IFERROR(INDEX(Tests!$D$7:$D$997,MATCH(ROW()-5,Tests!$E$7:$E$997,0),1),"")</f>
        <v/>
      </c>
      <c r="E264" s="49" t="str">
        <f>_xlfn.XLOOKUP(D264,'Quarks "général" pr VLEP'!$J:$J,'Quarks "général" pr VLEP'!$CD:$CD,"Pas de VLEP")</f>
        <v>Pas de VLEP</v>
      </c>
      <c r="F264" s="47" t="str">
        <f>IFERROR(INDEX(Tests!$F$7:$F$997,MATCH(ROW()-5,Tests!$G$7:$G$997,0),1),"")</f>
        <v/>
      </c>
      <c r="G264" s="49" t="str">
        <f>_xlfn.XLOOKUP(F264,'Quarks "général" pr VLEP'!$J:$J,'Quarks "général" pr VLEP'!$CD:$CD,"Pas de VLEP")</f>
        <v>Pas de VLEP</v>
      </c>
      <c r="H264" s="47" t="str">
        <f>IFERROR(INDEX(Tests!$H$7:$H$997,MATCH(ROW()-5,Tests!$I$7:$I$997,0),1),"")</f>
        <v/>
      </c>
      <c r="I264" s="49" t="str">
        <f>_xlfn.XLOOKUP(H264,'Quarks "général" pr VLEP'!$J:$J,'Quarks "général" pr VLEP'!$CD:$CD,"Pas de VLEP")</f>
        <v>Pas de VLEP</v>
      </c>
    </row>
    <row r="265" spans="2:9" ht="15.75" thickBot="1" x14ac:dyDescent="0.3">
      <c r="B265" s="47" t="str">
        <f>IFERROR(INDEX(Tests!$B$7:$B$997,MATCH(ROW()-5,Tests!$C$7:$C$997,0),1),"")</f>
        <v/>
      </c>
      <c r="C265" s="49" t="str">
        <f>_xlfn.XLOOKUP(B265,'Quarks "général" pr VLEP'!$J:$J,'Quarks "général" pr VLEP'!$CD:$CD,"Pas de VLEP")</f>
        <v>Pas de VLEP</v>
      </c>
      <c r="D265" s="47" t="str">
        <f>IFERROR(INDEX(Tests!$D$7:$D$997,MATCH(ROW()-5,Tests!$E$7:$E$997,0),1),"")</f>
        <v/>
      </c>
      <c r="E265" s="49" t="str">
        <f>_xlfn.XLOOKUP(D265,'Quarks "général" pr VLEP'!$J:$J,'Quarks "général" pr VLEP'!$CD:$CD,"Pas de VLEP")</f>
        <v>Pas de VLEP</v>
      </c>
      <c r="F265" s="47" t="str">
        <f>IFERROR(INDEX(Tests!$F$7:$F$997,MATCH(ROW()-5,Tests!$G$7:$G$997,0),1),"")</f>
        <v/>
      </c>
      <c r="G265" s="49" t="str">
        <f>_xlfn.XLOOKUP(F265,'Quarks "général" pr VLEP'!$J:$J,'Quarks "général" pr VLEP'!$CD:$CD,"Pas de VLEP")</f>
        <v>Pas de VLEP</v>
      </c>
      <c r="H265" s="47" t="str">
        <f>IFERROR(INDEX(Tests!$H$7:$H$997,MATCH(ROW()-5,Tests!$I$7:$I$997,0),1),"")</f>
        <v/>
      </c>
      <c r="I265" s="49" t="str">
        <f>_xlfn.XLOOKUP(H265,'Quarks "général" pr VLEP'!$J:$J,'Quarks "général" pr VLEP'!$CD:$CD,"Pas de VLEP")</f>
        <v>Pas de VLEP</v>
      </c>
    </row>
    <row r="266" spans="2:9" ht="15.75" thickBot="1" x14ac:dyDescent="0.3">
      <c r="B266" s="47" t="str">
        <f>IFERROR(INDEX(Tests!$B$7:$B$997,MATCH(ROW()-5,Tests!$C$7:$C$997,0),1),"")</f>
        <v/>
      </c>
      <c r="C266" s="49" t="str">
        <f>_xlfn.XLOOKUP(B266,'Quarks "général" pr VLEP'!$J:$J,'Quarks "général" pr VLEP'!$CD:$CD,"Pas de VLEP")</f>
        <v>Pas de VLEP</v>
      </c>
      <c r="D266" s="47" t="str">
        <f>IFERROR(INDEX(Tests!$D$7:$D$997,MATCH(ROW()-5,Tests!$E$7:$E$997,0),1),"")</f>
        <v/>
      </c>
      <c r="E266" s="49" t="str">
        <f>_xlfn.XLOOKUP(D266,'Quarks "général" pr VLEP'!$J:$J,'Quarks "général" pr VLEP'!$CD:$CD,"Pas de VLEP")</f>
        <v>Pas de VLEP</v>
      </c>
      <c r="F266" s="47" t="str">
        <f>IFERROR(INDEX(Tests!$F$7:$F$997,MATCH(ROW()-5,Tests!$G$7:$G$997,0),1),"")</f>
        <v/>
      </c>
      <c r="G266" s="49" t="str">
        <f>_xlfn.XLOOKUP(F266,'Quarks "général" pr VLEP'!$J:$J,'Quarks "général" pr VLEP'!$CD:$CD,"Pas de VLEP")</f>
        <v>Pas de VLEP</v>
      </c>
      <c r="H266" s="47" t="str">
        <f>IFERROR(INDEX(Tests!$H$7:$H$997,MATCH(ROW()-5,Tests!$I$7:$I$997,0),1),"")</f>
        <v/>
      </c>
      <c r="I266" s="49" t="str">
        <f>_xlfn.XLOOKUP(H266,'Quarks "général" pr VLEP'!$J:$J,'Quarks "général" pr VLEP'!$CD:$CD,"Pas de VLEP")</f>
        <v>Pas de VLEP</v>
      </c>
    </row>
    <row r="267" spans="2:9" ht="15.75" thickBot="1" x14ac:dyDescent="0.3">
      <c r="B267" s="47" t="str">
        <f>IFERROR(INDEX(Tests!$B$7:$B$997,MATCH(ROW()-5,Tests!$C$7:$C$997,0),1),"")</f>
        <v/>
      </c>
      <c r="C267" s="49" t="str">
        <f>_xlfn.XLOOKUP(B267,'Quarks "général" pr VLEP'!$J:$J,'Quarks "général" pr VLEP'!$CD:$CD,"Pas de VLEP")</f>
        <v>Pas de VLEP</v>
      </c>
      <c r="D267" s="47" t="str">
        <f>IFERROR(INDEX(Tests!$D$7:$D$997,MATCH(ROW()-5,Tests!$E$7:$E$997,0),1),"")</f>
        <v/>
      </c>
      <c r="E267" s="49" t="str">
        <f>_xlfn.XLOOKUP(D267,'Quarks "général" pr VLEP'!$J:$J,'Quarks "général" pr VLEP'!$CD:$CD,"Pas de VLEP")</f>
        <v>Pas de VLEP</v>
      </c>
      <c r="F267" s="47" t="str">
        <f>IFERROR(INDEX(Tests!$F$7:$F$997,MATCH(ROW()-5,Tests!$G$7:$G$997,0),1),"")</f>
        <v/>
      </c>
      <c r="G267" s="49" t="str">
        <f>_xlfn.XLOOKUP(F267,'Quarks "général" pr VLEP'!$J:$J,'Quarks "général" pr VLEP'!$CD:$CD,"Pas de VLEP")</f>
        <v>Pas de VLEP</v>
      </c>
      <c r="H267" s="47" t="str">
        <f>IFERROR(INDEX(Tests!$H$7:$H$997,MATCH(ROW()-5,Tests!$I$7:$I$997,0),1),"")</f>
        <v/>
      </c>
      <c r="I267" s="49" t="str">
        <f>_xlfn.XLOOKUP(H267,'Quarks "général" pr VLEP'!$J:$J,'Quarks "général" pr VLEP'!$CD:$CD,"Pas de VLEP")</f>
        <v>Pas de VLEP</v>
      </c>
    </row>
    <row r="268" spans="2:9" ht="15.75" thickBot="1" x14ac:dyDescent="0.3">
      <c r="B268" s="47" t="str">
        <f>IFERROR(INDEX(Tests!$B$7:$B$997,MATCH(ROW()-5,Tests!$C$7:$C$997,0),1),"")</f>
        <v/>
      </c>
      <c r="C268" s="49" t="str">
        <f>_xlfn.XLOOKUP(B268,'Quarks "général" pr VLEP'!$J:$J,'Quarks "général" pr VLEP'!$CD:$CD,"Pas de VLEP")</f>
        <v>Pas de VLEP</v>
      </c>
      <c r="D268" s="47" t="str">
        <f>IFERROR(INDEX(Tests!$D$7:$D$997,MATCH(ROW()-5,Tests!$E$7:$E$997,0),1),"")</f>
        <v/>
      </c>
      <c r="E268" s="49" t="str">
        <f>_xlfn.XLOOKUP(D268,'Quarks "général" pr VLEP'!$J:$J,'Quarks "général" pr VLEP'!$CD:$CD,"Pas de VLEP")</f>
        <v>Pas de VLEP</v>
      </c>
      <c r="F268" s="47" t="str">
        <f>IFERROR(INDEX(Tests!$F$7:$F$997,MATCH(ROW()-5,Tests!$G$7:$G$997,0),1),"")</f>
        <v/>
      </c>
      <c r="G268" s="49" t="str">
        <f>_xlfn.XLOOKUP(F268,'Quarks "général" pr VLEP'!$J:$J,'Quarks "général" pr VLEP'!$CD:$CD,"Pas de VLEP")</f>
        <v>Pas de VLEP</v>
      </c>
      <c r="H268" s="47" t="str">
        <f>IFERROR(INDEX(Tests!$H$7:$H$997,MATCH(ROW()-5,Tests!$I$7:$I$997,0),1),"")</f>
        <v/>
      </c>
      <c r="I268" s="49" t="str">
        <f>_xlfn.XLOOKUP(H268,'Quarks "général" pr VLEP'!$J:$J,'Quarks "général" pr VLEP'!$CD:$CD,"Pas de VLEP")</f>
        <v>Pas de VLEP</v>
      </c>
    </row>
    <row r="269" spans="2:9" ht="15.75" thickBot="1" x14ac:dyDescent="0.3">
      <c r="B269" s="47" t="str">
        <f>IFERROR(INDEX(Tests!$B$7:$B$997,MATCH(ROW()-5,Tests!$C$7:$C$997,0),1),"")</f>
        <v/>
      </c>
      <c r="C269" s="49" t="str">
        <f>_xlfn.XLOOKUP(B269,'Quarks "général" pr VLEP'!$J:$J,'Quarks "général" pr VLEP'!$CD:$CD,"Pas de VLEP")</f>
        <v>Pas de VLEP</v>
      </c>
      <c r="D269" s="47" t="str">
        <f>IFERROR(INDEX(Tests!$D$7:$D$997,MATCH(ROW()-5,Tests!$E$7:$E$997,0),1),"")</f>
        <v/>
      </c>
      <c r="E269" s="49" t="str">
        <f>_xlfn.XLOOKUP(D269,'Quarks "général" pr VLEP'!$J:$J,'Quarks "général" pr VLEP'!$CD:$CD,"Pas de VLEP")</f>
        <v>Pas de VLEP</v>
      </c>
      <c r="F269" s="47" t="str">
        <f>IFERROR(INDEX(Tests!$F$7:$F$997,MATCH(ROW()-5,Tests!$G$7:$G$997,0),1),"")</f>
        <v/>
      </c>
      <c r="G269" s="49" t="str">
        <f>_xlfn.XLOOKUP(F269,'Quarks "général" pr VLEP'!$J:$J,'Quarks "général" pr VLEP'!$CD:$CD,"Pas de VLEP")</f>
        <v>Pas de VLEP</v>
      </c>
      <c r="H269" s="47" t="str">
        <f>IFERROR(INDEX(Tests!$H$7:$H$997,MATCH(ROW()-5,Tests!$I$7:$I$997,0),1),"")</f>
        <v/>
      </c>
      <c r="I269" s="49" t="str">
        <f>_xlfn.XLOOKUP(H269,'Quarks "général" pr VLEP'!$J:$J,'Quarks "général" pr VLEP'!$CD:$CD,"Pas de VLEP")</f>
        <v>Pas de VLEP</v>
      </c>
    </row>
    <row r="270" spans="2:9" ht="15.75" thickBot="1" x14ac:dyDescent="0.3">
      <c r="B270" s="47" t="str">
        <f>IFERROR(INDEX(Tests!$B$7:$B$997,MATCH(ROW()-5,Tests!$C$7:$C$997,0),1),"")</f>
        <v/>
      </c>
      <c r="C270" s="49" t="str">
        <f>_xlfn.XLOOKUP(B270,'Quarks "général" pr VLEP'!$J:$J,'Quarks "général" pr VLEP'!$CD:$CD,"Pas de VLEP")</f>
        <v>Pas de VLEP</v>
      </c>
      <c r="D270" s="47" t="str">
        <f>IFERROR(INDEX(Tests!$D$7:$D$997,MATCH(ROW()-5,Tests!$E$7:$E$997,0),1),"")</f>
        <v/>
      </c>
      <c r="E270" s="49" t="str">
        <f>_xlfn.XLOOKUP(D270,'Quarks "général" pr VLEP'!$J:$J,'Quarks "général" pr VLEP'!$CD:$CD,"Pas de VLEP")</f>
        <v>Pas de VLEP</v>
      </c>
      <c r="F270" s="47" t="str">
        <f>IFERROR(INDEX(Tests!$F$7:$F$997,MATCH(ROW()-5,Tests!$G$7:$G$997,0),1),"")</f>
        <v/>
      </c>
      <c r="G270" s="49" t="str">
        <f>_xlfn.XLOOKUP(F270,'Quarks "général" pr VLEP'!$J:$J,'Quarks "général" pr VLEP'!$CD:$CD,"Pas de VLEP")</f>
        <v>Pas de VLEP</v>
      </c>
      <c r="H270" s="47" t="str">
        <f>IFERROR(INDEX(Tests!$H$7:$H$997,MATCH(ROW()-5,Tests!$I$7:$I$997,0),1),"")</f>
        <v/>
      </c>
      <c r="I270" s="49" t="str">
        <f>_xlfn.XLOOKUP(H270,'Quarks "général" pr VLEP'!$J:$J,'Quarks "général" pr VLEP'!$CD:$CD,"Pas de VLEP")</f>
        <v>Pas de VLEP</v>
      </c>
    </row>
    <row r="271" spans="2:9" ht="15.75" thickBot="1" x14ac:dyDescent="0.3">
      <c r="B271" s="47" t="str">
        <f>IFERROR(INDEX(Tests!$B$7:$B$997,MATCH(ROW()-5,Tests!$C$7:$C$997,0),1),"")</f>
        <v/>
      </c>
      <c r="C271" s="49" t="str">
        <f>_xlfn.XLOOKUP(B271,'Quarks "général" pr VLEP'!$J:$J,'Quarks "général" pr VLEP'!$CD:$CD,"Pas de VLEP")</f>
        <v>Pas de VLEP</v>
      </c>
      <c r="D271" s="47" t="str">
        <f>IFERROR(INDEX(Tests!$D$7:$D$997,MATCH(ROW()-5,Tests!$E$7:$E$997,0),1),"")</f>
        <v/>
      </c>
      <c r="E271" s="49" t="str">
        <f>_xlfn.XLOOKUP(D271,'Quarks "général" pr VLEP'!$J:$J,'Quarks "général" pr VLEP'!$CD:$CD,"Pas de VLEP")</f>
        <v>Pas de VLEP</v>
      </c>
      <c r="F271" s="47" t="str">
        <f>IFERROR(INDEX(Tests!$F$7:$F$997,MATCH(ROW()-5,Tests!$G$7:$G$997,0),1),"")</f>
        <v/>
      </c>
      <c r="G271" s="49" t="str">
        <f>_xlfn.XLOOKUP(F271,'Quarks "général" pr VLEP'!$J:$J,'Quarks "général" pr VLEP'!$CD:$CD,"Pas de VLEP")</f>
        <v>Pas de VLEP</v>
      </c>
      <c r="H271" s="47" t="str">
        <f>IFERROR(INDEX(Tests!$H$7:$H$997,MATCH(ROW()-5,Tests!$I$7:$I$997,0),1),"")</f>
        <v/>
      </c>
      <c r="I271" s="49" t="str">
        <f>_xlfn.XLOOKUP(H271,'Quarks "général" pr VLEP'!$J:$J,'Quarks "général" pr VLEP'!$CD:$CD,"Pas de VLEP")</f>
        <v>Pas de VLEP</v>
      </c>
    </row>
    <row r="272" spans="2:9" ht="15.75" thickBot="1" x14ac:dyDescent="0.3">
      <c r="B272" s="47" t="str">
        <f>IFERROR(INDEX(Tests!$B$7:$B$997,MATCH(ROW()-5,Tests!$C$7:$C$997,0),1),"")</f>
        <v/>
      </c>
      <c r="C272" s="49" t="str">
        <f>_xlfn.XLOOKUP(B272,'Quarks "général" pr VLEP'!$J:$J,'Quarks "général" pr VLEP'!$CD:$CD,"Pas de VLEP")</f>
        <v>Pas de VLEP</v>
      </c>
      <c r="D272" s="47" t="str">
        <f>IFERROR(INDEX(Tests!$D$7:$D$997,MATCH(ROW()-5,Tests!$E$7:$E$997,0),1),"")</f>
        <v/>
      </c>
      <c r="E272" s="49" t="str">
        <f>_xlfn.XLOOKUP(D272,'Quarks "général" pr VLEP'!$J:$J,'Quarks "général" pr VLEP'!$CD:$CD,"Pas de VLEP")</f>
        <v>Pas de VLEP</v>
      </c>
      <c r="F272" s="47" t="str">
        <f>IFERROR(INDEX(Tests!$F$7:$F$997,MATCH(ROW()-5,Tests!$G$7:$G$997,0),1),"")</f>
        <v/>
      </c>
      <c r="G272" s="49" t="str">
        <f>_xlfn.XLOOKUP(F272,'Quarks "général" pr VLEP'!$J:$J,'Quarks "général" pr VLEP'!$CD:$CD,"Pas de VLEP")</f>
        <v>Pas de VLEP</v>
      </c>
      <c r="H272" s="47" t="str">
        <f>IFERROR(INDEX(Tests!$H$7:$H$997,MATCH(ROW()-5,Tests!$I$7:$I$997,0),1),"")</f>
        <v/>
      </c>
      <c r="I272" s="49" t="str">
        <f>_xlfn.XLOOKUP(H272,'Quarks "général" pr VLEP'!$J:$J,'Quarks "général" pr VLEP'!$CD:$CD,"Pas de VLEP")</f>
        <v>Pas de VLEP</v>
      </c>
    </row>
    <row r="273" spans="2:9" ht="15.75" thickBot="1" x14ac:dyDescent="0.3">
      <c r="B273" s="47" t="str">
        <f>IFERROR(INDEX(Tests!$B$7:$B$997,MATCH(ROW()-5,Tests!$C$7:$C$997,0),1),"")</f>
        <v/>
      </c>
      <c r="C273" s="49" t="str">
        <f>_xlfn.XLOOKUP(B273,'Quarks "général" pr VLEP'!$J:$J,'Quarks "général" pr VLEP'!$CD:$CD,"Pas de VLEP")</f>
        <v>Pas de VLEP</v>
      </c>
      <c r="D273" s="47" t="str">
        <f>IFERROR(INDEX(Tests!$D$7:$D$997,MATCH(ROW()-5,Tests!$E$7:$E$997,0),1),"")</f>
        <v/>
      </c>
      <c r="E273" s="49" t="str">
        <f>_xlfn.XLOOKUP(D273,'Quarks "général" pr VLEP'!$J:$J,'Quarks "général" pr VLEP'!$CD:$CD,"Pas de VLEP")</f>
        <v>Pas de VLEP</v>
      </c>
      <c r="F273" s="47" t="str">
        <f>IFERROR(INDEX(Tests!$F$7:$F$997,MATCH(ROW()-5,Tests!$G$7:$G$997,0),1),"")</f>
        <v/>
      </c>
      <c r="G273" s="49" t="str">
        <f>_xlfn.XLOOKUP(F273,'Quarks "général" pr VLEP'!$J:$J,'Quarks "général" pr VLEP'!$CD:$CD,"Pas de VLEP")</f>
        <v>Pas de VLEP</v>
      </c>
      <c r="H273" s="47" t="str">
        <f>IFERROR(INDEX(Tests!$H$7:$H$997,MATCH(ROW()-5,Tests!$I$7:$I$997,0),1),"")</f>
        <v/>
      </c>
      <c r="I273" s="49" t="str">
        <f>_xlfn.XLOOKUP(H273,'Quarks "général" pr VLEP'!$J:$J,'Quarks "général" pr VLEP'!$CD:$CD,"Pas de VLEP")</f>
        <v>Pas de VLEP</v>
      </c>
    </row>
    <row r="274" spans="2:9" ht="15.75" thickBot="1" x14ac:dyDescent="0.3">
      <c r="B274" s="47" t="str">
        <f>IFERROR(INDEX(Tests!$B$7:$B$997,MATCH(ROW()-5,Tests!$C$7:$C$997,0),1),"")</f>
        <v/>
      </c>
      <c r="C274" s="49" t="str">
        <f>_xlfn.XLOOKUP(B274,'Quarks "général" pr VLEP'!$J:$J,'Quarks "général" pr VLEP'!$CD:$CD,"Pas de VLEP")</f>
        <v>Pas de VLEP</v>
      </c>
      <c r="D274" s="47" t="str">
        <f>IFERROR(INDEX(Tests!$D$7:$D$997,MATCH(ROW()-5,Tests!$E$7:$E$997,0),1),"")</f>
        <v/>
      </c>
      <c r="E274" s="49" t="str">
        <f>_xlfn.XLOOKUP(D274,'Quarks "général" pr VLEP'!$J:$J,'Quarks "général" pr VLEP'!$CD:$CD,"Pas de VLEP")</f>
        <v>Pas de VLEP</v>
      </c>
      <c r="F274" s="47" t="str">
        <f>IFERROR(INDEX(Tests!$F$7:$F$997,MATCH(ROW()-5,Tests!$G$7:$G$997,0),1),"")</f>
        <v/>
      </c>
      <c r="G274" s="49" t="str">
        <f>_xlfn.XLOOKUP(F274,'Quarks "général" pr VLEP'!$J:$J,'Quarks "général" pr VLEP'!$CD:$CD,"Pas de VLEP")</f>
        <v>Pas de VLEP</v>
      </c>
      <c r="H274" s="47" t="str">
        <f>IFERROR(INDEX(Tests!$H$7:$H$997,MATCH(ROW()-5,Tests!$I$7:$I$997,0),1),"")</f>
        <v/>
      </c>
      <c r="I274" s="49" t="str">
        <f>_xlfn.XLOOKUP(H274,'Quarks "général" pr VLEP'!$J:$J,'Quarks "général" pr VLEP'!$CD:$CD,"Pas de VLEP")</f>
        <v>Pas de VLEP</v>
      </c>
    </row>
    <row r="275" spans="2:9" ht="15.75" thickBot="1" x14ac:dyDescent="0.3">
      <c r="B275" s="47" t="str">
        <f>IFERROR(INDEX(Tests!$B$7:$B$997,MATCH(ROW()-5,Tests!$C$7:$C$997,0),1),"")</f>
        <v/>
      </c>
      <c r="C275" s="49" t="str">
        <f>_xlfn.XLOOKUP(B275,'Quarks "général" pr VLEP'!$J:$J,'Quarks "général" pr VLEP'!$CD:$CD,"Pas de VLEP")</f>
        <v>Pas de VLEP</v>
      </c>
      <c r="D275" s="47" t="str">
        <f>IFERROR(INDEX(Tests!$D$7:$D$997,MATCH(ROW()-5,Tests!$E$7:$E$997,0),1),"")</f>
        <v/>
      </c>
      <c r="E275" s="49" t="str">
        <f>_xlfn.XLOOKUP(D275,'Quarks "général" pr VLEP'!$J:$J,'Quarks "général" pr VLEP'!$CD:$CD,"Pas de VLEP")</f>
        <v>Pas de VLEP</v>
      </c>
      <c r="F275" s="47" t="str">
        <f>IFERROR(INDEX(Tests!$F$7:$F$997,MATCH(ROW()-5,Tests!$G$7:$G$997,0),1),"")</f>
        <v/>
      </c>
      <c r="G275" s="49" t="str">
        <f>_xlfn.XLOOKUP(F275,'Quarks "général" pr VLEP'!$J:$J,'Quarks "général" pr VLEP'!$CD:$CD,"Pas de VLEP")</f>
        <v>Pas de VLEP</v>
      </c>
      <c r="H275" s="47" t="str">
        <f>IFERROR(INDEX(Tests!$H$7:$H$997,MATCH(ROW()-5,Tests!$I$7:$I$997,0),1),"")</f>
        <v/>
      </c>
      <c r="I275" s="49" t="str">
        <f>_xlfn.XLOOKUP(H275,'Quarks "général" pr VLEP'!$J:$J,'Quarks "général" pr VLEP'!$CD:$CD,"Pas de VLEP")</f>
        <v>Pas de VLEP</v>
      </c>
    </row>
    <row r="276" spans="2:9" ht="15.75" thickBot="1" x14ac:dyDescent="0.3">
      <c r="B276" s="47" t="str">
        <f>IFERROR(INDEX(Tests!$B$7:$B$997,MATCH(ROW()-5,Tests!$C$7:$C$997,0),1),"")</f>
        <v/>
      </c>
      <c r="C276" s="49" t="str">
        <f>_xlfn.XLOOKUP(B276,'Quarks "général" pr VLEP'!$J:$J,'Quarks "général" pr VLEP'!$CD:$CD,"Pas de VLEP")</f>
        <v>Pas de VLEP</v>
      </c>
      <c r="D276" s="47" t="str">
        <f>IFERROR(INDEX(Tests!$D$7:$D$997,MATCH(ROW()-5,Tests!$E$7:$E$997,0),1),"")</f>
        <v/>
      </c>
      <c r="E276" s="49" t="str">
        <f>_xlfn.XLOOKUP(D276,'Quarks "général" pr VLEP'!$J:$J,'Quarks "général" pr VLEP'!$CD:$CD,"Pas de VLEP")</f>
        <v>Pas de VLEP</v>
      </c>
      <c r="F276" s="47" t="str">
        <f>IFERROR(INDEX(Tests!$F$7:$F$997,MATCH(ROW()-5,Tests!$G$7:$G$997,0),1),"")</f>
        <v/>
      </c>
      <c r="G276" s="49" t="str">
        <f>_xlfn.XLOOKUP(F276,'Quarks "général" pr VLEP'!$J:$J,'Quarks "général" pr VLEP'!$CD:$CD,"Pas de VLEP")</f>
        <v>Pas de VLEP</v>
      </c>
      <c r="H276" s="47" t="str">
        <f>IFERROR(INDEX(Tests!$H$7:$H$997,MATCH(ROW()-5,Tests!$I$7:$I$997,0),1),"")</f>
        <v/>
      </c>
      <c r="I276" s="49" t="str">
        <f>_xlfn.XLOOKUP(H276,'Quarks "général" pr VLEP'!$J:$J,'Quarks "général" pr VLEP'!$CD:$CD,"Pas de VLEP")</f>
        <v>Pas de VLEP</v>
      </c>
    </row>
    <row r="277" spans="2:9" ht="15.75" thickBot="1" x14ac:dyDescent="0.3">
      <c r="B277" s="47" t="str">
        <f>IFERROR(INDEX(Tests!$B$7:$B$997,MATCH(ROW()-5,Tests!$C$7:$C$997,0),1),"")</f>
        <v/>
      </c>
      <c r="C277" s="49" t="str">
        <f>_xlfn.XLOOKUP(B277,'Quarks "général" pr VLEP'!$J:$J,'Quarks "général" pr VLEP'!$CD:$CD,"Pas de VLEP")</f>
        <v>Pas de VLEP</v>
      </c>
      <c r="D277" s="47" t="str">
        <f>IFERROR(INDEX(Tests!$D$7:$D$997,MATCH(ROW()-5,Tests!$E$7:$E$997,0),1),"")</f>
        <v/>
      </c>
      <c r="E277" s="49" t="str">
        <f>_xlfn.XLOOKUP(D277,'Quarks "général" pr VLEP'!$J:$J,'Quarks "général" pr VLEP'!$CD:$CD,"Pas de VLEP")</f>
        <v>Pas de VLEP</v>
      </c>
      <c r="F277" s="47" t="str">
        <f>IFERROR(INDEX(Tests!$F$7:$F$997,MATCH(ROW()-5,Tests!$G$7:$G$997,0),1),"")</f>
        <v/>
      </c>
      <c r="G277" s="49" t="str">
        <f>_xlfn.XLOOKUP(F277,'Quarks "général" pr VLEP'!$J:$J,'Quarks "général" pr VLEP'!$CD:$CD,"Pas de VLEP")</f>
        <v>Pas de VLEP</v>
      </c>
      <c r="H277" s="47" t="str">
        <f>IFERROR(INDEX(Tests!$H$7:$H$997,MATCH(ROW()-5,Tests!$I$7:$I$997,0),1),"")</f>
        <v/>
      </c>
      <c r="I277" s="49" t="str">
        <f>_xlfn.XLOOKUP(H277,'Quarks "général" pr VLEP'!$J:$J,'Quarks "général" pr VLEP'!$CD:$CD,"Pas de VLEP")</f>
        <v>Pas de VLEP</v>
      </c>
    </row>
    <row r="278" spans="2:9" ht="15.75" thickBot="1" x14ac:dyDescent="0.3">
      <c r="B278" s="47" t="str">
        <f>IFERROR(INDEX(Tests!$B$7:$B$997,MATCH(ROW()-5,Tests!$C$7:$C$997,0),1),"")</f>
        <v/>
      </c>
      <c r="C278" s="49" t="str">
        <f>_xlfn.XLOOKUP(B278,'Quarks "général" pr VLEP'!$J:$J,'Quarks "général" pr VLEP'!$CD:$CD,"Pas de VLEP")</f>
        <v>Pas de VLEP</v>
      </c>
      <c r="D278" s="47" t="str">
        <f>IFERROR(INDEX(Tests!$D$7:$D$997,MATCH(ROW()-5,Tests!$E$7:$E$997,0),1),"")</f>
        <v/>
      </c>
      <c r="E278" s="49" t="str">
        <f>_xlfn.XLOOKUP(D278,'Quarks "général" pr VLEP'!$J:$J,'Quarks "général" pr VLEP'!$CD:$CD,"Pas de VLEP")</f>
        <v>Pas de VLEP</v>
      </c>
      <c r="F278" s="47" t="str">
        <f>IFERROR(INDEX(Tests!$F$7:$F$997,MATCH(ROW()-5,Tests!$G$7:$G$997,0),1),"")</f>
        <v/>
      </c>
      <c r="G278" s="49" t="str">
        <f>_xlfn.XLOOKUP(F278,'Quarks "général" pr VLEP'!$J:$J,'Quarks "général" pr VLEP'!$CD:$CD,"Pas de VLEP")</f>
        <v>Pas de VLEP</v>
      </c>
      <c r="H278" s="47" t="str">
        <f>IFERROR(INDEX(Tests!$H$7:$H$997,MATCH(ROW()-5,Tests!$I$7:$I$997,0),1),"")</f>
        <v/>
      </c>
      <c r="I278" s="49" t="str">
        <f>_xlfn.XLOOKUP(H278,'Quarks "général" pr VLEP'!$J:$J,'Quarks "général" pr VLEP'!$CD:$CD,"Pas de VLEP")</f>
        <v>Pas de VLEP</v>
      </c>
    </row>
    <row r="279" spans="2:9" ht="15.75" thickBot="1" x14ac:dyDescent="0.3">
      <c r="B279" s="47" t="str">
        <f>IFERROR(INDEX(Tests!$B$7:$B$997,MATCH(ROW()-5,Tests!$C$7:$C$997,0),1),"")</f>
        <v/>
      </c>
      <c r="C279" s="49" t="str">
        <f>_xlfn.XLOOKUP(B279,'Quarks "général" pr VLEP'!$J:$J,'Quarks "général" pr VLEP'!$CD:$CD,"Pas de VLEP")</f>
        <v>Pas de VLEP</v>
      </c>
      <c r="D279" s="47" t="str">
        <f>IFERROR(INDEX(Tests!$D$7:$D$997,MATCH(ROW()-5,Tests!$E$7:$E$997,0),1),"")</f>
        <v/>
      </c>
      <c r="E279" s="49" t="str">
        <f>_xlfn.XLOOKUP(D279,'Quarks "général" pr VLEP'!$J:$J,'Quarks "général" pr VLEP'!$CD:$CD,"Pas de VLEP")</f>
        <v>Pas de VLEP</v>
      </c>
      <c r="F279" s="47" t="str">
        <f>IFERROR(INDEX(Tests!$F$7:$F$997,MATCH(ROW()-5,Tests!$G$7:$G$997,0),1),"")</f>
        <v/>
      </c>
      <c r="G279" s="49" t="str">
        <f>_xlfn.XLOOKUP(F279,'Quarks "général" pr VLEP'!$J:$J,'Quarks "général" pr VLEP'!$CD:$CD,"Pas de VLEP")</f>
        <v>Pas de VLEP</v>
      </c>
      <c r="H279" s="47" t="str">
        <f>IFERROR(INDEX(Tests!$H$7:$H$997,MATCH(ROW()-5,Tests!$I$7:$I$997,0),1),"")</f>
        <v/>
      </c>
      <c r="I279" s="49" t="str">
        <f>_xlfn.XLOOKUP(H279,'Quarks "général" pr VLEP'!$J:$J,'Quarks "général" pr VLEP'!$CD:$CD,"Pas de VLEP")</f>
        <v>Pas de VLEP</v>
      </c>
    </row>
    <row r="280" spans="2:9" ht="15.75" thickBot="1" x14ac:dyDescent="0.3">
      <c r="B280" s="47" t="str">
        <f>IFERROR(INDEX(Tests!$B$7:$B$997,MATCH(ROW()-5,Tests!$C$7:$C$997,0),1),"")</f>
        <v/>
      </c>
      <c r="C280" s="49" t="str">
        <f>_xlfn.XLOOKUP(B280,'Quarks "général" pr VLEP'!$J:$J,'Quarks "général" pr VLEP'!$CD:$CD,"Pas de VLEP")</f>
        <v>Pas de VLEP</v>
      </c>
      <c r="D280" s="47" t="str">
        <f>IFERROR(INDEX(Tests!$D$7:$D$997,MATCH(ROW()-5,Tests!$E$7:$E$997,0),1),"")</f>
        <v/>
      </c>
      <c r="E280" s="49" t="str">
        <f>_xlfn.XLOOKUP(D280,'Quarks "général" pr VLEP'!$J:$J,'Quarks "général" pr VLEP'!$CD:$CD,"Pas de VLEP")</f>
        <v>Pas de VLEP</v>
      </c>
      <c r="F280" s="47" t="str">
        <f>IFERROR(INDEX(Tests!$F$7:$F$997,MATCH(ROW()-5,Tests!$G$7:$G$997,0),1),"")</f>
        <v/>
      </c>
      <c r="G280" s="49" t="str">
        <f>_xlfn.XLOOKUP(F280,'Quarks "général" pr VLEP'!$J:$J,'Quarks "général" pr VLEP'!$CD:$CD,"Pas de VLEP")</f>
        <v>Pas de VLEP</v>
      </c>
      <c r="H280" s="47" t="str">
        <f>IFERROR(INDEX(Tests!$H$7:$H$997,MATCH(ROW()-5,Tests!$I$7:$I$997,0),1),"")</f>
        <v/>
      </c>
      <c r="I280" s="49" t="str">
        <f>_xlfn.XLOOKUP(H280,'Quarks "général" pr VLEP'!$J:$J,'Quarks "général" pr VLEP'!$CD:$CD,"Pas de VLEP")</f>
        <v>Pas de VLEP</v>
      </c>
    </row>
    <row r="281" spans="2:9" ht="15.75" thickBot="1" x14ac:dyDescent="0.3">
      <c r="B281" s="47" t="str">
        <f>IFERROR(INDEX(Tests!$B$7:$B$997,MATCH(ROW()-5,Tests!$C$7:$C$997,0),1),"")</f>
        <v/>
      </c>
      <c r="C281" s="49" t="str">
        <f>_xlfn.XLOOKUP(B281,'Quarks "général" pr VLEP'!$J:$J,'Quarks "général" pr VLEP'!$CD:$CD,"Pas de VLEP")</f>
        <v>Pas de VLEP</v>
      </c>
      <c r="D281" s="47" t="str">
        <f>IFERROR(INDEX(Tests!$D$7:$D$997,MATCH(ROW()-5,Tests!$E$7:$E$997,0),1),"")</f>
        <v/>
      </c>
      <c r="E281" s="49" t="str">
        <f>_xlfn.XLOOKUP(D281,'Quarks "général" pr VLEP'!$J:$J,'Quarks "général" pr VLEP'!$CD:$CD,"Pas de VLEP")</f>
        <v>Pas de VLEP</v>
      </c>
      <c r="F281" s="47" t="str">
        <f>IFERROR(INDEX(Tests!$F$7:$F$997,MATCH(ROW()-5,Tests!$G$7:$G$997,0),1),"")</f>
        <v/>
      </c>
      <c r="G281" s="49" t="str">
        <f>_xlfn.XLOOKUP(F281,'Quarks "général" pr VLEP'!$J:$J,'Quarks "général" pr VLEP'!$CD:$CD,"Pas de VLEP")</f>
        <v>Pas de VLEP</v>
      </c>
      <c r="H281" s="47" t="str">
        <f>IFERROR(INDEX(Tests!$H$7:$H$997,MATCH(ROW()-5,Tests!$I$7:$I$997,0),1),"")</f>
        <v/>
      </c>
      <c r="I281" s="49" t="str">
        <f>_xlfn.XLOOKUP(H281,'Quarks "général" pr VLEP'!$J:$J,'Quarks "général" pr VLEP'!$CD:$CD,"Pas de VLEP")</f>
        <v>Pas de VLEP</v>
      </c>
    </row>
    <row r="282" spans="2:9" ht="15.75" thickBot="1" x14ac:dyDescent="0.3">
      <c r="B282" s="47" t="str">
        <f>IFERROR(INDEX(Tests!$B$7:$B$997,MATCH(ROW()-5,Tests!$C$7:$C$997,0),1),"")</f>
        <v/>
      </c>
      <c r="C282" s="49" t="str">
        <f>_xlfn.XLOOKUP(B282,'Quarks "général" pr VLEP'!$J:$J,'Quarks "général" pr VLEP'!$CD:$CD,"Pas de VLEP")</f>
        <v>Pas de VLEP</v>
      </c>
      <c r="D282" s="47" t="str">
        <f>IFERROR(INDEX(Tests!$D$7:$D$997,MATCH(ROW()-5,Tests!$E$7:$E$997,0),1),"")</f>
        <v/>
      </c>
      <c r="E282" s="49" t="str">
        <f>_xlfn.XLOOKUP(D282,'Quarks "général" pr VLEP'!$J:$J,'Quarks "général" pr VLEP'!$CD:$CD,"Pas de VLEP")</f>
        <v>Pas de VLEP</v>
      </c>
      <c r="F282" s="47" t="str">
        <f>IFERROR(INDEX(Tests!$F$7:$F$997,MATCH(ROW()-5,Tests!$G$7:$G$997,0),1),"")</f>
        <v/>
      </c>
      <c r="G282" s="49" t="str">
        <f>_xlfn.XLOOKUP(F282,'Quarks "général" pr VLEP'!$J:$J,'Quarks "général" pr VLEP'!$CD:$CD,"Pas de VLEP")</f>
        <v>Pas de VLEP</v>
      </c>
      <c r="H282" s="47" t="str">
        <f>IFERROR(INDEX(Tests!$H$7:$H$997,MATCH(ROW()-5,Tests!$I$7:$I$997,0),1),"")</f>
        <v/>
      </c>
      <c r="I282" s="49" t="str">
        <f>_xlfn.XLOOKUP(H282,'Quarks "général" pr VLEP'!$J:$J,'Quarks "général" pr VLEP'!$CD:$CD,"Pas de VLEP")</f>
        <v>Pas de VLEP</v>
      </c>
    </row>
    <row r="283" spans="2:9" ht="15.75" thickBot="1" x14ac:dyDescent="0.3">
      <c r="B283" s="47" t="str">
        <f>IFERROR(INDEX(Tests!$B$7:$B$997,MATCH(ROW()-5,Tests!$C$7:$C$997,0),1),"")</f>
        <v/>
      </c>
      <c r="C283" s="49" t="str">
        <f>_xlfn.XLOOKUP(B283,'Quarks "général" pr VLEP'!$J:$J,'Quarks "général" pr VLEP'!$CD:$CD,"Pas de VLEP")</f>
        <v>Pas de VLEP</v>
      </c>
      <c r="D283" s="47" t="str">
        <f>IFERROR(INDEX(Tests!$D$7:$D$997,MATCH(ROW()-5,Tests!$E$7:$E$997,0),1),"")</f>
        <v/>
      </c>
      <c r="E283" s="49" t="str">
        <f>_xlfn.XLOOKUP(D283,'Quarks "général" pr VLEP'!$J:$J,'Quarks "général" pr VLEP'!$CD:$CD,"Pas de VLEP")</f>
        <v>Pas de VLEP</v>
      </c>
      <c r="F283" s="47" t="str">
        <f>IFERROR(INDEX(Tests!$F$7:$F$997,MATCH(ROW()-5,Tests!$G$7:$G$997,0),1),"")</f>
        <v/>
      </c>
      <c r="G283" s="49" t="str">
        <f>_xlfn.XLOOKUP(F283,'Quarks "général" pr VLEP'!$J:$J,'Quarks "général" pr VLEP'!$CD:$CD,"Pas de VLEP")</f>
        <v>Pas de VLEP</v>
      </c>
      <c r="H283" s="47" t="str">
        <f>IFERROR(INDEX(Tests!$H$7:$H$997,MATCH(ROW()-5,Tests!$I$7:$I$997,0),1),"")</f>
        <v/>
      </c>
      <c r="I283" s="49" t="str">
        <f>_xlfn.XLOOKUP(H283,'Quarks "général" pr VLEP'!$J:$J,'Quarks "général" pr VLEP'!$CD:$CD,"Pas de VLEP")</f>
        <v>Pas de VLEP</v>
      </c>
    </row>
    <row r="284" spans="2:9" ht="15.75" thickBot="1" x14ac:dyDescent="0.3">
      <c r="B284" s="47" t="str">
        <f>IFERROR(INDEX(Tests!$B$7:$B$997,MATCH(ROW()-5,Tests!$C$7:$C$997,0),1),"")</f>
        <v/>
      </c>
      <c r="C284" s="49" t="str">
        <f>_xlfn.XLOOKUP(B284,'Quarks "général" pr VLEP'!$J:$J,'Quarks "général" pr VLEP'!$CD:$CD,"Pas de VLEP")</f>
        <v>Pas de VLEP</v>
      </c>
      <c r="D284" s="47" t="str">
        <f>IFERROR(INDEX(Tests!$D$7:$D$997,MATCH(ROW()-5,Tests!$E$7:$E$997,0),1),"")</f>
        <v/>
      </c>
      <c r="E284" s="49" t="str">
        <f>_xlfn.XLOOKUP(D284,'Quarks "général" pr VLEP'!$J:$J,'Quarks "général" pr VLEP'!$CD:$CD,"Pas de VLEP")</f>
        <v>Pas de VLEP</v>
      </c>
      <c r="F284" s="47" t="str">
        <f>IFERROR(INDEX(Tests!$F$7:$F$997,MATCH(ROW()-5,Tests!$G$7:$G$997,0),1),"")</f>
        <v/>
      </c>
      <c r="G284" s="49" t="str">
        <f>_xlfn.XLOOKUP(F284,'Quarks "général" pr VLEP'!$J:$J,'Quarks "général" pr VLEP'!$CD:$CD,"Pas de VLEP")</f>
        <v>Pas de VLEP</v>
      </c>
      <c r="H284" s="47" t="str">
        <f>IFERROR(INDEX(Tests!$H$7:$H$997,MATCH(ROW()-5,Tests!$I$7:$I$997,0),1),"")</f>
        <v/>
      </c>
      <c r="I284" s="49" t="str">
        <f>_xlfn.XLOOKUP(H284,'Quarks "général" pr VLEP'!$J:$J,'Quarks "général" pr VLEP'!$CD:$CD,"Pas de VLEP")</f>
        <v>Pas de VLEP</v>
      </c>
    </row>
    <row r="285" spans="2:9" ht="15.75" thickBot="1" x14ac:dyDescent="0.3">
      <c r="B285" s="47" t="str">
        <f>IFERROR(INDEX(Tests!$B$7:$B$997,MATCH(ROW()-5,Tests!$C$7:$C$997,0),1),"")</f>
        <v/>
      </c>
      <c r="C285" s="49" t="str">
        <f>_xlfn.XLOOKUP(B285,'Quarks "général" pr VLEP'!$J:$J,'Quarks "général" pr VLEP'!$CD:$CD,"Pas de VLEP")</f>
        <v>Pas de VLEP</v>
      </c>
      <c r="D285" s="47" t="str">
        <f>IFERROR(INDEX(Tests!$D$7:$D$997,MATCH(ROW()-5,Tests!$E$7:$E$997,0),1),"")</f>
        <v/>
      </c>
      <c r="E285" s="49" t="str">
        <f>_xlfn.XLOOKUP(D285,'Quarks "général" pr VLEP'!$J:$J,'Quarks "général" pr VLEP'!$CD:$CD,"Pas de VLEP")</f>
        <v>Pas de VLEP</v>
      </c>
      <c r="F285" s="47" t="str">
        <f>IFERROR(INDEX(Tests!$F$7:$F$997,MATCH(ROW()-5,Tests!$G$7:$G$997,0),1),"")</f>
        <v/>
      </c>
      <c r="G285" s="49" t="str">
        <f>_xlfn.XLOOKUP(F285,'Quarks "général" pr VLEP'!$J:$J,'Quarks "général" pr VLEP'!$CD:$CD,"Pas de VLEP")</f>
        <v>Pas de VLEP</v>
      </c>
      <c r="H285" s="47" t="str">
        <f>IFERROR(INDEX(Tests!$H$7:$H$997,MATCH(ROW()-5,Tests!$I$7:$I$997,0),1),"")</f>
        <v/>
      </c>
      <c r="I285" s="49" t="str">
        <f>_xlfn.XLOOKUP(H285,'Quarks "général" pr VLEP'!$J:$J,'Quarks "général" pr VLEP'!$CD:$CD,"Pas de VLEP")</f>
        <v>Pas de VLEP</v>
      </c>
    </row>
    <row r="286" spans="2:9" ht="15.75" thickBot="1" x14ac:dyDescent="0.3">
      <c r="B286" s="47" t="str">
        <f>IFERROR(INDEX(Tests!$B$7:$B$997,MATCH(ROW()-5,Tests!$C$7:$C$997,0),1),"")</f>
        <v/>
      </c>
      <c r="C286" s="49" t="str">
        <f>_xlfn.XLOOKUP(B286,'Quarks "général" pr VLEP'!$J:$J,'Quarks "général" pr VLEP'!$CD:$CD,"Pas de VLEP")</f>
        <v>Pas de VLEP</v>
      </c>
      <c r="D286" s="47" t="str">
        <f>IFERROR(INDEX(Tests!$D$7:$D$997,MATCH(ROW()-5,Tests!$E$7:$E$997,0),1),"")</f>
        <v/>
      </c>
      <c r="E286" s="49" t="str">
        <f>_xlfn.XLOOKUP(D286,'Quarks "général" pr VLEP'!$J:$J,'Quarks "général" pr VLEP'!$CD:$CD,"Pas de VLEP")</f>
        <v>Pas de VLEP</v>
      </c>
      <c r="F286" s="47" t="str">
        <f>IFERROR(INDEX(Tests!$F$7:$F$997,MATCH(ROW()-5,Tests!$G$7:$G$997,0),1),"")</f>
        <v/>
      </c>
      <c r="G286" s="49" t="str">
        <f>_xlfn.XLOOKUP(F286,'Quarks "général" pr VLEP'!$J:$J,'Quarks "général" pr VLEP'!$CD:$CD,"Pas de VLEP")</f>
        <v>Pas de VLEP</v>
      </c>
      <c r="H286" s="47" t="str">
        <f>IFERROR(INDEX(Tests!$H$7:$H$997,MATCH(ROW()-5,Tests!$I$7:$I$997,0),1),"")</f>
        <v/>
      </c>
      <c r="I286" s="49" t="str">
        <f>_xlfn.XLOOKUP(H286,'Quarks "général" pr VLEP'!$J:$J,'Quarks "général" pr VLEP'!$CD:$CD,"Pas de VLEP")</f>
        <v>Pas de VLEP</v>
      </c>
    </row>
    <row r="287" spans="2:9" ht="15.75" thickBot="1" x14ac:dyDescent="0.3">
      <c r="B287" s="47" t="str">
        <f>IFERROR(INDEX(Tests!$B$7:$B$997,MATCH(ROW()-5,Tests!$C$7:$C$997,0),1),"")</f>
        <v/>
      </c>
      <c r="C287" s="49" t="str">
        <f>_xlfn.XLOOKUP(B287,'Quarks "général" pr VLEP'!$J:$J,'Quarks "général" pr VLEP'!$CD:$CD,"Pas de VLEP")</f>
        <v>Pas de VLEP</v>
      </c>
      <c r="D287" s="47" t="str">
        <f>IFERROR(INDEX(Tests!$D$7:$D$997,MATCH(ROW()-5,Tests!$E$7:$E$997,0),1),"")</f>
        <v/>
      </c>
      <c r="E287" s="49" t="str">
        <f>_xlfn.XLOOKUP(D287,'Quarks "général" pr VLEP'!$J:$J,'Quarks "général" pr VLEP'!$CD:$CD,"Pas de VLEP")</f>
        <v>Pas de VLEP</v>
      </c>
      <c r="F287" s="47" t="str">
        <f>IFERROR(INDEX(Tests!$F$7:$F$997,MATCH(ROW()-5,Tests!$G$7:$G$997,0),1),"")</f>
        <v/>
      </c>
      <c r="G287" s="49" t="str">
        <f>_xlfn.XLOOKUP(F287,'Quarks "général" pr VLEP'!$J:$J,'Quarks "général" pr VLEP'!$CD:$CD,"Pas de VLEP")</f>
        <v>Pas de VLEP</v>
      </c>
      <c r="H287" s="47" t="str">
        <f>IFERROR(INDEX(Tests!$H$7:$H$997,MATCH(ROW()-5,Tests!$I$7:$I$997,0),1),"")</f>
        <v/>
      </c>
      <c r="I287" s="49" t="str">
        <f>_xlfn.XLOOKUP(H287,'Quarks "général" pr VLEP'!$J:$J,'Quarks "général" pr VLEP'!$CD:$CD,"Pas de VLEP")</f>
        <v>Pas de VLEP</v>
      </c>
    </row>
    <row r="288" spans="2:9" ht="15.75" thickBot="1" x14ac:dyDescent="0.3">
      <c r="B288" s="47" t="str">
        <f>IFERROR(INDEX(Tests!$B$7:$B$997,MATCH(ROW()-5,Tests!$C$7:$C$997,0),1),"")</f>
        <v/>
      </c>
      <c r="C288" s="49" t="str">
        <f>_xlfn.XLOOKUP(B288,'Quarks "général" pr VLEP'!$J:$J,'Quarks "général" pr VLEP'!$CD:$CD,"Pas de VLEP")</f>
        <v>Pas de VLEP</v>
      </c>
      <c r="D288" s="47" t="str">
        <f>IFERROR(INDEX(Tests!$D$7:$D$997,MATCH(ROW()-5,Tests!$E$7:$E$997,0),1),"")</f>
        <v/>
      </c>
      <c r="E288" s="49" t="str">
        <f>_xlfn.XLOOKUP(D288,'Quarks "général" pr VLEP'!$J:$J,'Quarks "général" pr VLEP'!$CD:$CD,"Pas de VLEP")</f>
        <v>Pas de VLEP</v>
      </c>
      <c r="F288" s="47" t="str">
        <f>IFERROR(INDEX(Tests!$F$7:$F$997,MATCH(ROW()-5,Tests!$G$7:$G$997,0),1),"")</f>
        <v/>
      </c>
      <c r="G288" s="49" t="str">
        <f>_xlfn.XLOOKUP(F288,'Quarks "général" pr VLEP'!$J:$J,'Quarks "général" pr VLEP'!$CD:$CD,"Pas de VLEP")</f>
        <v>Pas de VLEP</v>
      </c>
      <c r="H288" s="47" t="str">
        <f>IFERROR(INDEX(Tests!$H$7:$H$997,MATCH(ROW()-5,Tests!$I$7:$I$997,0),1),"")</f>
        <v/>
      </c>
      <c r="I288" s="49" t="str">
        <f>_xlfn.XLOOKUP(H288,'Quarks "général" pr VLEP'!$J:$J,'Quarks "général" pr VLEP'!$CD:$CD,"Pas de VLEP")</f>
        <v>Pas de VLEP</v>
      </c>
    </row>
    <row r="289" spans="2:9" ht="15.75" thickBot="1" x14ac:dyDescent="0.3">
      <c r="B289" s="47" t="str">
        <f>IFERROR(INDEX(Tests!$B$7:$B$997,MATCH(ROW()-5,Tests!$C$7:$C$997,0),1),"")</f>
        <v/>
      </c>
      <c r="C289" s="49" t="str">
        <f>_xlfn.XLOOKUP(B289,'Quarks "général" pr VLEP'!$J:$J,'Quarks "général" pr VLEP'!$CD:$CD,"Pas de VLEP")</f>
        <v>Pas de VLEP</v>
      </c>
      <c r="D289" s="47" t="str">
        <f>IFERROR(INDEX(Tests!$D$7:$D$997,MATCH(ROW()-5,Tests!$E$7:$E$997,0),1),"")</f>
        <v/>
      </c>
      <c r="E289" s="49" t="str">
        <f>_xlfn.XLOOKUP(D289,'Quarks "général" pr VLEP'!$J:$J,'Quarks "général" pr VLEP'!$CD:$CD,"Pas de VLEP")</f>
        <v>Pas de VLEP</v>
      </c>
      <c r="F289" s="47" t="str">
        <f>IFERROR(INDEX(Tests!$F$7:$F$997,MATCH(ROW()-5,Tests!$G$7:$G$997,0),1),"")</f>
        <v/>
      </c>
      <c r="G289" s="49" t="str">
        <f>_xlfn.XLOOKUP(F289,'Quarks "général" pr VLEP'!$J:$J,'Quarks "général" pr VLEP'!$CD:$CD,"Pas de VLEP")</f>
        <v>Pas de VLEP</v>
      </c>
      <c r="H289" s="47" t="str">
        <f>IFERROR(INDEX(Tests!$H$7:$H$997,MATCH(ROW()-5,Tests!$I$7:$I$997,0),1),"")</f>
        <v/>
      </c>
      <c r="I289" s="49" t="str">
        <f>_xlfn.XLOOKUP(H289,'Quarks "général" pr VLEP'!$J:$J,'Quarks "général" pr VLEP'!$CD:$CD,"Pas de VLEP")</f>
        <v>Pas de VLEP</v>
      </c>
    </row>
    <row r="290" spans="2:9" ht="15.75" thickBot="1" x14ac:dyDescent="0.3">
      <c r="B290" s="47" t="str">
        <f>IFERROR(INDEX(Tests!$B$7:$B$997,MATCH(ROW()-5,Tests!$C$7:$C$997,0),1),"")</f>
        <v/>
      </c>
      <c r="C290" s="49" t="str">
        <f>_xlfn.XLOOKUP(B290,'Quarks "général" pr VLEP'!$J:$J,'Quarks "général" pr VLEP'!$CD:$CD,"Pas de VLEP")</f>
        <v>Pas de VLEP</v>
      </c>
      <c r="D290" s="47" t="str">
        <f>IFERROR(INDEX(Tests!$D$7:$D$997,MATCH(ROW()-5,Tests!$E$7:$E$997,0),1),"")</f>
        <v/>
      </c>
      <c r="E290" s="49" t="str">
        <f>_xlfn.XLOOKUP(D290,'Quarks "général" pr VLEP'!$J:$J,'Quarks "général" pr VLEP'!$CD:$CD,"Pas de VLEP")</f>
        <v>Pas de VLEP</v>
      </c>
      <c r="F290" s="47" t="str">
        <f>IFERROR(INDEX(Tests!$F$7:$F$997,MATCH(ROW()-5,Tests!$G$7:$G$997,0),1),"")</f>
        <v/>
      </c>
      <c r="G290" s="49" t="str">
        <f>_xlfn.XLOOKUP(F290,'Quarks "général" pr VLEP'!$J:$J,'Quarks "général" pr VLEP'!$CD:$CD,"Pas de VLEP")</f>
        <v>Pas de VLEP</v>
      </c>
      <c r="H290" s="47" t="str">
        <f>IFERROR(INDEX(Tests!$H$7:$H$997,MATCH(ROW()-5,Tests!$I$7:$I$997,0),1),"")</f>
        <v/>
      </c>
      <c r="I290" s="49" t="str">
        <f>_xlfn.XLOOKUP(H290,'Quarks "général" pr VLEP'!$J:$J,'Quarks "général" pr VLEP'!$CD:$CD,"Pas de VLEP")</f>
        <v>Pas de VLEP</v>
      </c>
    </row>
    <row r="291" spans="2:9" ht="15.75" thickBot="1" x14ac:dyDescent="0.3">
      <c r="B291" s="47" t="str">
        <f>IFERROR(INDEX(Tests!$B$7:$B$997,MATCH(ROW()-5,Tests!$C$7:$C$997,0),1),"")</f>
        <v/>
      </c>
      <c r="C291" s="49" t="str">
        <f>_xlfn.XLOOKUP(B291,'Quarks "général" pr VLEP'!$J:$J,'Quarks "général" pr VLEP'!$CD:$CD,"Pas de VLEP")</f>
        <v>Pas de VLEP</v>
      </c>
      <c r="D291" s="47" t="str">
        <f>IFERROR(INDEX(Tests!$D$7:$D$997,MATCH(ROW()-5,Tests!$E$7:$E$997,0),1),"")</f>
        <v/>
      </c>
      <c r="E291" s="49" t="str">
        <f>_xlfn.XLOOKUP(D291,'Quarks "général" pr VLEP'!$J:$J,'Quarks "général" pr VLEP'!$CD:$CD,"Pas de VLEP")</f>
        <v>Pas de VLEP</v>
      </c>
      <c r="F291" s="47" t="str">
        <f>IFERROR(INDEX(Tests!$F$7:$F$997,MATCH(ROW()-5,Tests!$G$7:$G$997,0),1),"")</f>
        <v/>
      </c>
      <c r="G291" s="49" t="str">
        <f>_xlfn.XLOOKUP(F291,'Quarks "général" pr VLEP'!$J:$J,'Quarks "général" pr VLEP'!$CD:$CD,"Pas de VLEP")</f>
        <v>Pas de VLEP</v>
      </c>
      <c r="H291" s="47" t="str">
        <f>IFERROR(INDEX(Tests!$H$7:$H$997,MATCH(ROW()-5,Tests!$I$7:$I$997,0),1),"")</f>
        <v/>
      </c>
      <c r="I291" s="49" t="str">
        <f>_xlfn.XLOOKUP(H291,'Quarks "général" pr VLEP'!$J:$J,'Quarks "général" pr VLEP'!$CD:$CD,"Pas de VLEP")</f>
        <v>Pas de VLEP</v>
      </c>
    </row>
    <row r="292" spans="2:9" ht="15.75" thickBot="1" x14ac:dyDescent="0.3">
      <c r="B292" s="47" t="str">
        <f>IFERROR(INDEX(Tests!$B$7:$B$997,MATCH(ROW()-5,Tests!$C$7:$C$997,0),1),"")</f>
        <v/>
      </c>
      <c r="C292" s="49" t="str">
        <f>_xlfn.XLOOKUP(B292,'Quarks "général" pr VLEP'!$J:$J,'Quarks "général" pr VLEP'!$CD:$CD,"Pas de VLEP")</f>
        <v>Pas de VLEP</v>
      </c>
      <c r="D292" s="47" t="str">
        <f>IFERROR(INDEX(Tests!$D$7:$D$997,MATCH(ROW()-5,Tests!$E$7:$E$997,0),1),"")</f>
        <v/>
      </c>
      <c r="E292" s="49" t="str">
        <f>_xlfn.XLOOKUP(D292,'Quarks "général" pr VLEP'!$J:$J,'Quarks "général" pr VLEP'!$CD:$CD,"Pas de VLEP")</f>
        <v>Pas de VLEP</v>
      </c>
      <c r="F292" s="47" t="str">
        <f>IFERROR(INDEX(Tests!$F$7:$F$997,MATCH(ROW()-5,Tests!$G$7:$G$997,0),1),"")</f>
        <v/>
      </c>
      <c r="G292" s="49" t="str">
        <f>_xlfn.XLOOKUP(F292,'Quarks "général" pr VLEP'!$J:$J,'Quarks "général" pr VLEP'!$CD:$CD,"Pas de VLEP")</f>
        <v>Pas de VLEP</v>
      </c>
      <c r="H292" s="47" t="str">
        <f>IFERROR(INDEX(Tests!$H$7:$H$997,MATCH(ROW()-5,Tests!$I$7:$I$997,0),1),"")</f>
        <v/>
      </c>
      <c r="I292" s="49" t="str">
        <f>_xlfn.XLOOKUP(H292,'Quarks "général" pr VLEP'!$J:$J,'Quarks "général" pr VLEP'!$CD:$CD,"Pas de VLEP")</f>
        <v>Pas de VLEP</v>
      </c>
    </row>
    <row r="293" spans="2:9" ht="15.75" thickBot="1" x14ac:dyDescent="0.3">
      <c r="B293" s="47" t="str">
        <f>IFERROR(INDEX(Tests!$B$7:$B$997,MATCH(ROW()-5,Tests!$C$7:$C$997,0),1),"")</f>
        <v/>
      </c>
      <c r="C293" s="49" t="str">
        <f>_xlfn.XLOOKUP(B293,'Quarks "général" pr VLEP'!$J:$J,'Quarks "général" pr VLEP'!$CD:$CD,"Pas de VLEP")</f>
        <v>Pas de VLEP</v>
      </c>
      <c r="D293" s="47" t="str">
        <f>IFERROR(INDEX(Tests!$D$7:$D$997,MATCH(ROW()-5,Tests!$E$7:$E$997,0),1),"")</f>
        <v/>
      </c>
      <c r="E293" s="49" t="str">
        <f>_xlfn.XLOOKUP(D293,'Quarks "général" pr VLEP'!$J:$J,'Quarks "général" pr VLEP'!$CD:$CD,"Pas de VLEP")</f>
        <v>Pas de VLEP</v>
      </c>
      <c r="F293" s="47" t="str">
        <f>IFERROR(INDEX(Tests!$F$7:$F$997,MATCH(ROW()-5,Tests!$G$7:$G$997,0),1),"")</f>
        <v/>
      </c>
      <c r="G293" s="49" t="str">
        <f>_xlfn.XLOOKUP(F293,'Quarks "général" pr VLEP'!$J:$J,'Quarks "général" pr VLEP'!$CD:$CD,"Pas de VLEP")</f>
        <v>Pas de VLEP</v>
      </c>
      <c r="H293" s="47" t="str">
        <f>IFERROR(INDEX(Tests!$H$7:$H$997,MATCH(ROW()-5,Tests!$I$7:$I$997,0),1),"")</f>
        <v/>
      </c>
      <c r="I293" s="49" t="str">
        <f>_xlfn.XLOOKUP(H293,'Quarks "général" pr VLEP'!$J:$J,'Quarks "général" pr VLEP'!$CD:$CD,"Pas de VLEP")</f>
        <v>Pas de VLEP</v>
      </c>
    </row>
    <row r="294" spans="2:9" ht="15.75" thickBot="1" x14ac:dyDescent="0.3">
      <c r="B294" s="47" t="str">
        <f>IFERROR(INDEX(Tests!$B$7:$B$997,MATCH(ROW()-5,Tests!$C$7:$C$997,0),1),"")</f>
        <v/>
      </c>
      <c r="C294" s="49" t="str">
        <f>_xlfn.XLOOKUP(B294,'Quarks "général" pr VLEP'!$J:$J,'Quarks "général" pr VLEP'!$CD:$CD,"Pas de VLEP")</f>
        <v>Pas de VLEP</v>
      </c>
      <c r="D294" s="47" t="str">
        <f>IFERROR(INDEX(Tests!$D$7:$D$997,MATCH(ROW()-5,Tests!$E$7:$E$997,0),1),"")</f>
        <v/>
      </c>
      <c r="E294" s="49" t="str">
        <f>_xlfn.XLOOKUP(D294,'Quarks "général" pr VLEP'!$J:$J,'Quarks "général" pr VLEP'!$CD:$CD,"Pas de VLEP")</f>
        <v>Pas de VLEP</v>
      </c>
      <c r="F294" s="47" t="str">
        <f>IFERROR(INDEX(Tests!$F$7:$F$997,MATCH(ROW()-5,Tests!$G$7:$G$997,0),1),"")</f>
        <v/>
      </c>
      <c r="G294" s="49" t="str">
        <f>_xlfn.XLOOKUP(F294,'Quarks "général" pr VLEP'!$J:$J,'Quarks "général" pr VLEP'!$CD:$CD,"Pas de VLEP")</f>
        <v>Pas de VLEP</v>
      </c>
      <c r="H294" s="47" t="str">
        <f>IFERROR(INDEX(Tests!$H$7:$H$997,MATCH(ROW()-5,Tests!$I$7:$I$997,0),1),"")</f>
        <v/>
      </c>
      <c r="I294" s="49" t="str">
        <f>_xlfn.XLOOKUP(H294,'Quarks "général" pr VLEP'!$J:$J,'Quarks "général" pr VLEP'!$CD:$CD,"Pas de VLEP")</f>
        <v>Pas de VLEP</v>
      </c>
    </row>
    <row r="295" spans="2:9" ht="15.75" thickBot="1" x14ac:dyDescent="0.3">
      <c r="B295" s="47" t="str">
        <f>IFERROR(INDEX(Tests!$B$7:$B$997,MATCH(ROW()-5,Tests!$C$7:$C$997,0),1),"")</f>
        <v/>
      </c>
      <c r="C295" s="49" t="str">
        <f>_xlfn.XLOOKUP(B295,'Quarks "général" pr VLEP'!$J:$J,'Quarks "général" pr VLEP'!$CD:$CD,"Pas de VLEP")</f>
        <v>Pas de VLEP</v>
      </c>
      <c r="D295" s="47" t="str">
        <f>IFERROR(INDEX(Tests!$D$7:$D$997,MATCH(ROW()-5,Tests!$E$7:$E$997,0),1),"")</f>
        <v/>
      </c>
      <c r="E295" s="49" t="str">
        <f>_xlfn.XLOOKUP(D295,'Quarks "général" pr VLEP'!$J:$J,'Quarks "général" pr VLEP'!$CD:$CD,"Pas de VLEP")</f>
        <v>Pas de VLEP</v>
      </c>
      <c r="F295" s="47" t="str">
        <f>IFERROR(INDEX(Tests!$F$7:$F$997,MATCH(ROW()-5,Tests!$G$7:$G$997,0),1),"")</f>
        <v/>
      </c>
      <c r="G295" s="49" t="str">
        <f>_xlfn.XLOOKUP(F295,'Quarks "général" pr VLEP'!$J:$J,'Quarks "général" pr VLEP'!$CD:$CD,"Pas de VLEP")</f>
        <v>Pas de VLEP</v>
      </c>
      <c r="H295" s="47" t="str">
        <f>IFERROR(INDEX(Tests!$H$7:$H$997,MATCH(ROW()-5,Tests!$I$7:$I$997,0),1),"")</f>
        <v/>
      </c>
      <c r="I295" s="49" t="str">
        <f>_xlfn.XLOOKUP(H295,'Quarks "général" pr VLEP'!$J:$J,'Quarks "général" pr VLEP'!$CD:$CD,"Pas de VLEP")</f>
        <v>Pas de VLEP</v>
      </c>
    </row>
    <row r="296" spans="2:9" ht="15.75" thickBot="1" x14ac:dyDescent="0.3">
      <c r="B296" s="47" t="str">
        <f>IFERROR(INDEX(Tests!$B$7:$B$997,MATCH(ROW()-5,Tests!$C$7:$C$997,0),1),"")</f>
        <v/>
      </c>
      <c r="C296" s="49" t="str">
        <f>_xlfn.XLOOKUP(B296,'Quarks "général" pr VLEP'!$J:$J,'Quarks "général" pr VLEP'!$CD:$CD,"Pas de VLEP")</f>
        <v>Pas de VLEP</v>
      </c>
      <c r="D296" s="47" t="str">
        <f>IFERROR(INDEX(Tests!$D$7:$D$997,MATCH(ROW()-5,Tests!$E$7:$E$997,0),1),"")</f>
        <v/>
      </c>
      <c r="E296" s="49" t="str">
        <f>_xlfn.XLOOKUP(D296,'Quarks "général" pr VLEP'!$J:$J,'Quarks "général" pr VLEP'!$CD:$CD,"Pas de VLEP")</f>
        <v>Pas de VLEP</v>
      </c>
      <c r="F296" s="47" t="str">
        <f>IFERROR(INDEX(Tests!$F$7:$F$997,MATCH(ROW()-5,Tests!$G$7:$G$997,0),1),"")</f>
        <v/>
      </c>
      <c r="G296" s="49" t="str">
        <f>_xlfn.XLOOKUP(F296,'Quarks "général" pr VLEP'!$J:$J,'Quarks "général" pr VLEP'!$CD:$CD,"Pas de VLEP")</f>
        <v>Pas de VLEP</v>
      </c>
      <c r="H296" s="47" t="str">
        <f>IFERROR(INDEX(Tests!$H$7:$H$997,MATCH(ROW()-5,Tests!$I$7:$I$997,0),1),"")</f>
        <v/>
      </c>
      <c r="I296" s="49" t="str">
        <f>_xlfn.XLOOKUP(H296,'Quarks "général" pr VLEP'!$J:$J,'Quarks "général" pr VLEP'!$CD:$CD,"Pas de VLEP")</f>
        <v>Pas de VLEP</v>
      </c>
    </row>
    <row r="297" spans="2:9" ht="15.75" thickBot="1" x14ac:dyDescent="0.3">
      <c r="B297" s="47" t="str">
        <f>IFERROR(INDEX(Tests!$B$7:$B$997,MATCH(ROW()-5,Tests!$C$7:$C$997,0),1),"")</f>
        <v/>
      </c>
      <c r="C297" s="49" t="str">
        <f>_xlfn.XLOOKUP(B297,'Quarks "général" pr VLEP'!$J:$J,'Quarks "général" pr VLEP'!$CD:$CD,"Pas de VLEP")</f>
        <v>Pas de VLEP</v>
      </c>
      <c r="D297" s="47" t="str">
        <f>IFERROR(INDEX(Tests!$D$7:$D$997,MATCH(ROW()-5,Tests!$E$7:$E$997,0),1),"")</f>
        <v/>
      </c>
      <c r="E297" s="49" t="str">
        <f>_xlfn.XLOOKUP(D297,'Quarks "général" pr VLEP'!$J:$J,'Quarks "général" pr VLEP'!$CD:$CD,"Pas de VLEP")</f>
        <v>Pas de VLEP</v>
      </c>
      <c r="F297" s="47" t="str">
        <f>IFERROR(INDEX(Tests!$F$7:$F$997,MATCH(ROW()-5,Tests!$G$7:$G$997,0),1),"")</f>
        <v/>
      </c>
      <c r="G297" s="49" t="str">
        <f>_xlfn.XLOOKUP(F297,'Quarks "général" pr VLEP'!$J:$J,'Quarks "général" pr VLEP'!$CD:$CD,"Pas de VLEP")</f>
        <v>Pas de VLEP</v>
      </c>
      <c r="H297" s="47" t="str">
        <f>IFERROR(INDEX(Tests!$H$7:$H$997,MATCH(ROW()-5,Tests!$I$7:$I$997,0),1),"")</f>
        <v/>
      </c>
      <c r="I297" s="49" t="str">
        <f>_xlfn.XLOOKUP(H297,'Quarks "général" pr VLEP'!$J:$J,'Quarks "général" pr VLEP'!$CD:$CD,"Pas de VLEP")</f>
        <v>Pas de VLEP</v>
      </c>
    </row>
    <row r="298" spans="2:9" ht="15.75" thickBot="1" x14ac:dyDescent="0.3">
      <c r="B298" s="47" t="str">
        <f>IFERROR(INDEX(Tests!$B$7:$B$997,MATCH(ROW()-5,Tests!$C$7:$C$997,0),1),"")</f>
        <v/>
      </c>
      <c r="C298" s="49" t="str">
        <f>_xlfn.XLOOKUP(B298,'Quarks "général" pr VLEP'!$J:$J,'Quarks "général" pr VLEP'!$CD:$CD,"Pas de VLEP")</f>
        <v>Pas de VLEP</v>
      </c>
      <c r="D298" s="47" t="str">
        <f>IFERROR(INDEX(Tests!$D$7:$D$997,MATCH(ROW()-5,Tests!$E$7:$E$997,0),1),"")</f>
        <v/>
      </c>
      <c r="E298" s="49" t="str">
        <f>_xlfn.XLOOKUP(D298,'Quarks "général" pr VLEP'!$J:$J,'Quarks "général" pr VLEP'!$CD:$CD,"Pas de VLEP")</f>
        <v>Pas de VLEP</v>
      </c>
      <c r="F298" s="47" t="str">
        <f>IFERROR(INDEX(Tests!$F$7:$F$997,MATCH(ROW()-5,Tests!$G$7:$G$997,0),1),"")</f>
        <v/>
      </c>
      <c r="G298" s="49" t="str">
        <f>_xlfn.XLOOKUP(F298,'Quarks "général" pr VLEP'!$J:$J,'Quarks "général" pr VLEP'!$CD:$CD,"Pas de VLEP")</f>
        <v>Pas de VLEP</v>
      </c>
      <c r="H298" s="47" t="str">
        <f>IFERROR(INDEX(Tests!$H$7:$H$997,MATCH(ROW()-5,Tests!$I$7:$I$997,0),1),"")</f>
        <v/>
      </c>
      <c r="I298" s="49" t="str">
        <f>_xlfn.XLOOKUP(H298,'Quarks "général" pr VLEP'!$J:$J,'Quarks "général" pr VLEP'!$CD:$CD,"Pas de VLEP")</f>
        <v>Pas de VLEP</v>
      </c>
    </row>
    <row r="299" spans="2:9" ht="15.75" thickBot="1" x14ac:dyDescent="0.3">
      <c r="B299" s="47" t="str">
        <f>IFERROR(INDEX(Tests!$B$7:$B$997,MATCH(ROW()-5,Tests!$C$7:$C$997,0),1),"")</f>
        <v/>
      </c>
      <c r="C299" s="49" t="str">
        <f>_xlfn.XLOOKUP(B299,'Quarks "général" pr VLEP'!$J:$J,'Quarks "général" pr VLEP'!$CD:$CD,"Pas de VLEP")</f>
        <v>Pas de VLEP</v>
      </c>
      <c r="D299" s="47" t="str">
        <f>IFERROR(INDEX(Tests!$D$7:$D$997,MATCH(ROW()-5,Tests!$E$7:$E$997,0),1),"")</f>
        <v/>
      </c>
      <c r="E299" s="49" t="str">
        <f>_xlfn.XLOOKUP(D299,'Quarks "général" pr VLEP'!$J:$J,'Quarks "général" pr VLEP'!$CD:$CD,"Pas de VLEP")</f>
        <v>Pas de VLEP</v>
      </c>
      <c r="F299" s="47" t="str">
        <f>IFERROR(INDEX(Tests!$F$7:$F$997,MATCH(ROW()-5,Tests!$G$7:$G$997,0),1),"")</f>
        <v/>
      </c>
      <c r="G299" s="49" t="str">
        <f>_xlfn.XLOOKUP(F299,'Quarks "général" pr VLEP'!$J:$J,'Quarks "général" pr VLEP'!$CD:$CD,"Pas de VLEP")</f>
        <v>Pas de VLEP</v>
      </c>
      <c r="H299" s="47" t="str">
        <f>IFERROR(INDEX(Tests!$H$7:$H$997,MATCH(ROW()-5,Tests!$I$7:$I$997,0),1),"")</f>
        <v/>
      </c>
      <c r="I299" s="49" t="str">
        <f>_xlfn.XLOOKUP(H299,'Quarks "général" pr VLEP'!$J:$J,'Quarks "général" pr VLEP'!$CD:$CD,"Pas de VLEP")</f>
        <v>Pas de VLEP</v>
      </c>
    </row>
    <row r="300" spans="2:9" ht="15.75" thickBot="1" x14ac:dyDescent="0.3">
      <c r="B300" s="47" t="str">
        <f>IFERROR(INDEX(Tests!$B$7:$B$997,MATCH(ROW()-5,Tests!$C$7:$C$997,0),1),"")</f>
        <v/>
      </c>
      <c r="C300" s="49" t="str">
        <f>_xlfn.XLOOKUP(B300,'Quarks "général" pr VLEP'!$J:$J,'Quarks "général" pr VLEP'!$CD:$CD,"Pas de VLEP")</f>
        <v>Pas de VLEP</v>
      </c>
      <c r="D300" s="47" t="str">
        <f>IFERROR(INDEX(Tests!$D$7:$D$997,MATCH(ROW()-5,Tests!$E$7:$E$997,0),1),"")</f>
        <v/>
      </c>
      <c r="E300" s="49" t="str">
        <f>_xlfn.XLOOKUP(D300,'Quarks "général" pr VLEP'!$J:$J,'Quarks "général" pr VLEP'!$CD:$CD,"Pas de VLEP")</f>
        <v>Pas de VLEP</v>
      </c>
      <c r="F300" s="47" t="str">
        <f>IFERROR(INDEX(Tests!$F$7:$F$997,MATCH(ROW()-5,Tests!$G$7:$G$997,0),1),"")</f>
        <v/>
      </c>
      <c r="G300" s="49" t="str">
        <f>_xlfn.XLOOKUP(F300,'Quarks "général" pr VLEP'!$J:$J,'Quarks "général" pr VLEP'!$CD:$CD,"Pas de VLEP")</f>
        <v>Pas de VLEP</v>
      </c>
      <c r="H300" s="47" t="str">
        <f>IFERROR(INDEX(Tests!$H$7:$H$997,MATCH(ROW()-5,Tests!$I$7:$I$997,0),1),"")</f>
        <v/>
      </c>
      <c r="I300" s="49" t="str">
        <f>_xlfn.XLOOKUP(H300,'Quarks "général" pr VLEP'!$J:$J,'Quarks "général" pr VLEP'!$CD:$CD,"Pas de VLEP")</f>
        <v>Pas de VLEP</v>
      </c>
    </row>
    <row r="301" spans="2:9" ht="15.75" thickBot="1" x14ac:dyDescent="0.3">
      <c r="B301" s="47" t="str">
        <f>IFERROR(INDEX(Tests!$B$7:$B$997,MATCH(ROW()-5,Tests!$C$7:$C$997,0),1),"")</f>
        <v/>
      </c>
      <c r="C301" s="49" t="str">
        <f>_xlfn.XLOOKUP(B301,'Quarks "général" pr VLEP'!$J:$J,'Quarks "général" pr VLEP'!$CD:$CD,"Pas de VLEP")</f>
        <v>Pas de VLEP</v>
      </c>
      <c r="D301" s="47" t="str">
        <f>IFERROR(INDEX(Tests!$D$7:$D$997,MATCH(ROW()-5,Tests!$E$7:$E$997,0),1),"")</f>
        <v/>
      </c>
      <c r="E301" s="49" t="str">
        <f>_xlfn.XLOOKUP(D301,'Quarks "général" pr VLEP'!$J:$J,'Quarks "général" pr VLEP'!$CD:$CD,"Pas de VLEP")</f>
        <v>Pas de VLEP</v>
      </c>
      <c r="F301" s="47" t="str">
        <f>IFERROR(INDEX(Tests!$F$7:$F$997,MATCH(ROW()-5,Tests!$G$7:$G$997,0),1),"")</f>
        <v/>
      </c>
      <c r="G301" s="49" t="str">
        <f>_xlfn.XLOOKUP(F301,'Quarks "général" pr VLEP'!$J:$J,'Quarks "général" pr VLEP'!$CD:$CD,"Pas de VLEP")</f>
        <v>Pas de VLEP</v>
      </c>
      <c r="H301" s="47" t="str">
        <f>IFERROR(INDEX(Tests!$H$7:$H$997,MATCH(ROW()-5,Tests!$I$7:$I$997,0),1),"")</f>
        <v/>
      </c>
      <c r="I301" s="49" t="str">
        <f>_xlfn.XLOOKUP(H301,'Quarks "général" pr VLEP'!$J:$J,'Quarks "général" pr VLEP'!$CD:$CD,"Pas de VLEP")</f>
        <v>Pas de VLEP</v>
      </c>
    </row>
    <row r="302" spans="2:9" ht="15.75" thickBot="1" x14ac:dyDescent="0.3">
      <c r="B302" s="47" t="str">
        <f>IFERROR(INDEX(Tests!$B$7:$B$997,MATCH(ROW()-5,Tests!$C$7:$C$997,0),1),"")</f>
        <v/>
      </c>
      <c r="C302" s="49" t="str">
        <f>_xlfn.XLOOKUP(B302,'Quarks "général" pr VLEP'!$J:$J,'Quarks "général" pr VLEP'!$CD:$CD,"Pas de VLEP")</f>
        <v>Pas de VLEP</v>
      </c>
      <c r="D302" s="47" t="str">
        <f>IFERROR(INDEX(Tests!$D$7:$D$997,MATCH(ROW()-5,Tests!$E$7:$E$997,0),1),"")</f>
        <v/>
      </c>
      <c r="E302" s="49" t="str">
        <f>_xlfn.XLOOKUP(D302,'Quarks "général" pr VLEP'!$J:$J,'Quarks "général" pr VLEP'!$CD:$CD,"Pas de VLEP")</f>
        <v>Pas de VLEP</v>
      </c>
      <c r="F302" s="47" t="str">
        <f>IFERROR(INDEX(Tests!$F$7:$F$997,MATCH(ROW()-5,Tests!$G$7:$G$997,0),1),"")</f>
        <v/>
      </c>
      <c r="G302" s="49" t="str">
        <f>_xlfn.XLOOKUP(F302,'Quarks "général" pr VLEP'!$J:$J,'Quarks "général" pr VLEP'!$CD:$CD,"Pas de VLEP")</f>
        <v>Pas de VLEP</v>
      </c>
      <c r="H302" s="47" t="str">
        <f>IFERROR(INDEX(Tests!$H$7:$H$997,MATCH(ROW()-5,Tests!$I$7:$I$997,0),1),"")</f>
        <v/>
      </c>
      <c r="I302" s="49" t="str">
        <f>_xlfn.XLOOKUP(H302,'Quarks "général" pr VLEP'!$J:$J,'Quarks "général" pr VLEP'!$CD:$CD,"Pas de VLEP")</f>
        <v>Pas de VLEP</v>
      </c>
    </row>
    <row r="303" spans="2:9" ht="15.75" thickBot="1" x14ac:dyDescent="0.3">
      <c r="B303" s="47" t="str">
        <f>IFERROR(INDEX(Tests!$B$7:$B$997,MATCH(ROW()-5,Tests!$C$7:$C$997,0),1),"")</f>
        <v/>
      </c>
      <c r="C303" s="49" t="str">
        <f>_xlfn.XLOOKUP(B303,'Quarks "général" pr VLEP'!$J:$J,'Quarks "général" pr VLEP'!$CD:$CD,"Pas de VLEP")</f>
        <v>Pas de VLEP</v>
      </c>
      <c r="D303" s="47" t="str">
        <f>IFERROR(INDEX(Tests!$D$7:$D$997,MATCH(ROW()-5,Tests!$E$7:$E$997,0),1),"")</f>
        <v/>
      </c>
      <c r="E303" s="49" t="str">
        <f>_xlfn.XLOOKUP(D303,'Quarks "général" pr VLEP'!$J:$J,'Quarks "général" pr VLEP'!$CD:$CD,"Pas de VLEP")</f>
        <v>Pas de VLEP</v>
      </c>
      <c r="F303" s="47" t="str">
        <f>IFERROR(INDEX(Tests!$F$7:$F$997,MATCH(ROW()-5,Tests!$G$7:$G$997,0),1),"")</f>
        <v/>
      </c>
      <c r="G303" s="49" t="str">
        <f>_xlfn.XLOOKUP(F303,'Quarks "général" pr VLEP'!$J:$J,'Quarks "général" pr VLEP'!$CD:$CD,"Pas de VLEP")</f>
        <v>Pas de VLEP</v>
      </c>
      <c r="H303" s="47" t="str">
        <f>IFERROR(INDEX(Tests!$H$7:$H$997,MATCH(ROW()-5,Tests!$I$7:$I$997,0),1),"")</f>
        <v/>
      </c>
      <c r="I303" s="49" t="str">
        <f>_xlfn.XLOOKUP(H303,'Quarks "général" pr VLEP'!$J:$J,'Quarks "général" pr VLEP'!$CD:$CD,"Pas de VLEP")</f>
        <v>Pas de VLEP</v>
      </c>
    </row>
    <row r="304" spans="2:9" ht="15.75" thickBot="1" x14ac:dyDescent="0.3">
      <c r="B304" s="47" t="str">
        <f>IFERROR(INDEX(Tests!$B$7:$B$997,MATCH(ROW()-5,Tests!$C$7:$C$997,0),1),"")</f>
        <v/>
      </c>
      <c r="C304" s="49" t="str">
        <f>_xlfn.XLOOKUP(B304,'Quarks "général" pr VLEP'!$J:$J,'Quarks "général" pr VLEP'!$CD:$CD,"Pas de VLEP")</f>
        <v>Pas de VLEP</v>
      </c>
      <c r="D304" s="47" t="str">
        <f>IFERROR(INDEX(Tests!$D$7:$D$997,MATCH(ROW()-5,Tests!$E$7:$E$997,0),1),"")</f>
        <v/>
      </c>
      <c r="E304" s="49" t="str">
        <f>_xlfn.XLOOKUP(D304,'Quarks "général" pr VLEP'!$J:$J,'Quarks "général" pr VLEP'!$CD:$CD,"Pas de VLEP")</f>
        <v>Pas de VLEP</v>
      </c>
      <c r="F304" s="47" t="str">
        <f>IFERROR(INDEX(Tests!$F$7:$F$997,MATCH(ROW()-5,Tests!$G$7:$G$997,0),1),"")</f>
        <v/>
      </c>
      <c r="G304" s="49" t="str">
        <f>_xlfn.XLOOKUP(F304,'Quarks "général" pr VLEP'!$J:$J,'Quarks "général" pr VLEP'!$CD:$CD,"Pas de VLEP")</f>
        <v>Pas de VLEP</v>
      </c>
      <c r="H304" s="47" t="str">
        <f>IFERROR(INDEX(Tests!$H$7:$H$997,MATCH(ROW()-5,Tests!$I$7:$I$997,0),1),"")</f>
        <v/>
      </c>
      <c r="I304" s="49" t="str">
        <f>_xlfn.XLOOKUP(H304,'Quarks "général" pr VLEP'!$J:$J,'Quarks "général" pr VLEP'!$CD:$CD,"Pas de VLEP")</f>
        <v>Pas de VLEP</v>
      </c>
    </row>
    <row r="305" spans="2:9" ht="15.75" thickBot="1" x14ac:dyDescent="0.3">
      <c r="B305" s="47" t="str">
        <f>IFERROR(INDEX(Tests!$B$7:$B$997,MATCH(ROW()-5,Tests!$C$7:$C$997,0),1),"")</f>
        <v/>
      </c>
      <c r="C305" s="49" t="str">
        <f>_xlfn.XLOOKUP(B305,'Quarks "général" pr VLEP'!$J:$J,'Quarks "général" pr VLEP'!$CD:$CD,"Pas de VLEP")</f>
        <v>Pas de VLEP</v>
      </c>
      <c r="D305" s="47" t="str">
        <f>IFERROR(INDEX(Tests!$D$7:$D$997,MATCH(ROW()-5,Tests!$E$7:$E$997,0),1),"")</f>
        <v/>
      </c>
      <c r="E305" s="49" t="str">
        <f>_xlfn.XLOOKUP(D305,'Quarks "général" pr VLEP'!$J:$J,'Quarks "général" pr VLEP'!$CD:$CD,"Pas de VLEP")</f>
        <v>Pas de VLEP</v>
      </c>
      <c r="F305" s="47" t="str">
        <f>IFERROR(INDEX(Tests!$F$7:$F$997,MATCH(ROW()-5,Tests!$G$7:$G$997,0),1),"")</f>
        <v/>
      </c>
      <c r="G305" s="49" t="str">
        <f>_xlfn.XLOOKUP(F305,'Quarks "général" pr VLEP'!$J:$J,'Quarks "général" pr VLEP'!$CD:$CD,"Pas de VLEP")</f>
        <v>Pas de VLEP</v>
      </c>
      <c r="H305" s="47" t="str">
        <f>IFERROR(INDEX(Tests!$H$7:$H$997,MATCH(ROW()-5,Tests!$I$7:$I$997,0),1),"")</f>
        <v/>
      </c>
      <c r="I305" s="49" t="str">
        <f>_xlfn.XLOOKUP(H305,'Quarks "général" pr VLEP'!$J:$J,'Quarks "général" pr VLEP'!$CD:$CD,"Pas de VLEP")</f>
        <v>Pas de VLEP</v>
      </c>
    </row>
    <row r="306" spans="2:9" ht="15.75" thickBot="1" x14ac:dyDescent="0.3">
      <c r="B306" s="47" t="str">
        <f>IFERROR(INDEX(Tests!$B$7:$B$997,MATCH(ROW()-5,Tests!$C$7:$C$997,0),1),"")</f>
        <v/>
      </c>
      <c r="C306" s="49" t="str">
        <f>_xlfn.XLOOKUP(B306,'Quarks "général" pr VLEP'!$J:$J,'Quarks "général" pr VLEP'!$CD:$CD,"Pas de VLEP")</f>
        <v>Pas de VLEP</v>
      </c>
      <c r="D306" s="47" t="str">
        <f>IFERROR(INDEX(Tests!$D$7:$D$997,MATCH(ROW()-5,Tests!$E$7:$E$997,0),1),"")</f>
        <v/>
      </c>
      <c r="E306" s="49" t="str">
        <f>_xlfn.XLOOKUP(D306,'Quarks "général" pr VLEP'!$J:$J,'Quarks "général" pr VLEP'!$CD:$CD,"Pas de VLEP")</f>
        <v>Pas de VLEP</v>
      </c>
      <c r="F306" s="47" t="str">
        <f>IFERROR(INDEX(Tests!$F$7:$F$997,MATCH(ROW()-5,Tests!$G$7:$G$997,0),1),"")</f>
        <v/>
      </c>
      <c r="G306" s="49" t="str">
        <f>_xlfn.XLOOKUP(F306,'Quarks "général" pr VLEP'!$J:$J,'Quarks "général" pr VLEP'!$CD:$CD,"Pas de VLEP")</f>
        <v>Pas de VLEP</v>
      </c>
      <c r="H306" s="47" t="str">
        <f>IFERROR(INDEX(Tests!$H$7:$H$997,MATCH(ROW()-5,Tests!$I$7:$I$997,0),1),"")</f>
        <v/>
      </c>
      <c r="I306" s="49" t="str">
        <f>_xlfn.XLOOKUP(H306,'Quarks "général" pr VLEP'!$J:$J,'Quarks "général" pr VLEP'!$CD:$CD,"Pas de VLEP")</f>
        <v>Pas de VLEP</v>
      </c>
    </row>
    <row r="307" spans="2:9" ht="15.75" thickBot="1" x14ac:dyDescent="0.3">
      <c r="B307" s="47" t="str">
        <f>IFERROR(INDEX(Tests!$B$7:$B$997,MATCH(ROW()-5,Tests!$C$7:$C$997,0),1),"")</f>
        <v/>
      </c>
      <c r="C307" s="49" t="str">
        <f>_xlfn.XLOOKUP(B307,'Quarks "général" pr VLEP'!$J:$J,'Quarks "général" pr VLEP'!$CD:$CD,"Pas de VLEP")</f>
        <v>Pas de VLEP</v>
      </c>
      <c r="D307" s="47" t="str">
        <f>IFERROR(INDEX(Tests!$D$7:$D$997,MATCH(ROW()-5,Tests!$E$7:$E$997,0),1),"")</f>
        <v/>
      </c>
      <c r="E307" s="49" t="str">
        <f>_xlfn.XLOOKUP(D307,'Quarks "général" pr VLEP'!$J:$J,'Quarks "général" pr VLEP'!$CD:$CD,"Pas de VLEP")</f>
        <v>Pas de VLEP</v>
      </c>
      <c r="F307" s="47" t="str">
        <f>IFERROR(INDEX(Tests!$F$7:$F$997,MATCH(ROW()-5,Tests!$G$7:$G$997,0),1),"")</f>
        <v/>
      </c>
      <c r="G307" s="49" t="str">
        <f>_xlfn.XLOOKUP(F307,'Quarks "général" pr VLEP'!$J:$J,'Quarks "général" pr VLEP'!$CD:$CD,"Pas de VLEP")</f>
        <v>Pas de VLEP</v>
      </c>
      <c r="H307" s="47" t="str">
        <f>IFERROR(INDEX(Tests!$H$7:$H$997,MATCH(ROW()-5,Tests!$I$7:$I$997,0),1),"")</f>
        <v/>
      </c>
      <c r="I307" s="49" t="str">
        <f>_xlfn.XLOOKUP(H307,'Quarks "général" pr VLEP'!$J:$J,'Quarks "général" pr VLEP'!$CD:$CD,"Pas de VLEP")</f>
        <v>Pas de VLEP</v>
      </c>
    </row>
    <row r="308" spans="2:9" ht="15.75" thickBot="1" x14ac:dyDescent="0.3">
      <c r="B308" s="47" t="str">
        <f>IFERROR(INDEX(Tests!$B$7:$B$997,MATCH(ROW()-5,Tests!$C$7:$C$997,0),1),"")</f>
        <v/>
      </c>
      <c r="C308" s="49" t="str">
        <f>_xlfn.XLOOKUP(B308,'Quarks "général" pr VLEP'!$J:$J,'Quarks "général" pr VLEP'!$CD:$CD,"Pas de VLEP")</f>
        <v>Pas de VLEP</v>
      </c>
      <c r="D308" s="47" t="str">
        <f>IFERROR(INDEX(Tests!$D$7:$D$997,MATCH(ROW()-5,Tests!$E$7:$E$997,0),1),"")</f>
        <v/>
      </c>
      <c r="E308" s="49" t="str">
        <f>_xlfn.XLOOKUP(D308,'Quarks "général" pr VLEP'!$J:$J,'Quarks "général" pr VLEP'!$CD:$CD,"Pas de VLEP")</f>
        <v>Pas de VLEP</v>
      </c>
      <c r="F308" s="47" t="str">
        <f>IFERROR(INDEX(Tests!$F$7:$F$997,MATCH(ROW()-5,Tests!$G$7:$G$997,0),1),"")</f>
        <v/>
      </c>
      <c r="G308" s="49" t="str">
        <f>_xlfn.XLOOKUP(F308,'Quarks "général" pr VLEP'!$J:$J,'Quarks "général" pr VLEP'!$CD:$CD,"Pas de VLEP")</f>
        <v>Pas de VLEP</v>
      </c>
      <c r="H308" s="47" t="str">
        <f>IFERROR(INDEX(Tests!$H$7:$H$997,MATCH(ROW()-5,Tests!$I$7:$I$997,0),1),"")</f>
        <v/>
      </c>
      <c r="I308" s="49" t="str">
        <f>_xlfn.XLOOKUP(H308,'Quarks "général" pr VLEP'!$J:$J,'Quarks "général" pr VLEP'!$CD:$CD,"Pas de VLEP")</f>
        <v>Pas de VLEP</v>
      </c>
    </row>
    <row r="309" spans="2:9" ht="15.75" thickBot="1" x14ac:dyDescent="0.3">
      <c r="B309" s="47" t="str">
        <f>IFERROR(INDEX(Tests!$B$7:$B$997,MATCH(ROW()-5,Tests!$C$7:$C$997,0),1),"")</f>
        <v/>
      </c>
      <c r="C309" s="49" t="str">
        <f>_xlfn.XLOOKUP(B309,'Quarks "général" pr VLEP'!$J:$J,'Quarks "général" pr VLEP'!$CD:$CD,"Pas de VLEP")</f>
        <v>Pas de VLEP</v>
      </c>
      <c r="D309" s="47" t="str">
        <f>IFERROR(INDEX(Tests!$D$7:$D$997,MATCH(ROW()-5,Tests!$E$7:$E$997,0),1),"")</f>
        <v/>
      </c>
      <c r="E309" s="49" t="str">
        <f>_xlfn.XLOOKUP(D309,'Quarks "général" pr VLEP'!$J:$J,'Quarks "général" pr VLEP'!$CD:$CD,"Pas de VLEP")</f>
        <v>Pas de VLEP</v>
      </c>
      <c r="F309" s="47" t="str">
        <f>IFERROR(INDEX(Tests!$F$7:$F$997,MATCH(ROW()-5,Tests!$G$7:$G$997,0),1),"")</f>
        <v/>
      </c>
      <c r="G309" s="49" t="str">
        <f>_xlfn.XLOOKUP(F309,'Quarks "général" pr VLEP'!$J:$J,'Quarks "général" pr VLEP'!$CD:$CD,"Pas de VLEP")</f>
        <v>Pas de VLEP</v>
      </c>
      <c r="H309" s="47" t="str">
        <f>IFERROR(INDEX(Tests!$H$7:$H$997,MATCH(ROW()-5,Tests!$I$7:$I$997,0),1),"")</f>
        <v/>
      </c>
      <c r="I309" s="49" t="str">
        <f>_xlfn.XLOOKUP(H309,'Quarks "général" pr VLEP'!$J:$J,'Quarks "général" pr VLEP'!$CD:$CD,"Pas de VLEP")</f>
        <v>Pas de VLEP</v>
      </c>
    </row>
    <row r="310" spans="2:9" ht="15.75" thickBot="1" x14ac:dyDescent="0.3">
      <c r="B310" s="47" t="str">
        <f>IFERROR(INDEX(Tests!$B$7:$B$997,MATCH(ROW()-5,Tests!$C$7:$C$997,0),1),"")</f>
        <v/>
      </c>
      <c r="C310" s="49" t="str">
        <f>_xlfn.XLOOKUP(B310,'Quarks "général" pr VLEP'!$J:$J,'Quarks "général" pr VLEP'!$CD:$CD,"Pas de VLEP")</f>
        <v>Pas de VLEP</v>
      </c>
      <c r="D310" s="47" t="str">
        <f>IFERROR(INDEX(Tests!$D$7:$D$997,MATCH(ROW()-5,Tests!$E$7:$E$997,0),1),"")</f>
        <v/>
      </c>
      <c r="E310" s="49" t="str">
        <f>_xlfn.XLOOKUP(D310,'Quarks "général" pr VLEP'!$J:$J,'Quarks "général" pr VLEP'!$CD:$CD,"Pas de VLEP")</f>
        <v>Pas de VLEP</v>
      </c>
      <c r="F310" s="47" t="str">
        <f>IFERROR(INDEX(Tests!$F$7:$F$997,MATCH(ROW()-5,Tests!$G$7:$G$997,0),1),"")</f>
        <v/>
      </c>
      <c r="G310" s="49" t="str">
        <f>_xlfn.XLOOKUP(F310,'Quarks "général" pr VLEP'!$J:$J,'Quarks "général" pr VLEP'!$CD:$CD,"Pas de VLEP")</f>
        <v>Pas de VLEP</v>
      </c>
      <c r="H310" s="47" t="str">
        <f>IFERROR(INDEX(Tests!$H$7:$H$997,MATCH(ROW()-5,Tests!$I$7:$I$997,0),1),"")</f>
        <v/>
      </c>
      <c r="I310" s="49" t="str">
        <f>_xlfn.XLOOKUP(H310,'Quarks "général" pr VLEP'!$J:$J,'Quarks "général" pr VLEP'!$CD:$CD,"Pas de VLEP")</f>
        <v>Pas de VLEP</v>
      </c>
    </row>
    <row r="311" spans="2:9" ht="15.75" thickBot="1" x14ac:dyDescent="0.3">
      <c r="B311" s="47" t="str">
        <f>IFERROR(INDEX(Tests!$B$7:$B$997,MATCH(ROW()-5,Tests!$C$7:$C$997,0),1),"")</f>
        <v/>
      </c>
      <c r="C311" s="49" t="str">
        <f>_xlfn.XLOOKUP(B311,'Quarks "général" pr VLEP'!$J:$J,'Quarks "général" pr VLEP'!$CD:$CD,"Pas de VLEP")</f>
        <v>Pas de VLEP</v>
      </c>
      <c r="D311" s="47" t="str">
        <f>IFERROR(INDEX(Tests!$D$7:$D$997,MATCH(ROW()-5,Tests!$E$7:$E$997,0),1),"")</f>
        <v/>
      </c>
      <c r="E311" s="49" t="str">
        <f>_xlfn.XLOOKUP(D311,'Quarks "général" pr VLEP'!$J:$J,'Quarks "général" pr VLEP'!$CD:$CD,"Pas de VLEP")</f>
        <v>Pas de VLEP</v>
      </c>
      <c r="F311" s="47" t="str">
        <f>IFERROR(INDEX(Tests!$F$7:$F$997,MATCH(ROW()-5,Tests!$G$7:$G$997,0),1),"")</f>
        <v/>
      </c>
      <c r="G311" s="49" t="str">
        <f>_xlfn.XLOOKUP(F311,'Quarks "général" pr VLEP'!$J:$J,'Quarks "général" pr VLEP'!$CD:$CD,"Pas de VLEP")</f>
        <v>Pas de VLEP</v>
      </c>
      <c r="H311" s="47" t="str">
        <f>IFERROR(INDEX(Tests!$H$7:$H$997,MATCH(ROW()-5,Tests!$I$7:$I$997,0),1),"")</f>
        <v/>
      </c>
      <c r="I311" s="49" t="str">
        <f>_xlfn.XLOOKUP(H311,'Quarks "général" pr VLEP'!$J:$J,'Quarks "général" pr VLEP'!$CD:$CD,"Pas de VLEP")</f>
        <v>Pas de VLEP</v>
      </c>
    </row>
    <row r="312" spans="2:9" ht="15.75" thickBot="1" x14ac:dyDescent="0.3">
      <c r="B312" s="47" t="str">
        <f>IFERROR(INDEX(Tests!$B$7:$B$997,MATCH(ROW()-5,Tests!$C$7:$C$997,0),1),"")</f>
        <v/>
      </c>
      <c r="C312" s="49" t="str">
        <f>_xlfn.XLOOKUP(B312,'Quarks "général" pr VLEP'!$J:$J,'Quarks "général" pr VLEP'!$CD:$CD,"Pas de VLEP")</f>
        <v>Pas de VLEP</v>
      </c>
      <c r="D312" s="47" t="str">
        <f>IFERROR(INDEX(Tests!$D$7:$D$997,MATCH(ROW()-5,Tests!$E$7:$E$997,0),1),"")</f>
        <v/>
      </c>
      <c r="E312" s="49" t="str">
        <f>_xlfn.XLOOKUP(D312,'Quarks "général" pr VLEP'!$J:$J,'Quarks "général" pr VLEP'!$CD:$CD,"Pas de VLEP")</f>
        <v>Pas de VLEP</v>
      </c>
      <c r="F312" s="47" t="str">
        <f>IFERROR(INDEX(Tests!$F$7:$F$997,MATCH(ROW()-5,Tests!$G$7:$G$997,0),1),"")</f>
        <v/>
      </c>
      <c r="G312" s="49" t="str">
        <f>_xlfn.XLOOKUP(F312,'Quarks "général" pr VLEP'!$J:$J,'Quarks "général" pr VLEP'!$CD:$CD,"Pas de VLEP")</f>
        <v>Pas de VLEP</v>
      </c>
      <c r="H312" s="47" t="str">
        <f>IFERROR(INDEX(Tests!$H$7:$H$997,MATCH(ROW()-5,Tests!$I$7:$I$997,0),1),"")</f>
        <v/>
      </c>
      <c r="I312" s="49" t="str">
        <f>_xlfn.XLOOKUP(H312,'Quarks "général" pr VLEP'!$J:$J,'Quarks "général" pr VLEP'!$CD:$CD,"Pas de VLEP")</f>
        <v>Pas de VLEP</v>
      </c>
    </row>
    <row r="313" spans="2:9" ht="15.75" thickBot="1" x14ac:dyDescent="0.3">
      <c r="B313" s="47" t="str">
        <f>IFERROR(INDEX(Tests!$B$7:$B$997,MATCH(ROW()-5,Tests!$C$7:$C$997,0),1),"")</f>
        <v/>
      </c>
      <c r="C313" s="49" t="str">
        <f>_xlfn.XLOOKUP(B313,'Quarks "général" pr VLEP'!$J:$J,'Quarks "général" pr VLEP'!$CD:$CD,"Pas de VLEP")</f>
        <v>Pas de VLEP</v>
      </c>
      <c r="D313" s="47" t="str">
        <f>IFERROR(INDEX(Tests!$D$7:$D$997,MATCH(ROW()-5,Tests!$E$7:$E$997,0),1),"")</f>
        <v/>
      </c>
      <c r="E313" s="49" t="str">
        <f>_xlfn.XLOOKUP(D313,'Quarks "général" pr VLEP'!$J:$J,'Quarks "général" pr VLEP'!$CD:$CD,"Pas de VLEP")</f>
        <v>Pas de VLEP</v>
      </c>
      <c r="F313" s="47" t="str">
        <f>IFERROR(INDEX(Tests!$F$7:$F$997,MATCH(ROW()-5,Tests!$G$7:$G$997,0),1),"")</f>
        <v/>
      </c>
      <c r="G313" s="49" t="str">
        <f>_xlfn.XLOOKUP(F313,'Quarks "général" pr VLEP'!$J:$J,'Quarks "général" pr VLEP'!$CD:$CD,"Pas de VLEP")</f>
        <v>Pas de VLEP</v>
      </c>
      <c r="H313" s="47" t="str">
        <f>IFERROR(INDEX(Tests!$H$7:$H$997,MATCH(ROW()-5,Tests!$I$7:$I$997,0),1),"")</f>
        <v/>
      </c>
      <c r="I313" s="49" t="str">
        <f>_xlfn.XLOOKUP(H313,'Quarks "général" pr VLEP'!$J:$J,'Quarks "général" pr VLEP'!$CD:$CD,"Pas de VLEP")</f>
        <v>Pas de VLEP</v>
      </c>
    </row>
    <row r="314" spans="2:9" ht="15.75" thickBot="1" x14ac:dyDescent="0.3">
      <c r="B314" s="47" t="str">
        <f>IFERROR(INDEX(Tests!$B$7:$B$997,MATCH(ROW()-5,Tests!$C$7:$C$997,0),1),"")</f>
        <v/>
      </c>
      <c r="C314" s="49" t="str">
        <f>_xlfn.XLOOKUP(B314,'Quarks "général" pr VLEP'!$J:$J,'Quarks "général" pr VLEP'!$CD:$CD,"Pas de VLEP")</f>
        <v>Pas de VLEP</v>
      </c>
      <c r="D314" s="47" t="str">
        <f>IFERROR(INDEX(Tests!$D$7:$D$997,MATCH(ROW()-5,Tests!$E$7:$E$997,0),1),"")</f>
        <v/>
      </c>
      <c r="E314" s="49" t="str">
        <f>_xlfn.XLOOKUP(D314,'Quarks "général" pr VLEP'!$J:$J,'Quarks "général" pr VLEP'!$CD:$CD,"Pas de VLEP")</f>
        <v>Pas de VLEP</v>
      </c>
      <c r="F314" s="47" t="str">
        <f>IFERROR(INDEX(Tests!$F$7:$F$997,MATCH(ROW()-5,Tests!$G$7:$G$997,0),1),"")</f>
        <v/>
      </c>
      <c r="G314" s="49" t="str">
        <f>_xlfn.XLOOKUP(F314,'Quarks "général" pr VLEP'!$J:$J,'Quarks "général" pr VLEP'!$CD:$CD,"Pas de VLEP")</f>
        <v>Pas de VLEP</v>
      </c>
      <c r="H314" s="47" t="str">
        <f>IFERROR(INDEX(Tests!$H$7:$H$997,MATCH(ROW()-5,Tests!$I$7:$I$997,0),1),"")</f>
        <v/>
      </c>
      <c r="I314" s="49" t="str">
        <f>_xlfn.XLOOKUP(H314,'Quarks "général" pr VLEP'!$J:$J,'Quarks "général" pr VLEP'!$CD:$CD,"Pas de VLEP")</f>
        <v>Pas de VLEP</v>
      </c>
    </row>
    <row r="315" spans="2:9" ht="15.75" thickBot="1" x14ac:dyDescent="0.3">
      <c r="B315" s="47" t="str">
        <f>IFERROR(INDEX(Tests!$B$7:$B$997,MATCH(ROW()-5,Tests!$C$7:$C$997,0),1),"")</f>
        <v/>
      </c>
      <c r="C315" s="49" t="str">
        <f>_xlfn.XLOOKUP(B315,'Quarks "général" pr VLEP'!$J:$J,'Quarks "général" pr VLEP'!$CD:$CD,"Pas de VLEP")</f>
        <v>Pas de VLEP</v>
      </c>
      <c r="D315" s="47" t="str">
        <f>IFERROR(INDEX(Tests!$D$7:$D$997,MATCH(ROW()-5,Tests!$E$7:$E$997,0),1),"")</f>
        <v/>
      </c>
      <c r="E315" s="49" t="str">
        <f>_xlfn.XLOOKUP(D315,'Quarks "général" pr VLEP'!$J:$J,'Quarks "général" pr VLEP'!$CD:$CD,"Pas de VLEP")</f>
        <v>Pas de VLEP</v>
      </c>
      <c r="F315" s="47" t="str">
        <f>IFERROR(INDEX(Tests!$F$7:$F$997,MATCH(ROW()-5,Tests!$G$7:$G$997,0),1),"")</f>
        <v/>
      </c>
      <c r="G315" s="49" t="str">
        <f>_xlfn.XLOOKUP(F315,'Quarks "général" pr VLEP'!$J:$J,'Quarks "général" pr VLEP'!$CD:$CD,"Pas de VLEP")</f>
        <v>Pas de VLEP</v>
      </c>
      <c r="H315" s="47" t="str">
        <f>IFERROR(INDEX(Tests!$H$7:$H$997,MATCH(ROW()-5,Tests!$I$7:$I$997,0),1),"")</f>
        <v/>
      </c>
      <c r="I315" s="49" t="str">
        <f>_xlfn.XLOOKUP(H315,'Quarks "général" pr VLEP'!$J:$J,'Quarks "général" pr VLEP'!$CD:$CD,"Pas de VLEP")</f>
        <v>Pas de VLEP</v>
      </c>
    </row>
    <row r="316" spans="2:9" ht="15.75" thickBot="1" x14ac:dyDescent="0.3">
      <c r="B316" s="47" t="str">
        <f>IFERROR(INDEX(Tests!$B$7:$B$997,MATCH(ROW()-5,Tests!$C$7:$C$997,0),1),"")</f>
        <v/>
      </c>
      <c r="C316" s="49" t="str">
        <f>_xlfn.XLOOKUP(B316,'Quarks "général" pr VLEP'!$J:$J,'Quarks "général" pr VLEP'!$CD:$CD,"Pas de VLEP")</f>
        <v>Pas de VLEP</v>
      </c>
      <c r="D316" s="47" t="str">
        <f>IFERROR(INDEX(Tests!$D$7:$D$997,MATCH(ROW()-5,Tests!$E$7:$E$997,0),1),"")</f>
        <v/>
      </c>
      <c r="E316" s="49" t="str">
        <f>_xlfn.XLOOKUP(D316,'Quarks "général" pr VLEP'!$J:$J,'Quarks "général" pr VLEP'!$CD:$CD,"Pas de VLEP")</f>
        <v>Pas de VLEP</v>
      </c>
      <c r="F316" s="47" t="str">
        <f>IFERROR(INDEX(Tests!$F$7:$F$997,MATCH(ROW()-5,Tests!$G$7:$G$997,0),1),"")</f>
        <v/>
      </c>
      <c r="G316" s="49" t="str">
        <f>_xlfn.XLOOKUP(F316,'Quarks "général" pr VLEP'!$J:$J,'Quarks "général" pr VLEP'!$CD:$CD,"Pas de VLEP")</f>
        <v>Pas de VLEP</v>
      </c>
      <c r="H316" s="47" t="str">
        <f>IFERROR(INDEX(Tests!$H$7:$H$997,MATCH(ROW()-5,Tests!$I$7:$I$997,0),1),"")</f>
        <v/>
      </c>
      <c r="I316" s="49" t="str">
        <f>_xlfn.XLOOKUP(H316,'Quarks "général" pr VLEP'!$J:$J,'Quarks "général" pr VLEP'!$CD:$CD,"Pas de VLEP")</f>
        <v>Pas de VLEP</v>
      </c>
    </row>
    <row r="317" spans="2:9" ht="15.75" thickBot="1" x14ac:dyDescent="0.3">
      <c r="B317" s="47" t="str">
        <f>IFERROR(INDEX(Tests!$B$7:$B$997,MATCH(ROW()-5,Tests!$C$7:$C$997,0),1),"")</f>
        <v/>
      </c>
      <c r="C317" s="49" t="str">
        <f>_xlfn.XLOOKUP(B317,'Quarks "général" pr VLEP'!$J:$J,'Quarks "général" pr VLEP'!$CD:$CD,"Pas de VLEP")</f>
        <v>Pas de VLEP</v>
      </c>
      <c r="D317" s="47" t="str">
        <f>IFERROR(INDEX(Tests!$D$7:$D$997,MATCH(ROW()-5,Tests!$E$7:$E$997,0),1),"")</f>
        <v/>
      </c>
      <c r="E317" s="49" t="str">
        <f>_xlfn.XLOOKUP(D317,'Quarks "général" pr VLEP'!$J:$J,'Quarks "général" pr VLEP'!$CD:$CD,"Pas de VLEP")</f>
        <v>Pas de VLEP</v>
      </c>
      <c r="F317" s="47" t="str">
        <f>IFERROR(INDEX(Tests!$F$7:$F$997,MATCH(ROW()-5,Tests!$G$7:$G$997,0),1),"")</f>
        <v/>
      </c>
      <c r="G317" s="49" t="str">
        <f>_xlfn.XLOOKUP(F317,'Quarks "général" pr VLEP'!$J:$J,'Quarks "général" pr VLEP'!$CD:$CD,"Pas de VLEP")</f>
        <v>Pas de VLEP</v>
      </c>
      <c r="H317" s="47" t="str">
        <f>IFERROR(INDEX(Tests!$H$7:$H$997,MATCH(ROW()-5,Tests!$I$7:$I$997,0),1),"")</f>
        <v/>
      </c>
      <c r="I317" s="49" t="str">
        <f>_xlfn.XLOOKUP(H317,'Quarks "général" pr VLEP'!$J:$J,'Quarks "général" pr VLEP'!$CD:$CD,"Pas de VLEP")</f>
        <v>Pas de VLEP</v>
      </c>
    </row>
    <row r="318" spans="2:9" ht="15.75" thickBot="1" x14ac:dyDescent="0.3">
      <c r="B318" s="47" t="str">
        <f>IFERROR(INDEX(Tests!$B$7:$B$997,MATCH(ROW()-5,Tests!$C$7:$C$997,0),1),"")</f>
        <v/>
      </c>
      <c r="C318" s="49" t="str">
        <f>_xlfn.XLOOKUP(B318,'Quarks "général" pr VLEP'!$J:$J,'Quarks "général" pr VLEP'!$CD:$CD,"Pas de VLEP")</f>
        <v>Pas de VLEP</v>
      </c>
      <c r="D318" s="47" t="str">
        <f>IFERROR(INDEX(Tests!$D$7:$D$997,MATCH(ROW()-5,Tests!$E$7:$E$997,0),1),"")</f>
        <v/>
      </c>
      <c r="E318" s="49" t="str">
        <f>_xlfn.XLOOKUP(D318,'Quarks "général" pr VLEP'!$J:$J,'Quarks "général" pr VLEP'!$CD:$CD,"Pas de VLEP")</f>
        <v>Pas de VLEP</v>
      </c>
      <c r="F318" s="47" t="str">
        <f>IFERROR(INDEX(Tests!$F$7:$F$997,MATCH(ROW()-5,Tests!$G$7:$G$997,0),1),"")</f>
        <v/>
      </c>
      <c r="G318" s="49" t="str">
        <f>_xlfn.XLOOKUP(F318,'Quarks "général" pr VLEP'!$J:$J,'Quarks "général" pr VLEP'!$CD:$CD,"Pas de VLEP")</f>
        <v>Pas de VLEP</v>
      </c>
      <c r="H318" s="47" t="str">
        <f>IFERROR(INDEX(Tests!$H$7:$H$997,MATCH(ROW()-5,Tests!$I$7:$I$997,0),1),"")</f>
        <v/>
      </c>
      <c r="I318" s="49" t="str">
        <f>_xlfn.XLOOKUP(H318,'Quarks "général" pr VLEP'!$J:$J,'Quarks "général" pr VLEP'!$CD:$CD,"Pas de VLEP")</f>
        <v>Pas de VLEP</v>
      </c>
    </row>
    <row r="319" spans="2:9" ht="15.75" thickBot="1" x14ac:dyDescent="0.3">
      <c r="B319" s="47" t="str">
        <f>IFERROR(INDEX(Tests!$B$7:$B$997,MATCH(ROW()-5,Tests!$C$7:$C$997,0),1),"")</f>
        <v/>
      </c>
      <c r="C319" s="49" t="str">
        <f>_xlfn.XLOOKUP(B319,'Quarks "général" pr VLEP'!$J:$J,'Quarks "général" pr VLEP'!$CD:$CD,"Pas de VLEP")</f>
        <v>Pas de VLEP</v>
      </c>
      <c r="D319" s="47" t="str">
        <f>IFERROR(INDEX(Tests!$D$7:$D$997,MATCH(ROW()-5,Tests!$E$7:$E$997,0),1),"")</f>
        <v/>
      </c>
      <c r="E319" s="49" t="str">
        <f>_xlfn.XLOOKUP(D319,'Quarks "général" pr VLEP'!$J:$J,'Quarks "général" pr VLEP'!$CD:$CD,"Pas de VLEP")</f>
        <v>Pas de VLEP</v>
      </c>
      <c r="F319" s="47" t="str">
        <f>IFERROR(INDEX(Tests!$F$7:$F$997,MATCH(ROW()-5,Tests!$G$7:$G$997,0),1),"")</f>
        <v/>
      </c>
      <c r="G319" s="49" t="str">
        <f>_xlfn.XLOOKUP(F319,'Quarks "général" pr VLEP'!$J:$J,'Quarks "général" pr VLEP'!$CD:$CD,"Pas de VLEP")</f>
        <v>Pas de VLEP</v>
      </c>
      <c r="H319" s="47" t="str">
        <f>IFERROR(INDEX(Tests!$H$7:$H$997,MATCH(ROW()-5,Tests!$I$7:$I$997,0),1),"")</f>
        <v/>
      </c>
      <c r="I319" s="49" t="str">
        <f>_xlfn.XLOOKUP(H319,'Quarks "général" pr VLEP'!$J:$J,'Quarks "général" pr VLEP'!$CD:$CD,"Pas de VLEP")</f>
        <v>Pas de VLEP</v>
      </c>
    </row>
    <row r="320" spans="2:9" ht="15.75" thickBot="1" x14ac:dyDescent="0.3">
      <c r="B320" s="47" t="str">
        <f>IFERROR(INDEX(Tests!$B$7:$B$997,MATCH(ROW()-5,Tests!$C$7:$C$997,0),1),"")</f>
        <v/>
      </c>
      <c r="C320" s="49" t="str">
        <f>_xlfn.XLOOKUP(B320,'Quarks "général" pr VLEP'!$J:$J,'Quarks "général" pr VLEP'!$CD:$CD,"Pas de VLEP")</f>
        <v>Pas de VLEP</v>
      </c>
      <c r="D320" s="47" t="str">
        <f>IFERROR(INDEX(Tests!$D$7:$D$997,MATCH(ROW()-5,Tests!$E$7:$E$997,0),1),"")</f>
        <v/>
      </c>
      <c r="E320" s="49" t="str">
        <f>_xlfn.XLOOKUP(D320,'Quarks "général" pr VLEP'!$J:$J,'Quarks "général" pr VLEP'!$CD:$CD,"Pas de VLEP")</f>
        <v>Pas de VLEP</v>
      </c>
      <c r="F320" s="47" t="str">
        <f>IFERROR(INDEX(Tests!$F$7:$F$997,MATCH(ROW()-5,Tests!$G$7:$G$997,0),1),"")</f>
        <v/>
      </c>
      <c r="G320" s="49" t="str">
        <f>_xlfn.XLOOKUP(F320,'Quarks "général" pr VLEP'!$J:$J,'Quarks "général" pr VLEP'!$CD:$CD,"Pas de VLEP")</f>
        <v>Pas de VLEP</v>
      </c>
      <c r="H320" s="47" t="str">
        <f>IFERROR(INDEX(Tests!$H$7:$H$997,MATCH(ROW()-5,Tests!$I$7:$I$997,0),1),"")</f>
        <v/>
      </c>
      <c r="I320" s="49" t="str">
        <f>_xlfn.XLOOKUP(H320,'Quarks "général" pr VLEP'!$J:$J,'Quarks "général" pr VLEP'!$CD:$CD,"Pas de VLEP")</f>
        <v>Pas de VLEP</v>
      </c>
    </row>
    <row r="321" spans="2:9" ht="15.75" thickBot="1" x14ac:dyDescent="0.3">
      <c r="B321" s="47" t="str">
        <f>IFERROR(INDEX(Tests!$B$7:$B$997,MATCH(ROW()-5,Tests!$C$7:$C$997,0),1),"")</f>
        <v/>
      </c>
      <c r="C321" s="49" t="str">
        <f>_xlfn.XLOOKUP(B321,'Quarks "général" pr VLEP'!$J:$J,'Quarks "général" pr VLEP'!$CD:$CD,"Pas de VLEP")</f>
        <v>Pas de VLEP</v>
      </c>
      <c r="D321" s="47" t="str">
        <f>IFERROR(INDEX(Tests!$D$7:$D$997,MATCH(ROW()-5,Tests!$E$7:$E$997,0),1),"")</f>
        <v/>
      </c>
      <c r="E321" s="49" t="str">
        <f>_xlfn.XLOOKUP(D321,'Quarks "général" pr VLEP'!$J:$J,'Quarks "général" pr VLEP'!$CD:$CD,"Pas de VLEP")</f>
        <v>Pas de VLEP</v>
      </c>
      <c r="F321" s="47" t="str">
        <f>IFERROR(INDEX(Tests!$F$7:$F$997,MATCH(ROW()-5,Tests!$G$7:$G$997,0),1),"")</f>
        <v/>
      </c>
      <c r="G321" s="49" t="str">
        <f>_xlfn.XLOOKUP(F321,'Quarks "général" pr VLEP'!$J:$J,'Quarks "général" pr VLEP'!$CD:$CD,"Pas de VLEP")</f>
        <v>Pas de VLEP</v>
      </c>
      <c r="H321" s="47" t="str">
        <f>IFERROR(INDEX(Tests!$H$7:$H$997,MATCH(ROW()-5,Tests!$I$7:$I$997,0),1),"")</f>
        <v/>
      </c>
      <c r="I321" s="49" t="str">
        <f>_xlfn.XLOOKUP(H321,'Quarks "général" pr VLEP'!$J:$J,'Quarks "général" pr VLEP'!$CD:$CD,"Pas de VLEP")</f>
        <v>Pas de VLEP</v>
      </c>
    </row>
    <row r="322" spans="2:9" ht="15.75" thickBot="1" x14ac:dyDescent="0.3">
      <c r="B322" s="47" t="str">
        <f>IFERROR(INDEX(Tests!$B$7:$B$997,MATCH(ROW()-5,Tests!$C$7:$C$997,0),1),"")</f>
        <v/>
      </c>
      <c r="C322" s="49" t="str">
        <f>_xlfn.XLOOKUP(B322,'Quarks "général" pr VLEP'!$J:$J,'Quarks "général" pr VLEP'!$CD:$CD,"Pas de VLEP")</f>
        <v>Pas de VLEP</v>
      </c>
      <c r="D322" s="47" t="str">
        <f>IFERROR(INDEX(Tests!$D$7:$D$997,MATCH(ROW()-5,Tests!$E$7:$E$997,0),1),"")</f>
        <v/>
      </c>
      <c r="E322" s="49" t="str">
        <f>_xlfn.XLOOKUP(D322,'Quarks "général" pr VLEP'!$J:$J,'Quarks "général" pr VLEP'!$CD:$CD,"Pas de VLEP")</f>
        <v>Pas de VLEP</v>
      </c>
      <c r="F322" s="47" t="str">
        <f>IFERROR(INDEX(Tests!$F$7:$F$997,MATCH(ROW()-5,Tests!$G$7:$G$997,0),1),"")</f>
        <v/>
      </c>
      <c r="G322" s="49" t="str">
        <f>_xlfn.XLOOKUP(F322,'Quarks "général" pr VLEP'!$J:$J,'Quarks "général" pr VLEP'!$CD:$CD,"Pas de VLEP")</f>
        <v>Pas de VLEP</v>
      </c>
      <c r="H322" s="47" t="str">
        <f>IFERROR(INDEX(Tests!$H$7:$H$997,MATCH(ROW()-5,Tests!$I$7:$I$997,0),1),"")</f>
        <v/>
      </c>
      <c r="I322" s="49" t="str">
        <f>_xlfn.XLOOKUP(H322,'Quarks "général" pr VLEP'!$J:$J,'Quarks "général" pr VLEP'!$CD:$CD,"Pas de VLEP")</f>
        <v>Pas de VLEP</v>
      </c>
    </row>
    <row r="323" spans="2:9" ht="15.75" thickBot="1" x14ac:dyDescent="0.3">
      <c r="B323" s="47" t="str">
        <f>IFERROR(INDEX(Tests!$B$7:$B$997,MATCH(ROW()-5,Tests!$C$7:$C$997,0),1),"")</f>
        <v/>
      </c>
      <c r="C323" s="49" t="str">
        <f>_xlfn.XLOOKUP(B323,'Quarks "général" pr VLEP'!$J:$J,'Quarks "général" pr VLEP'!$CD:$CD,"Pas de VLEP")</f>
        <v>Pas de VLEP</v>
      </c>
      <c r="D323" s="47" t="str">
        <f>IFERROR(INDEX(Tests!$D$7:$D$997,MATCH(ROW()-5,Tests!$E$7:$E$997,0),1),"")</f>
        <v/>
      </c>
      <c r="E323" s="49" t="str">
        <f>_xlfn.XLOOKUP(D323,'Quarks "général" pr VLEP'!$J:$J,'Quarks "général" pr VLEP'!$CD:$CD,"Pas de VLEP")</f>
        <v>Pas de VLEP</v>
      </c>
      <c r="F323" s="47" t="str">
        <f>IFERROR(INDEX(Tests!$F$7:$F$997,MATCH(ROW()-5,Tests!$G$7:$G$997,0),1),"")</f>
        <v/>
      </c>
      <c r="G323" s="49" t="str">
        <f>_xlfn.XLOOKUP(F323,'Quarks "général" pr VLEP'!$J:$J,'Quarks "général" pr VLEP'!$CD:$CD,"Pas de VLEP")</f>
        <v>Pas de VLEP</v>
      </c>
      <c r="H323" s="47" t="str">
        <f>IFERROR(INDEX(Tests!$H$7:$H$997,MATCH(ROW()-5,Tests!$I$7:$I$997,0),1),"")</f>
        <v/>
      </c>
      <c r="I323" s="49" t="str">
        <f>_xlfn.XLOOKUP(H323,'Quarks "général" pr VLEP'!$J:$J,'Quarks "général" pr VLEP'!$CD:$CD,"Pas de VLEP")</f>
        <v>Pas de VLEP</v>
      </c>
    </row>
    <row r="324" spans="2:9" ht="15.75" thickBot="1" x14ac:dyDescent="0.3">
      <c r="B324" s="47" t="str">
        <f>IFERROR(INDEX(Tests!$B$7:$B$997,MATCH(ROW()-5,Tests!$C$7:$C$997,0),1),"")</f>
        <v/>
      </c>
      <c r="C324" s="49" t="str">
        <f>_xlfn.XLOOKUP(B324,'Quarks "général" pr VLEP'!$J:$J,'Quarks "général" pr VLEP'!$CD:$CD,"Pas de VLEP")</f>
        <v>Pas de VLEP</v>
      </c>
      <c r="D324" s="47" t="str">
        <f>IFERROR(INDEX(Tests!$D$7:$D$997,MATCH(ROW()-5,Tests!$E$7:$E$997,0),1),"")</f>
        <v/>
      </c>
      <c r="E324" s="49" t="str">
        <f>_xlfn.XLOOKUP(D324,'Quarks "général" pr VLEP'!$J:$J,'Quarks "général" pr VLEP'!$CD:$CD,"Pas de VLEP")</f>
        <v>Pas de VLEP</v>
      </c>
      <c r="F324" s="47" t="str">
        <f>IFERROR(INDEX(Tests!$F$7:$F$997,MATCH(ROW()-5,Tests!$G$7:$G$997,0),1),"")</f>
        <v/>
      </c>
      <c r="G324" s="49" t="str">
        <f>_xlfn.XLOOKUP(F324,'Quarks "général" pr VLEP'!$J:$J,'Quarks "général" pr VLEP'!$CD:$CD,"Pas de VLEP")</f>
        <v>Pas de VLEP</v>
      </c>
      <c r="H324" s="47" t="str">
        <f>IFERROR(INDEX(Tests!$H$7:$H$997,MATCH(ROW()-5,Tests!$I$7:$I$997,0),1),"")</f>
        <v/>
      </c>
      <c r="I324" s="49" t="str">
        <f>_xlfn.XLOOKUP(H324,'Quarks "général" pr VLEP'!$J:$J,'Quarks "général" pr VLEP'!$CD:$CD,"Pas de VLEP")</f>
        <v>Pas de VLEP</v>
      </c>
    </row>
    <row r="325" spans="2:9" ht="15.75" thickBot="1" x14ac:dyDescent="0.3">
      <c r="B325" s="47" t="str">
        <f>IFERROR(INDEX(Tests!$B$7:$B$997,MATCH(ROW()-5,Tests!$C$7:$C$997,0),1),"")</f>
        <v/>
      </c>
      <c r="C325" s="49" t="str">
        <f>_xlfn.XLOOKUP(B325,'Quarks "général" pr VLEP'!$J:$J,'Quarks "général" pr VLEP'!$CD:$CD,"Pas de VLEP")</f>
        <v>Pas de VLEP</v>
      </c>
      <c r="D325" s="47" t="str">
        <f>IFERROR(INDEX(Tests!$D$7:$D$997,MATCH(ROW()-5,Tests!$E$7:$E$997,0),1),"")</f>
        <v/>
      </c>
      <c r="E325" s="49" t="str">
        <f>_xlfn.XLOOKUP(D325,'Quarks "général" pr VLEP'!$J:$J,'Quarks "général" pr VLEP'!$CD:$CD,"Pas de VLEP")</f>
        <v>Pas de VLEP</v>
      </c>
      <c r="F325" s="47" t="str">
        <f>IFERROR(INDEX(Tests!$F$7:$F$997,MATCH(ROW()-5,Tests!$G$7:$G$997,0),1),"")</f>
        <v/>
      </c>
      <c r="G325" s="49" t="str">
        <f>_xlfn.XLOOKUP(F325,'Quarks "général" pr VLEP'!$J:$J,'Quarks "général" pr VLEP'!$CD:$CD,"Pas de VLEP")</f>
        <v>Pas de VLEP</v>
      </c>
      <c r="H325" s="47" t="str">
        <f>IFERROR(INDEX(Tests!$H$7:$H$997,MATCH(ROW()-5,Tests!$I$7:$I$997,0),1),"")</f>
        <v/>
      </c>
      <c r="I325" s="49" t="str">
        <f>_xlfn.XLOOKUP(H325,'Quarks "général" pr VLEP'!$J:$J,'Quarks "général" pr VLEP'!$CD:$CD,"Pas de VLEP")</f>
        <v>Pas de VLEP</v>
      </c>
    </row>
    <row r="326" spans="2:9" ht="15.75" thickBot="1" x14ac:dyDescent="0.3">
      <c r="B326" s="47" t="str">
        <f>IFERROR(INDEX(Tests!$B$7:$B$997,MATCH(ROW()-5,Tests!$C$7:$C$997,0),1),"")</f>
        <v/>
      </c>
      <c r="C326" s="49" t="str">
        <f>_xlfn.XLOOKUP(B326,'Quarks "général" pr VLEP'!$J:$J,'Quarks "général" pr VLEP'!$CD:$CD,"Pas de VLEP")</f>
        <v>Pas de VLEP</v>
      </c>
      <c r="D326" s="47" t="str">
        <f>IFERROR(INDEX(Tests!$D$7:$D$997,MATCH(ROW()-5,Tests!$E$7:$E$997,0),1),"")</f>
        <v/>
      </c>
      <c r="E326" s="49" t="str">
        <f>_xlfn.XLOOKUP(D326,'Quarks "général" pr VLEP'!$J:$J,'Quarks "général" pr VLEP'!$CD:$CD,"Pas de VLEP")</f>
        <v>Pas de VLEP</v>
      </c>
      <c r="F326" s="47" t="str">
        <f>IFERROR(INDEX(Tests!$F$7:$F$997,MATCH(ROW()-5,Tests!$G$7:$G$997,0),1),"")</f>
        <v/>
      </c>
      <c r="G326" s="49" t="str">
        <f>_xlfn.XLOOKUP(F326,'Quarks "général" pr VLEP'!$J:$J,'Quarks "général" pr VLEP'!$CD:$CD,"Pas de VLEP")</f>
        <v>Pas de VLEP</v>
      </c>
      <c r="H326" s="47" t="str">
        <f>IFERROR(INDEX(Tests!$H$7:$H$997,MATCH(ROW()-5,Tests!$I$7:$I$997,0),1),"")</f>
        <v/>
      </c>
      <c r="I326" s="49" t="str">
        <f>_xlfn.XLOOKUP(H326,'Quarks "général" pr VLEP'!$J:$J,'Quarks "général" pr VLEP'!$CD:$CD,"Pas de VLEP")</f>
        <v>Pas de VLEP</v>
      </c>
    </row>
    <row r="327" spans="2:9" ht="15.75" thickBot="1" x14ac:dyDescent="0.3">
      <c r="B327" s="47" t="str">
        <f>IFERROR(INDEX(Tests!$B$7:$B$997,MATCH(ROW()-5,Tests!$C$7:$C$997,0),1),"")</f>
        <v/>
      </c>
      <c r="C327" s="49" t="str">
        <f>_xlfn.XLOOKUP(B327,'Quarks "général" pr VLEP'!$J:$J,'Quarks "général" pr VLEP'!$CD:$CD,"Pas de VLEP")</f>
        <v>Pas de VLEP</v>
      </c>
      <c r="D327" s="47" t="str">
        <f>IFERROR(INDEX(Tests!$D$7:$D$997,MATCH(ROW()-5,Tests!$E$7:$E$997,0),1),"")</f>
        <v/>
      </c>
      <c r="E327" s="49" t="str">
        <f>_xlfn.XLOOKUP(D327,'Quarks "général" pr VLEP'!$J:$J,'Quarks "général" pr VLEP'!$CD:$CD,"Pas de VLEP")</f>
        <v>Pas de VLEP</v>
      </c>
      <c r="F327" s="47" t="str">
        <f>IFERROR(INDEX(Tests!$F$7:$F$997,MATCH(ROW()-5,Tests!$G$7:$G$997,0),1),"")</f>
        <v/>
      </c>
      <c r="G327" s="49" t="str">
        <f>_xlfn.XLOOKUP(F327,'Quarks "général" pr VLEP'!$J:$J,'Quarks "général" pr VLEP'!$CD:$CD,"Pas de VLEP")</f>
        <v>Pas de VLEP</v>
      </c>
      <c r="H327" s="47" t="str">
        <f>IFERROR(INDEX(Tests!$H$7:$H$997,MATCH(ROW()-5,Tests!$I$7:$I$997,0),1),"")</f>
        <v/>
      </c>
      <c r="I327" s="49" t="str">
        <f>_xlfn.XLOOKUP(H327,'Quarks "général" pr VLEP'!$J:$J,'Quarks "général" pr VLEP'!$CD:$CD,"Pas de VLEP")</f>
        <v>Pas de VLEP</v>
      </c>
    </row>
    <row r="328" spans="2:9" ht="15.75" thickBot="1" x14ac:dyDescent="0.3">
      <c r="B328" s="47" t="str">
        <f>IFERROR(INDEX(Tests!$B$7:$B$997,MATCH(ROW()-5,Tests!$C$7:$C$997,0),1),"")</f>
        <v/>
      </c>
      <c r="C328" s="49" t="str">
        <f>_xlfn.XLOOKUP(B328,'Quarks "général" pr VLEP'!$J:$J,'Quarks "général" pr VLEP'!$CD:$CD,"Pas de VLEP")</f>
        <v>Pas de VLEP</v>
      </c>
      <c r="D328" s="47" t="str">
        <f>IFERROR(INDEX(Tests!$D$7:$D$997,MATCH(ROW()-5,Tests!$E$7:$E$997,0),1),"")</f>
        <v/>
      </c>
      <c r="E328" s="49" t="str">
        <f>_xlfn.XLOOKUP(D328,'Quarks "général" pr VLEP'!$J:$J,'Quarks "général" pr VLEP'!$CD:$CD,"Pas de VLEP")</f>
        <v>Pas de VLEP</v>
      </c>
      <c r="F328" s="47" t="str">
        <f>IFERROR(INDEX(Tests!$F$7:$F$997,MATCH(ROW()-5,Tests!$G$7:$G$997,0),1),"")</f>
        <v/>
      </c>
      <c r="G328" s="49" t="str">
        <f>_xlfn.XLOOKUP(F328,'Quarks "général" pr VLEP'!$J:$J,'Quarks "général" pr VLEP'!$CD:$CD,"Pas de VLEP")</f>
        <v>Pas de VLEP</v>
      </c>
      <c r="H328" s="47" t="str">
        <f>IFERROR(INDEX(Tests!$H$7:$H$997,MATCH(ROW()-5,Tests!$I$7:$I$997,0),1),"")</f>
        <v/>
      </c>
      <c r="I328" s="49" t="str">
        <f>_xlfn.XLOOKUP(H328,'Quarks "général" pr VLEP'!$J:$J,'Quarks "général" pr VLEP'!$CD:$CD,"Pas de VLEP")</f>
        <v>Pas de VLEP</v>
      </c>
    </row>
    <row r="329" spans="2:9" ht="15.75" thickBot="1" x14ac:dyDescent="0.3">
      <c r="B329" s="47" t="str">
        <f>IFERROR(INDEX(Tests!$B$7:$B$997,MATCH(ROW()-5,Tests!$C$7:$C$997,0),1),"")</f>
        <v/>
      </c>
      <c r="C329" s="49" t="str">
        <f>_xlfn.XLOOKUP(B329,'Quarks "général" pr VLEP'!$J:$J,'Quarks "général" pr VLEP'!$CD:$CD,"Pas de VLEP")</f>
        <v>Pas de VLEP</v>
      </c>
      <c r="D329" s="47" t="str">
        <f>IFERROR(INDEX(Tests!$D$7:$D$997,MATCH(ROW()-5,Tests!$E$7:$E$997,0),1),"")</f>
        <v/>
      </c>
      <c r="E329" s="49" t="str">
        <f>_xlfn.XLOOKUP(D329,'Quarks "général" pr VLEP'!$J:$J,'Quarks "général" pr VLEP'!$CD:$CD,"Pas de VLEP")</f>
        <v>Pas de VLEP</v>
      </c>
      <c r="F329" s="47" t="str">
        <f>IFERROR(INDEX(Tests!$F$7:$F$997,MATCH(ROW()-5,Tests!$G$7:$G$997,0),1),"")</f>
        <v/>
      </c>
      <c r="G329" s="49" t="str">
        <f>_xlfn.XLOOKUP(F329,'Quarks "général" pr VLEP'!$J:$J,'Quarks "général" pr VLEP'!$CD:$CD,"Pas de VLEP")</f>
        <v>Pas de VLEP</v>
      </c>
      <c r="H329" s="47" t="str">
        <f>IFERROR(INDEX(Tests!$H$7:$H$997,MATCH(ROW()-5,Tests!$I$7:$I$997,0),1),"")</f>
        <v/>
      </c>
      <c r="I329" s="49" t="str">
        <f>_xlfn.XLOOKUP(H329,'Quarks "général" pr VLEP'!$J:$J,'Quarks "général" pr VLEP'!$CD:$CD,"Pas de VLEP")</f>
        <v>Pas de VLEP</v>
      </c>
    </row>
    <row r="330" spans="2:9" ht="15.75" thickBot="1" x14ac:dyDescent="0.3">
      <c r="B330" s="47" t="str">
        <f>IFERROR(INDEX(Tests!$B$7:$B$997,MATCH(ROW()-5,Tests!$C$7:$C$997,0),1),"")</f>
        <v/>
      </c>
      <c r="C330" s="49" t="str">
        <f>_xlfn.XLOOKUP(B330,'Quarks "général" pr VLEP'!$J:$J,'Quarks "général" pr VLEP'!$CD:$CD,"Pas de VLEP")</f>
        <v>Pas de VLEP</v>
      </c>
      <c r="D330" s="47" t="str">
        <f>IFERROR(INDEX(Tests!$D$7:$D$997,MATCH(ROW()-5,Tests!$E$7:$E$997,0),1),"")</f>
        <v/>
      </c>
      <c r="E330" s="49" t="str">
        <f>_xlfn.XLOOKUP(D330,'Quarks "général" pr VLEP'!$J:$J,'Quarks "général" pr VLEP'!$CD:$CD,"Pas de VLEP")</f>
        <v>Pas de VLEP</v>
      </c>
      <c r="F330" s="47" t="str">
        <f>IFERROR(INDEX(Tests!$F$7:$F$997,MATCH(ROW()-5,Tests!$G$7:$G$997,0),1),"")</f>
        <v/>
      </c>
      <c r="G330" s="49" t="str">
        <f>_xlfn.XLOOKUP(F330,'Quarks "général" pr VLEP'!$J:$J,'Quarks "général" pr VLEP'!$CD:$CD,"Pas de VLEP")</f>
        <v>Pas de VLEP</v>
      </c>
      <c r="H330" s="47" t="str">
        <f>IFERROR(INDEX(Tests!$H$7:$H$997,MATCH(ROW()-5,Tests!$I$7:$I$997,0),1),"")</f>
        <v/>
      </c>
      <c r="I330" s="49" t="str">
        <f>_xlfn.XLOOKUP(H330,'Quarks "général" pr VLEP'!$J:$J,'Quarks "général" pr VLEP'!$CD:$CD,"Pas de VLEP")</f>
        <v>Pas de VLEP</v>
      </c>
    </row>
    <row r="331" spans="2:9" ht="15.75" thickBot="1" x14ac:dyDescent="0.3">
      <c r="B331" s="47" t="str">
        <f>IFERROR(INDEX(Tests!$B$7:$B$997,MATCH(ROW()-5,Tests!$C$7:$C$997,0),1),"")</f>
        <v/>
      </c>
      <c r="C331" s="49" t="str">
        <f>_xlfn.XLOOKUP(B331,'Quarks "général" pr VLEP'!$J:$J,'Quarks "général" pr VLEP'!$CD:$CD,"Pas de VLEP")</f>
        <v>Pas de VLEP</v>
      </c>
      <c r="D331" s="47" t="str">
        <f>IFERROR(INDEX(Tests!$D$7:$D$997,MATCH(ROW()-5,Tests!$E$7:$E$997,0),1),"")</f>
        <v/>
      </c>
      <c r="E331" s="49" t="str">
        <f>_xlfn.XLOOKUP(D331,'Quarks "général" pr VLEP'!$J:$J,'Quarks "général" pr VLEP'!$CD:$CD,"Pas de VLEP")</f>
        <v>Pas de VLEP</v>
      </c>
      <c r="F331" s="47" t="str">
        <f>IFERROR(INDEX(Tests!$F$7:$F$997,MATCH(ROW()-5,Tests!$G$7:$G$997,0),1),"")</f>
        <v/>
      </c>
      <c r="G331" s="49" t="str">
        <f>_xlfn.XLOOKUP(F331,'Quarks "général" pr VLEP'!$J:$J,'Quarks "général" pr VLEP'!$CD:$CD,"Pas de VLEP")</f>
        <v>Pas de VLEP</v>
      </c>
      <c r="H331" s="47" t="str">
        <f>IFERROR(INDEX(Tests!$H$7:$H$997,MATCH(ROW()-5,Tests!$I$7:$I$997,0),1),"")</f>
        <v/>
      </c>
      <c r="I331" s="49" t="str">
        <f>_xlfn.XLOOKUP(H331,'Quarks "général" pr VLEP'!$J:$J,'Quarks "général" pr VLEP'!$CD:$CD,"Pas de VLEP")</f>
        <v>Pas de VLEP</v>
      </c>
    </row>
    <row r="332" spans="2:9" ht="15.75" thickBot="1" x14ac:dyDescent="0.3">
      <c r="B332" s="47" t="str">
        <f>IFERROR(INDEX(Tests!$B$7:$B$997,MATCH(ROW()-5,Tests!$C$7:$C$997,0),1),"")</f>
        <v/>
      </c>
      <c r="C332" s="49" t="str">
        <f>_xlfn.XLOOKUP(B332,'Quarks "général" pr VLEP'!$J:$J,'Quarks "général" pr VLEP'!$CD:$CD,"Pas de VLEP")</f>
        <v>Pas de VLEP</v>
      </c>
      <c r="D332" s="47" t="str">
        <f>IFERROR(INDEX(Tests!$D$7:$D$997,MATCH(ROW()-5,Tests!$E$7:$E$997,0),1),"")</f>
        <v/>
      </c>
      <c r="E332" s="49" t="str">
        <f>_xlfn.XLOOKUP(D332,'Quarks "général" pr VLEP'!$J:$J,'Quarks "général" pr VLEP'!$CD:$CD,"Pas de VLEP")</f>
        <v>Pas de VLEP</v>
      </c>
      <c r="F332" s="47" t="str">
        <f>IFERROR(INDEX(Tests!$F$7:$F$997,MATCH(ROW()-5,Tests!$G$7:$G$997,0),1),"")</f>
        <v/>
      </c>
      <c r="G332" s="49" t="str">
        <f>_xlfn.XLOOKUP(F332,'Quarks "général" pr VLEP'!$J:$J,'Quarks "général" pr VLEP'!$CD:$CD,"Pas de VLEP")</f>
        <v>Pas de VLEP</v>
      </c>
      <c r="H332" s="47" t="str">
        <f>IFERROR(INDEX(Tests!$H$7:$H$997,MATCH(ROW()-5,Tests!$I$7:$I$997,0),1),"")</f>
        <v/>
      </c>
      <c r="I332" s="49" t="str">
        <f>_xlfn.XLOOKUP(H332,'Quarks "général" pr VLEP'!$J:$J,'Quarks "général" pr VLEP'!$CD:$CD,"Pas de VLEP")</f>
        <v>Pas de VLEP</v>
      </c>
    </row>
    <row r="333" spans="2:9" ht="15.75" thickBot="1" x14ac:dyDescent="0.3">
      <c r="B333" s="47" t="str">
        <f>IFERROR(INDEX(Tests!$B$7:$B$997,MATCH(ROW()-5,Tests!$C$7:$C$997,0),1),"")</f>
        <v/>
      </c>
      <c r="C333" s="49" t="str">
        <f>_xlfn.XLOOKUP(B333,'Quarks "général" pr VLEP'!$J:$J,'Quarks "général" pr VLEP'!$CD:$CD,"Pas de VLEP")</f>
        <v>Pas de VLEP</v>
      </c>
      <c r="D333" s="47" t="str">
        <f>IFERROR(INDEX(Tests!$D$7:$D$997,MATCH(ROW()-5,Tests!$E$7:$E$997,0),1),"")</f>
        <v/>
      </c>
      <c r="E333" s="49" t="str">
        <f>_xlfn.XLOOKUP(D333,'Quarks "général" pr VLEP'!$J:$J,'Quarks "général" pr VLEP'!$CD:$CD,"Pas de VLEP")</f>
        <v>Pas de VLEP</v>
      </c>
      <c r="F333" s="47" t="str">
        <f>IFERROR(INDEX(Tests!$F$7:$F$997,MATCH(ROW()-5,Tests!$G$7:$G$997,0),1),"")</f>
        <v/>
      </c>
      <c r="G333" s="49" t="str">
        <f>_xlfn.XLOOKUP(F333,'Quarks "général" pr VLEP'!$J:$J,'Quarks "général" pr VLEP'!$CD:$CD,"Pas de VLEP")</f>
        <v>Pas de VLEP</v>
      </c>
      <c r="H333" s="47" t="str">
        <f>IFERROR(INDEX(Tests!$H$7:$H$997,MATCH(ROW()-5,Tests!$I$7:$I$997,0),1),"")</f>
        <v/>
      </c>
      <c r="I333" s="49" t="str">
        <f>_xlfn.XLOOKUP(H333,'Quarks "général" pr VLEP'!$J:$J,'Quarks "général" pr VLEP'!$CD:$CD,"Pas de VLEP")</f>
        <v>Pas de VLEP</v>
      </c>
    </row>
    <row r="334" spans="2:9" ht="15.75" thickBot="1" x14ac:dyDescent="0.3">
      <c r="B334" s="47" t="str">
        <f>IFERROR(INDEX(Tests!$B$7:$B$997,MATCH(ROW()-5,Tests!$C$7:$C$997,0),1),"")</f>
        <v/>
      </c>
      <c r="C334" s="49" t="str">
        <f>_xlfn.XLOOKUP(B334,'Quarks "général" pr VLEP'!$J:$J,'Quarks "général" pr VLEP'!$CD:$CD,"Pas de VLEP")</f>
        <v>Pas de VLEP</v>
      </c>
      <c r="D334" s="47" t="str">
        <f>IFERROR(INDEX(Tests!$D$7:$D$997,MATCH(ROW()-5,Tests!$E$7:$E$997,0),1),"")</f>
        <v/>
      </c>
      <c r="E334" s="49" t="str">
        <f>_xlfn.XLOOKUP(D334,'Quarks "général" pr VLEP'!$J:$J,'Quarks "général" pr VLEP'!$CD:$CD,"Pas de VLEP")</f>
        <v>Pas de VLEP</v>
      </c>
      <c r="F334" s="47" t="str">
        <f>IFERROR(INDEX(Tests!$F$7:$F$997,MATCH(ROW()-5,Tests!$G$7:$G$997,0),1),"")</f>
        <v/>
      </c>
      <c r="G334" s="49" t="str">
        <f>_xlfn.XLOOKUP(F334,'Quarks "général" pr VLEP'!$J:$J,'Quarks "général" pr VLEP'!$CD:$CD,"Pas de VLEP")</f>
        <v>Pas de VLEP</v>
      </c>
      <c r="H334" s="47" t="str">
        <f>IFERROR(INDEX(Tests!$H$7:$H$997,MATCH(ROW()-5,Tests!$I$7:$I$997,0),1),"")</f>
        <v/>
      </c>
      <c r="I334" s="49" t="str">
        <f>_xlfn.XLOOKUP(H334,'Quarks "général" pr VLEP'!$J:$J,'Quarks "général" pr VLEP'!$CD:$CD,"Pas de VLEP")</f>
        <v>Pas de VLEP</v>
      </c>
    </row>
    <row r="335" spans="2:9" ht="15.75" thickBot="1" x14ac:dyDescent="0.3">
      <c r="B335" s="47" t="str">
        <f>IFERROR(INDEX(Tests!$B$7:$B$997,MATCH(ROW()-5,Tests!$C$7:$C$997,0),1),"")</f>
        <v/>
      </c>
      <c r="C335" s="49" t="str">
        <f>_xlfn.XLOOKUP(B335,'Quarks "général" pr VLEP'!$J:$J,'Quarks "général" pr VLEP'!$CD:$CD,"Pas de VLEP")</f>
        <v>Pas de VLEP</v>
      </c>
      <c r="D335" s="47" t="str">
        <f>IFERROR(INDEX(Tests!$D$7:$D$997,MATCH(ROW()-5,Tests!$E$7:$E$997,0),1),"")</f>
        <v/>
      </c>
      <c r="E335" s="49" t="str">
        <f>_xlfn.XLOOKUP(D335,'Quarks "général" pr VLEP'!$J:$J,'Quarks "général" pr VLEP'!$CD:$CD,"Pas de VLEP")</f>
        <v>Pas de VLEP</v>
      </c>
      <c r="F335" s="47" t="str">
        <f>IFERROR(INDEX(Tests!$F$7:$F$997,MATCH(ROW()-5,Tests!$G$7:$G$997,0),1),"")</f>
        <v/>
      </c>
      <c r="G335" s="49" t="str">
        <f>_xlfn.XLOOKUP(F335,'Quarks "général" pr VLEP'!$J:$J,'Quarks "général" pr VLEP'!$CD:$CD,"Pas de VLEP")</f>
        <v>Pas de VLEP</v>
      </c>
      <c r="H335" s="47" t="str">
        <f>IFERROR(INDEX(Tests!$H$7:$H$997,MATCH(ROW()-5,Tests!$I$7:$I$997,0),1),"")</f>
        <v/>
      </c>
      <c r="I335" s="49" t="str">
        <f>_xlfn.XLOOKUP(H335,'Quarks "général" pr VLEP'!$J:$J,'Quarks "général" pr VLEP'!$CD:$CD,"Pas de VLEP")</f>
        <v>Pas de VLEP</v>
      </c>
    </row>
    <row r="336" spans="2:9" ht="15.75" thickBot="1" x14ac:dyDescent="0.3">
      <c r="B336" s="47" t="str">
        <f>IFERROR(INDEX(Tests!$B$7:$B$997,MATCH(ROW()-5,Tests!$C$7:$C$997,0),1),"")</f>
        <v/>
      </c>
      <c r="C336" s="49" t="str">
        <f>_xlfn.XLOOKUP(B336,'Quarks "général" pr VLEP'!$J:$J,'Quarks "général" pr VLEP'!$CD:$CD,"Pas de VLEP")</f>
        <v>Pas de VLEP</v>
      </c>
      <c r="D336" s="47" t="str">
        <f>IFERROR(INDEX(Tests!$D$7:$D$997,MATCH(ROW()-5,Tests!$E$7:$E$997,0),1),"")</f>
        <v/>
      </c>
      <c r="E336" s="49" t="str">
        <f>_xlfn.XLOOKUP(D336,'Quarks "général" pr VLEP'!$J:$J,'Quarks "général" pr VLEP'!$CD:$CD,"Pas de VLEP")</f>
        <v>Pas de VLEP</v>
      </c>
      <c r="F336" s="47" t="str">
        <f>IFERROR(INDEX(Tests!$F$7:$F$997,MATCH(ROW()-5,Tests!$G$7:$G$997,0),1),"")</f>
        <v/>
      </c>
      <c r="G336" s="49" t="str">
        <f>_xlfn.XLOOKUP(F336,'Quarks "général" pr VLEP'!$J:$J,'Quarks "général" pr VLEP'!$CD:$CD,"Pas de VLEP")</f>
        <v>Pas de VLEP</v>
      </c>
      <c r="H336" s="47" t="str">
        <f>IFERROR(INDEX(Tests!$H$7:$H$997,MATCH(ROW()-5,Tests!$I$7:$I$997,0),1),"")</f>
        <v/>
      </c>
      <c r="I336" s="49" t="str">
        <f>_xlfn.XLOOKUP(H336,'Quarks "général" pr VLEP'!$J:$J,'Quarks "général" pr VLEP'!$CD:$CD,"Pas de VLEP")</f>
        <v>Pas de VLEP</v>
      </c>
    </row>
    <row r="337" spans="2:9" ht="15.75" thickBot="1" x14ac:dyDescent="0.3">
      <c r="B337" s="47" t="str">
        <f>IFERROR(INDEX(Tests!$B$7:$B$997,MATCH(ROW()-5,Tests!$C$7:$C$997,0),1),"")</f>
        <v/>
      </c>
      <c r="C337" s="49" t="str">
        <f>_xlfn.XLOOKUP(B337,'Quarks "général" pr VLEP'!$J:$J,'Quarks "général" pr VLEP'!$CD:$CD,"Pas de VLEP")</f>
        <v>Pas de VLEP</v>
      </c>
      <c r="D337" s="47" t="str">
        <f>IFERROR(INDEX(Tests!$D$7:$D$997,MATCH(ROW()-5,Tests!$E$7:$E$997,0),1),"")</f>
        <v/>
      </c>
      <c r="E337" s="49" t="str">
        <f>_xlfn.XLOOKUP(D337,'Quarks "général" pr VLEP'!$J:$J,'Quarks "général" pr VLEP'!$CD:$CD,"Pas de VLEP")</f>
        <v>Pas de VLEP</v>
      </c>
      <c r="F337" s="47" t="str">
        <f>IFERROR(INDEX(Tests!$F$7:$F$997,MATCH(ROW()-5,Tests!$G$7:$G$997,0),1),"")</f>
        <v/>
      </c>
      <c r="G337" s="49" t="str">
        <f>_xlfn.XLOOKUP(F337,'Quarks "général" pr VLEP'!$J:$J,'Quarks "général" pr VLEP'!$CD:$CD,"Pas de VLEP")</f>
        <v>Pas de VLEP</v>
      </c>
      <c r="H337" s="47" t="str">
        <f>IFERROR(INDEX(Tests!$H$7:$H$997,MATCH(ROW()-5,Tests!$I$7:$I$997,0),1),"")</f>
        <v/>
      </c>
      <c r="I337" s="49" t="str">
        <f>_xlfn.XLOOKUP(H337,'Quarks "général" pr VLEP'!$J:$J,'Quarks "général" pr VLEP'!$CD:$CD,"Pas de VLEP")</f>
        <v>Pas de VLEP</v>
      </c>
    </row>
    <row r="338" spans="2:9" ht="15.75" thickBot="1" x14ac:dyDescent="0.3">
      <c r="B338" s="47" t="str">
        <f>IFERROR(INDEX(Tests!$B$7:$B$997,MATCH(ROW()-5,Tests!$C$7:$C$997,0),1),"")</f>
        <v/>
      </c>
      <c r="C338" s="49" t="str">
        <f>_xlfn.XLOOKUP(B338,'Quarks "général" pr VLEP'!$J:$J,'Quarks "général" pr VLEP'!$CD:$CD,"Pas de VLEP")</f>
        <v>Pas de VLEP</v>
      </c>
      <c r="D338" s="47" t="str">
        <f>IFERROR(INDEX(Tests!$D$7:$D$997,MATCH(ROW()-5,Tests!$E$7:$E$997,0),1),"")</f>
        <v/>
      </c>
      <c r="E338" s="49" t="str">
        <f>_xlfn.XLOOKUP(D338,'Quarks "général" pr VLEP'!$J:$J,'Quarks "général" pr VLEP'!$CD:$CD,"Pas de VLEP")</f>
        <v>Pas de VLEP</v>
      </c>
      <c r="F338" s="47" t="str">
        <f>IFERROR(INDEX(Tests!$F$7:$F$997,MATCH(ROW()-5,Tests!$G$7:$G$997,0),1),"")</f>
        <v/>
      </c>
      <c r="G338" s="49" t="str">
        <f>_xlfn.XLOOKUP(F338,'Quarks "général" pr VLEP'!$J:$J,'Quarks "général" pr VLEP'!$CD:$CD,"Pas de VLEP")</f>
        <v>Pas de VLEP</v>
      </c>
      <c r="H338" s="47" t="str">
        <f>IFERROR(INDEX(Tests!$H$7:$H$997,MATCH(ROW()-5,Tests!$I$7:$I$997,0),1),"")</f>
        <v/>
      </c>
      <c r="I338" s="49" t="str">
        <f>_xlfn.XLOOKUP(H338,'Quarks "général" pr VLEP'!$J:$J,'Quarks "général" pr VLEP'!$CD:$CD,"Pas de VLEP")</f>
        <v>Pas de VLEP</v>
      </c>
    </row>
    <row r="339" spans="2:9" ht="15.75" thickBot="1" x14ac:dyDescent="0.3">
      <c r="B339" s="47" t="str">
        <f>IFERROR(INDEX(Tests!$B$7:$B$997,MATCH(ROW()-5,Tests!$C$7:$C$997,0),1),"")</f>
        <v/>
      </c>
      <c r="C339" s="49" t="str">
        <f>_xlfn.XLOOKUP(B339,'Quarks "général" pr VLEP'!$J:$J,'Quarks "général" pr VLEP'!$CD:$CD,"Pas de VLEP")</f>
        <v>Pas de VLEP</v>
      </c>
      <c r="D339" s="47" t="str">
        <f>IFERROR(INDEX(Tests!$D$7:$D$997,MATCH(ROW()-5,Tests!$E$7:$E$997,0),1),"")</f>
        <v/>
      </c>
      <c r="E339" s="49" t="str">
        <f>_xlfn.XLOOKUP(D339,'Quarks "général" pr VLEP'!$J:$J,'Quarks "général" pr VLEP'!$CD:$CD,"Pas de VLEP")</f>
        <v>Pas de VLEP</v>
      </c>
      <c r="F339" s="47" t="str">
        <f>IFERROR(INDEX(Tests!$F$7:$F$997,MATCH(ROW()-5,Tests!$G$7:$G$997,0),1),"")</f>
        <v/>
      </c>
      <c r="G339" s="49" t="str">
        <f>_xlfn.XLOOKUP(F339,'Quarks "général" pr VLEP'!$J:$J,'Quarks "général" pr VLEP'!$CD:$CD,"Pas de VLEP")</f>
        <v>Pas de VLEP</v>
      </c>
      <c r="H339" s="47" t="str">
        <f>IFERROR(INDEX(Tests!$H$7:$H$997,MATCH(ROW()-5,Tests!$I$7:$I$997,0),1),"")</f>
        <v/>
      </c>
      <c r="I339" s="49" t="str">
        <f>_xlfn.XLOOKUP(H339,'Quarks "général" pr VLEP'!$J:$J,'Quarks "général" pr VLEP'!$CD:$CD,"Pas de VLEP")</f>
        <v>Pas de VLEP</v>
      </c>
    </row>
    <row r="340" spans="2:9" ht="15.75" thickBot="1" x14ac:dyDescent="0.3">
      <c r="B340" s="47" t="str">
        <f>IFERROR(INDEX(Tests!$B$7:$B$997,MATCH(ROW()-5,Tests!$C$7:$C$997,0),1),"")</f>
        <v/>
      </c>
      <c r="C340" s="49" t="str">
        <f>_xlfn.XLOOKUP(B340,'Quarks "général" pr VLEP'!$J:$J,'Quarks "général" pr VLEP'!$CD:$CD,"Pas de VLEP")</f>
        <v>Pas de VLEP</v>
      </c>
      <c r="D340" s="47" t="str">
        <f>IFERROR(INDEX(Tests!$D$7:$D$997,MATCH(ROW()-5,Tests!$E$7:$E$997,0),1),"")</f>
        <v/>
      </c>
      <c r="E340" s="49" t="str">
        <f>_xlfn.XLOOKUP(D340,'Quarks "général" pr VLEP'!$J:$J,'Quarks "général" pr VLEP'!$CD:$CD,"Pas de VLEP")</f>
        <v>Pas de VLEP</v>
      </c>
      <c r="F340" s="47" t="str">
        <f>IFERROR(INDEX(Tests!$F$7:$F$997,MATCH(ROW()-5,Tests!$G$7:$G$997,0),1),"")</f>
        <v/>
      </c>
      <c r="G340" s="49" t="str">
        <f>_xlfn.XLOOKUP(F340,'Quarks "général" pr VLEP'!$J:$J,'Quarks "général" pr VLEP'!$CD:$CD,"Pas de VLEP")</f>
        <v>Pas de VLEP</v>
      </c>
      <c r="H340" s="47" t="str">
        <f>IFERROR(INDEX(Tests!$H$7:$H$997,MATCH(ROW()-5,Tests!$I$7:$I$997,0),1),"")</f>
        <v/>
      </c>
      <c r="I340" s="49" t="str">
        <f>_xlfn.XLOOKUP(H340,'Quarks "général" pr VLEP'!$J:$J,'Quarks "général" pr VLEP'!$CD:$CD,"Pas de VLEP")</f>
        <v>Pas de VLEP</v>
      </c>
    </row>
    <row r="341" spans="2:9" ht="15.75" thickBot="1" x14ac:dyDescent="0.3">
      <c r="B341" s="47" t="str">
        <f>IFERROR(INDEX(Tests!$B$7:$B$997,MATCH(ROW()-5,Tests!$C$7:$C$997,0),1),"")</f>
        <v/>
      </c>
      <c r="C341" s="49" t="str">
        <f>_xlfn.XLOOKUP(B341,'Quarks "général" pr VLEP'!$J:$J,'Quarks "général" pr VLEP'!$CD:$CD,"Pas de VLEP")</f>
        <v>Pas de VLEP</v>
      </c>
      <c r="D341" s="47" t="str">
        <f>IFERROR(INDEX(Tests!$D$7:$D$997,MATCH(ROW()-5,Tests!$E$7:$E$997,0),1),"")</f>
        <v/>
      </c>
      <c r="E341" s="49" t="str">
        <f>_xlfn.XLOOKUP(D341,'Quarks "général" pr VLEP'!$J:$J,'Quarks "général" pr VLEP'!$CD:$CD,"Pas de VLEP")</f>
        <v>Pas de VLEP</v>
      </c>
      <c r="F341" s="47" t="str">
        <f>IFERROR(INDEX(Tests!$F$7:$F$997,MATCH(ROW()-5,Tests!$G$7:$G$997,0),1),"")</f>
        <v/>
      </c>
      <c r="G341" s="49" t="str">
        <f>_xlfn.XLOOKUP(F341,'Quarks "général" pr VLEP'!$J:$J,'Quarks "général" pr VLEP'!$CD:$CD,"Pas de VLEP")</f>
        <v>Pas de VLEP</v>
      </c>
      <c r="H341" s="47" t="str">
        <f>IFERROR(INDEX(Tests!$H$7:$H$997,MATCH(ROW()-5,Tests!$I$7:$I$997,0),1),"")</f>
        <v/>
      </c>
      <c r="I341" s="49" t="str">
        <f>_xlfn.XLOOKUP(H341,'Quarks "général" pr VLEP'!$J:$J,'Quarks "général" pr VLEP'!$CD:$CD,"Pas de VLEP")</f>
        <v>Pas de VLEP</v>
      </c>
    </row>
    <row r="342" spans="2:9" ht="15.75" thickBot="1" x14ac:dyDescent="0.3">
      <c r="B342" s="47" t="str">
        <f>IFERROR(INDEX(Tests!$B$7:$B$997,MATCH(ROW()-5,Tests!$C$7:$C$997,0),1),"")</f>
        <v/>
      </c>
      <c r="C342" s="49" t="str">
        <f>_xlfn.XLOOKUP(B342,'Quarks "général" pr VLEP'!$J:$J,'Quarks "général" pr VLEP'!$CD:$CD,"Pas de VLEP")</f>
        <v>Pas de VLEP</v>
      </c>
      <c r="D342" s="47" t="str">
        <f>IFERROR(INDEX(Tests!$D$7:$D$997,MATCH(ROW()-5,Tests!$E$7:$E$997,0),1),"")</f>
        <v/>
      </c>
      <c r="E342" s="49" t="str">
        <f>_xlfn.XLOOKUP(D342,'Quarks "général" pr VLEP'!$J:$J,'Quarks "général" pr VLEP'!$CD:$CD,"Pas de VLEP")</f>
        <v>Pas de VLEP</v>
      </c>
      <c r="F342" s="47" t="str">
        <f>IFERROR(INDEX(Tests!$F$7:$F$997,MATCH(ROW()-5,Tests!$G$7:$G$997,0),1),"")</f>
        <v/>
      </c>
      <c r="G342" s="49" t="str">
        <f>_xlfn.XLOOKUP(F342,'Quarks "général" pr VLEP'!$J:$J,'Quarks "général" pr VLEP'!$CD:$CD,"Pas de VLEP")</f>
        <v>Pas de VLEP</v>
      </c>
      <c r="H342" s="47" t="str">
        <f>IFERROR(INDEX(Tests!$H$7:$H$997,MATCH(ROW()-5,Tests!$I$7:$I$997,0),1),"")</f>
        <v/>
      </c>
      <c r="I342" s="49" t="str">
        <f>_xlfn.XLOOKUP(H342,'Quarks "général" pr VLEP'!$J:$J,'Quarks "général" pr VLEP'!$CD:$CD,"Pas de VLEP")</f>
        <v>Pas de VLEP</v>
      </c>
    </row>
    <row r="343" spans="2:9" ht="15.75" thickBot="1" x14ac:dyDescent="0.3">
      <c r="B343" s="47" t="str">
        <f>IFERROR(INDEX(Tests!$B$7:$B$997,MATCH(ROW()-5,Tests!$C$7:$C$997,0),1),"")</f>
        <v/>
      </c>
      <c r="C343" s="49" t="str">
        <f>_xlfn.XLOOKUP(B343,'Quarks "général" pr VLEP'!$J:$J,'Quarks "général" pr VLEP'!$CD:$CD,"Pas de VLEP")</f>
        <v>Pas de VLEP</v>
      </c>
      <c r="D343" s="47" t="str">
        <f>IFERROR(INDEX(Tests!$D$7:$D$997,MATCH(ROW()-5,Tests!$E$7:$E$997,0),1),"")</f>
        <v/>
      </c>
      <c r="E343" s="49" t="str">
        <f>_xlfn.XLOOKUP(D343,'Quarks "général" pr VLEP'!$J:$J,'Quarks "général" pr VLEP'!$CD:$CD,"Pas de VLEP")</f>
        <v>Pas de VLEP</v>
      </c>
      <c r="F343" s="47" t="str">
        <f>IFERROR(INDEX(Tests!$F$7:$F$997,MATCH(ROW()-5,Tests!$G$7:$G$997,0),1),"")</f>
        <v/>
      </c>
      <c r="G343" s="49" t="str">
        <f>_xlfn.XLOOKUP(F343,'Quarks "général" pr VLEP'!$J:$J,'Quarks "général" pr VLEP'!$CD:$CD,"Pas de VLEP")</f>
        <v>Pas de VLEP</v>
      </c>
      <c r="H343" s="47" t="str">
        <f>IFERROR(INDEX(Tests!$H$7:$H$997,MATCH(ROW()-5,Tests!$I$7:$I$997,0),1),"")</f>
        <v/>
      </c>
      <c r="I343" s="49" t="str">
        <f>_xlfn.XLOOKUP(H343,'Quarks "général" pr VLEP'!$J:$J,'Quarks "général" pr VLEP'!$CD:$CD,"Pas de VLEP")</f>
        <v>Pas de VLEP</v>
      </c>
    </row>
    <row r="344" spans="2:9" ht="15.75" thickBot="1" x14ac:dyDescent="0.3">
      <c r="B344" s="47" t="str">
        <f>IFERROR(INDEX(Tests!$B$7:$B$997,MATCH(ROW()-5,Tests!$C$7:$C$997,0),1),"")</f>
        <v/>
      </c>
      <c r="C344" s="49" t="str">
        <f>_xlfn.XLOOKUP(B344,'Quarks "général" pr VLEP'!$J:$J,'Quarks "général" pr VLEP'!$CD:$CD,"Pas de VLEP")</f>
        <v>Pas de VLEP</v>
      </c>
      <c r="D344" s="47" t="str">
        <f>IFERROR(INDEX(Tests!$D$7:$D$997,MATCH(ROW()-5,Tests!$E$7:$E$997,0),1),"")</f>
        <v/>
      </c>
      <c r="E344" s="49" t="str">
        <f>_xlfn.XLOOKUP(D344,'Quarks "général" pr VLEP'!$J:$J,'Quarks "général" pr VLEP'!$CD:$CD,"Pas de VLEP")</f>
        <v>Pas de VLEP</v>
      </c>
      <c r="F344" s="47" t="str">
        <f>IFERROR(INDEX(Tests!$F$7:$F$997,MATCH(ROW()-5,Tests!$G$7:$G$997,0),1),"")</f>
        <v/>
      </c>
      <c r="G344" s="49" t="str">
        <f>_xlfn.XLOOKUP(F344,'Quarks "général" pr VLEP'!$J:$J,'Quarks "général" pr VLEP'!$CD:$CD,"Pas de VLEP")</f>
        <v>Pas de VLEP</v>
      </c>
      <c r="H344" s="47" t="str">
        <f>IFERROR(INDEX(Tests!$H$7:$H$997,MATCH(ROW()-5,Tests!$I$7:$I$997,0),1),"")</f>
        <v/>
      </c>
      <c r="I344" s="49" t="str">
        <f>_xlfn.XLOOKUP(H344,'Quarks "général" pr VLEP'!$J:$J,'Quarks "général" pr VLEP'!$CD:$CD,"Pas de VLEP")</f>
        <v>Pas de VLEP</v>
      </c>
    </row>
    <row r="345" spans="2:9" ht="15.75" thickBot="1" x14ac:dyDescent="0.3">
      <c r="B345" s="47" t="str">
        <f>IFERROR(INDEX(Tests!$B$7:$B$997,MATCH(ROW()-5,Tests!$C$7:$C$997,0),1),"")</f>
        <v/>
      </c>
      <c r="C345" s="49" t="str">
        <f>_xlfn.XLOOKUP(B345,'Quarks "général" pr VLEP'!$J:$J,'Quarks "général" pr VLEP'!$CD:$CD,"Pas de VLEP")</f>
        <v>Pas de VLEP</v>
      </c>
      <c r="D345" s="47" t="str">
        <f>IFERROR(INDEX(Tests!$D$7:$D$997,MATCH(ROW()-5,Tests!$E$7:$E$997,0),1),"")</f>
        <v/>
      </c>
      <c r="E345" s="49" t="str">
        <f>_xlfn.XLOOKUP(D345,'Quarks "général" pr VLEP'!$J:$J,'Quarks "général" pr VLEP'!$CD:$CD,"Pas de VLEP")</f>
        <v>Pas de VLEP</v>
      </c>
      <c r="F345" s="47" t="str">
        <f>IFERROR(INDEX(Tests!$F$7:$F$997,MATCH(ROW()-5,Tests!$G$7:$G$997,0),1),"")</f>
        <v/>
      </c>
      <c r="G345" s="49" t="str">
        <f>_xlfn.XLOOKUP(F345,'Quarks "général" pr VLEP'!$J:$J,'Quarks "général" pr VLEP'!$CD:$CD,"Pas de VLEP")</f>
        <v>Pas de VLEP</v>
      </c>
      <c r="H345" s="47" t="str">
        <f>IFERROR(INDEX(Tests!$H$7:$H$997,MATCH(ROW()-5,Tests!$I$7:$I$997,0),1),"")</f>
        <v/>
      </c>
      <c r="I345" s="49" t="str">
        <f>_xlfn.XLOOKUP(H345,'Quarks "général" pr VLEP'!$J:$J,'Quarks "général" pr VLEP'!$CD:$CD,"Pas de VLEP")</f>
        <v>Pas de VLEP</v>
      </c>
    </row>
    <row r="346" spans="2:9" ht="15.75" thickBot="1" x14ac:dyDescent="0.3">
      <c r="B346" s="47" t="str">
        <f>IFERROR(INDEX(Tests!$B$7:$B$997,MATCH(ROW()-5,Tests!$C$7:$C$997,0),1),"")</f>
        <v/>
      </c>
      <c r="C346" s="49" t="str">
        <f>_xlfn.XLOOKUP(B346,'Quarks "général" pr VLEP'!$J:$J,'Quarks "général" pr VLEP'!$CD:$CD,"Pas de VLEP")</f>
        <v>Pas de VLEP</v>
      </c>
      <c r="D346" s="47" t="str">
        <f>IFERROR(INDEX(Tests!$D$7:$D$997,MATCH(ROW()-5,Tests!$E$7:$E$997,0),1),"")</f>
        <v/>
      </c>
      <c r="E346" s="49" t="str">
        <f>_xlfn.XLOOKUP(D346,'Quarks "général" pr VLEP'!$J:$J,'Quarks "général" pr VLEP'!$CD:$CD,"Pas de VLEP")</f>
        <v>Pas de VLEP</v>
      </c>
      <c r="F346" s="47" t="str">
        <f>IFERROR(INDEX(Tests!$F$7:$F$997,MATCH(ROW()-5,Tests!$G$7:$G$997,0),1),"")</f>
        <v/>
      </c>
      <c r="G346" s="49" t="str">
        <f>_xlfn.XLOOKUP(F346,'Quarks "général" pr VLEP'!$J:$J,'Quarks "général" pr VLEP'!$CD:$CD,"Pas de VLEP")</f>
        <v>Pas de VLEP</v>
      </c>
      <c r="H346" s="47" t="str">
        <f>IFERROR(INDEX(Tests!$H$7:$H$997,MATCH(ROW()-5,Tests!$I$7:$I$997,0),1),"")</f>
        <v/>
      </c>
      <c r="I346" s="49" t="str">
        <f>_xlfn.XLOOKUP(H346,'Quarks "général" pr VLEP'!$J:$J,'Quarks "général" pr VLEP'!$CD:$CD,"Pas de VLEP")</f>
        <v>Pas de VLEP</v>
      </c>
    </row>
    <row r="347" spans="2:9" ht="15.75" thickBot="1" x14ac:dyDescent="0.3">
      <c r="B347" s="47" t="str">
        <f>IFERROR(INDEX(Tests!$B$7:$B$997,MATCH(ROW()-5,Tests!$C$7:$C$997,0),1),"")</f>
        <v/>
      </c>
      <c r="C347" s="49" t="str">
        <f>_xlfn.XLOOKUP(B347,'Quarks "général" pr VLEP'!$J:$J,'Quarks "général" pr VLEP'!$CD:$CD,"Pas de VLEP")</f>
        <v>Pas de VLEP</v>
      </c>
      <c r="D347" s="47" t="str">
        <f>IFERROR(INDEX(Tests!$D$7:$D$997,MATCH(ROW()-5,Tests!$E$7:$E$997,0),1),"")</f>
        <v/>
      </c>
      <c r="E347" s="49" t="str">
        <f>_xlfn.XLOOKUP(D347,'Quarks "général" pr VLEP'!$J:$J,'Quarks "général" pr VLEP'!$CD:$CD,"Pas de VLEP")</f>
        <v>Pas de VLEP</v>
      </c>
      <c r="F347" s="47" t="str">
        <f>IFERROR(INDEX(Tests!$F$7:$F$997,MATCH(ROW()-5,Tests!$G$7:$G$997,0),1),"")</f>
        <v/>
      </c>
      <c r="G347" s="49" t="str">
        <f>_xlfn.XLOOKUP(F347,'Quarks "général" pr VLEP'!$J:$J,'Quarks "général" pr VLEP'!$CD:$CD,"Pas de VLEP")</f>
        <v>Pas de VLEP</v>
      </c>
      <c r="H347" s="47" t="str">
        <f>IFERROR(INDEX(Tests!$H$7:$H$997,MATCH(ROW()-5,Tests!$I$7:$I$997,0),1),"")</f>
        <v/>
      </c>
      <c r="I347" s="49" t="str">
        <f>_xlfn.XLOOKUP(H347,'Quarks "général" pr VLEP'!$J:$J,'Quarks "général" pr VLEP'!$CD:$CD,"Pas de VLEP")</f>
        <v>Pas de VLEP</v>
      </c>
    </row>
    <row r="348" spans="2:9" ht="15.75" thickBot="1" x14ac:dyDescent="0.3">
      <c r="B348" s="47" t="str">
        <f>IFERROR(INDEX(Tests!$B$7:$B$997,MATCH(ROW()-5,Tests!$C$7:$C$997,0),1),"")</f>
        <v/>
      </c>
      <c r="C348" s="49" t="str">
        <f>_xlfn.XLOOKUP(B348,'Quarks "général" pr VLEP'!$J:$J,'Quarks "général" pr VLEP'!$CD:$CD,"Pas de VLEP")</f>
        <v>Pas de VLEP</v>
      </c>
      <c r="D348" s="47" t="str">
        <f>IFERROR(INDEX(Tests!$D$7:$D$997,MATCH(ROW()-5,Tests!$E$7:$E$997,0),1),"")</f>
        <v/>
      </c>
      <c r="E348" s="49" t="str">
        <f>_xlfn.XLOOKUP(D348,'Quarks "général" pr VLEP'!$J:$J,'Quarks "général" pr VLEP'!$CD:$CD,"Pas de VLEP")</f>
        <v>Pas de VLEP</v>
      </c>
      <c r="F348" s="47" t="str">
        <f>IFERROR(INDEX(Tests!$F$7:$F$997,MATCH(ROW()-5,Tests!$G$7:$G$997,0),1),"")</f>
        <v/>
      </c>
      <c r="G348" s="49" t="str">
        <f>_xlfn.XLOOKUP(F348,'Quarks "général" pr VLEP'!$J:$J,'Quarks "général" pr VLEP'!$CD:$CD,"Pas de VLEP")</f>
        <v>Pas de VLEP</v>
      </c>
      <c r="H348" s="47" t="str">
        <f>IFERROR(INDEX(Tests!$H$7:$H$997,MATCH(ROW()-5,Tests!$I$7:$I$997,0),1),"")</f>
        <v/>
      </c>
      <c r="I348" s="49" t="str">
        <f>_xlfn.XLOOKUP(H348,'Quarks "général" pr VLEP'!$J:$J,'Quarks "général" pr VLEP'!$CD:$CD,"Pas de VLEP")</f>
        <v>Pas de VLEP</v>
      </c>
    </row>
    <row r="349" spans="2:9" ht="15.75" thickBot="1" x14ac:dyDescent="0.3">
      <c r="B349" s="47" t="str">
        <f>IFERROR(INDEX(Tests!$B$7:$B$997,MATCH(ROW()-5,Tests!$C$7:$C$997,0),1),"")</f>
        <v/>
      </c>
      <c r="C349" s="49" t="str">
        <f>_xlfn.XLOOKUP(B349,'Quarks "général" pr VLEP'!$J:$J,'Quarks "général" pr VLEP'!$CD:$CD,"Pas de VLEP")</f>
        <v>Pas de VLEP</v>
      </c>
      <c r="D349" s="47" t="str">
        <f>IFERROR(INDEX(Tests!$D$7:$D$997,MATCH(ROW()-5,Tests!$E$7:$E$997,0),1),"")</f>
        <v/>
      </c>
      <c r="E349" s="49" t="str">
        <f>_xlfn.XLOOKUP(D349,'Quarks "général" pr VLEP'!$J:$J,'Quarks "général" pr VLEP'!$CD:$CD,"Pas de VLEP")</f>
        <v>Pas de VLEP</v>
      </c>
      <c r="F349" s="47" t="str">
        <f>IFERROR(INDEX(Tests!$F$7:$F$997,MATCH(ROW()-5,Tests!$G$7:$G$997,0),1),"")</f>
        <v/>
      </c>
      <c r="G349" s="49" t="str">
        <f>_xlfn.XLOOKUP(F349,'Quarks "général" pr VLEP'!$J:$J,'Quarks "général" pr VLEP'!$CD:$CD,"Pas de VLEP")</f>
        <v>Pas de VLEP</v>
      </c>
      <c r="H349" s="47" t="str">
        <f>IFERROR(INDEX(Tests!$H$7:$H$997,MATCH(ROW()-5,Tests!$I$7:$I$997,0),1),"")</f>
        <v/>
      </c>
      <c r="I349" s="49" t="str">
        <f>_xlfn.XLOOKUP(H349,'Quarks "général" pr VLEP'!$J:$J,'Quarks "général" pr VLEP'!$CD:$CD,"Pas de VLEP")</f>
        <v>Pas de VLEP</v>
      </c>
    </row>
    <row r="350" spans="2:9" ht="15.75" thickBot="1" x14ac:dyDescent="0.3">
      <c r="B350" s="47" t="str">
        <f>IFERROR(INDEX(Tests!$B$7:$B$997,MATCH(ROW()-5,Tests!$C$7:$C$997,0),1),"")</f>
        <v/>
      </c>
      <c r="C350" s="49" t="str">
        <f>_xlfn.XLOOKUP(B350,'Quarks "général" pr VLEP'!$J:$J,'Quarks "général" pr VLEP'!$CD:$CD,"Pas de VLEP")</f>
        <v>Pas de VLEP</v>
      </c>
      <c r="D350" s="47" t="str">
        <f>IFERROR(INDEX(Tests!$D$7:$D$997,MATCH(ROW()-5,Tests!$E$7:$E$997,0),1),"")</f>
        <v/>
      </c>
      <c r="E350" s="49" t="str">
        <f>_xlfn.XLOOKUP(D350,'Quarks "général" pr VLEP'!$J:$J,'Quarks "général" pr VLEP'!$CD:$CD,"Pas de VLEP")</f>
        <v>Pas de VLEP</v>
      </c>
      <c r="F350" s="47" t="str">
        <f>IFERROR(INDEX(Tests!$F$7:$F$997,MATCH(ROW()-5,Tests!$G$7:$G$997,0),1),"")</f>
        <v/>
      </c>
      <c r="G350" s="49" t="str">
        <f>_xlfn.XLOOKUP(F350,'Quarks "général" pr VLEP'!$J:$J,'Quarks "général" pr VLEP'!$CD:$CD,"Pas de VLEP")</f>
        <v>Pas de VLEP</v>
      </c>
      <c r="H350" s="47" t="str">
        <f>IFERROR(INDEX(Tests!$H$7:$H$997,MATCH(ROW()-5,Tests!$I$7:$I$997,0),1),"")</f>
        <v/>
      </c>
      <c r="I350" s="49" t="str">
        <f>_xlfn.XLOOKUP(H350,'Quarks "général" pr VLEP'!$J:$J,'Quarks "général" pr VLEP'!$CD:$CD,"Pas de VLEP")</f>
        <v>Pas de VLEP</v>
      </c>
    </row>
    <row r="351" spans="2:9" ht="15.75" thickBot="1" x14ac:dyDescent="0.3">
      <c r="B351" s="47" t="str">
        <f>IFERROR(INDEX(Tests!$B$7:$B$997,MATCH(ROW()-5,Tests!$C$7:$C$997,0),1),"")</f>
        <v/>
      </c>
      <c r="C351" s="49" t="str">
        <f>_xlfn.XLOOKUP(B351,'Quarks "général" pr VLEP'!$J:$J,'Quarks "général" pr VLEP'!$CD:$CD,"Pas de VLEP")</f>
        <v>Pas de VLEP</v>
      </c>
      <c r="D351" s="47" t="str">
        <f>IFERROR(INDEX(Tests!$D$7:$D$997,MATCH(ROW()-5,Tests!$E$7:$E$997,0),1),"")</f>
        <v/>
      </c>
      <c r="E351" s="49" t="str">
        <f>_xlfn.XLOOKUP(D351,'Quarks "général" pr VLEP'!$J:$J,'Quarks "général" pr VLEP'!$CD:$CD,"Pas de VLEP")</f>
        <v>Pas de VLEP</v>
      </c>
      <c r="F351" s="47" t="str">
        <f>IFERROR(INDEX(Tests!$F$7:$F$997,MATCH(ROW()-5,Tests!$G$7:$G$997,0),1),"")</f>
        <v/>
      </c>
      <c r="G351" s="49" t="str">
        <f>_xlfn.XLOOKUP(F351,'Quarks "général" pr VLEP'!$J:$J,'Quarks "général" pr VLEP'!$CD:$CD,"Pas de VLEP")</f>
        <v>Pas de VLEP</v>
      </c>
      <c r="H351" s="47" t="str">
        <f>IFERROR(INDEX(Tests!$H$7:$H$997,MATCH(ROW()-5,Tests!$I$7:$I$997,0),1),"")</f>
        <v/>
      </c>
      <c r="I351" s="49" t="str">
        <f>_xlfn.XLOOKUP(H351,'Quarks "général" pr VLEP'!$J:$J,'Quarks "général" pr VLEP'!$CD:$CD,"Pas de VLEP")</f>
        <v>Pas de VLEP</v>
      </c>
    </row>
    <row r="352" spans="2:9" ht="15.75" thickBot="1" x14ac:dyDescent="0.3">
      <c r="B352" s="47" t="str">
        <f>IFERROR(INDEX(Tests!$B$7:$B$997,MATCH(ROW()-5,Tests!$C$7:$C$997,0),1),"")</f>
        <v/>
      </c>
      <c r="C352" s="49" t="str">
        <f>_xlfn.XLOOKUP(B352,'Quarks "général" pr VLEP'!$J:$J,'Quarks "général" pr VLEP'!$CD:$CD,"Pas de VLEP")</f>
        <v>Pas de VLEP</v>
      </c>
      <c r="D352" s="47" t="str">
        <f>IFERROR(INDEX(Tests!$D$7:$D$997,MATCH(ROW()-5,Tests!$E$7:$E$997,0),1),"")</f>
        <v/>
      </c>
      <c r="E352" s="49" t="str">
        <f>_xlfn.XLOOKUP(D352,'Quarks "général" pr VLEP'!$J:$J,'Quarks "général" pr VLEP'!$CD:$CD,"Pas de VLEP")</f>
        <v>Pas de VLEP</v>
      </c>
      <c r="F352" s="47" t="str">
        <f>IFERROR(INDEX(Tests!$F$7:$F$997,MATCH(ROW()-5,Tests!$G$7:$G$997,0),1),"")</f>
        <v/>
      </c>
      <c r="G352" s="49" t="str">
        <f>_xlfn.XLOOKUP(F352,'Quarks "général" pr VLEP'!$J:$J,'Quarks "général" pr VLEP'!$CD:$CD,"Pas de VLEP")</f>
        <v>Pas de VLEP</v>
      </c>
      <c r="H352" s="47" t="str">
        <f>IFERROR(INDEX(Tests!$H$7:$H$997,MATCH(ROW()-5,Tests!$I$7:$I$997,0),1),"")</f>
        <v/>
      </c>
      <c r="I352" s="49" t="str">
        <f>_xlfn.XLOOKUP(H352,'Quarks "général" pr VLEP'!$J:$J,'Quarks "général" pr VLEP'!$CD:$CD,"Pas de VLEP")</f>
        <v>Pas de VLEP</v>
      </c>
    </row>
    <row r="353" spans="2:9" ht="15.75" thickBot="1" x14ac:dyDescent="0.3">
      <c r="B353" s="47" t="str">
        <f>IFERROR(INDEX(Tests!$B$7:$B$997,MATCH(ROW()-5,Tests!$C$7:$C$997,0),1),"")</f>
        <v/>
      </c>
      <c r="C353" s="49" t="str">
        <f>_xlfn.XLOOKUP(B353,'Quarks "général" pr VLEP'!$J:$J,'Quarks "général" pr VLEP'!$CD:$CD,"Pas de VLEP")</f>
        <v>Pas de VLEP</v>
      </c>
      <c r="D353" s="47" t="str">
        <f>IFERROR(INDEX(Tests!$D$7:$D$997,MATCH(ROW()-5,Tests!$E$7:$E$997,0),1),"")</f>
        <v/>
      </c>
      <c r="E353" s="49" t="str">
        <f>_xlfn.XLOOKUP(D353,'Quarks "général" pr VLEP'!$J:$J,'Quarks "général" pr VLEP'!$CD:$CD,"Pas de VLEP")</f>
        <v>Pas de VLEP</v>
      </c>
      <c r="F353" s="47" t="str">
        <f>IFERROR(INDEX(Tests!$F$7:$F$997,MATCH(ROW()-5,Tests!$G$7:$G$997,0),1),"")</f>
        <v/>
      </c>
      <c r="G353" s="49" t="str">
        <f>_xlfn.XLOOKUP(F353,'Quarks "général" pr VLEP'!$J:$J,'Quarks "général" pr VLEP'!$CD:$CD,"Pas de VLEP")</f>
        <v>Pas de VLEP</v>
      </c>
      <c r="H353" s="47" t="str">
        <f>IFERROR(INDEX(Tests!$H$7:$H$997,MATCH(ROW()-5,Tests!$I$7:$I$997,0),1),"")</f>
        <v/>
      </c>
      <c r="I353" s="49" t="str">
        <f>_xlfn.XLOOKUP(H353,'Quarks "général" pr VLEP'!$J:$J,'Quarks "général" pr VLEP'!$CD:$CD,"Pas de VLEP")</f>
        <v>Pas de VLEP</v>
      </c>
    </row>
    <row r="354" spans="2:9" ht="15.75" thickBot="1" x14ac:dyDescent="0.3">
      <c r="B354" s="47" t="str">
        <f>IFERROR(INDEX(Tests!$B$7:$B$997,MATCH(ROW()-5,Tests!$C$7:$C$997,0),1),"")</f>
        <v/>
      </c>
      <c r="C354" s="49" t="str">
        <f>_xlfn.XLOOKUP(B354,'Quarks "général" pr VLEP'!$J:$J,'Quarks "général" pr VLEP'!$CD:$CD,"Pas de VLEP")</f>
        <v>Pas de VLEP</v>
      </c>
      <c r="D354" s="47" t="str">
        <f>IFERROR(INDEX(Tests!$D$7:$D$997,MATCH(ROW()-5,Tests!$E$7:$E$997,0),1),"")</f>
        <v/>
      </c>
      <c r="E354" s="49" t="str">
        <f>_xlfn.XLOOKUP(D354,'Quarks "général" pr VLEP'!$J:$J,'Quarks "général" pr VLEP'!$CD:$CD,"Pas de VLEP")</f>
        <v>Pas de VLEP</v>
      </c>
      <c r="F354" s="47" t="str">
        <f>IFERROR(INDEX(Tests!$F$7:$F$997,MATCH(ROW()-5,Tests!$G$7:$G$997,0),1),"")</f>
        <v/>
      </c>
      <c r="G354" s="49" t="str">
        <f>_xlfn.XLOOKUP(F354,'Quarks "général" pr VLEP'!$J:$J,'Quarks "général" pr VLEP'!$CD:$CD,"Pas de VLEP")</f>
        <v>Pas de VLEP</v>
      </c>
      <c r="H354" s="47" t="str">
        <f>IFERROR(INDEX(Tests!$H$7:$H$997,MATCH(ROW()-5,Tests!$I$7:$I$997,0),1),"")</f>
        <v/>
      </c>
      <c r="I354" s="49" t="str">
        <f>_xlfn.XLOOKUP(H354,'Quarks "général" pr VLEP'!$J:$J,'Quarks "général" pr VLEP'!$CD:$CD,"Pas de VLEP")</f>
        <v>Pas de VLEP</v>
      </c>
    </row>
    <row r="355" spans="2:9" ht="15.75" thickBot="1" x14ac:dyDescent="0.3">
      <c r="B355" s="47" t="str">
        <f>IFERROR(INDEX(Tests!$B$7:$B$997,MATCH(ROW()-5,Tests!$C$7:$C$997,0),1),"")</f>
        <v/>
      </c>
      <c r="C355" s="49" t="str">
        <f>_xlfn.XLOOKUP(B355,'Quarks "général" pr VLEP'!$J:$J,'Quarks "général" pr VLEP'!$CD:$CD,"Pas de VLEP")</f>
        <v>Pas de VLEP</v>
      </c>
      <c r="D355" s="47" t="str">
        <f>IFERROR(INDEX(Tests!$D$7:$D$997,MATCH(ROW()-5,Tests!$E$7:$E$997,0),1),"")</f>
        <v/>
      </c>
      <c r="E355" s="49" t="str">
        <f>_xlfn.XLOOKUP(D355,'Quarks "général" pr VLEP'!$J:$J,'Quarks "général" pr VLEP'!$CD:$CD,"Pas de VLEP")</f>
        <v>Pas de VLEP</v>
      </c>
      <c r="F355" s="47" t="str">
        <f>IFERROR(INDEX(Tests!$F$7:$F$997,MATCH(ROW()-5,Tests!$G$7:$G$997,0),1),"")</f>
        <v/>
      </c>
      <c r="G355" s="49" t="str">
        <f>_xlfn.XLOOKUP(F355,'Quarks "général" pr VLEP'!$J:$J,'Quarks "général" pr VLEP'!$CD:$CD,"Pas de VLEP")</f>
        <v>Pas de VLEP</v>
      </c>
      <c r="H355" s="47" t="str">
        <f>IFERROR(INDEX(Tests!$H$7:$H$997,MATCH(ROW()-5,Tests!$I$7:$I$997,0),1),"")</f>
        <v/>
      </c>
      <c r="I355" s="49" t="str">
        <f>_xlfn.XLOOKUP(H355,'Quarks "général" pr VLEP'!$J:$J,'Quarks "général" pr VLEP'!$CD:$CD,"Pas de VLEP")</f>
        <v>Pas de VLEP</v>
      </c>
    </row>
    <row r="356" spans="2:9" ht="15.75" thickBot="1" x14ac:dyDescent="0.3">
      <c r="B356" s="47" t="str">
        <f>IFERROR(INDEX(Tests!$B$7:$B$997,MATCH(ROW()-5,Tests!$C$7:$C$997,0),1),"")</f>
        <v/>
      </c>
      <c r="C356" s="49" t="str">
        <f>_xlfn.XLOOKUP(B356,'Quarks "général" pr VLEP'!$J:$J,'Quarks "général" pr VLEP'!$CD:$CD,"Pas de VLEP")</f>
        <v>Pas de VLEP</v>
      </c>
      <c r="D356" s="47" t="str">
        <f>IFERROR(INDEX(Tests!$D$7:$D$997,MATCH(ROW()-5,Tests!$E$7:$E$997,0),1),"")</f>
        <v/>
      </c>
      <c r="E356" s="49" t="str">
        <f>_xlfn.XLOOKUP(D356,'Quarks "général" pr VLEP'!$J:$J,'Quarks "général" pr VLEP'!$CD:$CD,"Pas de VLEP")</f>
        <v>Pas de VLEP</v>
      </c>
      <c r="F356" s="47" t="str">
        <f>IFERROR(INDEX(Tests!$F$7:$F$997,MATCH(ROW()-5,Tests!$G$7:$G$997,0),1),"")</f>
        <v/>
      </c>
      <c r="G356" s="49" t="str">
        <f>_xlfn.XLOOKUP(F356,'Quarks "général" pr VLEP'!$J:$J,'Quarks "général" pr VLEP'!$CD:$CD,"Pas de VLEP")</f>
        <v>Pas de VLEP</v>
      </c>
      <c r="H356" s="47" t="str">
        <f>IFERROR(INDEX(Tests!$H$7:$H$997,MATCH(ROW()-5,Tests!$I$7:$I$997,0),1),"")</f>
        <v/>
      </c>
      <c r="I356" s="49" t="str">
        <f>_xlfn.XLOOKUP(H356,'Quarks "général" pr VLEP'!$J:$J,'Quarks "général" pr VLEP'!$CD:$CD,"Pas de VLEP")</f>
        <v>Pas de VLEP</v>
      </c>
    </row>
    <row r="357" spans="2:9" ht="15.75" thickBot="1" x14ac:dyDescent="0.3">
      <c r="B357" s="47" t="str">
        <f>IFERROR(INDEX(Tests!$B$7:$B$997,MATCH(ROW()-5,Tests!$C$7:$C$997,0),1),"")</f>
        <v/>
      </c>
      <c r="C357" s="49" t="str">
        <f>_xlfn.XLOOKUP(B357,'Quarks "général" pr VLEP'!$J:$J,'Quarks "général" pr VLEP'!$CD:$CD,"Pas de VLEP")</f>
        <v>Pas de VLEP</v>
      </c>
      <c r="D357" s="47" t="str">
        <f>IFERROR(INDEX(Tests!$D$7:$D$997,MATCH(ROW()-5,Tests!$E$7:$E$997,0),1),"")</f>
        <v/>
      </c>
      <c r="E357" s="49" t="str">
        <f>_xlfn.XLOOKUP(D357,'Quarks "général" pr VLEP'!$J:$J,'Quarks "général" pr VLEP'!$CD:$CD,"Pas de VLEP")</f>
        <v>Pas de VLEP</v>
      </c>
      <c r="F357" s="47" t="str">
        <f>IFERROR(INDEX(Tests!$F$7:$F$997,MATCH(ROW()-5,Tests!$G$7:$G$997,0),1),"")</f>
        <v/>
      </c>
      <c r="G357" s="49" t="str">
        <f>_xlfn.XLOOKUP(F357,'Quarks "général" pr VLEP'!$J:$J,'Quarks "général" pr VLEP'!$CD:$CD,"Pas de VLEP")</f>
        <v>Pas de VLEP</v>
      </c>
      <c r="H357" s="47" t="str">
        <f>IFERROR(INDEX(Tests!$H$7:$H$997,MATCH(ROW()-5,Tests!$I$7:$I$997,0),1),"")</f>
        <v/>
      </c>
      <c r="I357" s="49" t="str">
        <f>_xlfn.XLOOKUP(H357,'Quarks "général" pr VLEP'!$J:$J,'Quarks "général" pr VLEP'!$CD:$CD,"Pas de VLEP")</f>
        <v>Pas de VLEP</v>
      </c>
    </row>
    <row r="358" spans="2:9" ht="15.75" thickBot="1" x14ac:dyDescent="0.3">
      <c r="B358" s="47" t="str">
        <f>IFERROR(INDEX(Tests!$B$7:$B$997,MATCH(ROW()-5,Tests!$C$7:$C$997,0),1),"")</f>
        <v/>
      </c>
      <c r="C358" s="49" t="str">
        <f>_xlfn.XLOOKUP(B358,'Quarks "général" pr VLEP'!$J:$J,'Quarks "général" pr VLEP'!$CD:$CD,"Pas de VLEP")</f>
        <v>Pas de VLEP</v>
      </c>
      <c r="D358" s="47" t="str">
        <f>IFERROR(INDEX(Tests!$D$7:$D$997,MATCH(ROW()-5,Tests!$E$7:$E$997,0),1),"")</f>
        <v/>
      </c>
      <c r="E358" s="49" t="str">
        <f>_xlfn.XLOOKUP(D358,'Quarks "général" pr VLEP'!$J:$J,'Quarks "général" pr VLEP'!$CD:$CD,"Pas de VLEP")</f>
        <v>Pas de VLEP</v>
      </c>
      <c r="F358" s="47" t="str">
        <f>IFERROR(INDEX(Tests!$F$7:$F$997,MATCH(ROW()-5,Tests!$G$7:$G$997,0),1),"")</f>
        <v/>
      </c>
      <c r="G358" s="49" t="str">
        <f>_xlfn.XLOOKUP(F358,'Quarks "général" pr VLEP'!$J:$J,'Quarks "général" pr VLEP'!$CD:$CD,"Pas de VLEP")</f>
        <v>Pas de VLEP</v>
      </c>
      <c r="H358" s="47" t="str">
        <f>IFERROR(INDEX(Tests!$H$7:$H$997,MATCH(ROW()-5,Tests!$I$7:$I$997,0),1),"")</f>
        <v/>
      </c>
      <c r="I358" s="49" t="str">
        <f>_xlfn.XLOOKUP(H358,'Quarks "général" pr VLEP'!$J:$J,'Quarks "général" pr VLEP'!$CD:$CD,"Pas de VLEP")</f>
        <v>Pas de VLEP</v>
      </c>
    </row>
    <row r="359" spans="2:9" ht="15.75" thickBot="1" x14ac:dyDescent="0.3">
      <c r="B359" s="47" t="str">
        <f>IFERROR(INDEX(Tests!$B$7:$B$997,MATCH(ROW()-5,Tests!$C$7:$C$997,0),1),"")</f>
        <v/>
      </c>
      <c r="C359" s="49" t="str">
        <f>_xlfn.XLOOKUP(B359,'Quarks "général" pr VLEP'!$J:$J,'Quarks "général" pr VLEP'!$CD:$CD,"Pas de VLEP")</f>
        <v>Pas de VLEP</v>
      </c>
      <c r="D359" s="47" t="str">
        <f>IFERROR(INDEX(Tests!$D$7:$D$997,MATCH(ROW()-5,Tests!$E$7:$E$997,0),1),"")</f>
        <v/>
      </c>
      <c r="E359" s="49" t="str">
        <f>_xlfn.XLOOKUP(D359,'Quarks "général" pr VLEP'!$J:$J,'Quarks "général" pr VLEP'!$CD:$CD,"Pas de VLEP")</f>
        <v>Pas de VLEP</v>
      </c>
      <c r="F359" s="47" t="str">
        <f>IFERROR(INDEX(Tests!$F$7:$F$997,MATCH(ROW()-5,Tests!$G$7:$G$997,0),1),"")</f>
        <v/>
      </c>
      <c r="G359" s="49" t="str">
        <f>_xlfn.XLOOKUP(F359,'Quarks "général" pr VLEP'!$J:$J,'Quarks "général" pr VLEP'!$CD:$CD,"Pas de VLEP")</f>
        <v>Pas de VLEP</v>
      </c>
      <c r="H359" s="47" t="str">
        <f>IFERROR(INDEX(Tests!$H$7:$H$997,MATCH(ROW()-5,Tests!$I$7:$I$997,0),1),"")</f>
        <v/>
      </c>
      <c r="I359" s="49" t="str">
        <f>_xlfn.XLOOKUP(H359,'Quarks "général" pr VLEP'!$J:$J,'Quarks "général" pr VLEP'!$CD:$CD,"Pas de VLEP")</f>
        <v>Pas de VLEP</v>
      </c>
    </row>
    <row r="360" spans="2:9" ht="15.75" thickBot="1" x14ac:dyDescent="0.3">
      <c r="B360" s="47" t="str">
        <f>IFERROR(INDEX(Tests!$B$7:$B$997,MATCH(ROW()-5,Tests!$C$7:$C$997,0),1),"")</f>
        <v/>
      </c>
      <c r="C360" s="49" t="str">
        <f>_xlfn.XLOOKUP(B360,'Quarks "général" pr VLEP'!$J:$J,'Quarks "général" pr VLEP'!$CD:$CD,"Pas de VLEP")</f>
        <v>Pas de VLEP</v>
      </c>
      <c r="D360" s="47" t="str">
        <f>IFERROR(INDEX(Tests!$D$7:$D$997,MATCH(ROW()-5,Tests!$E$7:$E$997,0),1),"")</f>
        <v/>
      </c>
      <c r="E360" s="49" t="str">
        <f>_xlfn.XLOOKUP(D360,'Quarks "général" pr VLEP'!$J:$J,'Quarks "général" pr VLEP'!$CD:$CD,"Pas de VLEP")</f>
        <v>Pas de VLEP</v>
      </c>
      <c r="F360" s="47" t="str">
        <f>IFERROR(INDEX(Tests!$F$7:$F$997,MATCH(ROW()-5,Tests!$G$7:$G$997,0),1),"")</f>
        <v/>
      </c>
      <c r="G360" s="49" t="str">
        <f>_xlfn.XLOOKUP(F360,'Quarks "général" pr VLEP'!$J:$J,'Quarks "général" pr VLEP'!$CD:$CD,"Pas de VLEP")</f>
        <v>Pas de VLEP</v>
      </c>
      <c r="H360" s="47" t="str">
        <f>IFERROR(INDEX(Tests!$H$7:$H$997,MATCH(ROW()-5,Tests!$I$7:$I$997,0),1),"")</f>
        <v/>
      </c>
      <c r="I360" s="49" t="str">
        <f>_xlfn.XLOOKUP(H360,'Quarks "général" pr VLEP'!$J:$J,'Quarks "général" pr VLEP'!$CD:$CD,"Pas de VLEP")</f>
        <v>Pas de VLEP</v>
      </c>
    </row>
    <row r="361" spans="2:9" ht="15.75" thickBot="1" x14ac:dyDescent="0.3">
      <c r="B361" s="47" t="str">
        <f>IFERROR(INDEX(Tests!$B$7:$B$997,MATCH(ROW()-5,Tests!$C$7:$C$997,0),1),"")</f>
        <v/>
      </c>
      <c r="C361" s="49" t="str">
        <f>_xlfn.XLOOKUP(B361,'Quarks "général" pr VLEP'!$J:$J,'Quarks "général" pr VLEP'!$CD:$CD,"Pas de VLEP")</f>
        <v>Pas de VLEP</v>
      </c>
      <c r="D361" s="47" t="str">
        <f>IFERROR(INDEX(Tests!$D$7:$D$997,MATCH(ROW()-5,Tests!$E$7:$E$997,0),1),"")</f>
        <v/>
      </c>
      <c r="E361" s="49" t="str">
        <f>_xlfn.XLOOKUP(D361,'Quarks "général" pr VLEP'!$J:$J,'Quarks "général" pr VLEP'!$CD:$CD,"Pas de VLEP")</f>
        <v>Pas de VLEP</v>
      </c>
      <c r="F361" s="47" t="str">
        <f>IFERROR(INDEX(Tests!$F$7:$F$997,MATCH(ROW()-5,Tests!$G$7:$G$997,0),1),"")</f>
        <v/>
      </c>
      <c r="G361" s="49" t="str">
        <f>_xlfn.XLOOKUP(F361,'Quarks "général" pr VLEP'!$J:$J,'Quarks "général" pr VLEP'!$CD:$CD,"Pas de VLEP")</f>
        <v>Pas de VLEP</v>
      </c>
      <c r="H361" s="47" t="str">
        <f>IFERROR(INDEX(Tests!$H$7:$H$997,MATCH(ROW()-5,Tests!$I$7:$I$997,0),1),"")</f>
        <v/>
      </c>
      <c r="I361" s="49" t="str">
        <f>_xlfn.XLOOKUP(H361,'Quarks "général" pr VLEP'!$J:$J,'Quarks "général" pr VLEP'!$CD:$CD,"Pas de VLEP")</f>
        <v>Pas de VLEP</v>
      </c>
    </row>
    <row r="362" spans="2:9" ht="15.75" thickBot="1" x14ac:dyDescent="0.3">
      <c r="B362" s="47" t="str">
        <f>IFERROR(INDEX(Tests!$B$7:$B$997,MATCH(ROW()-5,Tests!$C$7:$C$997,0),1),"")</f>
        <v/>
      </c>
      <c r="C362" s="49" t="str">
        <f>_xlfn.XLOOKUP(B362,'Quarks "général" pr VLEP'!$J:$J,'Quarks "général" pr VLEP'!$CD:$CD,"Pas de VLEP")</f>
        <v>Pas de VLEP</v>
      </c>
      <c r="D362" s="47" t="str">
        <f>IFERROR(INDEX(Tests!$D$7:$D$997,MATCH(ROW()-5,Tests!$E$7:$E$997,0),1),"")</f>
        <v/>
      </c>
      <c r="E362" s="49" t="str">
        <f>_xlfn.XLOOKUP(D362,'Quarks "général" pr VLEP'!$J:$J,'Quarks "général" pr VLEP'!$CD:$CD,"Pas de VLEP")</f>
        <v>Pas de VLEP</v>
      </c>
      <c r="F362" s="47" t="str">
        <f>IFERROR(INDEX(Tests!$F$7:$F$997,MATCH(ROW()-5,Tests!$G$7:$G$997,0),1),"")</f>
        <v/>
      </c>
      <c r="G362" s="49" t="str">
        <f>_xlfn.XLOOKUP(F362,'Quarks "général" pr VLEP'!$J:$J,'Quarks "général" pr VLEP'!$CD:$CD,"Pas de VLEP")</f>
        <v>Pas de VLEP</v>
      </c>
      <c r="H362" s="47" t="str">
        <f>IFERROR(INDEX(Tests!$H$7:$H$997,MATCH(ROW()-5,Tests!$I$7:$I$997,0),1),"")</f>
        <v/>
      </c>
      <c r="I362" s="49" t="str">
        <f>_xlfn.XLOOKUP(H362,'Quarks "général" pr VLEP'!$J:$J,'Quarks "général" pr VLEP'!$CD:$CD,"Pas de VLEP")</f>
        <v>Pas de VLEP</v>
      </c>
    </row>
    <row r="363" spans="2:9" ht="15.75" thickBot="1" x14ac:dyDescent="0.3">
      <c r="B363" s="47" t="str">
        <f>IFERROR(INDEX(Tests!$B$7:$B$997,MATCH(ROW()-5,Tests!$C$7:$C$997,0),1),"")</f>
        <v/>
      </c>
      <c r="C363" s="49" t="str">
        <f>_xlfn.XLOOKUP(B363,'Quarks "général" pr VLEP'!$J:$J,'Quarks "général" pr VLEP'!$CD:$CD,"Pas de VLEP")</f>
        <v>Pas de VLEP</v>
      </c>
      <c r="D363" s="47" t="str">
        <f>IFERROR(INDEX(Tests!$D$7:$D$997,MATCH(ROW()-5,Tests!$E$7:$E$997,0),1),"")</f>
        <v/>
      </c>
      <c r="E363" s="49" t="str">
        <f>_xlfn.XLOOKUP(D363,'Quarks "général" pr VLEP'!$J:$J,'Quarks "général" pr VLEP'!$CD:$CD,"Pas de VLEP")</f>
        <v>Pas de VLEP</v>
      </c>
      <c r="F363" s="47" t="str">
        <f>IFERROR(INDEX(Tests!$F$7:$F$997,MATCH(ROW()-5,Tests!$G$7:$G$997,0),1),"")</f>
        <v/>
      </c>
      <c r="G363" s="49" t="str">
        <f>_xlfn.XLOOKUP(F363,'Quarks "général" pr VLEP'!$J:$J,'Quarks "général" pr VLEP'!$CD:$CD,"Pas de VLEP")</f>
        <v>Pas de VLEP</v>
      </c>
      <c r="H363" s="47" t="str">
        <f>IFERROR(INDEX(Tests!$H$7:$H$997,MATCH(ROW()-5,Tests!$I$7:$I$997,0),1),"")</f>
        <v/>
      </c>
      <c r="I363" s="49" t="str">
        <f>_xlfn.XLOOKUP(H363,'Quarks "général" pr VLEP'!$J:$J,'Quarks "général" pr VLEP'!$CD:$CD,"Pas de VLEP")</f>
        <v>Pas de VLEP</v>
      </c>
    </row>
    <row r="364" spans="2:9" ht="15.75" thickBot="1" x14ac:dyDescent="0.3">
      <c r="B364" s="47" t="str">
        <f>IFERROR(INDEX(Tests!$B$7:$B$997,MATCH(ROW()-5,Tests!$C$7:$C$997,0),1),"")</f>
        <v/>
      </c>
      <c r="C364" s="49" t="str">
        <f>_xlfn.XLOOKUP(B364,'Quarks "général" pr VLEP'!$J:$J,'Quarks "général" pr VLEP'!$CD:$CD,"Pas de VLEP")</f>
        <v>Pas de VLEP</v>
      </c>
      <c r="D364" s="47" t="str">
        <f>IFERROR(INDEX(Tests!$D$7:$D$997,MATCH(ROW()-5,Tests!$E$7:$E$997,0),1),"")</f>
        <v/>
      </c>
      <c r="E364" s="49" t="str">
        <f>_xlfn.XLOOKUP(D364,'Quarks "général" pr VLEP'!$J:$J,'Quarks "général" pr VLEP'!$CD:$CD,"Pas de VLEP")</f>
        <v>Pas de VLEP</v>
      </c>
      <c r="F364" s="47" t="str">
        <f>IFERROR(INDEX(Tests!$F$7:$F$997,MATCH(ROW()-5,Tests!$G$7:$G$997,0),1),"")</f>
        <v/>
      </c>
      <c r="G364" s="49" t="str">
        <f>_xlfn.XLOOKUP(F364,'Quarks "général" pr VLEP'!$J:$J,'Quarks "général" pr VLEP'!$CD:$CD,"Pas de VLEP")</f>
        <v>Pas de VLEP</v>
      </c>
      <c r="H364" s="47" t="str">
        <f>IFERROR(INDEX(Tests!$H$7:$H$997,MATCH(ROW()-5,Tests!$I$7:$I$997,0),1),"")</f>
        <v/>
      </c>
      <c r="I364" s="49" t="str">
        <f>_xlfn.XLOOKUP(H364,'Quarks "général" pr VLEP'!$J:$J,'Quarks "général" pr VLEP'!$CD:$CD,"Pas de VLEP")</f>
        <v>Pas de VLEP</v>
      </c>
    </row>
    <row r="365" spans="2:9" ht="15.75" thickBot="1" x14ac:dyDescent="0.3">
      <c r="B365" s="47" t="str">
        <f>IFERROR(INDEX(Tests!$B$7:$B$997,MATCH(ROW()-5,Tests!$C$7:$C$997,0),1),"")</f>
        <v/>
      </c>
      <c r="C365" s="49" t="str">
        <f>_xlfn.XLOOKUP(B365,'Quarks "général" pr VLEP'!$J:$J,'Quarks "général" pr VLEP'!$CD:$CD,"Pas de VLEP")</f>
        <v>Pas de VLEP</v>
      </c>
      <c r="D365" s="47" t="str">
        <f>IFERROR(INDEX(Tests!$D$7:$D$997,MATCH(ROW()-5,Tests!$E$7:$E$997,0),1),"")</f>
        <v/>
      </c>
      <c r="E365" s="49" t="str">
        <f>_xlfn.XLOOKUP(D365,'Quarks "général" pr VLEP'!$J:$J,'Quarks "général" pr VLEP'!$CD:$CD,"Pas de VLEP")</f>
        <v>Pas de VLEP</v>
      </c>
      <c r="F365" s="47" t="str">
        <f>IFERROR(INDEX(Tests!$F$7:$F$997,MATCH(ROW()-5,Tests!$G$7:$G$997,0),1),"")</f>
        <v/>
      </c>
      <c r="G365" s="49" t="str">
        <f>_xlfn.XLOOKUP(F365,'Quarks "général" pr VLEP'!$J:$J,'Quarks "général" pr VLEP'!$CD:$CD,"Pas de VLEP")</f>
        <v>Pas de VLEP</v>
      </c>
      <c r="H365" s="47" t="str">
        <f>IFERROR(INDEX(Tests!$H$7:$H$997,MATCH(ROW()-5,Tests!$I$7:$I$997,0),1),"")</f>
        <v/>
      </c>
      <c r="I365" s="49" t="str">
        <f>_xlfn.XLOOKUP(H365,'Quarks "général" pr VLEP'!$J:$J,'Quarks "général" pr VLEP'!$CD:$CD,"Pas de VLEP")</f>
        <v>Pas de VLEP</v>
      </c>
    </row>
    <row r="366" spans="2:9" ht="15.75" thickBot="1" x14ac:dyDescent="0.3">
      <c r="B366" s="47" t="str">
        <f>IFERROR(INDEX(Tests!$B$7:$B$997,MATCH(ROW()-5,Tests!$C$7:$C$997,0),1),"")</f>
        <v/>
      </c>
      <c r="C366" s="49" t="str">
        <f>_xlfn.XLOOKUP(B366,'Quarks "général" pr VLEP'!$J:$J,'Quarks "général" pr VLEP'!$CD:$CD,"Pas de VLEP")</f>
        <v>Pas de VLEP</v>
      </c>
      <c r="D366" s="47" t="str">
        <f>IFERROR(INDEX(Tests!$D$7:$D$997,MATCH(ROW()-5,Tests!$E$7:$E$997,0),1),"")</f>
        <v/>
      </c>
      <c r="E366" s="49" t="str">
        <f>_xlfn.XLOOKUP(D366,'Quarks "général" pr VLEP'!$J:$J,'Quarks "général" pr VLEP'!$CD:$CD,"Pas de VLEP")</f>
        <v>Pas de VLEP</v>
      </c>
      <c r="F366" s="47" t="str">
        <f>IFERROR(INDEX(Tests!$F$7:$F$997,MATCH(ROW()-5,Tests!$G$7:$G$997,0),1),"")</f>
        <v/>
      </c>
      <c r="G366" s="49" t="str">
        <f>_xlfn.XLOOKUP(F366,'Quarks "général" pr VLEP'!$J:$J,'Quarks "général" pr VLEP'!$CD:$CD,"Pas de VLEP")</f>
        <v>Pas de VLEP</v>
      </c>
      <c r="H366" s="47" t="str">
        <f>IFERROR(INDEX(Tests!$H$7:$H$997,MATCH(ROW()-5,Tests!$I$7:$I$997,0),1),"")</f>
        <v/>
      </c>
      <c r="I366" s="49" t="str">
        <f>_xlfn.XLOOKUP(H366,'Quarks "général" pr VLEP'!$J:$J,'Quarks "général" pr VLEP'!$CD:$CD,"Pas de VLEP")</f>
        <v>Pas de VLEP</v>
      </c>
    </row>
    <row r="367" spans="2:9" ht="15.75" thickBot="1" x14ac:dyDescent="0.3">
      <c r="B367" s="47" t="str">
        <f>IFERROR(INDEX(Tests!$B$7:$B$997,MATCH(ROW()-5,Tests!$C$7:$C$997,0),1),"")</f>
        <v/>
      </c>
      <c r="C367" s="49" t="str">
        <f>_xlfn.XLOOKUP(B367,'Quarks "général" pr VLEP'!$J:$J,'Quarks "général" pr VLEP'!$CD:$CD,"Pas de VLEP")</f>
        <v>Pas de VLEP</v>
      </c>
      <c r="D367" s="47" t="str">
        <f>IFERROR(INDEX(Tests!$D$7:$D$997,MATCH(ROW()-5,Tests!$E$7:$E$997,0),1),"")</f>
        <v/>
      </c>
      <c r="E367" s="49" t="str">
        <f>_xlfn.XLOOKUP(D367,'Quarks "général" pr VLEP'!$J:$J,'Quarks "général" pr VLEP'!$CD:$CD,"Pas de VLEP")</f>
        <v>Pas de VLEP</v>
      </c>
      <c r="F367" s="47" t="str">
        <f>IFERROR(INDEX(Tests!$F$7:$F$997,MATCH(ROW()-5,Tests!$G$7:$G$997,0),1),"")</f>
        <v/>
      </c>
      <c r="G367" s="49" t="str">
        <f>_xlfn.XLOOKUP(F367,'Quarks "général" pr VLEP'!$J:$J,'Quarks "général" pr VLEP'!$CD:$CD,"Pas de VLEP")</f>
        <v>Pas de VLEP</v>
      </c>
      <c r="H367" s="47" t="str">
        <f>IFERROR(INDEX(Tests!$H$7:$H$997,MATCH(ROW()-5,Tests!$I$7:$I$997,0),1),"")</f>
        <v/>
      </c>
      <c r="I367" s="49" t="str">
        <f>_xlfn.XLOOKUP(H367,'Quarks "général" pr VLEP'!$J:$J,'Quarks "général" pr VLEP'!$CD:$CD,"Pas de VLEP")</f>
        <v>Pas de VLEP</v>
      </c>
    </row>
    <row r="368" spans="2:9" ht="15.75" thickBot="1" x14ac:dyDescent="0.3">
      <c r="B368" s="47" t="str">
        <f>IFERROR(INDEX(Tests!$B$7:$B$997,MATCH(ROW()-5,Tests!$C$7:$C$997,0),1),"")</f>
        <v/>
      </c>
      <c r="C368" s="49" t="str">
        <f>_xlfn.XLOOKUP(B368,'Quarks "général" pr VLEP'!$J:$J,'Quarks "général" pr VLEP'!$CD:$CD,"Pas de VLEP")</f>
        <v>Pas de VLEP</v>
      </c>
      <c r="D368" s="47" t="str">
        <f>IFERROR(INDEX(Tests!$D$7:$D$997,MATCH(ROW()-5,Tests!$E$7:$E$997,0),1),"")</f>
        <v/>
      </c>
      <c r="E368" s="49" t="str">
        <f>_xlfn.XLOOKUP(D368,'Quarks "général" pr VLEP'!$J:$J,'Quarks "général" pr VLEP'!$CD:$CD,"Pas de VLEP")</f>
        <v>Pas de VLEP</v>
      </c>
      <c r="F368" s="47" t="str">
        <f>IFERROR(INDEX(Tests!$F$7:$F$997,MATCH(ROW()-5,Tests!$G$7:$G$997,0),1),"")</f>
        <v/>
      </c>
      <c r="G368" s="49" t="str">
        <f>_xlfn.XLOOKUP(F368,'Quarks "général" pr VLEP'!$J:$J,'Quarks "général" pr VLEP'!$CD:$CD,"Pas de VLEP")</f>
        <v>Pas de VLEP</v>
      </c>
      <c r="H368" s="47" t="str">
        <f>IFERROR(INDEX(Tests!$H$7:$H$997,MATCH(ROW()-5,Tests!$I$7:$I$997,0),1),"")</f>
        <v/>
      </c>
      <c r="I368" s="49" t="str">
        <f>_xlfn.XLOOKUP(H368,'Quarks "général" pr VLEP'!$J:$J,'Quarks "général" pr VLEP'!$CD:$CD,"Pas de VLEP")</f>
        <v>Pas de VLEP</v>
      </c>
    </row>
    <row r="369" spans="2:9" ht="15.75" thickBot="1" x14ac:dyDescent="0.3">
      <c r="B369" s="47" t="str">
        <f>IFERROR(INDEX(Tests!$B$7:$B$997,MATCH(ROW()-5,Tests!$C$7:$C$997,0),1),"")</f>
        <v/>
      </c>
      <c r="C369" s="49" t="str">
        <f>_xlfn.XLOOKUP(B369,'Quarks "général" pr VLEP'!$J:$J,'Quarks "général" pr VLEP'!$CD:$CD,"Pas de VLEP")</f>
        <v>Pas de VLEP</v>
      </c>
      <c r="D369" s="47" t="str">
        <f>IFERROR(INDEX(Tests!$D$7:$D$997,MATCH(ROW()-5,Tests!$E$7:$E$997,0),1),"")</f>
        <v/>
      </c>
      <c r="E369" s="49" t="str">
        <f>_xlfn.XLOOKUP(D369,'Quarks "général" pr VLEP'!$J:$J,'Quarks "général" pr VLEP'!$CD:$CD,"Pas de VLEP")</f>
        <v>Pas de VLEP</v>
      </c>
      <c r="F369" s="47" t="str">
        <f>IFERROR(INDEX(Tests!$F$7:$F$997,MATCH(ROW()-5,Tests!$G$7:$G$997,0),1),"")</f>
        <v/>
      </c>
      <c r="G369" s="49" t="str">
        <f>_xlfn.XLOOKUP(F369,'Quarks "général" pr VLEP'!$J:$J,'Quarks "général" pr VLEP'!$CD:$CD,"Pas de VLEP")</f>
        <v>Pas de VLEP</v>
      </c>
      <c r="H369" s="47" t="str">
        <f>IFERROR(INDEX(Tests!$H$7:$H$997,MATCH(ROW()-5,Tests!$I$7:$I$997,0),1),"")</f>
        <v/>
      </c>
      <c r="I369" s="49" t="str">
        <f>_xlfn.XLOOKUP(H369,'Quarks "général" pr VLEP'!$J:$J,'Quarks "général" pr VLEP'!$CD:$CD,"Pas de VLEP")</f>
        <v>Pas de VLEP</v>
      </c>
    </row>
    <row r="370" spans="2:9" ht="15.75" thickBot="1" x14ac:dyDescent="0.3">
      <c r="B370" s="47" t="str">
        <f>IFERROR(INDEX(Tests!$B$7:$B$997,MATCH(ROW()-5,Tests!$C$7:$C$997,0),1),"")</f>
        <v/>
      </c>
      <c r="C370" s="49" t="str">
        <f>_xlfn.XLOOKUP(B370,'Quarks "général" pr VLEP'!$J:$J,'Quarks "général" pr VLEP'!$CD:$CD,"Pas de VLEP")</f>
        <v>Pas de VLEP</v>
      </c>
      <c r="D370" s="47" t="str">
        <f>IFERROR(INDEX(Tests!$D$7:$D$997,MATCH(ROW()-5,Tests!$E$7:$E$997,0),1),"")</f>
        <v/>
      </c>
      <c r="E370" s="49" t="str">
        <f>_xlfn.XLOOKUP(D370,'Quarks "général" pr VLEP'!$J:$J,'Quarks "général" pr VLEP'!$CD:$CD,"Pas de VLEP")</f>
        <v>Pas de VLEP</v>
      </c>
      <c r="F370" s="47" t="str">
        <f>IFERROR(INDEX(Tests!$F$7:$F$997,MATCH(ROW()-5,Tests!$G$7:$G$997,0),1),"")</f>
        <v/>
      </c>
      <c r="G370" s="49" t="str">
        <f>_xlfn.XLOOKUP(F370,'Quarks "général" pr VLEP'!$J:$J,'Quarks "général" pr VLEP'!$CD:$CD,"Pas de VLEP")</f>
        <v>Pas de VLEP</v>
      </c>
      <c r="H370" s="47" t="str">
        <f>IFERROR(INDEX(Tests!$H$7:$H$997,MATCH(ROW()-5,Tests!$I$7:$I$997,0),1),"")</f>
        <v/>
      </c>
      <c r="I370" s="49" t="str">
        <f>_xlfn.XLOOKUP(H370,'Quarks "général" pr VLEP'!$J:$J,'Quarks "général" pr VLEP'!$CD:$CD,"Pas de VLEP")</f>
        <v>Pas de VLEP</v>
      </c>
    </row>
    <row r="371" spans="2:9" ht="15.75" thickBot="1" x14ac:dyDescent="0.3">
      <c r="B371" s="47" t="str">
        <f>IFERROR(INDEX(Tests!$B$7:$B$997,MATCH(ROW()-5,Tests!$C$7:$C$997,0),1),"")</f>
        <v/>
      </c>
      <c r="C371" s="49" t="str">
        <f>_xlfn.XLOOKUP(B371,'Quarks "général" pr VLEP'!$J:$J,'Quarks "général" pr VLEP'!$CD:$CD,"Pas de VLEP")</f>
        <v>Pas de VLEP</v>
      </c>
      <c r="D371" s="47" t="str">
        <f>IFERROR(INDEX(Tests!$D$7:$D$997,MATCH(ROW()-5,Tests!$E$7:$E$997,0),1),"")</f>
        <v/>
      </c>
      <c r="E371" s="49" t="str">
        <f>_xlfn.XLOOKUP(D371,'Quarks "général" pr VLEP'!$J:$J,'Quarks "général" pr VLEP'!$CD:$CD,"Pas de VLEP")</f>
        <v>Pas de VLEP</v>
      </c>
      <c r="F371" s="47" t="str">
        <f>IFERROR(INDEX(Tests!$F$7:$F$997,MATCH(ROW()-5,Tests!$G$7:$G$997,0),1),"")</f>
        <v/>
      </c>
      <c r="G371" s="49" t="str">
        <f>_xlfn.XLOOKUP(F371,'Quarks "général" pr VLEP'!$J:$J,'Quarks "général" pr VLEP'!$CD:$CD,"Pas de VLEP")</f>
        <v>Pas de VLEP</v>
      </c>
      <c r="H371" s="47" t="str">
        <f>IFERROR(INDEX(Tests!$H$7:$H$997,MATCH(ROW()-5,Tests!$I$7:$I$997,0),1),"")</f>
        <v/>
      </c>
      <c r="I371" s="49" t="str">
        <f>_xlfn.XLOOKUP(H371,'Quarks "général" pr VLEP'!$J:$J,'Quarks "général" pr VLEP'!$CD:$CD,"Pas de VLEP")</f>
        <v>Pas de VLEP</v>
      </c>
    </row>
    <row r="372" spans="2:9" ht="15.75" thickBot="1" x14ac:dyDescent="0.3">
      <c r="B372" s="47" t="str">
        <f>IFERROR(INDEX(Tests!$B$7:$B$997,MATCH(ROW()-5,Tests!$C$7:$C$997,0),1),"")</f>
        <v/>
      </c>
      <c r="C372" s="49" t="str">
        <f>_xlfn.XLOOKUP(B372,'Quarks "général" pr VLEP'!$J:$J,'Quarks "général" pr VLEP'!$CD:$CD,"Pas de VLEP")</f>
        <v>Pas de VLEP</v>
      </c>
      <c r="D372" s="47" t="str">
        <f>IFERROR(INDEX(Tests!$D$7:$D$997,MATCH(ROW()-5,Tests!$E$7:$E$997,0),1),"")</f>
        <v/>
      </c>
      <c r="E372" s="49" t="str">
        <f>_xlfn.XLOOKUP(D372,'Quarks "général" pr VLEP'!$J:$J,'Quarks "général" pr VLEP'!$CD:$CD,"Pas de VLEP")</f>
        <v>Pas de VLEP</v>
      </c>
      <c r="F372" s="47" t="str">
        <f>IFERROR(INDEX(Tests!$F$7:$F$997,MATCH(ROW()-5,Tests!$G$7:$G$997,0),1),"")</f>
        <v/>
      </c>
      <c r="G372" s="49" t="str">
        <f>_xlfn.XLOOKUP(F372,'Quarks "général" pr VLEP'!$J:$J,'Quarks "général" pr VLEP'!$CD:$CD,"Pas de VLEP")</f>
        <v>Pas de VLEP</v>
      </c>
      <c r="H372" s="47" t="str">
        <f>IFERROR(INDEX(Tests!$H$7:$H$997,MATCH(ROW()-5,Tests!$I$7:$I$997,0),1),"")</f>
        <v/>
      </c>
      <c r="I372" s="49" t="str">
        <f>_xlfn.XLOOKUP(H372,'Quarks "général" pr VLEP'!$J:$J,'Quarks "général" pr VLEP'!$CD:$CD,"Pas de VLEP")</f>
        <v>Pas de VLEP</v>
      </c>
    </row>
    <row r="373" spans="2:9" ht="15.75" thickBot="1" x14ac:dyDescent="0.3">
      <c r="B373" s="47" t="str">
        <f>IFERROR(INDEX(Tests!$B$7:$B$997,MATCH(ROW()-5,Tests!$C$7:$C$997,0),1),"")</f>
        <v/>
      </c>
      <c r="C373" s="49" t="str">
        <f>_xlfn.XLOOKUP(B373,'Quarks "général" pr VLEP'!$J:$J,'Quarks "général" pr VLEP'!$CD:$CD,"Pas de VLEP")</f>
        <v>Pas de VLEP</v>
      </c>
      <c r="D373" s="47" t="str">
        <f>IFERROR(INDEX(Tests!$D$7:$D$997,MATCH(ROW()-5,Tests!$E$7:$E$997,0),1),"")</f>
        <v/>
      </c>
      <c r="E373" s="49" t="str">
        <f>_xlfn.XLOOKUP(D373,'Quarks "général" pr VLEP'!$J:$J,'Quarks "général" pr VLEP'!$CD:$CD,"Pas de VLEP")</f>
        <v>Pas de VLEP</v>
      </c>
      <c r="F373" s="47" t="str">
        <f>IFERROR(INDEX(Tests!$F$7:$F$997,MATCH(ROW()-5,Tests!$G$7:$G$997,0),1),"")</f>
        <v/>
      </c>
      <c r="G373" s="49" t="str">
        <f>_xlfn.XLOOKUP(F373,'Quarks "général" pr VLEP'!$J:$J,'Quarks "général" pr VLEP'!$CD:$CD,"Pas de VLEP")</f>
        <v>Pas de VLEP</v>
      </c>
      <c r="H373" s="47" t="str">
        <f>IFERROR(INDEX(Tests!$H$7:$H$997,MATCH(ROW()-5,Tests!$I$7:$I$997,0),1),"")</f>
        <v/>
      </c>
      <c r="I373" s="49" t="str">
        <f>_xlfn.XLOOKUP(H373,'Quarks "général" pr VLEP'!$J:$J,'Quarks "général" pr VLEP'!$CD:$CD,"Pas de VLEP")</f>
        <v>Pas de VLEP</v>
      </c>
    </row>
    <row r="374" spans="2:9" ht="15.75" thickBot="1" x14ac:dyDescent="0.3">
      <c r="B374" s="47" t="str">
        <f>IFERROR(INDEX(Tests!$B$7:$B$997,MATCH(ROW()-5,Tests!$C$7:$C$997,0),1),"")</f>
        <v/>
      </c>
      <c r="C374" s="49" t="str">
        <f>_xlfn.XLOOKUP(B374,'Quarks "général" pr VLEP'!$J:$J,'Quarks "général" pr VLEP'!$CD:$CD,"Pas de VLEP")</f>
        <v>Pas de VLEP</v>
      </c>
      <c r="D374" s="47" t="str">
        <f>IFERROR(INDEX(Tests!$D$7:$D$997,MATCH(ROW()-5,Tests!$E$7:$E$997,0),1),"")</f>
        <v/>
      </c>
      <c r="E374" s="49" t="str">
        <f>_xlfn.XLOOKUP(D374,'Quarks "général" pr VLEP'!$J:$J,'Quarks "général" pr VLEP'!$CD:$CD,"Pas de VLEP")</f>
        <v>Pas de VLEP</v>
      </c>
      <c r="F374" s="47" t="str">
        <f>IFERROR(INDEX(Tests!$F$7:$F$997,MATCH(ROW()-5,Tests!$G$7:$G$997,0),1),"")</f>
        <v/>
      </c>
      <c r="G374" s="49" t="str">
        <f>_xlfn.XLOOKUP(F374,'Quarks "général" pr VLEP'!$J:$J,'Quarks "général" pr VLEP'!$CD:$CD,"Pas de VLEP")</f>
        <v>Pas de VLEP</v>
      </c>
      <c r="H374" s="47" t="str">
        <f>IFERROR(INDEX(Tests!$H$7:$H$997,MATCH(ROW()-5,Tests!$I$7:$I$997,0),1),"")</f>
        <v/>
      </c>
      <c r="I374" s="49" t="str">
        <f>_xlfn.XLOOKUP(H374,'Quarks "général" pr VLEP'!$J:$J,'Quarks "général" pr VLEP'!$CD:$CD,"Pas de VLEP")</f>
        <v>Pas de VLEP</v>
      </c>
    </row>
    <row r="375" spans="2:9" ht="15.75" thickBot="1" x14ac:dyDescent="0.3">
      <c r="B375" s="47" t="str">
        <f>IFERROR(INDEX(Tests!$B$7:$B$997,MATCH(ROW()-5,Tests!$C$7:$C$997,0),1),"")</f>
        <v/>
      </c>
      <c r="C375" s="49" t="str">
        <f>_xlfn.XLOOKUP(B375,'Quarks "général" pr VLEP'!$J:$J,'Quarks "général" pr VLEP'!$CD:$CD,"Pas de VLEP")</f>
        <v>Pas de VLEP</v>
      </c>
      <c r="D375" s="47" t="str">
        <f>IFERROR(INDEX(Tests!$D$7:$D$997,MATCH(ROW()-5,Tests!$E$7:$E$997,0),1),"")</f>
        <v/>
      </c>
      <c r="E375" s="49" t="str">
        <f>_xlfn.XLOOKUP(D375,'Quarks "général" pr VLEP'!$J:$J,'Quarks "général" pr VLEP'!$CD:$CD,"Pas de VLEP")</f>
        <v>Pas de VLEP</v>
      </c>
      <c r="F375" s="47" t="str">
        <f>IFERROR(INDEX(Tests!$F$7:$F$997,MATCH(ROW()-5,Tests!$G$7:$G$997,0),1),"")</f>
        <v/>
      </c>
      <c r="G375" s="49" t="str">
        <f>_xlfn.XLOOKUP(F375,'Quarks "général" pr VLEP'!$J:$J,'Quarks "général" pr VLEP'!$CD:$CD,"Pas de VLEP")</f>
        <v>Pas de VLEP</v>
      </c>
      <c r="H375" s="47" t="str">
        <f>IFERROR(INDEX(Tests!$H$7:$H$997,MATCH(ROW()-5,Tests!$I$7:$I$997,0),1),"")</f>
        <v/>
      </c>
      <c r="I375" s="49" t="str">
        <f>_xlfn.XLOOKUP(H375,'Quarks "général" pr VLEP'!$J:$J,'Quarks "général" pr VLEP'!$CD:$CD,"Pas de VLEP")</f>
        <v>Pas de VLEP</v>
      </c>
    </row>
    <row r="376" spans="2:9" ht="15.75" thickBot="1" x14ac:dyDescent="0.3">
      <c r="B376" s="47" t="str">
        <f>IFERROR(INDEX(Tests!$B$7:$B$997,MATCH(ROW()-5,Tests!$C$7:$C$997,0),1),"")</f>
        <v/>
      </c>
      <c r="C376" s="49" t="str">
        <f>_xlfn.XLOOKUP(B376,'Quarks "général" pr VLEP'!$J:$J,'Quarks "général" pr VLEP'!$CD:$CD,"Pas de VLEP")</f>
        <v>Pas de VLEP</v>
      </c>
      <c r="D376" s="47" t="str">
        <f>IFERROR(INDEX(Tests!$D$7:$D$997,MATCH(ROW()-5,Tests!$E$7:$E$997,0),1),"")</f>
        <v/>
      </c>
      <c r="E376" s="49" t="str">
        <f>_xlfn.XLOOKUP(D376,'Quarks "général" pr VLEP'!$J:$J,'Quarks "général" pr VLEP'!$CD:$CD,"Pas de VLEP")</f>
        <v>Pas de VLEP</v>
      </c>
      <c r="F376" s="47" t="str">
        <f>IFERROR(INDEX(Tests!$F$7:$F$997,MATCH(ROW()-5,Tests!$G$7:$G$997,0),1),"")</f>
        <v/>
      </c>
      <c r="G376" s="49" t="str">
        <f>_xlfn.XLOOKUP(F376,'Quarks "général" pr VLEP'!$J:$J,'Quarks "général" pr VLEP'!$CD:$CD,"Pas de VLEP")</f>
        <v>Pas de VLEP</v>
      </c>
      <c r="H376" s="47" t="str">
        <f>IFERROR(INDEX(Tests!$H$7:$H$997,MATCH(ROW()-5,Tests!$I$7:$I$997,0),1),"")</f>
        <v/>
      </c>
      <c r="I376" s="49" t="str">
        <f>_xlfn.XLOOKUP(H376,'Quarks "général" pr VLEP'!$J:$J,'Quarks "général" pr VLEP'!$CD:$CD,"Pas de VLEP")</f>
        <v>Pas de VLEP</v>
      </c>
    </row>
    <row r="377" spans="2:9" ht="15.75" thickBot="1" x14ac:dyDescent="0.3">
      <c r="B377" s="47" t="str">
        <f>IFERROR(INDEX(Tests!$B$7:$B$997,MATCH(ROW()-5,Tests!$C$7:$C$997,0),1),"")</f>
        <v/>
      </c>
      <c r="C377" s="49" t="str">
        <f>_xlfn.XLOOKUP(B377,'Quarks "général" pr VLEP'!$J:$J,'Quarks "général" pr VLEP'!$CD:$CD,"Pas de VLEP")</f>
        <v>Pas de VLEP</v>
      </c>
      <c r="D377" s="47" t="str">
        <f>IFERROR(INDEX(Tests!$D$7:$D$997,MATCH(ROW()-5,Tests!$E$7:$E$997,0),1),"")</f>
        <v/>
      </c>
      <c r="E377" s="49" t="str">
        <f>_xlfn.XLOOKUP(D377,'Quarks "général" pr VLEP'!$J:$J,'Quarks "général" pr VLEP'!$CD:$CD,"Pas de VLEP")</f>
        <v>Pas de VLEP</v>
      </c>
      <c r="F377" s="47" t="str">
        <f>IFERROR(INDEX(Tests!$F$7:$F$997,MATCH(ROW()-5,Tests!$G$7:$G$997,0),1),"")</f>
        <v/>
      </c>
      <c r="G377" s="49" t="str">
        <f>_xlfn.XLOOKUP(F377,'Quarks "général" pr VLEP'!$J:$J,'Quarks "général" pr VLEP'!$CD:$CD,"Pas de VLEP")</f>
        <v>Pas de VLEP</v>
      </c>
      <c r="H377" s="47" t="str">
        <f>IFERROR(INDEX(Tests!$H$7:$H$997,MATCH(ROW()-5,Tests!$I$7:$I$997,0),1),"")</f>
        <v/>
      </c>
      <c r="I377" s="49" t="str">
        <f>_xlfn.XLOOKUP(H377,'Quarks "général" pr VLEP'!$J:$J,'Quarks "général" pr VLEP'!$CD:$CD,"Pas de VLEP")</f>
        <v>Pas de VLEP</v>
      </c>
    </row>
    <row r="378" spans="2:9" ht="15.75" thickBot="1" x14ac:dyDescent="0.3">
      <c r="B378" s="47" t="str">
        <f>IFERROR(INDEX(Tests!$B$7:$B$997,MATCH(ROW()-5,Tests!$C$7:$C$997,0),1),"")</f>
        <v/>
      </c>
      <c r="C378" s="49" t="str">
        <f>_xlfn.XLOOKUP(B378,'Quarks "général" pr VLEP'!$J:$J,'Quarks "général" pr VLEP'!$CD:$CD,"Pas de VLEP")</f>
        <v>Pas de VLEP</v>
      </c>
      <c r="D378" s="47" t="str">
        <f>IFERROR(INDEX(Tests!$D$7:$D$997,MATCH(ROW()-5,Tests!$E$7:$E$997,0),1),"")</f>
        <v/>
      </c>
      <c r="E378" s="49" t="str">
        <f>_xlfn.XLOOKUP(D378,'Quarks "général" pr VLEP'!$J:$J,'Quarks "général" pr VLEP'!$CD:$CD,"Pas de VLEP")</f>
        <v>Pas de VLEP</v>
      </c>
      <c r="F378" s="47" t="str">
        <f>IFERROR(INDEX(Tests!$F$7:$F$997,MATCH(ROW()-5,Tests!$G$7:$G$997,0),1),"")</f>
        <v/>
      </c>
      <c r="G378" s="49" t="str">
        <f>_xlfn.XLOOKUP(F378,'Quarks "général" pr VLEP'!$J:$J,'Quarks "général" pr VLEP'!$CD:$CD,"Pas de VLEP")</f>
        <v>Pas de VLEP</v>
      </c>
      <c r="H378" s="47" t="str">
        <f>IFERROR(INDEX(Tests!$H$7:$H$997,MATCH(ROW()-5,Tests!$I$7:$I$997,0),1),"")</f>
        <v/>
      </c>
      <c r="I378" s="49" t="str">
        <f>_xlfn.XLOOKUP(H378,'Quarks "général" pr VLEP'!$J:$J,'Quarks "général" pr VLEP'!$CD:$CD,"Pas de VLEP")</f>
        <v>Pas de VLEP</v>
      </c>
    </row>
    <row r="379" spans="2:9" ht="15.75" thickBot="1" x14ac:dyDescent="0.3">
      <c r="B379" s="47" t="str">
        <f>IFERROR(INDEX(Tests!$B$7:$B$997,MATCH(ROW()-5,Tests!$C$7:$C$997,0),1),"")</f>
        <v/>
      </c>
      <c r="C379" s="49" t="str">
        <f>_xlfn.XLOOKUP(B379,'Quarks "général" pr VLEP'!$J:$J,'Quarks "général" pr VLEP'!$CD:$CD,"Pas de VLEP")</f>
        <v>Pas de VLEP</v>
      </c>
      <c r="D379" s="47" t="str">
        <f>IFERROR(INDEX(Tests!$D$7:$D$997,MATCH(ROW()-5,Tests!$E$7:$E$997,0),1),"")</f>
        <v/>
      </c>
      <c r="E379" s="49" t="str">
        <f>_xlfn.XLOOKUP(D379,'Quarks "général" pr VLEP'!$J:$J,'Quarks "général" pr VLEP'!$CD:$CD,"Pas de VLEP")</f>
        <v>Pas de VLEP</v>
      </c>
      <c r="F379" s="47" t="str">
        <f>IFERROR(INDEX(Tests!$F$7:$F$997,MATCH(ROW()-5,Tests!$G$7:$G$997,0),1),"")</f>
        <v/>
      </c>
      <c r="G379" s="49" t="str">
        <f>_xlfn.XLOOKUP(F379,'Quarks "général" pr VLEP'!$J:$J,'Quarks "général" pr VLEP'!$CD:$CD,"Pas de VLEP")</f>
        <v>Pas de VLEP</v>
      </c>
      <c r="H379" s="47" t="str">
        <f>IFERROR(INDEX(Tests!$H$7:$H$997,MATCH(ROW()-5,Tests!$I$7:$I$997,0),1),"")</f>
        <v/>
      </c>
      <c r="I379" s="49" t="str">
        <f>_xlfn.XLOOKUP(H379,'Quarks "général" pr VLEP'!$J:$J,'Quarks "général" pr VLEP'!$CD:$CD,"Pas de VLEP")</f>
        <v>Pas de VLEP</v>
      </c>
    </row>
    <row r="380" spans="2:9" ht="15.75" thickBot="1" x14ac:dyDescent="0.3">
      <c r="B380" s="47" t="str">
        <f>IFERROR(INDEX(Tests!$B$7:$B$997,MATCH(ROW()-5,Tests!$C$7:$C$997,0),1),"")</f>
        <v/>
      </c>
      <c r="C380" s="49" t="str">
        <f>_xlfn.XLOOKUP(B380,'Quarks "général" pr VLEP'!$J:$J,'Quarks "général" pr VLEP'!$CD:$CD,"Pas de VLEP")</f>
        <v>Pas de VLEP</v>
      </c>
      <c r="D380" s="47" t="str">
        <f>IFERROR(INDEX(Tests!$D$7:$D$997,MATCH(ROW()-5,Tests!$E$7:$E$997,0),1),"")</f>
        <v/>
      </c>
      <c r="E380" s="49" t="str">
        <f>_xlfn.XLOOKUP(D380,'Quarks "général" pr VLEP'!$J:$J,'Quarks "général" pr VLEP'!$CD:$CD,"Pas de VLEP")</f>
        <v>Pas de VLEP</v>
      </c>
      <c r="F380" s="47" t="str">
        <f>IFERROR(INDEX(Tests!$F$7:$F$997,MATCH(ROW()-5,Tests!$G$7:$G$997,0),1),"")</f>
        <v/>
      </c>
      <c r="G380" s="49" t="str">
        <f>_xlfn.XLOOKUP(F380,'Quarks "général" pr VLEP'!$J:$J,'Quarks "général" pr VLEP'!$CD:$CD,"Pas de VLEP")</f>
        <v>Pas de VLEP</v>
      </c>
      <c r="H380" s="47" t="str">
        <f>IFERROR(INDEX(Tests!$H$7:$H$997,MATCH(ROW()-5,Tests!$I$7:$I$997,0),1),"")</f>
        <v/>
      </c>
      <c r="I380" s="49" t="str">
        <f>_xlfn.XLOOKUP(H380,'Quarks "général" pr VLEP'!$J:$J,'Quarks "général" pr VLEP'!$CD:$CD,"Pas de VLEP")</f>
        <v>Pas de VLEP</v>
      </c>
    </row>
    <row r="381" spans="2:9" ht="15.75" thickBot="1" x14ac:dyDescent="0.3">
      <c r="B381" s="47" t="str">
        <f>IFERROR(INDEX(Tests!$B$7:$B$997,MATCH(ROW()-5,Tests!$C$7:$C$997,0),1),"")</f>
        <v/>
      </c>
      <c r="C381" s="49" t="str">
        <f>_xlfn.XLOOKUP(B381,'Quarks "général" pr VLEP'!$J:$J,'Quarks "général" pr VLEP'!$CD:$CD,"Pas de VLEP")</f>
        <v>Pas de VLEP</v>
      </c>
      <c r="D381" s="47" t="str">
        <f>IFERROR(INDEX(Tests!$D$7:$D$997,MATCH(ROW()-5,Tests!$E$7:$E$997,0),1),"")</f>
        <v/>
      </c>
      <c r="E381" s="49" t="str">
        <f>_xlfn.XLOOKUP(D381,'Quarks "général" pr VLEP'!$J:$J,'Quarks "général" pr VLEP'!$CD:$CD,"Pas de VLEP")</f>
        <v>Pas de VLEP</v>
      </c>
      <c r="F381" s="47" t="str">
        <f>IFERROR(INDEX(Tests!$F$7:$F$997,MATCH(ROW()-5,Tests!$G$7:$G$997,0),1),"")</f>
        <v/>
      </c>
      <c r="G381" s="49" t="str">
        <f>_xlfn.XLOOKUP(F381,'Quarks "général" pr VLEP'!$J:$J,'Quarks "général" pr VLEP'!$CD:$CD,"Pas de VLEP")</f>
        <v>Pas de VLEP</v>
      </c>
      <c r="H381" s="47" t="str">
        <f>IFERROR(INDEX(Tests!$H$7:$H$997,MATCH(ROW()-5,Tests!$I$7:$I$997,0),1),"")</f>
        <v/>
      </c>
      <c r="I381" s="49" t="str">
        <f>_xlfn.XLOOKUP(H381,'Quarks "général" pr VLEP'!$J:$J,'Quarks "général" pr VLEP'!$CD:$CD,"Pas de VLEP")</f>
        <v>Pas de VLEP</v>
      </c>
    </row>
    <row r="382" spans="2:9" ht="15.75" thickBot="1" x14ac:dyDescent="0.3">
      <c r="B382" s="47" t="str">
        <f>IFERROR(INDEX(Tests!$B$7:$B$997,MATCH(ROW()-5,Tests!$C$7:$C$997,0),1),"")</f>
        <v/>
      </c>
      <c r="C382" s="49" t="str">
        <f>_xlfn.XLOOKUP(B382,'Quarks "général" pr VLEP'!$J:$J,'Quarks "général" pr VLEP'!$CD:$CD,"Pas de VLEP")</f>
        <v>Pas de VLEP</v>
      </c>
      <c r="D382" s="47" t="str">
        <f>IFERROR(INDEX(Tests!$D$7:$D$997,MATCH(ROW()-5,Tests!$E$7:$E$997,0),1),"")</f>
        <v/>
      </c>
      <c r="E382" s="49" t="str">
        <f>_xlfn.XLOOKUP(D382,'Quarks "général" pr VLEP'!$J:$J,'Quarks "général" pr VLEP'!$CD:$CD,"Pas de VLEP")</f>
        <v>Pas de VLEP</v>
      </c>
      <c r="F382" s="47" t="str">
        <f>IFERROR(INDEX(Tests!$F$7:$F$997,MATCH(ROW()-5,Tests!$G$7:$G$997,0),1),"")</f>
        <v/>
      </c>
      <c r="G382" s="49" t="str">
        <f>_xlfn.XLOOKUP(F382,'Quarks "général" pr VLEP'!$J:$J,'Quarks "général" pr VLEP'!$CD:$CD,"Pas de VLEP")</f>
        <v>Pas de VLEP</v>
      </c>
      <c r="H382" s="47" t="str">
        <f>IFERROR(INDEX(Tests!$H$7:$H$997,MATCH(ROW()-5,Tests!$I$7:$I$997,0),1),"")</f>
        <v/>
      </c>
      <c r="I382" s="49" t="str">
        <f>_xlfn.XLOOKUP(H382,'Quarks "général" pr VLEP'!$J:$J,'Quarks "général" pr VLEP'!$CD:$CD,"Pas de VLEP")</f>
        <v>Pas de VLEP</v>
      </c>
    </row>
    <row r="383" spans="2:9" ht="15.75" thickBot="1" x14ac:dyDescent="0.3">
      <c r="B383" s="47" t="str">
        <f>IFERROR(INDEX(Tests!$B$7:$B$997,MATCH(ROW()-5,Tests!$C$7:$C$997,0),1),"")</f>
        <v/>
      </c>
      <c r="C383" s="49" t="str">
        <f>_xlfn.XLOOKUP(B383,'Quarks "général" pr VLEP'!$J:$J,'Quarks "général" pr VLEP'!$CD:$CD,"Pas de VLEP")</f>
        <v>Pas de VLEP</v>
      </c>
      <c r="D383" s="47" t="str">
        <f>IFERROR(INDEX(Tests!$D$7:$D$997,MATCH(ROW()-5,Tests!$E$7:$E$997,0),1),"")</f>
        <v/>
      </c>
      <c r="E383" s="49" t="str">
        <f>_xlfn.XLOOKUP(D383,'Quarks "général" pr VLEP'!$J:$J,'Quarks "général" pr VLEP'!$CD:$CD,"Pas de VLEP")</f>
        <v>Pas de VLEP</v>
      </c>
      <c r="F383" s="47" t="str">
        <f>IFERROR(INDEX(Tests!$F$7:$F$997,MATCH(ROW()-5,Tests!$G$7:$G$997,0),1),"")</f>
        <v/>
      </c>
      <c r="G383" s="49" t="str">
        <f>_xlfn.XLOOKUP(F383,'Quarks "général" pr VLEP'!$J:$J,'Quarks "général" pr VLEP'!$CD:$CD,"Pas de VLEP")</f>
        <v>Pas de VLEP</v>
      </c>
      <c r="H383" s="47" t="str">
        <f>IFERROR(INDEX(Tests!$H$7:$H$997,MATCH(ROW()-5,Tests!$I$7:$I$997,0),1),"")</f>
        <v/>
      </c>
      <c r="I383" s="49" t="str">
        <f>_xlfn.XLOOKUP(H383,'Quarks "général" pr VLEP'!$J:$J,'Quarks "général" pr VLEP'!$CD:$CD,"Pas de VLEP")</f>
        <v>Pas de VLEP</v>
      </c>
    </row>
    <row r="384" spans="2:9" ht="15.75" thickBot="1" x14ac:dyDescent="0.3">
      <c r="B384" s="47" t="str">
        <f>IFERROR(INDEX(Tests!$B$7:$B$997,MATCH(ROW()-5,Tests!$C$7:$C$997,0),1),"")</f>
        <v/>
      </c>
      <c r="C384" s="49" t="str">
        <f>_xlfn.XLOOKUP(B384,'Quarks "général" pr VLEP'!$J:$J,'Quarks "général" pr VLEP'!$CD:$CD,"Pas de VLEP")</f>
        <v>Pas de VLEP</v>
      </c>
      <c r="D384" s="47" t="str">
        <f>IFERROR(INDEX(Tests!$D$7:$D$997,MATCH(ROW()-5,Tests!$E$7:$E$997,0),1),"")</f>
        <v/>
      </c>
      <c r="E384" s="49" t="str">
        <f>_xlfn.XLOOKUP(D384,'Quarks "général" pr VLEP'!$J:$J,'Quarks "général" pr VLEP'!$CD:$CD,"Pas de VLEP")</f>
        <v>Pas de VLEP</v>
      </c>
      <c r="F384" s="47" t="str">
        <f>IFERROR(INDEX(Tests!$F$7:$F$997,MATCH(ROW()-5,Tests!$G$7:$G$997,0),1),"")</f>
        <v/>
      </c>
      <c r="G384" s="49" t="str">
        <f>_xlfn.XLOOKUP(F384,'Quarks "général" pr VLEP'!$J:$J,'Quarks "général" pr VLEP'!$CD:$CD,"Pas de VLEP")</f>
        <v>Pas de VLEP</v>
      </c>
      <c r="H384" s="47" t="str">
        <f>IFERROR(INDEX(Tests!$H$7:$H$997,MATCH(ROW()-5,Tests!$I$7:$I$997,0),1),"")</f>
        <v/>
      </c>
      <c r="I384" s="49" t="str">
        <f>_xlfn.XLOOKUP(H384,'Quarks "général" pr VLEP'!$J:$J,'Quarks "général" pr VLEP'!$CD:$CD,"Pas de VLEP")</f>
        <v>Pas de VLEP</v>
      </c>
    </row>
    <row r="385" spans="2:9" ht="15.75" thickBot="1" x14ac:dyDescent="0.3">
      <c r="B385" s="47" t="str">
        <f>IFERROR(INDEX(Tests!$B$7:$B$997,MATCH(ROW()-5,Tests!$C$7:$C$997,0),1),"")</f>
        <v/>
      </c>
      <c r="C385" s="49" t="str">
        <f>_xlfn.XLOOKUP(B385,'Quarks "général" pr VLEP'!$J:$J,'Quarks "général" pr VLEP'!$CD:$CD,"Pas de VLEP")</f>
        <v>Pas de VLEP</v>
      </c>
      <c r="D385" s="47" t="str">
        <f>IFERROR(INDEX(Tests!$D$7:$D$997,MATCH(ROW()-5,Tests!$E$7:$E$997,0),1),"")</f>
        <v/>
      </c>
      <c r="E385" s="49" t="str">
        <f>_xlfn.XLOOKUP(D385,'Quarks "général" pr VLEP'!$J:$J,'Quarks "général" pr VLEP'!$CD:$CD,"Pas de VLEP")</f>
        <v>Pas de VLEP</v>
      </c>
      <c r="F385" s="47" t="str">
        <f>IFERROR(INDEX(Tests!$F$7:$F$997,MATCH(ROW()-5,Tests!$G$7:$G$997,0),1),"")</f>
        <v/>
      </c>
      <c r="G385" s="49" t="str">
        <f>_xlfn.XLOOKUP(F385,'Quarks "général" pr VLEP'!$J:$J,'Quarks "général" pr VLEP'!$CD:$CD,"Pas de VLEP")</f>
        <v>Pas de VLEP</v>
      </c>
      <c r="H385" s="47" t="str">
        <f>IFERROR(INDEX(Tests!$H$7:$H$997,MATCH(ROW()-5,Tests!$I$7:$I$997,0),1),"")</f>
        <v/>
      </c>
      <c r="I385" s="49" t="str">
        <f>_xlfn.XLOOKUP(H385,'Quarks "général" pr VLEP'!$J:$J,'Quarks "général" pr VLEP'!$CD:$CD,"Pas de VLEP")</f>
        <v>Pas de VLEP</v>
      </c>
    </row>
    <row r="386" spans="2:9" ht="15.75" thickBot="1" x14ac:dyDescent="0.3">
      <c r="B386" s="47" t="str">
        <f>IFERROR(INDEX(Tests!$B$7:$B$997,MATCH(ROW()-5,Tests!$C$7:$C$997,0),1),"")</f>
        <v/>
      </c>
      <c r="C386" s="49" t="str">
        <f>_xlfn.XLOOKUP(B386,'Quarks "général" pr VLEP'!$J:$J,'Quarks "général" pr VLEP'!$CD:$CD,"Pas de VLEP")</f>
        <v>Pas de VLEP</v>
      </c>
      <c r="D386" s="47" t="str">
        <f>IFERROR(INDEX(Tests!$D$7:$D$997,MATCH(ROW()-5,Tests!$E$7:$E$997,0),1),"")</f>
        <v/>
      </c>
      <c r="E386" s="49" t="str">
        <f>_xlfn.XLOOKUP(D386,'Quarks "général" pr VLEP'!$J:$J,'Quarks "général" pr VLEP'!$CD:$CD,"Pas de VLEP")</f>
        <v>Pas de VLEP</v>
      </c>
      <c r="F386" s="47" t="str">
        <f>IFERROR(INDEX(Tests!$F$7:$F$997,MATCH(ROW()-5,Tests!$G$7:$G$997,0),1),"")</f>
        <v/>
      </c>
      <c r="G386" s="49" t="str">
        <f>_xlfn.XLOOKUP(F386,'Quarks "général" pr VLEP'!$J:$J,'Quarks "général" pr VLEP'!$CD:$CD,"Pas de VLEP")</f>
        <v>Pas de VLEP</v>
      </c>
      <c r="H386" s="47" t="str">
        <f>IFERROR(INDEX(Tests!$H$7:$H$997,MATCH(ROW()-5,Tests!$I$7:$I$997,0),1),"")</f>
        <v/>
      </c>
      <c r="I386" s="49" t="str">
        <f>_xlfn.XLOOKUP(H386,'Quarks "général" pr VLEP'!$J:$J,'Quarks "général" pr VLEP'!$CD:$CD,"Pas de VLEP")</f>
        <v>Pas de VLEP</v>
      </c>
    </row>
    <row r="387" spans="2:9" ht="15.75" thickBot="1" x14ac:dyDescent="0.3">
      <c r="B387" s="47" t="str">
        <f>IFERROR(INDEX(Tests!$B$7:$B$997,MATCH(ROW()-5,Tests!$C$7:$C$997,0),1),"")</f>
        <v/>
      </c>
      <c r="C387" s="49" t="str">
        <f>_xlfn.XLOOKUP(B387,'Quarks "général" pr VLEP'!$J:$J,'Quarks "général" pr VLEP'!$CD:$CD,"Pas de VLEP")</f>
        <v>Pas de VLEP</v>
      </c>
      <c r="D387" s="47" t="str">
        <f>IFERROR(INDEX(Tests!$D$7:$D$997,MATCH(ROW()-5,Tests!$E$7:$E$997,0),1),"")</f>
        <v/>
      </c>
      <c r="E387" s="49" t="str">
        <f>_xlfn.XLOOKUP(D387,'Quarks "général" pr VLEP'!$J:$J,'Quarks "général" pr VLEP'!$CD:$CD,"Pas de VLEP")</f>
        <v>Pas de VLEP</v>
      </c>
      <c r="F387" s="47" t="str">
        <f>IFERROR(INDEX(Tests!$F$7:$F$997,MATCH(ROW()-5,Tests!$G$7:$G$997,0),1),"")</f>
        <v/>
      </c>
      <c r="G387" s="49" t="str">
        <f>_xlfn.XLOOKUP(F387,'Quarks "général" pr VLEP'!$J:$J,'Quarks "général" pr VLEP'!$CD:$CD,"Pas de VLEP")</f>
        <v>Pas de VLEP</v>
      </c>
      <c r="H387" s="47" t="str">
        <f>IFERROR(INDEX(Tests!$H$7:$H$997,MATCH(ROW()-5,Tests!$I$7:$I$997,0),1),"")</f>
        <v/>
      </c>
      <c r="I387" s="49" t="str">
        <f>_xlfn.XLOOKUP(H387,'Quarks "général" pr VLEP'!$J:$J,'Quarks "général" pr VLEP'!$CD:$CD,"Pas de VLEP")</f>
        <v>Pas de VLEP</v>
      </c>
    </row>
    <row r="388" spans="2:9" ht="15.75" thickBot="1" x14ac:dyDescent="0.3">
      <c r="B388" s="47" t="str">
        <f>IFERROR(INDEX(Tests!$B$7:$B$997,MATCH(ROW()-5,Tests!$C$7:$C$997,0),1),"")</f>
        <v/>
      </c>
      <c r="C388" s="49" t="str">
        <f>_xlfn.XLOOKUP(B388,'Quarks "général" pr VLEP'!$J:$J,'Quarks "général" pr VLEP'!$CD:$CD,"Pas de VLEP")</f>
        <v>Pas de VLEP</v>
      </c>
      <c r="D388" s="47" t="str">
        <f>IFERROR(INDEX(Tests!$D$7:$D$997,MATCH(ROW()-5,Tests!$E$7:$E$997,0),1),"")</f>
        <v/>
      </c>
      <c r="E388" s="49" t="str">
        <f>_xlfn.XLOOKUP(D388,'Quarks "général" pr VLEP'!$J:$J,'Quarks "général" pr VLEP'!$CD:$CD,"Pas de VLEP")</f>
        <v>Pas de VLEP</v>
      </c>
      <c r="F388" s="47" t="str">
        <f>IFERROR(INDEX(Tests!$F$7:$F$997,MATCH(ROW()-5,Tests!$G$7:$G$997,0),1),"")</f>
        <v/>
      </c>
      <c r="G388" s="49" t="str">
        <f>_xlfn.XLOOKUP(F388,'Quarks "général" pr VLEP'!$J:$J,'Quarks "général" pr VLEP'!$CD:$CD,"Pas de VLEP")</f>
        <v>Pas de VLEP</v>
      </c>
      <c r="H388" s="47" t="str">
        <f>IFERROR(INDEX(Tests!$H$7:$H$997,MATCH(ROW()-5,Tests!$I$7:$I$997,0),1),"")</f>
        <v/>
      </c>
      <c r="I388" s="49" t="str">
        <f>_xlfn.XLOOKUP(H388,'Quarks "général" pr VLEP'!$J:$J,'Quarks "général" pr VLEP'!$CD:$CD,"Pas de VLEP")</f>
        <v>Pas de VLEP</v>
      </c>
    </row>
    <row r="389" spans="2:9" ht="15.75" thickBot="1" x14ac:dyDescent="0.3">
      <c r="B389" s="47" t="str">
        <f>IFERROR(INDEX(Tests!$B$7:$B$997,MATCH(ROW()-5,Tests!$C$7:$C$997,0),1),"")</f>
        <v/>
      </c>
      <c r="C389" s="49" t="str">
        <f>_xlfn.XLOOKUP(B389,'Quarks "général" pr VLEP'!$J:$J,'Quarks "général" pr VLEP'!$CD:$CD,"Pas de VLEP")</f>
        <v>Pas de VLEP</v>
      </c>
      <c r="D389" s="47" t="str">
        <f>IFERROR(INDEX(Tests!$D$7:$D$997,MATCH(ROW()-5,Tests!$E$7:$E$997,0),1),"")</f>
        <v/>
      </c>
      <c r="E389" s="49" t="str">
        <f>_xlfn.XLOOKUP(D389,'Quarks "général" pr VLEP'!$J:$J,'Quarks "général" pr VLEP'!$CD:$CD,"Pas de VLEP")</f>
        <v>Pas de VLEP</v>
      </c>
      <c r="F389" s="47" t="str">
        <f>IFERROR(INDEX(Tests!$F$7:$F$997,MATCH(ROW()-5,Tests!$G$7:$G$997,0),1),"")</f>
        <v/>
      </c>
      <c r="G389" s="49" t="str">
        <f>_xlfn.XLOOKUP(F389,'Quarks "général" pr VLEP'!$J:$J,'Quarks "général" pr VLEP'!$CD:$CD,"Pas de VLEP")</f>
        <v>Pas de VLEP</v>
      </c>
      <c r="H389" s="47" t="str">
        <f>IFERROR(INDEX(Tests!$H$7:$H$997,MATCH(ROW()-5,Tests!$I$7:$I$997,0),1),"")</f>
        <v/>
      </c>
      <c r="I389" s="49" t="str">
        <f>_xlfn.XLOOKUP(H389,'Quarks "général" pr VLEP'!$J:$J,'Quarks "général" pr VLEP'!$CD:$CD,"Pas de VLEP")</f>
        <v>Pas de VLEP</v>
      </c>
    </row>
    <row r="390" spans="2:9" ht="15.75" thickBot="1" x14ac:dyDescent="0.3">
      <c r="B390" s="47" t="str">
        <f>IFERROR(INDEX(Tests!$B$7:$B$997,MATCH(ROW()-5,Tests!$C$7:$C$997,0),1),"")</f>
        <v/>
      </c>
      <c r="C390" s="49" t="str">
        <f>_xlfn.XLOOKUP(B390,'Quarks "général" pr VLEP'!$J:$J,'Quarks "général" pr VLEP'!$CD:$CD,"Pas de VLEP")</f>
        <v>Pas de VLEP</v>
      </c>
      <c r="D390" s="47" t="str">
        <f>IFERROR(INDEX(Tests!$D$7:$D$997,MATCH(ROW()-5,Tests!$E$7:$E$997,0),1),"")</f>
        <v/>
      </c>
      <c r="E390" s="49" t="str">
        <f>_xlfn.XLOOKUP(D390,'Quarks "général" pr VLEP'!$J:$J,'Quarks "général" pr VLEP'!$CD:$CD,"Pas de VLEP")</f>
        <v>Pas de VLEP</v>
      </c>
      <c r="F390" s="47" t="str">
        <f>IFERROR(INDEX(Tests!$F$7:$F$997,MATCH(ROW()-5,Tests!$G$7:$G$997,0),1),"")</f>
        <v/>
      </c>
      <c r="G390" s="49" t="str">
        <f>_xlfn.XLOOKUP(F390,'Quarks "général" pr VLEP'!$J:$J,'Quarks "général" pr VLEP'!$CD:$CD,"Pas de VLEP")</f>
        <v>Pas de VLEP</v>
      </c>
      <c r="H390" s="47" t="str">
        <f>IFERROR(INDEX(Tests!$H$7:$H$997,MATCH(ROW()-5,Tests!$I$7:$I$997,0),1),"")</f>
        <v/>
      </c>
      <c r="I390" s="49" t="str">
        <f>_xlfn.XLOOKUP(H390,'Quarks "général" pr VLEP'!$J:$J,'Quarks "général" pr VLEP'!$CD:$CD,"Pas de VLEP")</f>
        <v>Pas de VLEP</v>
      </c>
    </row>
    <row r="391" spans="2:9" ht="15.75" thickBot="1" x14ac:dyDescent="0.3">
      <c r="B391" s="47" t="str">
        <f>IFERROR(INDEX(Tests!$B$7:$B$997,MATCH(ROW()-5,Tests!$C$7:$C$997,0),1),"")</f>
        <v/>
      </c>
      <c r="C391" s="49" t="str">
        <f>_xlfn.XLOOKUP(B391,'Quarks "général" pr VLEP'!$J:$J,'Quarks "général" pr VLEP'!$CD:$CD,"Pas de VLEP")</f>
        <v>Pas de VLEP</v>
      </c>
      <c r="D391" s="47" t="str">
        <f>IFERROR(INDEX(Tests!$D$7:$D$997,MATCH(ROW()-5,Tests!$E$7:$E$997,0),1),"")</f>
        <v/>
      </c>
      <c r="E391" s="49" t="str">
        <f>_xlfn.XLOOKUP(D391,'Quarks "général" pr VLEP'!$J:$J,'Quarks "général" pr VLEP'!$CD:$CD,"Pas de VLEP")</f>
        <v>Pas de VLEP</v>
      </c>
      <c r="F391" s="47" t="str">
        <f>IFERROR(INDEX(Tests!$F$7:$F$997,MATCH(ROW()-5,Tests!$G$7:$G$997,0),1),"")</f>
        <v/>
      </c>
      <c r="G391" s="49" t="str">
        <f>_xlfn.XLOOKUP(F391,'Quarks "général" pr VLEP'!$J:$J,'Quarks "général" pr VLEP'!$CD:$CD,"Pas de VLEP")</f>
        <v>Pas de VLEP</v>
      </c>
      <c r="H391" s="47" t="str">
        <f>IFERROR(INDEX(Tests!$H$7:$H$997,MATCH(ROW()-5,Tests!$I$7:$I$997,0),1),"")</f>
        <v/>
      </c>
      <c r="I391" s="49" t="str">
        <f>_xlfn.XLOOKUP(H391,'Quarks "général" pr VLEP'!$J:$J,'Quarks "général" pr VLEP'!$CD:$CD,"Pas de VLEP")</f>
        <v>Pas de VLEP</v>
      </c>
    </row>
    <row r="392" spans="2:9" ht="15.75" thickBot="1" x14ac:dyDescent="0.3">
      <c r="B392" s="47" t="str">
        <f>IFERROR(INDEX(Tests!$B$7:$B$997,MATCH(ROW()-5,Tests!$C$7:$C$997,0),1),"")</f>
        <v/>
      </c>
      <c r="C392" s="49" t="str">
        <f>_xlfn.XLOOKUP(B392,'Quarks "général" pr VLEP'!$J:$J,'Quarks "général" pr VLEP'!$CD:$CD,"Pas de VLEP")</f>
        <v>Pas de VLEP</v>
      </c>
      <c r="D392" s="47" t="str">
        <f>IFERROR(INDEX(Tests!$D$7:$D$997,MATCH(ROW()-5,Tests!$E$7:$E$997,0),1),"")</f>
        <v/>
      </c>
      <c r="E392" s="49" t="str">
        <f>_xlfn.XLOOKUP(D392,'Quarks "général" pr VLEP'!$J:$J,'Quarks "général" pr VLEP'!$CD:$CD,"Pas de VLEP")</f>
        <v>Pas de VLEP</v>
      </c>
      <c r="F392" s="47" t="str">
        <f>IFERROR(INDEX(Tests!$F$7:$F$997,MATCH(ROW()-5,Tests!$G$7:$G$997,0),1),"")</f>
        <v/>
      </c>
      <c r="G392" s="49" t="str">
        <f>_xlfn.XLOOKUP(F392,'Quarks "général" pr VLEP'!$J:$J,'Quarks "général" pr VLEP'!$CD:$CD,"Pas de VLEP")</f>
        <v>Pas de VLEP</v>
      </c>
      <c r="H392" s="47" t="str">
        <f>IFERROR(INDEX(Tests!$H$7:$H$997,MATCH(ROW()-5,Tests!$I$7:$I$997,0),1),"")</f>
        <v/>
      </c>
      <c r="I392" s="49" t="str">
        <f>_xlfn.XLOOKUP(H392,'Quarks "général" pr VLEP'!$J:$J,'Quarks "général" pr VLEP'!$CD:$CD,"Pas de VLEP")</f>
        <v>Pas de VLEP</v>
      </c>
    </row>
    <row r="393" spans="2:9" ht="15.75" thickBot="1" x14ac:dyDescent="0.3">
      <c r="B393" s="47" t="str">
        <f>IFERROR(INDEX(Tests!$B$7:$B$997,MATCH(ROW()-5,Tests!$C$7:$C$997,0),1),"")</f>
        <v/>
      </c>
      <c r="C393" s="49" t="str">
        <f>_xlfn.XLOOKUP(B393,'Quarks "général" pr VLEP'!$J:$J,'Quarks "général" pr VLEP'!$CD:$CD,"Pas de VLEP")</f>
        <v>Pas de VLEP</v>
      </c>
      <c r="D393" s="47" t="str">
        <f>IFERROR(INDEX(Tests!$D$7:$D$997,MATCH(ROW()-5,Tests!$E$7:$E$997,0),1),"")</f>
        <v/>
      </c>
      <c r="E393" s="49" t="str">
        <f>_xlfn.XLOOKUP(D393,'Quarks "général" pr VLEP'!$J:$J,'Quarks "général" pr VLEP'!$CD:$CD,"Pas de VLEP")</f>
        <v>Pas de VLEP</v>
      </c>
      <c r="F393" s="47" t="str">
        <f>IFERROR(INDEX(Tests!$F$7:$F$997,MATCH(ROW()-5,Tests!$G$7:$G$997,0),1),"")</f>
        <v/>
      </c>
      <c r="G393" s="49" t="str">
        <f>_xlfn.XLOOKUP(F393,'Quarks "général" pr VLEP'!$J:$J,'Quarks "général" pr VLEP'!$CD:$CD,"Pas de VLEP")</f>
        <v>Pas de VLEP</v>
      </c>
      <c r="H393" s="47" t="str">
        <f>IFERROR(INDEX(Tests!$H$7:$H$997,MATCH(ROW()-5,Tests!$I$7:$I$997,0),1),"")</f>
        <v/>
      </c>
      <c r="I393" s="49" t="str">
        <f>_xlfn.XLOOKUP(H393,'Quarks "général" pr VLEP'!$J:$J,'Quarks "général" pr VLEP'!$CD:$CD,"Pas de VLEP")</f>
        <v>Pas de VLEP</v>
      </c>
    </row>
    <row r="394" spans="2:9" ht="15.75" thickBot="1" x14ac:dyDescent="0.3">
      <c r="B394" s="47" t="str">
        <f>IFERROR(INDEX(Tests!$B$7:$B$997,MATCH(ROW()-5,Tests!$C$7:$C$997,0),1),"")</f>
        <v/>
      </c>
      <c r="C394" s="49" t="str">
        <f>_xlfn.XLOOKUP(B394,'Quarks "général" pr VLEP'!$J:$J,'Quarks "général" pr VLEP'!$CD:$CD,"Pas de VLEP")</f>
        <v>Pas de VLEP</v>
      </c>
      <c r="D394" s="47" t="str">
        <f>IFERROR(INDEX(Tests!$D$7:$D$997,MATCH(ROW()-5,Tests!$E$7:$E$997,0),1),"")</f>
        <v/>
      </c>
      <c r="E394" s="49" t="str">
        <f>_xlfn.XLOOKUP(D394,'Quarks "général" pr VLEP'!$J:$J,'Quarks "général" pr VLEP'!$CD:$CD,"Pas de VLEP")</f>
        <v>Pas de VLEP</v>
      </c>
      <c r="F394" s="47" t="str">
        <f>IFERROR(INDEX(Tests!$F$7:$F$997,MATCH(ROW()-5,Tests!$G$7:$G$997,0),1),"")</f>
        <v/>
      </c>
      <c r="G394" s="49" t="str">
        <f>_xlfn.XLOOKUP(F394,'Quarks "général" pr VLEP'!$J:$J,'Quarks "général" pr VLEP'!$CD:$CD,"Pas de VLEP")</f>
        <v>Pas de VLEP</v>
      </c>
      <c r="H394" s="47" t="str">
        <f>IFERROR(INDEX(Tests!$H$7:$H$997,MATCH(ROW()-5,Tests!$I$7:$I$997,0),1),"")</f>
        <v/>
      </c>
      <c r="I394" s="49" t="str">
        <f>_xlfn.XLOOKUP(H394,'Quarks "général" pr VLEP'!$J:$J,'Quarks "général" pr VLEP'!$CD:$CD,"Pas de VLEP")</f>
        <v>Pas de VLEP</v>
      </c>
    </row>
    <row r="395" spans="2:9" ht="15.75" thickBot="1" x14ac:dyDescent="0.3">
      <c r="B395" s="47" t="str">
        <f>IFERROR(INDEX(Tests!$B$7:$B$997,MATCH(ROW()-5,Tests!$C$7:$C$997,0),1),"")</f>
        <v/>
      </c>
      <c r="C395" s="49" t="str">
        <f>_xlfn.XLOOKUP(B395,'Quarks "général" pr VLEP'!$J:$J,'Quarks "général" pr VLEP'!$CD:$CD,"Pas de VLEP")</f>
        <v>Pas de VLEP</v>
      </c>
      <c r="D395" s="47" t="str">
        <f>IFERROR(INDEX(Tests!$D$7:$D$997,MATCH(ROW()-5,Tests!$E$7:$E$997,0),1),"")</f>
        <v/>
      </c>
      <c r="E395" s="49" t="str">
        <f>_xlfn.XLOOKUP(D395,'Quarks "général" pr VLEP'!$J:$J,'Quarks "général" pr VLEP'!$CD:$CD,"Pas de VLEP")</f>
        <v>Pas de VLEP</v>
      </c>
      <c r="F395" s="47" t="str">
        <f>IFERROR(INDEX(Tests!$F$7:$F$997,MATCH(ROW()-5,Tests!$G$7:$G$997,0),1),"")</f>
        <v/>
      </c>
      <c r="G395" s="49" t="str">
        <f>_xlfn.XLOOKUP(F395,'Quarks "général" pr VLEP'!$J:$J,'Quarks "général" pr VLEP'!$CD:$CD,"Pas de VLEP")</f>
        <v>Pas de VLEP</v>
      </c>
      <c r="H395" s="47" t="str">
        <f>IFERROR(INDEX(Tests!$H$7:$H$997,MATCH(ROW()-5,Tests!$I$7:$I$997,0),1),"")</f>
        <v/>
      </c>
      <c r="I395" s="49" t="str">
        <f>_xlfn.XLOOKUP(H395,'Quarks "général" pr VLEP'!$J:$J,'Quarks "général" pr VLEP'!$CD:$CD,"Pas de VLEP")</f>
        <v>Pas de VLEP</v>
      </c>
    </row>
    <row r="396" spans="2:9" ht="15.75" thickBot="1" x14ac:dyDescent="0.3">
      <c r="B396" s="47" t="str">
        <f>IFERROR(INDEX(Tests!$B$7:$B$997,MATCH(ROW()-5,Tests!$C$7:$C$997,0),1),"")</f>
        <v/>
      </c>
      <c r="C396" s="49" t="str">
        <f>_xlfn.XLOOKUP(B396,'Quarks "général" pr VLEP'!$J:$J,'Quarks "général" pr VLEP'!$CD:$CD,"Pas de VLEP")</f>
        <v>Pas de VLEP</v>
      </c>
      <c r="D396" s="47" t="str">
        <f>IFERROR(INDEX(Tests!$D$7:$D$997,MATCH(ROW()-5,Tests!$E$7:$E$997,0),1),"")</f>
        <v/>
      </c>
      <c r="E396" s="49" t="str">
        <f>_xlfn.XLOOKUP(D396,'Quarks "général" pr VLEP'!$J:$J,'Quarks "général" pr VLEP'!$CD:$CD,"Pas de VLEP")</f>
        <v>Pas de VLEP</v>
      </c>
      <c r="F396" s="47" t="str">
        <f>IFERROR(INDEX(Tests!$F$7:$F$997,MATCH(ROW()-5,Tests!$G$7:$G$997,0),1),"")</f>
        <v/>
      </c>
      <c r="G396" s="49" t="str">
        <f>_xlfn.XLOOKUP(F396,'Quarks "général" pr VLEP'!$J:$J,'Quarks "général" pr VLEP'!$CD:$CD,"Pas de VLEP")</f>
        <v>Pas de VLEP</v>
      </c>
      <c r="H396" s="47" t="str">
        <f>IFERROR(INDEX(Tests!$H$7:$H$997,MATCH(ROW()-5,Tests!$I$7:$I$997,0),1),"")</f>
        <v/>
      </c>
      <c r="I396" s="49" t="str">
        <f>_xlfn.XLOOKUP(H396,'Quarks "général" pr VLEP'!$J:$J,'Quarks "général" pr VLEP'!$CD:$CD,"Pas de VLEP")</f>
        <v>Pas de VLEP</v>
      </c>
    </row>
    <row r="397" spans="2:9" ht="15.75" thickBot="1" x14ac:dyDescent="0.3">
      <c r="B397" s="47" t="str">
        <f>IFERROR(INDEX(Tests!$B$7:$B$997,MATCH(ROW()-5,Tests!$C$7:$C$997,0),1),"")</f>
        <v/>
      </c>
      <c r="C397" s="49" t="str">
        <f>_xlfn.XLOOKUP(B397,'Quarks "général" pr VLEP'!$J:$J,'Quarks "général" pr VLEP'!$CD:$CD,"Pas de VLEP")</f>
        <v>Pas de VLEP</v>
      </c>
      <c r="D397" s="47" t="str">
        <f>IFERROR(INDEX(Tests!$D$7:$D$997,MATCH(ROW()-5,Tests!$E$7:$E$997,0),1),"")</f>
        <v/>
      </c>
      <c r="E397" s="49" t="str">
        <f>_xlfn.XLOOKUP(D397,'Quarks "général" pr VLEP'!$J:$J,'Quarks "général" pr VLEP'!$CD:$CD,"Pas de VLEP")</f>
        <v>Pas de VLEP</v>
      </c>
      <c r="F397" s="47" t="str">
        <f>IFERROR(INDEX(Tests!$F$7:$F$997,MATCH(ROW()-5,Tests!$G$7:$G$997,0),1),"")</f>
        <v/>
      </c>
      <c r="G397" s="49" t="str">
        <f>_xlfn.XLOOKUP(F397,'Quarks "général" pr VLEP'!$J:$J,'Quarks "général" pr VLEP'!$CD:$CD,"Pas de VLEP")</f>
        <v>Pas de VLEP</v>
      </c>
      <c r="H397" s="47" t="str">
        <f>IFERROR(INDEX(Tests!$H$7:$H$997,MATCH(ROW()-5,Tests!$I$7:$I$997,0),1),"")</f>
        <v/>
      </c>
      <c r="I397" s="49" t="str">
        <f>_xlfn.XLOOKUP(H397,'Quarks "général" pr VLEP'!$J:$J,'Quarks "général" pr VLEP'!$CD:$CD,"Pas de VLEP")</f>
        <v>Pas de VLEP</v>
      </c>
    </row>
    <row r="398" spans="2:9" ht="15.75" thickBot="1" x14ac:dyDescent="0.3">
      <c r="B398" s="47" t="str">
        <f>IFERROR(INDEX(Tests!$B$7:$B$997,MATCH(ROW()-5,Tests!$C$7:$C$997,0),1),"")</f>
        <v/>
      </c>
      <c r="C398" s="49" t="str">
        <f>_xlfn.XLOOKUP(B398,'Quarks "général" pr VLEP'!$J:$J,'Quarks "général" pr VLEP'!$CD:$CD,"Pas de VLEP")</f>
        <v>Pas de VLEP</v>
      </c>
      <c r="D398" s="47" t="str">
        <f>IFERROR(INDEX(Tests!$D$7:$D$997,MATCH(ROW()-5,Tests!$E$7:$E$997,0),1),"")</f>
        <v/>
      </c>
      <c r="E398" s="49" t="str">
        <f>_xlfn.XLOOKUP(D398,'Quarks "général" pr VLEP'!$J:$J,'Quarks "général" pr VLEP'!$CD:$CD,"Pas de VLEP")</f>
        <v>Pas de VLEP</v>
      </c>
      <c r="F398" s="47" t="str">
        <f>IFERROR(INDEX(Tests!$F$7:$F$997,MATCH(ROW()-5,Tests!$G$7:$G$997,0),1),"")</f>
        <v/>
      </c>
      <c r="G398" s="49" t="str">
        <f>_xlfn.XLOOKUP(F398,'Quarks "général" pr VLEP'!$J:$J,'Quarks "général" pr VLEP'!$CD:$CD,"Pas de VLEP")</f>
        <v>Pas de VLEP</v>
      </c>
      <c r="H398" s="47" t="str">
        <f>IFERROR(INDEX(Tests!$H$7:$H$997,MATCH(ROW()-5,Tests!$I$7:$I$997,0),1),"")</f>
        <v/>
      </c>
      <c r="I398" s="49" t="str">
        <f>_xlfn.XLOOKUP(H398,'Quarks "général" pr VLEP'!$J:$J,'Quarks "général" pr VLEP'!$CD:$CD,"Pas de VLEP")</f>
        <v>Pas de VLEP</v>
      </c>
    </row>
    <row r="399" spans="2:9" ht="15.75" thickBot="1" x14ac:dyDescent="0.3">
      <c r="B399" s="47" t="str">
        <f>IFERROR(INDEX(Tests!$B$7:$B$997,MATCH(ROW()-5,Tests!$C$7:$C$997,0),1),"")</f>
        <v/>
      </c>
      <c r="C399" s="49" t="str">
        <f>_xlfn.XLOOKUP(B399,'Quarks "général" pr VLEP'!$J:$J,'Quarks "général" pr VLEP'!$CD:$CD,"Pas de VLEP")</f>
        <v>Pas de VLEP</v>
      </c>
      <c r="D399" s="47" t="str">
        <f>IFERROR(INDEX(Tests!$D$7:$D$997,MATCH(ROW()-5,Tests!$E$7:$E$997,0),1),"")</f>
        <v/>
      </c>
      <c r="E399" s="49" t="str">
        <f>_xlfn.XLOOKUP(D399,'Quarks "général" pr VLEP'!$J:$J,'Quarks "général" pr VLEP'!$CD:$CD,"Pas de VLEP")</f>
        <v>Pas de VLEP</v>
      </c>
      <c r="F399" s="47" t="str">
        <f>IFERROR(INDEX(Tests!$F$7:$F$997,MATCH(ROW()-5,Tests!$G$7:$G$997,0),1),"")</f>
        <v/>
      </c>
      <c r="G399" s="49" t="str">
        <f>_xlfn.XLOOKUP(F399,'Quarks "général" pr VLEP'!$J:$J,'Quarks "général" pr VLEP'!$CD:$CD,"Pas de VLEP")</f>
        <v>Pas de VLEP</v>
      </c>
      <c r="H399" s="47" t="str">
        <f>IFERROR(INDEX(Tests!$H$7:$H$997,MATCH(ROW()-5,Tests!$I$7:$I$997,0),1),"")</f>
        <v/>
      </c>
      <c r="I399" s="49" t="str">
        <f>_xlfn.XLOOKUP(H399,'Quarks "général" pr VLEP'!$J:$J,'Quarks "général" pr VLEP'!$CD:$CD,"Pas de VLEP")</f>
        <v>Pas de VLEP</v>
      </c>
    </row>
    <row r="400" spans="2:9" ht="15.75" thickBot="1" x14ac:dyDescent="0.3">
      <c r="B400" s="47" t="str">
        <f>IFERROR(INDEX(Tests!$B$7:$B$997,MATCH(ROW()-5,Tests!$C$7:$C$997,0),1),"")</f>
        <v/>
      </c>
      <c r="C400" s="49" t="str">
        <f>_xlfn.XLOOKUP(B400,'Quarks "général" pr VLEP'!$J:$J,'Quarks "général" pr VLEP'!$CD:$CD,"Pas de VLEP")</f>
        <v>Pas de VLEP</v>
      </c>
      <c r="D400" s="47" t="str">
        <f>IFERROR(INDEX(Tests!$D$7:$D$997,MATCH(ROW()-5,Tests!$E$7:$E$997,0),1),"")</f>
        <v/>
      </c>
      <c r="E400" s="49" t="str">
        <f>_xlfn.XLOOKUP(D400,'Quarks "général" pr VLEP'!$J:$J,'Quarks "général" pr VLEP'!$CD:$CD,"Pas de VLEP")</f>
        <v>Pas de VLEP</v>
      </c>
      <c r="F400" s="47" t="str">
        <f>IFERROR(INDEX(Tests!$F$7:$F$997,MATCH(ROW()-5,Tests!$G$7:$G$997,0),1),"")</f>
        <v/>
      </c>
      <c r="G400" s="49" t="str">
        <f>_xlfn.XLOOKUP(F400,'Quarks "général" pr VLEP'!$J:$J,'Quarks "général" pr VLEP'!$CD:$CD,"Pas de VLEP")</f>
        <v>Pas de VLEP</v>
      </c>
      <c r="H400" s="47" t="str">
        <f>IFERROR(INDEX(Tests!$H$7:$H$997,MATCH(ROW()-5,Tests!$I$7:$I$997,0),1),"")</f>
        <v/>
      </c>
      <c r="I400" s="49" t="str">
        <f>_xlfn.XLOOKUP(H400,'Quarks "général" pr VLEP'!$J:$J,'Quarks "général" pr VLEP'!$CD:$CD,"Pas de VLEP")</f>
        <v>Pas de VLEP</v>
      </c>
    </row>
    <row r="401" spans="2:9" ht="15.75" thickBot="1" x14ac:dyDescent="0.3">
      <c r="B401" s="47" t="str">
        <f>IFERROR(INDEX(Tests!$B$7:$B$997,MATCH(ROW()-5,Tests!$C$7:$C$997,0),1),"")</f>
        <v/>
      </c>
      <c r="C401" s="49" t="str">
        <f>_xlfn.XLOOKUP(B401,'Quarks "général" pr VLEP'!$J:$J,'Quarks "général" pr VLEP'!$CD:$CD,"Pas de VLEP")</f>
        <v>Pas de VLEP</v>
      </c>
      <c r="D401" s="47" t="str">
        <f>IFERROR(INDEX(Tests!$D$7:$D$997,MATCH(ROW()-5,Tests!$E$7:$E$997,0),1),"")</f>
        <v/>
      </c>
      <c r="E401" s="49" t="str">
        <f>_xlfn.XLOOKUP(D401,'Quarks "général" pr VLEP'!$J:$J,'Quarks "général" pr VLEP'!$CD:$CD,"Pas de VLEP")</f>
        <v>Pas de VLEP</v>
      </c>
      <c r="F401" s="47" t="str">
        <f>IFERROR(INDEX(Tests!$F$7:$F$997,MATCH(ROW()-5,Tests!$G$7:$G$997,0),1),"")</f>
        <v/>
      </c>
      <c r="G401" s="49" t="str">
        <f>_xlfn.XLOOKUP(F401,'Quarks "général" pr VLEP'!$J:$J,'Quarks "général" pr VLEP'!$CD:$CD,"Pas de VLEP")</f>
        <v>Pas de VLEP</v>
      </c>
      <c r="H401" s="47" t="str">
        <f>IFERROR(INDEX(Tests!$H$7:$H$997,MATCH(ROW()-5,Tests!$I$7:$I$997,0),1),"")</f>
        <v/>
      </c>
      <c r="I401" s="49" t="str">
        <f>_xlfn.XLOOKUP(H401,'Quarks "général" pr VLEP'!$J:$J,'Quarks "général" pr VLEP'!$CD:$CD,"Pas de VLEP")</f>
        <v>Pas de VLEP</v>
      </c>
    </row>
    <row r="402" spans="2:9" ht="15.75" thickBot="1" x14ac:dyDescent="0.3">
      <c r="B402" s="47" t="str">
        <f>IFERROR(INDEX(Tests!$B$7:$B$997,MATCH(ROW()-5,Tests!$C$7:$C$997,0),1),"")</f>
        <v/>
      </c>
      <c r="C402" s="49" t="str">
        <f>_xlfn.XLOOKUP(B402,'Quarks "général" pr VLEP'!$J:$J,'Quarks "général" pr VLEP'!$CD:$CD,"Pas de VLEP")</f>
        <v>Pas de VLEP</v>
      </c>
      <c r="D402" s="47" t="str">
        <f>IFERROR(INDEX(Tests!$D$7:$D$997,MATCH(ROW()-5,Tests!$E$7:$E$997,0),1),"")</f>
        <v/>
      </c>
      <c r="E402" s="49" t="str">
        <f>_xlfn.XLOOKUP(D402,'Quarks "général" pr VLEP'!$J:$J,'Quarks "général" pr VLEP'!$CD:$CD,"Pas de VLEP")</f>
        <v>Pas de VLEP</v>
      </c>
      <c r="F402" s="47" t="str">
        <f>IFERROR(INDEX(Tests!$F$7:$F$997,MATCH(ROW()-5,Tests!$G$7:$G$997,0),1),"")</f>
        <v/>
      </c>
      <c r="G402" s="49" t="str">
        <f>_xlfn.XLOOKUP(F402,'Quarks "général" pr VLEP'!$J:$J,'Quarks "général" pr VLEP'!$CD:$CD,"Pas de VLEP")</f>
        <v>Pas de VLEP</v>
      </c>
      <c r="H402" s="47" t="str">
        <f>IFERROR(INDEX(Tests!$H$7:$H$997,MATCH(ROW()-5,Tests!$I$7:$I$997,0),1),"")</f>
        <v/>
      </c>
      <c r="I402" s="49" t="str">
        <f>_xlfn.XLOOKUP(H402,'Quarks "général" pr VLEP'!$J:$J,'Quarks "général" pr VLEP'!$CD:$CD,"Pas de VLEP")</f>
        <v>Pas de VLEP</v>
      </c>
    </row>
    <row r="403" spans="2:9" ht="15.75" thickBot="1" x14ac:dyDescent="0.3">
      <c r="B403" s="47" t="str">
        <f>IFERROR(INDEX(Tests!$B$7:$B$997,MATCH(ROW()-5,Tests!$C$7:$C$997,0),1),"")</f>
        <v/>
      </c>
      <c r="C403" s="49" t="str">
        <f>_xlfn.XLOOKUP(B403,'Quarks "général" pr VLEP'!$J:$J,'Quarks "général" pr VLEP'!$CD:$CD,"Pas de VLEP")</f>
        <v>Pas de VLEP</v>
      </c>
      <c r="D403" s="47" t="str">
        <f>IFERROR(INDEX(Tests!$D$7:$D$997,MATCH(ROW()-5,Tests!$E$7:$E$997,0),1),"")</f>
        <v/>
      </c>
      <c r="E403" s="49" t="str">
        <f>_xlfn.XLOOKUP(D403,'Quarks "général" pr VLEP'!$J:$J,'Quarks "général" pr VLEP'!$CD:$CD,"Pas de VLEP")</f>
        <v>Pas de VLEP</v>
      </c>
      <c r="F403" s="47" t="str">
        <f>IFERROR(INDEX(Tests!$F$7:$F$997,MATCH(ROW()-5,Tests!$G$7:$G$997,0),1),"")</f>
        <v/>
      </c>
      <c r="G403" s="49" t="str">
        <f>_xlfn.XLOOKUP(F403,'Quarks "général" pr VLEP'!$J:$J,'Quarks "général" pr VLEP'!$CD:$CD,"Pas de VLEP")</f>
        <v>Pas de VLEP</v>
      </c>
      <c r="H403" s="47" t="str">
        <f>IFERROR(INDEX(Tests!$H$7:$H$997,MATCH(ROW()-5,Tests!$I$7:$I$997,0),1),"")</f>
        <v/>
      </c>
      <c r="I403" s="49" t="str">
        <f>_xlfn.XLOOKUP(H403,'Quarks "général" pr VLEP'!$J:$J,'Quarks "général" pr VLEP'!$CD:$CD,"Pas de VLEP")</f>
        <v>Pas de VLEP</v>
      </c>
    </row>
    <row r="404" spans="2:9" ht="15.75" thickBot="1" x14ac:dyDescent="0.3">
      <c r="B404" s="47" t="str">
        <f>IFERROR(INDEX(Tests!$B$7:$B$997,MATCH(ROW()-5,Tests!$C$7:$C$997,0),1),"")</f>
        <v/>
      </c>
      <c r="C404" s="49" t="str">
        <f>_xlfn.XLOOKUP(B404,'Quarks "général" pr VLEP'!$J:$J,'Quarks "général" pr VLEP'!$CD:$CD,"Pas de VLEP")</f>
        <v>Pas de VLEP</v>
      </c>
      <c r="D404" s="47" t="str">
        <f>IFERROR(INDEX(Tests!$D$7:$D$997,MATCH(ROW()-5,Tests!$E$7:$E$997,0),1),"")</f>
        <v/>
      </c>
      <c r="E404" s="49" t="str">
        <f>_xlfn.XLOOKUP(D404,'Quarks "général" pr VLEP'!$J:$J,'Quarks "général" pr VLEP'!$CD:$CD,"Pas de VLEP")</f>
        <v>Pas de VLEP</v>
      </c>
      <c r="F404" s="47" t="str">
        <f>IFERROR(INDEX(Tests!$F$7:$F$997,MATCH(ROW()-5,Tests!$G$7:$G$997,0),1),"")</f>
        <v/>
      </c>
      <c r="G404" s="49" t="str">
        <f>_xlfn.XLOOKUP(F404,'Quarks "général" pr VLEP'!$J:$J,'Quarks "général" pr VLEP'!$CD:$CD,"Pas de VLEP")</f>
        <v>Pas de VLEP</v>
      </c>
      <c r="H404" s="47" t="str">
        <f>IFERROR(INDEX(Tests!$H$7:$H$997,MATCH(ROW()-5,Tests!$I$7:$I$997,0),1),"")</f>
        <v/>
      </c>
      <c r="I404" s="49" t="str">
        <f>_xlfn.XLOOKUP(H404,'Quarks "général" pr VLEP'!$J:$J,'Quarks "général" pr VLEP'!$CD:$CD,"Pas de VLEP")</f>
        <v>Pas de VLEP</v>
      </c>
    </row>
    <row r="405" spans="2:9" ht="15.75" thickBot="1" x14ac:dyDescent="0.3">
      <c r="B405" s="47" t="str">
        <f>IFERROR(INDEX(Tests!$B$7:$B$997,MATCH(ROW()-5,Tests!$C$7:$C$997,0),1),"")</f>
        <v/>
      </c>
      <c r="C405" s="49" t="str">
        <f>_xlfn.XLOOKUP(B405,'Quarks "général" pr VLEP'!$J:$J,'Quarks "général" pr VLEP'!$CD:$CD,"Pas de VLEP")</f>
        <v>Pas de VLEP</v>
      </c>
      <c r="D405" s="47" t="str">
        <f>IFERROR(INDEX(Tests!$D$7:$D$997,MATCH(ROW()-5,Tests!$E$7:$E$997,0),1),"")</f>
        <v/>
      </c>
      <c r="E405" s="49" t="str">
        <f>_xlfn.XLOOKUP(D405,'Quarks "général" pr VLEP'!$J:$J,'Quarks "général" pr VLEP'!$CD:$CD,"Pas de VLEP")</f>
        <v>Pas de VLEP</v>
      </c>
      <c r="F405" s="47" t="str">
        <f>IFERROR(INDEX(Tests!$F$7:$F$997,MATCH(ROW()-5,Tests!$G$7:$G$997,0),1),"")</f>
        <v/>
      </c>
      <c r="G405" s="49" t="str">
        <f>_xlfn.XLOOKUP(F405,'Quarks "général" pr VLEP'!$J:$J,'Quarks "général" pr VLEP'!$CD:$CD,"Pas de VLEP")</f>
        <v>Pas de VLEP</v>
      </c>
      <c r="H405" s="47" t="str">
        <f>IFERROR(INDEX(Tests!$H$7:$H$997,MATCH(ROW()-5,Tests!$I$7:$I$997,0),1),"")</f>
        <v/>
      </c>
      <c r="I405" s="49" t="str">
        <f>_xlfn.XLOOKUP(H405,'Quarks "général" pr VLEP'!$J:$J,'Quarks "général" pr VLEP'!$CD:$CD,"Pas de VLEP")</f>
        <v>Pas de VLEP</v>
      </c>
    </row>
    <row r="406" spans="2:9" ht="15.75" thickBot="1" x14ac:dyDescent="0.3">
      <c r="B406" s="47" t="str">
        <f>IFERROR(INDEX(Tests!$B$7:$B$997,MATCH(ROW()-5,Tests!$C$7:$C$997,0),1),"")</f>
        <v/>
      </c>
      <c r="C406" s="49" t="str">
        <f>_xlfn.XLOOKUP(B406,'Quarks "général" pr VLEP'!$J:$J,'Quarks "général" pr VLEP'!$CD:$CD,"Pas de VLEP")</f>
        <v>Pas de VLEP</v>
      </c>
      <c r="D406" s="47" t="str">
        <f>IFERROR(INDEX(Tests!$D$7:$D$997,MATCH(ROW()-5,Tests!$E$7:$E$997,0),1),"")</f>
        <v/>
      </c>
      <c r="E406" s="49" t="str">
        <f>_xlfn.XLOOKUP(D406,'Quarks "général" pr VLEP'!$J:$J,'Quarks "général" pr VLEP'!$CD:$CD,"Pas de VLEP")</f>
        <v>Pas de VLEP</v>
      </c>
      <c r="F406" s="47" t="str">
        <f>IFERROR(INDEX(Tests!$F$7:$F$997,MATCH(ROW()-5,Tests!$G$7:$G$997,0),1),"")</f>
        <v/>
      </c>
      <c r="G406" s="49" t="str">
        <f>_xlfn.XLOOKUP(F406,'Quarks "général" pr VLEP'!$J:$J,'Quarks "général" pr VLEP'!$CD:$CD,"Pas de VLEP")</f>
        <v>Pas de VLEP</v>
      </c>
      <c r="H406" s="47" t="str">
        <f>IFERROR(INDEX(Tests!$H$7:$H$997,MATCH(ROW()-5,Tests!$I$7:$I$997,0),1),"")</f>
        <v/>
      </c>
      <c r="I406" s="49" t="str">
        <f>_xlfn.XLOOKUP(H406,'Quarks "général" pr VLEP'!$J:$J,'Quarks "général" pr VLEP'!$CD:$CD,"Pas de VLEP")</f>
        <v>Pas de VLEP</v>
      </c>
    </row>
    <row r="407" spans="2:9" ht="15.75" thickBot="1" x14ac:dyDescent="0.3">
      <c r="B407" s="47" t="str">
        <f>IFERROR(INDEX(Tests!$B$7:$B$997,MATCH(ROW()-5,Tests!$C$7:$C$997,0),1),"")</f>
        <v/>
      </c>
      <c r="C407" s="49" t="str">
        <f>_xlfn.XLOOKUP(B407,'Quarks "général" pr VLEP'!$J:$J,'Quarks "général" pr VLEP'!$CD:$CD,"Pas de VLEP")</f>
        <v>Pas de VLEP</v>
      </c>
      <c r="D407" s="47" t="str">
        <f>IFERROR(INDEX(Tests!$D$7:$D$997,MATCH(ROW()-5,Tests!$E$7:$E$997,0),1),"")</f>
        <v/>
      </c>
      <c r="E407" s="49" t="str">
        <f>_xlfn.XLOOKUP(D407,'Quarks "général" pr VLEP'!$J:$J,'Quarks "général" pr VLEP'!$CD:$CD,"Pas de VLEP")</f>
        <v>Pas de VLEP</v>
      </c>
      <c r="F407" s="47" t="str">
        <f>IFERROR(INDEX(Tests!$F$7:$F$997,MATCH(ROW()-5,Tests!$G$7:$G$997,0),1),"")</f>
        <v/>
      </c>
      <c r="G407" s="49" t="str">
        <f>_xlfn.XLOOKUP(F407,'Quarks "général" pr VLEP'!$J:$J,'Quarks "général" pr VLEP'!$CD:$CD,"Pas de VLEP")</f>
        <v>Pas de VLEP</v>
      </c>
      <c r="H407" s="47" t="str">
        <f>IFERROR(INDEX(Tests!$H$7:$H$997,MATCH(ROW()-5,Tests!$I$7:$I$997,0),1),"")</f>
        <v/>
      </c>
      <c r="I407" s="49" t="str">
        <f>_xlfn.XLOOKUP(H407,'Quarks "général" pr VLEP'!$J:$J,'Quarks "général" pr VLEP'!$CD:$CD,"Pas de VLEP")</f>
        <v>Pas de VLEP</v>
      </c>
    </row>
    <row r="408" spans="2:9" ht="15.75" thickBot="1" x14ac:dyDescent="0.3">
      <c r="B408" s="47" t="str">
        <f>IFERROR(INDEX(Tests!$B$7:$B$997,MATCH(ROW()-5,Tests!$C$7:$C$997,0),1),"")</f>
        <v/>
      </c>
      <c r="C408" s="49" t="str">
        <f>_xlfn.XLOOKUP(B408,'Quarks "général" pr VLEP'!$J:$J,'Quarks "général" pr VLEP'!$CD:$CD,"Pas de VLEP")</f>
        <v>Pas de VLEP</v>
      </c>
      <c r="D408" s="47" t="str">
        <f>IFERROR(INDEX(Tests!$D$7:$D$997,MATCH(ROW()-5,Tests!$E$7:$E$997,0),1),"")</f>
        <v/>
      </c>
      <c r="E408" s="49" t="str">
        <f>_xlfn.XLOOKUP(D408,'Quarks "général" pr VLEP'!$J:$J,'Quarks "général" pr VLEP'!$CD:$CD,"Pas de VLEP")</f>
        <v>Pas de VLEP</v>
      </c>
      <c r="F408" s="47" t="str">
        <f>IFERROR(INDEX(Tests!$F$7:$F$997,MATCH(ROW()-5,Tests!$G$7:$G$997,0),1),"")</f>
        <v/>
      </c>
      <c r="G408" s="49" t="str">
        <f>_xlfn.XLOOKUP(F408,'Quarks "général" pr VLEP'!$J:$J,'Quarks "général" pr VLEP'!$CD:$CD,"Pas de VLEP")</f>
        <v>Pas de VLEP</v>
      </c>
      <c r="H408" s="47" t="str">
        <f>IFERROR(INDEX(Tests!$H$7:$H$997,MATCH(ROW()-5,Tests!$I$7:$I$997,0),1),"")</f>
        <v/>
      </c>
      <c r="I408" s="49" t="str">
        <f>_xlfn.XLOOKUP(H408,'Quarks "général" pr VLEP'!$J:$J,'Quarks "général" pr VLEP'!$CD:$CD,"Pas de VLEP")</f>
        <v>Pas de VLEP</v>
      </c>
    </row>
    <row r="409" spans="2:9" ht="15.75" thickBot="1" x14ac:dyDescent="0.3">
      <c r="B409" s="47" t="str">
        <f>IFERROR(INDEX(Tests!$B$7:$B$997,MATCH(ROW()-5,Tests!$C$7:$C$997,0),1),"")</f>
        <v/>
      </c>
      <c r="C409" s="49" t="str">
        <f>_xlfn.XLOOKUP(B409,'Quarks "général" pr VLEP'!$J:$J,'Quarks "général" pr VLEP'!$CD:$CD,"Pas de VLEP")</f>
        <v>Pas de VLEP</v>
      </c>
      <c r="D409" s="47" t="str">
        <f>IFERROR(INDEX(Tests!$D$7:$D$997,MATCH(ROW()-5,Tests!$E$7:$E$997,0),1),"")</f>
        <v/>
      </c>
      <c r="E409" s="49" t="str">
        <f>_xlfn.XLOOKUP(D409,'Quarks "général" pr VLEP'!$J:$J,'Quarks "général" pr VLEP'!$CD:$CD,"Pas de VLEP")</f>
        <v>Pas de VLEP</v>
      </c>
      <c r="F409" s="47" t="str">
        <f>IFERROR(INDEX(Tests!$F$7:$F$997,MATCH(ROW()-5,Tests!$G$7:$G$997,0),1),"")</f>
        <v/>
      </c>
      <c r="G409" s="49" t="str">
        <f>_xlfn.XLOOKUP(F409,'Quarks "général" pr VLEP'!$J:$J,'Quarks "général" pr VLEP'!$CD:$CD,"Pas de VLEP")</f>
        <v>Pas de VLEP</v>
      </c>
      <c r="H409" s="47" t="str">
        <f>IFERROR(INDEX(Tests!$H$7:$H$997,MATCH(ROW()-5,Tests!$I$7:$I$997,0),1),"")</f>
        <v/>
      </c>
      <c r="I409" s="49" t="str">
        <f>_xlfn.XLOOKUP(H409,'Quarks "général" pr VLEP'!$J:$J,'Quarks "général" pr VLEP'!$CD:$CD,"Pas de VLEP")</f>
        <v>Pas de VLEP</v>
      </c>
    </row>
    <row r="410" spans="2:9" ht="15.75" thickBot="1" x14ac:dyDescent="0.3">
      <c r="B410" s="47" t="str">
        <f>IFERROR(INDEX(Tests!$B$7:$B$997,MATCH(ROW()-5,Tests!$C$7:$C$997,0),1),"")</f>
        <v/>
      </c>
      <c r="C410" s="49" t="str">
        <f>_xlfn.XLOOKUP(B410,'Quarks "général" pr VLEP'!$J:$J,'Quarks "général" pr VLEP'!$CD:$CD,"Pas de VLEP")</f>
        <v>Pas de VLEP</v>
      </c>
      <c r="D410" s="47" t="str">
        <f>IFERROR(INDEX(Tests!$D$7:$D$997,MATCH(ROW()-5,Tests!$E$7:$E$997,0),1),"")</f>
        <v/>
      </c>
      <c r="E410" s="49" t="str">
        <f>_xlfn.XLOOKUP(D410,'Quarks "général" pr VLEP'!$J:$J,'Quarks "général" pr VLEP'!$CD:$CD,"Pas de VLEP")</f>
        <v>Pas de VLEP</v>
      </c>
      <c r="F410" s="47" t="str">
        <f>IFERROR(INDEX(Tests!$F$7:$F$997,MATCH(ROW()-5,Tests!$G$7:$G$997,0),1),"")</f>
        <v/>
      </c>
      <c r="G410" s="49" t="str">
        <f>_xlfn.XLOOKUP(F410,'Quarks "général" pr VLEP'!$J:$J,'Quarks "général" pr VLEP'!$CD:$CD,"Pas de VLEP")</f>
        <v>Pas de VLEP</v>
      </c>
      <c r="H410" s="47" t="str">
        <f>IFERROR(INDEX(Tests!$H$7:$H$997,MATCH(ROW()-5,Tests!$I$7:$I$997,0),1),"")</f>
        <v/>
      </c>
      <c r="I410" s="49" t="str">
        <f>_xlfn.XLOOKUP(H410,'Quarks "général" pr VLEP'!$J:$J,'Quarks "général" pr VLEP'!$CD:$CD,"Pas de VLEP")</f>
        <v>Pas de VLEP</v>
      </c>
    </row>
    <row r="411" spans="2:9" ht="15.75" thickBot="1" x14ac:dyDescent="0.3">
      <c r="B411" s="47" t="str">
        <f>IFERROR(INDEX(Tests!$B$7:$B$997,MATCH(ROW()-5,Tests!$C$7:$C$997,0),1),"")</f>
        <v/>
      </c>
      <c r="C411" s="49" t="str">
        <f>_xlfn.XLOOKUP(B411,'Quarks "général" pr VLEP'!$J:$J,'Quarks "général" pr VLEP'!$CD:$CD,"Pas de VLEP")</f>
        <v>Pas de VLEP</v>
      </c>
      <c r="D411" s="47" t="str">
        <f>IFERROR(INDEX(Tests!$D$7:$D$997,MATCH(ROW()-5,Tests!$E$7:$E$997,0),1),"")</f>
        <v/>
      </c>
      <c r="E411" s="49" t="str">
        <f>_xlfn.XLOOKUP(D411,'Quarks "général" pr VLEP'!$J:$J,'Quarks "général" pr VLEP'!$CD:$CD,"Pas de VLEP")</f>
        <v>Pas de VLEP</v>
      </c>
      <c r="F411" s="47" t="str">
        <f>IFERROR(INDEX(Tests!$F$7:$F$997,MATCH(ROW()-5,Tests!$G$7:$G$997,0),1),"")</f>
        <v/>
      </c>
      <c r="G411" s="49" t="str">
        <f>_xlfn.XLOOKUP(F411,'Quarks "général" pr VLEP'!$J:$J,'Quarks "général" pr VLEP'!$CD:$CD,"Pas de VLEP")</f>
        <v>Pas de VLEP</v>
      </c>
      <c r="H411" s="47" t="str">
        <f>IFERROR(INDEX(Tests!$H$7:$H$997,MATCH(ROW()-5,Tests!$I$7:$I$997,0),1),"")</f>
        <v/>
      </c>
      <c r="I411" s="49" t="str">
        <f>_xlfn.XLOOKUP(H411,'Quarks "général" pr VLEP'!$J:$J,'Quarks "général" pr VLEP'!$CD:$CD,"Pas de VLEP")</f>
        <v>Pas de VLEP</v>
      </c>
    </row>
    <row r="412" spans="2:9" ht="15.75" thickBot="1" x14ac:dyDescent="0.3">
      <c r="B412" s="47" t="str">
        <f>IFERROR(INDEX(Tests!$B$7:$B$997,MATCH(ROW()-5,Tests!$C$7:$C$997,0),1),"")</f>
        <v/>
      </c>
      <c r="C412" s="49" t="str">
        <f>_xlfn.XLOOKUP(B412,'Quarks "général" pr VLEP'!$J:$J,'Quarks "général" pr VLEP'!$CD:$CD,"Pas de VLEP")</f>
        <v>Pas de VLEP</v>
      </c>
      <c r="D412" s="47" t="str">
        <f>IFERROR(INDEX(Tests!$D$7:$D$997,MATCH(ROW()-5,Tests!$E$7:$E$997,0),1),"")</f>
        <v/>
      </c>
      <c r="E412" s="49" t="str">
        <f>_xlfn.XLOOKUP(D412,'Quarks "général" pr VLEP'!$J:$J,'Quarks "général" pr VLEP'!$CD:$CD,"Pas de VLEP")</f>
        <v>Pas de VLEP</v>
      </c>
      <c r="F412" s="47" t="str">
        <f>IFERROR(INDEX(Tests!$F$7:$F$997,MATCH(ROW()-5,Tests!$G$7:$G$997,0),1),"")</f>
        <v/>
      </c>
      <c r="G412" s="49" t="str">
        <f>_xlfn.XLOOKUP(F412,'Quarks "général" pr VLEP'!$J:$J,'Quarks "général" pr VLEP'!$CD:$CD,"Pas de VLEP")</f>
        <v>Pas de VLEP</v>
      </c>
      <c r="H412" s="47" t="str">
        <f>IFERROR(INDEX(Tests!$H$7:$H$997,MATCH(ROW()-5,Tests!$I$7:$I$997,0),1),"")</f>
        <v/>
      </c>
      <c r="I412" s="49" t="str">
        <f>_xlfn.XLOOKUP(H412,'Quarks "général" pr VLEP'!$J:$J,'Quarks "général" pr VLEP'!$CD:$CD,"Pas de VLEP")</f>
        <v>Pas de VLEP</v>
      </c>
    </row>
    <row r="413" spans="2:9" ht="15.75" thickBot="1" x14ac:dyDescent="0.3">
      <c r="B413" s="47" t="str">
        <f>IFERROR(INDEX(Tests!$B$7:$B$997,MATCH(ROW()-5,Tests!$C$7:$C$997,0),1),"")</f>
        <v/>
      </c>
      <c r="C413" s="49" t="str">
        <f>_xlfn.XLOOKUP(B413,'Quarks "général" pr VLEP'!$J:$J,'Quarks "général" pr VLEP'!$CD:$CD,"Pas de VLEP")</f>
        <v>Pas de VLEP</v>
      </c>
      <c r="D413" s="47" t="str">
        <f>IFERROR(INDEX(Tests!$D$7:$D$997,MATCH(ROW()-5,Tests!$E$7:$E$997,0),1),"")</f>
        <v/>
      </c>
      <c r="E413" s="49" t="str">
        <f>_xlfn.XLOOKUP(D413,'Quarks "général" pr VLEP'!$J:$J,'Quarks "général" pr VLEP'!$CD:$CD,"Pas de VLEP")</f>
        <v>Pas de VLEP</v>
      </c>
      <c r="F413" s="47" t="str">
        <f>IFERROR(INDEX(Tests!$F$7:$F$997,MATCH(ROW()-5,Tests!$G$7:$G$997,0),1),"")</f>
        <v/>
      </c>
      <c r="G413" s="49" t="str">
        <f>_xlfn.XLOOKUP(F413,'Quarks "général" pr VLEP'!$J:$J,'Quarks "général" pr VLEP'!$CD:$CD,"Pas de VLEP")</f>
        <v>Pas de VLEP</v>
      </c>
      <c r="H413" s="47" t="str">
        <f>IFERROR(INDEX(Tests!$H$7:$H$997,MATCH(ROW()-5,Tests!$I$7:$I$997,0),1),"")</f>
        <v/>
      </c>
      <c r="I413" s="49" t="str">
        <f>_xlfn.XLOOKUP(H413,'Quarks "général" pr VLEP'!$J:$J,'Quarks "général" pr VLEP'!$CD:$CD,"Pas de VLEP")</f>
        <v>Pas de VLEP</v>
      </c>
    </row>
    <row r="414" spans="2:9" ht="15.75" thickBot="1" x14ac:dyDescent="0.3">
      <c r="B414" s="47" t="str">
        <f>IFERROR(INDEX(Tests!$B$7:$B$997,MATCH(ROW()-5,Tests!$C$7:$C$997,0),1),"")</f>
        <v/>
      </c>
      <c r="C414" s="49" t="str">
        <f>_xlfn.XLOOKUP(B414,'Quarks "général" pr VLEP'!$J:$J,'Quarks "général" pr VLEP'!$CD:$CD,"Pas de VLEP")</f>
        <v>Pas de VLEP</v>
      </c>
      <c r="D414" s="47" t="str">
        <f>IFERROR(INDEX(Tests!$D$7:$D$997,MATCH(ROW()-5,Tests!$E$7:$E$997,0),1),"")</f>
        <v/>
      </c>
      <c r="E414" s="49" t="str">
        <f>_xlfn.XLOOKUP(D414,'Quarks "général" pr VLEP'!$J:$J,'Quarks "général" pr VLEP'!$CD:$CD,"Pas de VLEP")</f>
        <v>Pas de VLEP</v>
      </c>
      <c r="F414" s="47" t="str">
        <f>IFERROR(INDEX(Tests!$F$7:$F$997,MATCH(ROW()-5,Tests!$G$7:$G$997,0),1),"")</f>
        <v/>
      </c>
      <c r="G414" s="49" t="str">
        <f>_xlfn.XLOOKUP(F414,'Quarks "général" pr VLEP'!$J:$J,'Quarks "général" pr VLEP'!$CD:$CD,"Pas de VLEP")</f>
        <v>Pas de VLEP</v>
      </c>
      <c r="H414" s="47" t="str">
        <f>IFERROR(INDEX(Tests!$H$7:$H$997,MATCH(ROW()-5,Tests!$I$7:$I$997,0),1),"")</f>
        <v/>
      </c>
      <c r="I414" s="49" t="str">
        <f>_xlfn.XLOOKUP(H414,'Quarks "général" pr VLEP'!$J:$J,'Quarks "général" pr VLEP'!$CD:$CD,"Pas de VLEP")</f>
        <v>Pas de VLEP</v>
      </c>
    </row>
    <row r="415" spans="2:9" ht="15.75" thickBot="1" x14ac:dyDescent="0.3">
      <c r="B415" s="47" t="str">
        <f>IFERROR(INDEX(Tests!$B$7:$B$997,MATCH(ROW()-5,Tests!$C$7:$C$997,0),1),"")</f>
        <v/>
      </c>
      <c r="C415" s="49" t="str">
        <f>_xlfn.XLOOKUP(B415,'Quarks "général" pr VLEP'!$J:$J,'Quarks "général" pr VLEP'!$CD:$CD,"Pas de VLEP")</f>
        <v>Pas de VLEP</v>
      </c>
      <c r="D415" s="47" t="str">
        <f>IFERROR(INDEX(Tests!$D$7:$D$997,MATCH(ROW()-5,Tests!$E$7:$E$997,0),1),"")</f>
        <v/>
      </c>
      <c r="E415" s="49" t="str">
        <f>_xlfn.XLOOKUP(D415,'Quarks "général" pr VLEP'!$J:$J,'Quarks "général" pr VLEP'!$CD:$CD,"Pas de VLEP")</f>
        <v>Pas de VLEP</v>
      </c>
      <c r="F415" s="47" t="str">
        <f>IFERROR(INDEX(Tests!$F$7:$F$997,MATCH(ROW()-5,Tests!$G$7:$G$997,0),1),"")</f>
        <v/>
      </c>
      <c r="G415" s="49" t="str">
        <f>_xlfn.XLOOKUP(F415,'Quarks "général" pr VLEP'!$J:$J,'Quarks "général" pr VLEP'!$CD:$CD,"Pas de VLEP")</f>
        <v>Pas de VLEP</v>
      </c>
      <c r="H415" s="47" t="str">
        <f>IFERROR(INDEX(Tests!$H$7:$H$997,MATCH(ROW()-5,Tests!$I$7:$I$997,0),1),"")</f>
        <v/>
      </c>
      <c r="I415" s="49" t="str">
        <f>_xlfn.XLOOKUP(H415,'Quarks "général" pr VLEP'!$J:$J,'Quarks "général" pr VLEP'!$CD:$CD,"Pas de VLEP")</f>
        <v>Pas de VLEP</v>
      </c>
    </row>
    <row r="416" spans="2:9" ht="15.75" thickBot="1" x14ac:dyDescent="0.3">
      <c r="B416" s="47" t="str">
        <f>IFERROR(INDEX(Tests!$B$7:$B$997,MATCH(ROW()-5,Tests!$C$7:$C$997,0),1),"")</f>
        <v/>
      </c>
      <c r="C416" s="49" t="str">
        <f>_xlfn.XLOOKUP(B416,'Quarks "général" pr VLEP'!$J:$J,'Quarks "général" pr VLEP'!$CD:$CD,"Pas de VLEP")</f>
        <v>Pas de VLEP</v>
      </c>
      <c r="D416" s="47" t="str">
        <f>IFERROR(INDEX(Tests!$D$7:$D$997,MATCH(ROW()-5,Tests!$E$7:$E$997,0),1),"")</f>
        <v/>
      </c>
      <c r="E416" s="49" t="str">
        <f>_xlfn.XLOOKUP(D416,'Quarks "général" pr VLEP'!$J:$J,'Quarks "général" pr VLEP'!$CD:$CD,"Pas de VLEP")</f>
        <v>Pas de VLEP</v>
      </c>
      <c r="F416" s="47" t="str">
        <f>IFERROR(INDEX(Tests!$F$7:$F$997,MATCH(ROW()-5,Tests!$G$7:$G$997,0),1),"")</f>
        <v/>
      </c>
      <c r="G416" s="49" t="str">
        <f>_xlfn.XLOOKUP(F416,'Quarks "général" pr VLEP'!$J:$J,'Quarks "général" pr VLEP'!$CD:$CD,"Pas de VLEP")</f>
        <v>Pas de VLEP</v>
      </c>
      <c r="H416" s="47" t="str">
        <f>IFERROR(INDEX(Tests!$H$7:$H$997,MATCH(ROW()-5,Tests!$I$7:$I$997,0),1),"")</f>
        <v/>
      </c>
      <c r="I416" s="49" t="str">
        <f>_xlfn.XLOOKUP(H416,'Quarks "général" pr VLEP'!$J:$J,'Quarks "général" pr VLEP'!$CD:$CD,"Pas de VLEP")</f>
        <v>Pas de VLEP</v>
      </c>
    </row>
    <row r="417" spans="2:9" ht="15.75" thickBot="1" x14ac:dyDescent="0.3">
      <c r="B417" s="47" t="str">
        <f>IFERROR(INDEX(Tests!$B$7:$B$997,MATCH(ROW()-5,Tests!$C$7:$C$997,0),1),"")</f>
        <v/>
      </c>
      <c r="C417" s="49" t="str">
        <f>_xlfn.XLOOKUP(B417,'Quarks "général" pr VLEP'!$J:$J,'Quarks "général" pr VLEP'!$CD:$CD,"Pas de VLEP")</f>
        <v>Pas de VLEP</v>
      </c>
      <c r="D417" s="47" t="str">
        <f>IFERROR(INDEX(Tests!$D$7:$D$997,MATCH(ROW()-5,Tests!$E$7:$E$997,0),1),"")</f>
        <v/>
      </c>
      <c r="E417" s="49" t="str">
        <f>_xlfn.XLOOKUP(D417,'Quarks "général" pr VLEP'!$J:$J,'Quarks "général" pr VLEP'!$CD:$CD,"Pas de VLEP")</f>
        <v>Pas de VLEP</v>
      </c>
      <c r="F417" s="47" t="str">
        <f>IFERROR(INDEX(Tests!$F$7:$F$997,MATCH(ROW()-5,Tests!$G$7:$G$997,0),1),"")</f>
        <v/>
      </c>
      <c r="G417" s="49" t="str">
        <f>_xlfn.XLOOKUP(F417,'Quarks "général" pr VLEP'!$J:$J,'Quarks "général" pr VLEP'!$CD:$CD,"Pas de VLEP")</f>
        <v>Pas de VLEP</v>
      </c>
      <c r="H417" s="47" t="str">
        <f>IFERROR(INDEX(Tests!$H$7:$H$997,MATCH(ROW()-5,Tests!$I$7:$I$997,0),1),"")</f>
        <v/>
      </c>
      <c r="I417" s="49" t="str">
        <f>_xlfn.XLOOKUP(H417,'Quarks "général" pr VLEP'!$J:$J,'Quarks "général" pr VLEP'!$CD:$CD,"Pas de VLEP")</f>
        <v>Pas de VLEP</v>
      </c>
    </row>
    <row r="418" spans="2:9" ht="15.75" thickBot="1" x14ac:dyDescent="0.3">
      <c r="B418" s="47" t="str">
        <f>IFERROR(INDEX(Tests!$B$7:$B$997,MATCH(ROW()-5,Tests!$C$7:$C$997,0),1),"")</f>
        <v/>
      </c>
      <c r="C418" s="49" t="str">
        <f>_xlfn.XLOOKUP(B418,'Quarks "général" pr VLEP'!$J:$J,'Quarks "général" pr VLEP'!$CD:$CD,"Pas de VLEP")</f>
        <v>Pas de VLEP</v>
      </c>
      <c r="D418" s="47" t="str">
        <f>IFERROR(INDEX(Tests!$D$7:$D$997,MATCH(ROW()-5,Tests!$E$7:$E$997,0),1),"")</f>
        <v/>
      </c>
      <c r="E418" s="49" t="str">
        <f>_xlfn.XLOOKUP(D418,'Quarks "général" pr VLEP'!$J:$J,'Quarks "général" pr VLEP'!$CD:$CD,"Pas de VLEP")</f>
        <v>Pas de VLEP</v>
      </c>
      <c r="F418" s="47" t="str">
        <f>IFERROR(INDEX(Tests!$F$7:$F$997,MATCH(ROW()-5,Tests!$G$7:$G$997,0),1),"")</f>
        <v/>
      </c>
      <c r="G418" s="49" t="str">
        <f>_xlfn.XLOOKUP(F418,'Quarks "général" pr VLEP'!$J:$J,'Quarks "général" pr VLEP'!$CD:$CD,"Pas de VLEP")</f>
        <v>Pas de VLEP</v>
      </c>
      <c r="H418" s="47" t="str">
        <f>IFERROR(INDEX(Tests!$H$7:$H$997,MATCH(ROW()-5,Tests!$I$7:$I$997,0),1),"")</f>
        <v/>
      </c>
      <c r="I418" s="49" t="str">
        <f>_xlfn.XLOOKUP(H418,'Quarks "général" pr VLEP'!$J:$J,'Quarks "général" pr VLEP'!$CD:$CD,"Pas de VLEP")</f>
        <v>Pas de VLEP</v>
      </c>
    </row>
    <row r="419" spans="2:9" ht="15.75" thickBot="1" x14ac:dyDescent="0.3">
      <c r="B419" s="47" t="str">
        <f>IFERROR(INDEX(Tests!$B$7:$B$997,MATCH(ROW()-5,Tests!$C$7:$C$997,0),1),"")</f>
        <v/>
      </c>
      <c r="C419" s="49" t="str">
        <f>_xlfn.XLOOKUP(B419,'Quarks "général" pr VLEP'!$J:$J,'Quarks "général" pr VLEP'!$CD:$CD,"Pas de VLEP")</f>
        <v>Pas de VLEP</v>
      </c>
      <c r="D419" s="47" t="str">
        <f>IFERROR(INDEX(Tests!$D$7:$D$997,MATCH(ROW()-5,Tests!$E$7:$E$997,0),1),"")</f>
        <v/>
      </c>
      <c r="E419" s="49" t="str">
        <f>_xlfn.XLOOKUP(D419,'Quarks "général" pr VLEP'!$J:$J,'Quarks "général" pr VLEP'!$CD:$CD,"Pas de VLEP")</f>
        <v>Pas de VLEP</v>
      </c>
      <c r="F419" s="47" t="str">
        <f>IFERROR(INDEX(Tests!$F$7:$F$997,MATCH(ROW()-5,Tests!$G$7:$G$997,0),1),"")</f>
        <v/>
      </c>
      <c r="G419" s="49" t="str">
        <f>_xlfn.XLOOKUP(F419,'Quarks "général" pr VLEP'!$J:$J,'Quarks "général" pr VLEP'!$CD:$CD,"Pas de VLEP")</f>
        <v>Pas de VLEP</v>
      </c>
      <c r="H419" s="47" t="str">
        <f>IFERROR(INDEX(Tests!$H$7:$H$997,MATCH(ROW()-5,Tests!$I$7:$I$997,0),1),"")</f>
        <v/>
      </c>
      <c r="I419" s="49" t="str">
        <f>_xlfn.XLOOKUP(H419,'Quarks "général" pr VLEP'!$J:$J,'Quarks "général" pr VLEP'!$CD:$CD,"Pas de VLEP")</f>
        <v>Pas de VLEP</v>
      </c>
    </row>
    <row r="420" spans="2:9" ht="15.75" thickBot="1" x14ac:dyDescent="0.3">
      <c r="B420" s="47" t="str">
        <f>IFERROR(INDEX(Tests!$B$7:$B$997,MATCH(ROW()-5,Tests!$C$7:$C$997,0),1),"")</f>
        <v/>
      </c>
      <c r="C420" s="49" t="str">
        <f>_xlfn.XLOOKUP(B420,'Quarks "général" pr VLEP'!$J:$J,'Quarks "général" pr VLEP'!$CD:$CD,"Pas de VLEP")</f>
        <v>Pas de VLEP</v>
      </c>
      <c r="D420" s="47" t="str">
        <f>IFERROR(INDEX(Tests!$D$7:$D$997,MATCH(ROW()-5,Tests!$E$7:$E$997,0),1),"")</f>
        <v/>
      </c>
      <c r="E420" s="49" t="str">
        <f>_xlfn.XLOOKUP(D420,'Quarks "général" pr VLEP'!$J:$J,'Quarks "général" pr VLEP'!$CD:$CD,"Pas de VLEP")</f>
        <v>Pas de VLEP</v>
      </c>
      <c r="F420" s="47" t="str">
        <f>IFERROR(INDEX(Tests!$F$7:$F$997,MATCH(ROW()-5,Tests!$G$7:$G$997,0),1),"")</f>
        <v/>
      </c>
      <c r="G420" s="49" t="str">
        <f>_xlfn.XLOOKUP(F420,'Quarks "général" pr VLEP'!$J:$J,'Quarks "général" pr VLEP'!$CD:$CD,"Pas de VLEP")</f>
        <v>Pas de VLEP</v>
      </c>
      <c r="H420" s="47" t="str">
        <f>IFERROR(INDEX(Tests!$H$7:$H$997,MATCH(ROW()-5,Tests!$I$7:$I$997,0),1),"")</f>
        <v/>
      </c>
      <c r="I420" s="49" t="str">
        <f>_xlfn.XLOOKUP(H420,'Quarks "général" pr VLEP'!$J:$J,'Quarks "général" pr VLEP'!$CD:$CD,"Pas de VLEP")</f>
        <v>Pas de VLEP</v>
      </c>
    </row>
    <row r="421" spans="2:9" ht="15.75" thickBot="1" x14ac:dyDescent="0.3">
      <c r="B421" s="47" t="str">
        <f>IFERROR(INDEX(Tests!$B$7:$B$997,MATCH(ROW()-5,Tests!$C$7:$C$997,0),1),"")</f>
        <v/>
      </c>
      <c r="C421" s="49" t="str">
        <f>_xlfn.XLOOKUP(B421,'Quarks "général" pr VLEP'!$J:$J,'Quarks "général" pr VLEP'!$CD:$CD,"Pas de VLEP")</f>
        <v>Pas de VLEP</v>
      </c>
      <c r="D421" s="47" t="str">
        <f>IFERROR(INDEX(Tests!$D$7:$D$997,MATCH(ROW()-5,Tests!$E$7:$E$997,0),1),"")</f>
        <v/>
      </c>
      <c r="E421" s="49" t="str">
        <f>_xlfn.XLOOKUP(D421,'Quarks "général" pr VLEP'!$J:$J,'Quarks "général" pr VLEP'!$CD:$CD,"Pas de VLEP")</f>
        <v>Pas de VLEP</v>
      </c>
      <c r="F421" s="47" t="str">
        <f>IFERROR(INDEX(Tests!$F$7:$F$997,MATCH(ROW()-5,Tests!$G$7:$G$997,0),1),"")</f>
        <v/>
      </c>
      <c r="G421" s="49" t="str">
        <f>_xlfn.XLOOKUP(F421,'Quarks "général" pr VLEP'!$J:$J,'Quarks "général" pr VLEP'!$CD:$CD,"Pas de VLEP")</f>
        <v>Pas de VLEP</v>
      </c>
      <c r="H421" s="47" t="str">
        <f>IFERROR(INDEX(Tests!$H$7:$H$997,MATCH(ROW()-5,Tests!$I$7:$I$997,0),1),"")</f>
        <v/>
      </c>
      <c r="I421" s="49" t="str">
        <f>_xlfn.XLOOKUP(H421,'Quarks "général" pr VLEP'!$J:$J,'Quarks "général" pr VLEP'!$CD:$CD,"Pas de VLEP")</f>
        <v>Pas de VLEP</v>
      </c>
    </row>
    <row r="422" spans="2:9" ht="15.75" thickBot="1" x14ac:dyDescent="0.3">
      <c r="B422" s="47" t="str">
        <f>IFERROR(INDEX(Tests!$B$7:$B$997,MATCH(ROW()-5,Tests!$C$7:$C$997,0),1),"")</f>
        <v/>
      </c>
      <c r="C422" s="49" t="str">
        <f>_xlfn.XLOOKUP(B422,'Quarks "général" pr VLEP'!$J:$J,'Quarks "général" pr VLEP'!$CD:$CD,"Pas de VLEP")</f>
        <v>Pas de VLEP</v>
      </c>
      <c r="D422" s="47" t="str">
        <f>IFERROR(INDEX(Tests!$D$7:$D$997,MATCH(ROW()-5,Tests!$E$7:$E$997,0),1),"")</f>
        <v/>
      </c>
      <c r="E422" s="49" t="str">
        <f>_xlfn.XLOOKUP(D422,'Quarks "général" pr VLEP'!$J:$J,'Quarks "général" pr VLEP'!$CD:$CD,"Pas de VLEP")</f>
        <v>Pas de VLEP</v>
      </c>
      <c r="F422" s="47" t="str">
        <f>IFERROR(INDEX(Tests!$F$7:$F$997,MATCH(ROW()-5,Tests!$G$7:$G$997,0),1),"")</f>
        <v/>
      </c>
      <c r="G422" s="49" t="str">
        <f>_xlfn.XLOOKUP(F422,'Quarks "général" pr VLEP'!$J:$J,'Quarks "général" pr VLEP'!$CD:$CD,"Pas de VLEP")</f>
        <v>Pas de VLEP</v>
      </c>
      <c r="H422" s="47" t="str">
        <f>IFERROR(INDEX(Tests!$H$7:$H$997,MATCH(ROW()-5,Tests!$I$7:$I$997,0),1),"")</f>
        <v/>
      </c>
      <c r="I422" s="49" t="str">
        <f>_xlfn.XLOOKUP(H422,'Quarks "général" pr VLEP'!$J:$J,'Quarks "général" pr VLEP'!$CD:$CD,"Pas de VLEP")</f>
        <v>Pas de VLEP</v>
      </c>
    </row>
    <row r="423" spans="2:9" ht="15.75" thickBot="1" x14ac:dyDescent="0.3">
      <c r="B423" s="47" t="str">
        <f>IFERROR(INDEX(Tests!$B$7:$B$997,MATCH(ROW()-5,Tests!$C$7:$C$997,0),1),"")</f>
        <v/>
      </c>
      <c r="C423" s="49" t="str">
        <f>_xlfn.XLOOKUP(B423,'Quarks "général" pr VLEP'!$J:$J,'Quarks "général" pr VLEP'!$CD:$CD,"Pas de VLEP")</f>
        <v>Pas de VLEP</v>
      </c>
      <c r="D423" s="47" t="str">
        <f>IFERROR(INDEX(Tests!$D$7:$D$997,MATCH(ROW()-5,Tests!$E$7:$E$997,0),1),"")</f>
        <v/>
      </c>
      <c r="E423" s="49" t="str">
        <f>_xlfn.XLOOKUP(D423,'Quarks "général" pr VLEP'!$J:$J,'Quarks "général" pr VLEP'!$CD:$CD,"Pas de VLEP")</f>
        <v>Pas de VLEP</v>
      </c>
      <c r="F423" s="47" t="str">
        <f>IFERROR(INDEX(Tests!$F$7:$F$997,MATCH(ROW()-5,Tests!$G$7:$G$997,0),1),"")</f>
        <v/>
      </c>
      <c r="G423" s="49" t="str">
        <f>_xlfn.XLOOKUP(F423,'Quarks "général" pr VLEP'!$J:$J,'Quarks "général" pr VLEP'!$CD:$CD,"Pas de VLEP")</f>
        <v>Pas de VLEP</v>
      </c>
      <c r="H423" s="47" t="str">
        <f>IFERROR(INDEX(Tests!$H$7:$H$997,MATCH(ROW()-5,Tests!$I$7:$I$997,0),1),"")</f>
        <v/>
      </c>
      <c r="I423" s="49" t="str">
        <f>_xlfn.XLOOKUP(H423,'Quarks "général" pr VLEP'!$J:$J,'Quarks "général" pr VLEP'!$CD:$CD,"Pas de VLEP")</f>
        <v>Pas de VLEP</v>
      </c>
    </row>
    <row r="424" spans="2:9" ht="15.75" thickBot="1" x14ac:dyDescent="0.3">
      <c r="B424" s="47" t="str">
        <f>IFERROR(INDEX(Tests!$B$7:$B$997,MATCH(ROW()-5,Tests!$C$7:$C$997,0),1),"")</f>
        <v/>
      </c>
      <c r="C424" s="49" t="str">
        <f>_xlfn.XLOOKUP(B424,'Quarks "général" pr VLEP'!$J:$J,'Quarks "général" pr VLEP'!$CD:$CD,"Pas de VLEP")</f>
        <v>Pas de VLEP</v>
      </c>
      <c r="D424" s="47" t="str">
        <f>IFERROR(INDEX(Tests!$D$7:$D$997,MATCH(ROW()-5,Tests!$E$7:$E$997,0),1),"")</f>
        <v/>
      </c>
      <c r="E424" s="49" t="str">
        <f>_xlfn.XLOOKUP(D424,'Quarks "général" pr VLEP'!$J:$J,'Quarks "général" pr VLEP'!$CD:$CD,"Pas de VLEP")</f>
        <v>Pas de VLEP</v>
      </c>
      <c r="F424" s="47" t="str">
        <f>IFERROR(INDEX(Tests!$F$7:$F$997,MATCH(ROW()-5,Tests!$G$7:$G$997,0),1),"")</f>
        <v/>
      </c>
      <c r="G424" s="49" t="str">
        <f>_xlfn.XLOOKUP(F424,'Quarks "général" pr VLEP'!$J:$J,'Quarks "général" pr VLEP'!$CD:$CD,"Pas de VLEP")</f>
        <v>Pas de VLEP</v>
      </c>
      <c r="H424" s="47" t="str">
        <f>IFERROR(INDEX(Tests!$H$7:$H$997,MATCH(ROW()-5,Tests!$I$7:$I$997,0),1),"")</f>
        <v/>
      </c>
      <c r="I424" s="49" t="str">
        <f>_xlfn.XLOOKUP(H424,'Quarks "général" pr VLEP'!$J:$J,'Quarks "général" pr VLEP'!$CD:$CD,"Pas de VLEP")</f>
        <v>Pas de VLEP</v>
      </c>
    </row>
    <row r="425" spans="2:9" ht="15.75" thickBot="1" x14ac:dyDescent="0.3">
      <c r="B425" s="47" t="str">
        <f>IFERROR(INDEX(Tests!$B$7:$B$997,MATCH(ROW()-5,Tests!$C$7:$C$997,0),1),"")</f>
        <v/>
      </c>
      <c r="C425" s="49" t="str">
        <f>_xlfn.XLOOKUP(B425,'Quarks "général" pr VLEP'!$J:$J,'Quarks "général" pr VLEP'!$CD:$CD,"Pas de VLEP")</f>
        <v>Pas de VLEP</v>
      </c>
      <c r="D425" s="47" t="str">
        <f>IFERROR(INDEX(Tests!$D$7:$D$997,MATCH(ROW()-5,Tests!$E$7:$E$997,0),1),"")</f>
        <v/>
      </c>
      <c r="E425" s="49" t="str">
        <f>_xlfn.XLOOKUP(D425,'Quarks "général" pr VLEP'!$J:$J,'Quarks "général" pr VLEP'!$CD:$CD,"Pas de VLEP")</f>
        <v>Pas de VLEP</v>
      </c>
      <c r="F425" s="47" t="str">
        <f>IFERROR(INDEX(Tests!$F$7:$F$997,MATCH(ROW()-5,Tests!$G$7:$G$997,0),1),"")</f>
        <v/>
      </c>
      <c r="G425" s="49" t="str">
        <f>_xlfn.XLOOKUP(F425,'Quarks "général" pr VLEP'!$J:$J,'Quarks "général" pr VLEP'!$CD:$CD,"Pas de VLEP")</f>
        <v>Pas de VLEP</v>
      </c>
      <c r="H425" s="47" t="str">
        <f>IFERROR(INDEX(Tests!$H$7:$H$997,MATCH(ROW()-5,Tests!$I$7:$I$997,0),1),"")</f>
        <v/>
      </c>
      <c r="I425" s="49" t="str">
        <f>_xlfn.XLOOKUP(H425,'Quarks "général" pr VLEP'!$J:$J,'Quarks "général" pr VLEP'!$CD:$CD,"Pas de VLEP")</f>
        <v>Pas de VLEP</v>
      </c>
    </row>
    <row r="426" spans="2:9" ht="15.75" thickBot="1" x14ac:dyDescent="0.3">
      <c r="B426" s="47" t="str">
        <f>IFERROR(INDEX(Tests!$B$7:$B$997,MATCH(ROW()-5,Tests!$C$7:$C$997,0),1),"")</f>
        <v/>
      </c>
      <c r="C426" s="49" t="str">
        <f>_xlfn.XLOOKUP(B426,'Quarks "général" pr VLEP'!$J:$J,'Quarks "général" pr VLEP'!$CD:$CD,"Pas de VLEP")</f>
        <v>Pas de VLEP</v>
      </c>
      <c r="D426" s="47" t="str">
        <f>IFERROR(INDEX(Tests!$D$7:$D$997,MATCH(ROW()-5,Tests!$E$7:$E$997,0),1),"")</f>
        <v/>
      </c>
      <c r="E426" s="49" t="str">
        <f>_xlfn.XLOOKUP(D426,'Quarks "général" pr VLEP'!$J:$J,'Quarks "général" pr VLEP'!$CD:$CD,"Pas de VLEP")</f>
        <v>Pas de VLEP</v>
      </c>
      <c r="F426" s="47" t="str">
        <f>IFERROR(INDEX(Tests!$F$7:$F$997,MATCH(ROW()-5,Tests!$G$7:$G$997,0),1),"")</f>
        <v/>
      </c>
      <c r="G426" s="49" t="str">
        <f>_xlfn.XLOOKUP(F426,'Quarks "général" pr VLEP'!$J:$J,'Quarks "général" pr VLEP'!$CD:$CD,"Pas de VLEP")</f>
        <v>Pas de VLEP</v>
      </c>
      <c r="H426" s="47" t="str">
        <f>IFERROR(INDEX(Tests!$H$7:$H$997,MATCH(ROW()-5,Tests!$I$7:$I$997,0),1),"")</f>
        <v/>
      </c>
      <c r="I426" s="49" t="str">
        <f>_xlfn.XLOOKUP(H426,'Quarks "général" pr VLEP'!$J:$J,'Quarks "général" pr VLEP'!$CD:$CD,"Pas de VLEP")</f>
        <v>Pas de VLEP</v>
      </c>
    </row>
    <row r="427" spans="2:9" ht="15.75" thickBot="1" x14ac:dyDescent="0.3">
      <c r="B427" s="47" t="str">
        <f>IFERROR(INDEX(Tests!$B$7:$B$997,MATCH(ROW()-5,Tests!$C$7:$C$997,0),1),"")</f>
        <v/>
      </c>
      <c r="C427" s="49" t="str">
        <f>_xlfn.XLOOKUP(B427,'Quarks "général" pr VLEP'!$J:$J,'Quarks "général" pr VLEP'!$CD:$CD,"Pas de VLEP")</f>
        <v>Pas de VLEP</v>
      </c>
      <c r="D427" s="47" t="str">
        <f>IFERROR(INDEX(Tests!$D$7:$D$997,MATCH(ROW()-5,Tests!$E$7:$E$997,0),1),"")</f>
        <v/>
      </c>
      <c r="E427" s="49" t="str">
        <f>_xlfn.XLOOKUP(D427,'Quarks "général" pr VLEP'!$J:$J,'Quarks "général" pr VLEP'!$CD:$CD,"Pas de VLEP")</f>
        <v>Pas de VLEP</v>
      </c>
      <c r="F427" s="47" t="str">
        <f>IFERROR(INDEX(Tests!$F$7:$F$997,MATCH(ROW()-5,Tests!$G$7:$G$997,0),1),"")</f>
        <v/>
      </c>
      <c r="G427" s="49" t="str">
        <f>_xlfn.XLOOKUP(F427,'Quarks "général" pr VLEP'!$J:$J,'Quarks "général" pr VLEP'!$CD:$CD,"Pas de VLEP")</f>
        <v>Pas de VLEP</v>
      </c>
      <c r="H427" s="47" t="str">
        <f>IFERROR(INDEX(Tests!$H$7:$H$997,MATCH(ROW()-5,Tests!$I$7:$I$997,0),1),"")</f>
        <v/>
      </c>
      <c r="I427" s="49" t="str">
        <f>_xlfn.XLOOKUP(H427,'Quarks "général" pr VLEP'!$J:$J,'Quarks "général" pr VLEP'!$CD:$CD,"Pas de VLEP")</f>
        <v>Pas de VLEP</v>
      </c>
    </row>
    <row r="428" spans="2:9" ht="15.75" thickBot="1" x14ac:dyDescent="0.3">
      <c r="B428" s="47" t="str">
        <f>IFERROR(INDEX(Tests!$B$7:$B$997,MATCH(ROW()-5,Tests!$C$7:$C$997,0),1),"")</f>
        <v/>
      </c>
      <c r="C428" s="49" t="str">
        <f>_xlfn.XLOOKUP(B428,'Quarks "général" pr VLEP'!$J:$J,'Quarks "général" pr VLEP'!$CD:$CD,"Pas de VLEP")</f>
        <v>Pas de VLEP</v>
      </c>
      <c r="D428" s="47" t="str">
        <f>IFERROR(INDEX(Tests!$D$7:$D$997,MATCH(ROW()-5,Tests!$E$7:$E$997,0),1),"")</f>
        <v/>
      </c>
      <c r="E428" s="49" t="str">
        <f>_xlfn.XLOOKUP(D428,'Quarks "général" pr VLEP'!$J:$J,'Quarks "général" pr VLEP'!$CD:$CD,"Pas de VLEP")</f>
        <v>Pas de VLEP</v>
      </c>
      <c r="F428" s="47" t="str">
        <f>IFERROR(INDEX(Tests!$F$7:$F$997,MATCH(ROW()-5,Tests!$G$7:$G$997,0),1),"")</f>
        <v/>
      </c>
      <c r="G428" s="49" t="str">
        <f>_xlfn.XLOOKUP(F428,'Quarks "général" pr VLEP'!$J:$J,'Quarks "général" pr VLEP'!$CD:$CD,"Pas de VLEP")</f>
        <v>Pas de VLEP</v>
      </c>
      <c r="H428" s="47" t="str">
        <f>IFERROR(INDEX(Tests!$H$7:$H$997,MATCH(ROW()-5,Tests!$I$7:$I$997,0),1),"")</f>
        <v/>
      </c>
      <c r="I428" s="49" t="str">
        <f>_xlfn.XLOOKUP(H428,'Quarks "général" pr VLEP'!$J:$J,'Quarks "général" pr VLEP'!$CD:$CD,"Pas de VLEP")</f>
        <v>Pas de VLEP</v>
      </c>
    </row>
    <row r="429" spans="2:9" ht="15.75" thickBot="1" x14ac:dyDescent="0.3">
      <c r="B429" s="47" t="str">
        <f>IFERROR(INDEX(Tests!$B$7:$B$997,MATCH(ROW()-5,Tests!$C$7:$C$997,0),1),"")</f>
        <v/>
      </c>
      <c r="C429" s="49" t="str">
        <f>_xlfn.XLOOKUP(B429,'Quarks "général" pr VLEP'!$J:$J,'Quarks "général" pr VLEP'!$CD:$CD,"Pas de VLEP")</f>
        <v>Pas de VLEP</v>
      </c>
      <c r="D429" s="47" t="str">
        <f>IFERROR(INDEX(Tests!$D$7:$D$997,MATCH(ROW()-5,Tests!$E$7:$E$997,0),1),"")</f>
        <v/>
      </c>
      <c r="E429" s="49" t="str">
        <f>_xlfn.XLOOKUP(D429,'Quarks "général" pr VLEP'!$J:$J,'Quarks "général" pr VLEP'!$CD:$CD,"Pas de VLEP")</f>
        <v>Pas de VLEP</v>
      </c>
      <c r="F429" s="47" t="str">
        <f>IFERROR(INDEX(Tests!$F$7:$F$997,MATCH(ROW()-5,Tests!$G$7:$G$997,0),1),"")</f>
        <v/>
      </c>
      <c r="G429" s="49" t="str">
        <f>_xlfn.XLOOKUP(F429,'Quarks "général" pr VLEP'!$J:$J,'Quarks "général" pr VLEP'!$CD:$CD,"Pas de VLEP")</f>
        <v>Pas de VLEP</v>
      </c>
      <c r="H429" s="47" t="str">
        <f>IFERROR(INDEX(Tests!$H$7:$H$997,MATCH(ROW()-5,Tests!$I$7:$I$997,0),1),"")</f>
        <v/>
      </c>
      <c r="I429" s="49" t="str">
        <f>_xlfn.XLOOKUP(H429,'Quarks "général" pr VLEP'!$J:$J,'Quarks "général" pr VLEP'!$CD:$CD,"Pas de VLEP")</f>
        <v>Pas de VLEP</v>
      </c>
    </row>
    <row r="430" spans="2:9" ht="15.75" thickBot="1" x14ac:dyDescent="0.3">
      <c r="B430" s="47" t="str">
        <f>IFERROR(INDEX(Tests!$B$7:$B$997,MATCH(ROW()-5,Tests!$C$7:$C$997,0),1),"")</f>
        <v/>
      </c>
      <c r="C430" s="49" t="str">
        <f>_xlfn.XLOOKUP(B430,'Quarks "général" pr VLEP'!$J:$J,'Quarks "général" pr VLEP'!$CD:$CD,"Pas de VLEP")</f>
        <v>Pas de VLEP</v>
      </c>
      <c r="D430" s="47" t="str">
        <f>IFERROR(INDEX(Tests!$D$7:$D$997,MATCH(ROW()-5,Tests!$E$7:$E$997,0),1),"")</f>
        <v/>
      </c>
      <c r="E430" s="49" t="str">
        <f>_xlfn.XLOOKUP(D430,'Quarks "général" pr VLEP'!$J:$J,'Quarks "général" pr VLEP'!$CD:$CD,"Pas de VLEP")</f>
        <v>Pas de VLEP</v>
      </c>
      <c r="F430" s="47" t="str">
        <f>IFERROR(INDEX(Tests!$F$7:$F$997,MATCH(ROW()-5,Tests!$G$7:$G$997,0),1),"")</f>
        <v/>
      </c>
      <c r="G430" s="49" t="str">
        <f>_xlfn.XLOOKUP(F430,'Quarks "général" pr VLEP'!$J:$J,'Quarks "général" pr VLEP'!$CD:$CD,"Pas de VLEP")</f>
        <v>Pas de VLEP</v>
      </c>
      <c r="H430" s="47" t="str">
        <f>IFERROR(INDEX(Tests!$H$7:$H$997,MATCH(ROW()-5,Tests!$I$7:$I$997,0),1),"")</f>
        <v/>
      </c>
      <c r="I430" s="49" t="str">
        <f>_xlfn.XLOOKUP(H430,'Quarks "général" pr VLEP'!$J:$J,'Quarks "général" pr VLEP'!$CD:$CD,"Pas de VLEP")</f>
        <v>Pas de VLEP</v>
      </c>
    </row>
    <row r="431" spans="2:9" ht="15.75" thickBot="1" x14ac:dyDescent="0.3">
      <c r="B431" s="47" t="str">
        <f>IFERROR(INDEX(Tests!$B$7:$B$997,MATCH(ROW()-5,Tests!$C$7:$C$997,0),1),"")</f>
        <v/>
      </c>
      <c r="C431" s="49" t="str">
        <f>_xlfn.XLOOKUP(B431,'Quarks "général" pr VLEP'!$J:$J,'Quarks "général" pr VLEP'!$CD:$CD,"Pas de VLEP")</f>
        <v>Pas de VLEP</v>
      </c>
      <c r="D431" s="47" t="str">
        <f>IFERROR(INDEX(Tests!$D$7:$D$997,MATCH(ROW()-5,Tests!$E$7:$E$997,0),1),"")</f>
        <v/>
      </c>
      <c r="E431" s="49" t="str">
        <f>_xlfn.XLOOKUP(D431,'Quarks "général" pr VLEP'!$J:$J,'Quarks "général" pr VLEP'!$CD:$CD,"Pas de VLEP")</f>
        <v>Pas de VLEP</v>
      </c>
      <c r="F431" s="47" t="str">
        <f>IFERROR(INDEX(Tests!$F$7:$F$997,MATCH(ROW()-5,Tests!$G$7:$G$997,0),1),"")</f>
        <v/>
      </c>
      <c r="G431" s="49" t="str">
        <f>_xlfn.XLOOKUP(F431,'Quarks "général" pr VLEP'!$J:$J,'Quarks "général" pr VLEP'!$CD:$CD,"Pas de VLEP")</f>
        <v>Pas de VLEP</v>
      </c>
      <c r="H431" s="47" t="str">
        <f>IFERROR(INDEX(Tests!$H$7:$H$997,MATCH(ROW()-5,Tests!$I$7:$I$997,0),1),"")</f>
        <v/>
      </c>
      <c r="I431" s="49" t="str">
        <f>_xlfn.XLOOKUP(H431,'Quarks "général" pr VLEP'!$J:$J,'Quarks "général" pr VLEP'!$CD:$CD,"Pas de VLEP")</f>
        <v>Pas de VLEP</v>
      </c>
    </row>
    <row r="432" spans="2:9" ht="15.75" thickBot="1" x14ac:dyDescent="0.3">
      <c r="B432" s="47" t="str">
        <f>IFERROR(INDEX(Tests!$B$7:$B$997,MATCH(ROW()-5,Tests!$C$7:$C$997,0),1),"")</f>
        <v/>
      </c>
      <c r="C432" s="49" t="str">
        <f>_xlfn.XLOOKUP(B432,'Quarks "général" pr VLEP'!$J:$J,'Quarks "général" pr VLEP'!$CD:$CD,"Pas de VLEP")</f>
        <v>Pas de VLEP</v>
      </c>
      <c r="D432" s="47" t="str">
        <f>IFERROR(INDEX(Tests!$D$7:$D$997,MATCH(ROW()-5,Tests!$E$7:$E$997,0),1),"")</f>
        <v/>
      </c>
      <c r="E432" s="49" t="str">
        <f>_xlfn.XLOOKUP(D432,'Quarks "général" pr VLEP'!$J:$J,'Quarks "général" pr VLEP'!$CD:$CD,"Pas de VLEP")</f>
        <v>Pas de VLEP</v>
      </c>
      <c r="F432" s="47" t="str">
        <f>IFERROR(INDEX(Tests!$F$7:$F$997,MATCH(ROW()-5,Tests!$G$7:$G$997,0),1),"")</f>
        <v/>
      </c>
      <c r="G432" s="49" t="str">
        <f>_xlfn.XLOOKUP(F432,'Quarks "général" pr VLEP'!$J:$J,'Quarks "général" pr VLEP'!$CD:$CD,"Pas de VLEP")</f>
        <v>Pas de VLEP</v>
      </c>
      <c r="H432" s="47" t="str">
        <f>IFERROR(INDEX(Tests!$H$7:$H$997,MATCH(ROW()-5,Tests!$I$7:$I$997,0),1),"")</f>
        <v/>
      </c>
      <c r="I432" s="49" t="str">
        <f>_xlfn.XLOOKUP(H432,'Quarks "général" pr VLEP'!$J:$J,'Quarks "général" pr VLEP'!$CD:$CD,"Pas de VLEP")</f>
        <v>Pas de VLEP</v>
      </c>
    </row>
    <row r="433" spans="2:9" ht="15.75" thickBot="1" x14ac:dyDescent="0.3">
      <c r="B433" s="47" t="str">
        <f>IFERROR(INDEX(Tests!$B$7:$B$997,MATCH(ROW()-5,Tests!$C$7:$C$997,0),1),"")</f>
        <v/>
      </c>
      <c r="C433" s="49" t="str">
        <f>_xlfn.XLOOKUP(B433,'Quarks "général" pr VLEP'!$J:$J,'Quarks "général" pr VLEP'!$CD:$CD,"Pas de VLEP")</f>
        <v>Pas de VLEP</v>
      </c>
      <c r="D433" s="47" t="str">
        <f>IFERROR(INDEX(Tests!$D$7:$D$997,MATCH(ROW()-5,Tests!$E$7:$E$997,0),1),"")</f>
        <v/>
      </c>
      <c r="E433" s="49" t="str">
        <f>_xlfn.XLOOKUP(D433,'Quarks "général" pr VLEP'!$J:$J,'Quarks "général" pr VLEP'!$CD:$CD,"Pas de VLEP")</f>
        <v>Pas de VLEP</v>
      </c>
      <c r="F433" s="47" t="str">
        <f>IFERROR(INDEX(Tests!$F$7:$F$997,MATCH(ROW()-5,Tests!$G$7:$G$997,0),1),"")</f>
        <v/>
      </c>
      <c r="G433" s="49" t="str">
        <f>_xlfn.XLOOKUP(F433,'Quarks "général" pr VLEP'!$J:$J,'Quarks "général" pr VLEP'!$CD:$CD,"Pas de VLEP")</f>
        <v>Pas de VLEP</v>
      </c>
      <c r="H433" s="47" t="str">
        <f>IFERROR(INDEX(Tests!$H$7:$H$997,MATCH(ROW()-5,Tests!$I$7:$I$997,0),1),"")</f>
        <v/>
      </c>
      <c r="I433" s="49" t="str">
        <f>_xlfn.XLOOKUP(H433,'Quarks "général" pr VLEP'!$J:$J,'Quarks "général" pr VLEP'!$CD:$CD,"Pas de VLEP")</f>
        <v>Pas de VLEP</v>
      </c>
    </row>
    <row r="434" spans="2:9" ht="15.75" thickBot="1" x14ac:dyDescent="0.3">
      <c r="B434" s="47" t="str">
        <f>IFERROR(INDEX(Tests!$B$7:$B$997,MATCH(ROW()-5,Tests!$C$7:$C$997,0),1),"")</f>
        <v/>
      </c>
      <c r="C434" s="49" t="str">
        <f>_xlfn.XLOOKUP(B434,'Quarks "général" pr VLEP'!$J:$J,'Quarks "général" pr VLEP'!$CD:$CD,"Pas de VLEP")</f>
        <v>Pas de VLEP</v>
      </c>
      <c r="D434" s="47" t="str">
        <f>IFERROR(INDEX(Tests!$D$7:$D$997,MATCH(ROW()-5,Tests!$E$7:$E$997,0),1),"")</f>
        <v/>
      </c>
      <c r="E434" s="49" t="str">
        <f>_xlfn.XLOOKUP(D434,'Quarks "général" pr VLEP'!$J:$J,'Quarks "général" pr VLEP'!$CD:$CD,"Pas de VLEP")</f>
        <v>Pas de VLEP</v>
      </c>
      <c r="F434" s="47" t="str">
        <f>IFERROR(INDEX(Tests!$F$7:$F$997,MATCH(ROW()-5,Tests!$G$7:$G$997,0),1),"")</f>
        <v/>
      </c>
      <c r="G434" s="49" t="str">
        <f>_xlfn.XLOOKUP(F434,'Quarks "général" pr VLEP'!$J:$J,'Quarks "général" pr VLEP'!$CD:$CD,"Pas de VLEP")</f>
        <v>Pas de VLEP</v>
      </c>
      <c r="H434" s="47" t="str">
        <f>IFERROR(INDEX(Tests!$H$7:$H$997,MATCH(ROW()-5,Tests!$I$7:$I$997,0),1),"")</f>
        <v/>
      </c>
      <c r="I434" s="49" t="str">
        <f>_xlfn.XLOOKUP(H434,'Quarks "général" pr VLEP'!$J:$J,'Quarks "général" pr VLEP'!$CD:$CD,"Pas de VLEP")</f>
        <v>Pas de VLEP</v>
      </c>
    </row>
    <row r="435" spans="2:9" ht="15.75" thickBot="1" x14ac:dyDescent="0.3">
      <c r="B435" s="47" t="str">
        <f>IFERROR(INDEX(Tests!$B$7:$B$997,MATCH(ROW()-5,Tests!$C$7:$C$997,0),1),"")</f>
        <v/>
      </c>
      <c r="C435" s="49" t="str">
        <f>_xlfn.XLOOKUP(B435,'Quarks "général" pr VLEP'!$J:$J,'Quarks "général" pr VLEP'!$CD:$CD,"Pas de VLEP")</f>
        <v>Pas de VLEP</v>
      </c>
      <c r="D435" s="47" t="str">
        <f>IFERROR(INDEX(Tests!$D$7:$D$997,MATCH(ROW()-5,Tests!$E$7:$E$997,0),1),"")</f>
        <v/>
      </c>
      <c r="E435" s="49" t="str">
        <f>_xlfn.XLOOKUP(D435,'Quarks "général" pr VLEP'!$J:$J,'Quarks "général" pr VLEP'!$CD:$CD,"Pas de VLEP")</f>
        <v>Pas de VLEP</v>
      </c>
      <c r="F435" s="47" t="str">
        <f>IFERROR(INDEX(Tests!$F$7:$F$997,MATCH(ROW()-5,Tests!$G$7:$G$997,0),1),"")</f>
        <v/>
      </c>
      <c r="G435" s="49" t="str">
        <f>_xlfn.XLOOKUP(F435,'Quarks "général" pr VLEP'!$J:$J,'Quarks "général" pr VLEP'!$CD:$CD,"Pas de VLEP")</f>
        <v>Pas de VLEP</v>
      </c>
      <c r="H435" s="47" t="str">
        <f>IFERROR(INDEX(Tests!$H$7:$H$997,MATCH(ROW()-5,Tests!$I$7:$I$997,0),1),"")</f>
        <v/>
      </c>
      <c r="I435" s="49" t="str">
        <f>_xlfn.XLOOKUP(H435,'Quarks "général" pr VLEP'!$J:$J,'Quarks "général" pr VLEP'!$CD:$CD,"Pas de VLEP")</f>
        <v>Pas de VLEP</v>
      </c>
    </row>
    <row r="436" spans="2:9" ht="15.75" thickBot="1" x14ac:dyDescent="0.3">
      <c r="B436" s="47" t="str">
        <f>IFERROR(INDEX(Tests!$B$7:$B$997,MATCH(ROW()-5,Tests!$C$7:$C$997,0),1),"")</f>
        <v/>
      </c>
      <c r="C436" s="49" t="str">
        <f>_xlfn.XLOOKUP(B436,'Quarks "général" pr VLEP'!$J:$J,'Quarks "général" pr VLEP'!$CD:$CD,"Pas de VLEP")</f>
        <v>Pas de VLEP</v>
      </c>
      <c r="D436" s="47" t="str">
        <f>IFERROR(INDEX(Tests!$D$7:$D$997,MATCH(ROW()-5,Tests!$E$7:$E$997,0),1),"")</f>
        <v/>
      </c>
      <c r="E436" s="49" t="str">
        <f>_xlfn.XLOOKUP(D436,'Quarks "général" pr VLEP'!$J:$J,'Quarks "général" pr VLEP'!$CD:$CD,"Pas de VLEP")</f>
        <v>Pas de VLEP</v>
      </c>
      <c r="F436" s="47" t="str">
        <f>IFERROR(INDEX(Tests!$F$7:$F$997,MATCH(ROW()-5,Tests!$G$7:$G$997,0),1),"")</f>
        <v/>
      </c>
      <c r="G436" s="49" t="str">
        <f>_xlfn.XLOOKUP(F436,'Quarks "général" pr VLEP'!$J:$J,'Quarks "général" pr VLEP'!$CD:$CD,"Pas de VLEP")</f>
        <v>Pas de VLEP</v>
      </c>
      <c r="H436" s="47" t="str">
        <f>IFERROR(INDEX(Tests!$H$7:$H$997,MATCH(ROW()-5,Tests!$I$7:$I$997,0),1),"")</f>
        <v/>
      </c>
      <c r="I436" s="49" t="str">
        <f>_xlfn.XLOOKUP(H436,'Quarks "général" pr VLEP'!$J:$J,'Quarks "général" pr VLEP'!$CD:$CD,"Pas de VLEP")</f>
        <v>Pas de VLEP</v>
      </c>
    </row>
    <row r="437" spans="2:9" ht="15.75" thickBot="1" x14ac:dyDescent="0.3">
      <c r="B437" s="47" t="str">
        <f>IFERROR(INDEX(Tests!$B$7:$B$997,MATCH(ROW()-5,Tests!$C$7:$C$997,0),1),"")</f>
        <v/>
      </c>
      <c r="C437" s="49" t="str">
        <f>_xlfn.XLOOKUP(B437,'Quarks "général" pr VLEP'!$J:$J,'Quarks "général" pr VLEP'!$CD:$CD,"Pas de VLEP")</f>
        <v>Pas de VLEP</v>
      </c>
      <c r="D437" s="47" t="str">
        <f>IFERROR(INDEX(Tests!$D$7:$D$997,MATCH(ROW()-5,Tests!$E$7:$E$997,0),1),"")</f>
        <v/>
      </c>
      <c r="E437" s="49" t="str">
        <f>_xlfn.XLOOKUP(D437,'Quarks "général" pr VLEP'!$J:$J,'Quarks "général" pr VLEP'!$CD:$CD,"Pas de VLEP")</f>
        <v>Pas de VLEP</v>
      </c>
      <c r="F437" s="47" t="str">
        <f>IFERROR(INDEX(Tests!$F$7:$F$997,MATCH(ROW()-5,Tests!$G$7:$G$997,0),1),"")</f>
        <v/>
      </c>
      <c r="G437" s="49" t="str">
        <f>_xlfn.XLOOKUP(F437,'Quarks "général" pr VLEP'!$J:$J,'Quarks "général" pr VLEP'!$CD:$CD,"Pas de VLEP")</f>
        <v>Pas de VLEP</v>
      </c>
      <c r="H437" s="47" t="str">
        <f>IFERROR(INDEX(Tests!$H$7:$H$997,MATCH(ROW()-5,Tests!$I$7:$I$997,0),1),"")</f>
        <v/>
      </c>
      <c r="I437" s="49" t="str">
        <f>_xlfn.XLOOKUP(H437,'Quarks "général" pr VLEP'!$J:$J,'Quarks "général" pr VLEP'!$CD:$CD,"Pas de VLEP")</f>
        <v>Pas de VLEP</v>
      </c>
    </row>
    <row r="438" spans="2:9" ht="15.75" thickBot="1" x14ac:dyDescent="0.3">
      <c r="B438" s="47" t="str">
        <f>IFERROR(INDEX(Tests!$B$7:$B$997,MATCH(ROW()-5,Tests!$C$7:$C$997,0),1),"")</f>
        <v/>
      </c>
      <c r="C438" s="49" t="str">
        <f>_xlfn.XLOOKUP(B438,'Quarks "général" pr VLEP'!$J:$J,'Quarks "général" pr VLEP'!$CD:$CD,"Pas de VLEP")</f>
        <v>Pas de VLEP</v>
      </c>
      <c r="D438" s="47" t="str">
        <f>IFERROR(INDEX(Tests!$D$7:$D$997,MATCH(ROW()-5,Tests!$E$7:$E$997,0),1),"")</f>
        <v/>
      </c>
      <c r="E438" s="49" t="str">
        <f>_xlfn.XLOOKUP(D438,'Quarks "général" pr VLEP'!$J:$J,'Quarks "général" pr VLEP'!$CD:$CD,"Pas de VLEP")</f>
        <v>Pas de VLEP</v>
      </c>
      <c r="F438" s="47" t="str">
        <f>IFERROR(INDEX(Tests!$F$7:$F$997,MATCH(ROW()-5,Tests!$G$7:$G$997,0),1),"")</f>
        <v/>
      </c>
      <c r="G438" s="49" t="str">
        <f>_xlfn.XLOOKUP(F438,'Quarks "général" pr VLEP'!$J:$J,'Quarks "général" pr VLEP'!$CD:$CD,"Pas de VLEP")</f>
        <v>Pas de VLEP</v>
      </c>
      <c r="H438" s="47" t="str">
        <f>IFERROR(INDEX(Tests!$H$7:$H$997,MATCH(ROW()-5,Tests!$I$7:$I$997,0),1),"")</f>
        <v/>
      </c>
      <c r="I438" s="49" t="str">
        <f>_xlfn.XLOOKUP(H438,'Quarks "général" pr VLEP'!$J:$J,'Quarks "général" pr VLEP'!$CD:$CD,"Pas de VLEP")</f>
        <v>Pas de VLEP</v>
      </c>
    </row>
    <row r="439" spans="2:9" ht="15.75" thickBot="1" x14ac:dyDescent="0.3">
      <c r="B439" s="47" t="str">
        <f>IFERROR(INDEX(Tests!$B$7:$B$997,MATCH(ROW()-5,Tests!$C$7:$C$997,0),1),"")</f>
        <v/>
      </c>
      <c r="C439" s="49" t="str">
        <f>_xlfn.XLOOKUP(B439,'Quarks "général" pr VLEP'!$J:$J,'Quarks "général" pr VLEP'!$CD:$CD,"Pas de VLEP")</f>
        <v>Pas de VLEP</v>
      </c>
      <c r="D439" s="47" t="str">
        <f>IFERROR(INDEX(Tests!$D$7:$D$997,MATCH(ROW()-5,Tests!$E$7:$E$997,0),1),"")</f>
        <v/>
      </c>
      <c r="E439" s="49" t="str">
        <f>_xlfn.XLOOKUP(D439,'Quarks "général" pr VLEP'!$J:$J,'Quarks "général" pr VLEP'!$CD:$CD,"Pas de VLEP")</f>
        <v>Pas de VLEP</v>
      </c>
      <c r="F439" s="47" t="str">
        <f>IFERROR(INDEX(Tests!$F$7:$F$997,MATCH(ROW()-5,Tests!$G$7:$G$997,0),1),"")</f>
        <v/>
      </c>
      <c r="G439" s="49" t="str">
        <f>_xlfn.XLOOKUP(F439,'Quarks "général" pr VLEP'!$J:$J,'Quarks "général" pr VLEP'!$CD:$CD,"Pas de VLEP")</f>
        <v>Pas de VLEP</v>
      </c>
      <c r="H439" s="47" t="str">
        <f>IFERROR(INDEX(Tests!$H$7:$H$997,MATCH(ROW()-5,Tests!$I$7:$I$997,0),1),"")</f>
        <v/>
      </c>
      <c r="I439" s="49" t="str">
        <f>_xlfn.XLOOKUP(H439,'Quarks "général" pr VLEP'!$J:$J,'Quarks "général" pr VLEP'!$CD:$CD,"Pas de VLEP")</f>
        <v>Pas de VLEP</v>
      </c>
    </row>
    <row r="440" spans="2:9" ht="15.75" thickBot="1" x14ac:dyDescent="0.3">
      <c r="B440" s="47" t="str">
        <f>IFERROR(INDEX(Tests!$B$7:$B$997,MATCH(ROW()-5,Tests!$C$7:$C$997,0),1),"")</f>
        <v/>
      </c>
      <c r="C440" s="49" t="str">
        <f>_xlfn.XLOOKUP(B440,'Quarks "général" pr VLEP'!$J:$J,'Quarks "général" pr VLEP'!$CD:$CD,"Pas de VLEP")</f>
        <v>Pas de VLEP</v>
      </c>
      <c r="D440" s="47" t="str">
        <f>IFERROR(INDEX(Tests!$D$7:$D$997,MATCH(ROW()-5,Tests!$E$7:$E$997,0),1),"")</f>
        <v/>
      </c>
      <c r="E440" s="49" t="str">
        <f>_xlfn.XLOOKUP(D440,'Quarks "général" pr VLEP'!$J:$J,'Quarks "général" pr VLEP'!$CD:$CD,"Pas de VLEP")</f>
        <v>Pas de VLEP</v>
      </c>
      <c r="F440" s="47" t="str">
        <f>IFERROR(INDEX(Tests!$F$7:$F$997,MATCH(ROW()-5,Tests!$G$7:$G$997,0),1),"")</f>
        <v/>
      </c>
      <c r="G440" s="49" t="str">
        <f>_xlfn.XLOOKUP(F440,'Quarks "général" pr VLEP'!$J:$J,'Quarks "général" pr VLEP'!$CD:$CD,"Pas de VLEP")</f>
        <v>Pas de VLEP</v>
      </c>
      <c r="H440" s="47" t="str">
        <f>IFERROR(INDEX(Tests!$H$7:$H$997,MATCH(ROW()-5,Tests!$I$7:$I$997,0),1),"")</f>
        <v/>
      </c>
      <c r="I440" s="49" t="str">
        <f>_xlfn.XLOOKUP(H440,'Quarks "général" pr VLEP'!$J:$J,'Quarks "général" pr VLEP'!$CD:$CD,"Pas de VLEP")</f>
        <v>Pas de VLEP</v>
      </c>
    </row>
    <row r="441" spans="2:9" ht="15.75" thickBot="1" x14ac:dyDescent="0.3">
      <c r="B441" s="47" t="str">
        <f>IFERROR(INDEX(Tests!$B$7:$B$997,MATCH(ROW()-5,Tests!$C$7:$C$997,0),1),"")</f>
        <v/>
      </c>
      <c r="C441" s="49" t="str">
        <f>_xlfn.XLOOKUP(B441,'Quarks "général" pr VLEP'!$J:$J,'Quarks "général" pr VLEP'!$CD:$CD,"Pas de VLEP")</f>
        <v>Pas de VLEP</v>
      </c>
      <c r="D441" s="47" t="str">
        <f>IFERROR(INDEX(Tests!$D$7:$D$997,MATCH(ROW()-5,Tests!$E$7:$E$997,0),1),"")</f>
        <v/>
      </c>
      <c r="E441" s="49" t="str">
        <f>_xlfn.XLOOKUP(D441,'Quarks "général" pr VLEP'!$J:$J,'Quarks "général" pr VLEP'!$CD:$CD,"Pas de VLEP")</f>
        <v>Pas de VLEP</v>
      </c>
      <c r="F441" s="47" t="str">
        <f>IFERROR(INDEX(Tests!$F$7:$F$997,MATCH(ROW()-5,Tests!$G$7:$G$997,0),1),"")</f>
        <v/>
      </c>
      <c r="G441" s="49" t="str">
        <f>_xlfn.XLOOKUP(F441,'Quarks "général" pr VLEP'!$J:$J,'Quarks "général" pr VLEP'!$CD:$CD,"Pas de VLEP")</f>
        <v>Pas de VLEP</v>
      </c>
      <c r="H441" s="47" t="str">
        <f>IFERROR(INDEX(Tests!$H$7:$H$997,MATCH(ROW()-5,Tests!$I$7:$I$997,0),1),"")</f>
        <v/>
      </c>
      <c r="I441" s="49" t="str">
        <f>_xlfn.XLOOKUP(H441,'Quarks "général" pr VLEP'!$J:$J,'Quarks "général" pr VLEP'!$CD:$CD,"Pas de VLEP")</f>
        <v>Pas de VLEP</v>
      </c>
    </row>
    <row r="442" spans="2:9" ht="15.75" thickBot="1" x14ac:dyDescent="0.3">
      <c r="B442" s="47" t="str">
        <f>IFERROR(INDEX(Tests!$B$7:$B$997,MATCH(ROW()-5,Tests!$C$7:$C$997,0),1),"")</f>
        <v/>
      </c>
      <c r="C442" s="49" t="str">
        <f>_xlfn.XLOOKUP(B442,'Quarks "général" pr VLEP'!$J:$J,'Quarks "général" pr VLEP'!$CD:$CD,"Pas de VLEP")</f>
        <v>Pas de VLEP</v>
      </c>
      <c r="D442" s="47" t="str">
        <f>IFERROR(INDEX(Tests!$D$7:$D$997,MATCH(ROW()-5,Tests!$E$7:$E$997,0),1),"")</f>
        <v/>
      </c>
      <c r="E442" s="49" t="str">
        <f>_xlfn.XLOOKUP(D442,'Quarks "général" pr VLEP'!$J:$J,'Quarks "général" pr VLEP'!$CD:$CD,"Pas de VLEP")</f>
        <v>Pas de VLEP</v>
      </c>
      <c r="F442" s="47" t="str">
        <f>IFERROR(INDEX(Tests!$F$7:$F$997,MATCH(ROW()-5,Tests!$G$7:$G$997,0),1),"")</f>
        <v/>
      </c>
      <c r="G442" s="49" t="str">
        <f>_xlfn.XLOOKUP(F442,'Quarks "général" pr VLEP'!$J:$J,'Quarks "général" pr VLEP'!$CD:$CD,"Pas de VLEP")</f>
        <v>Pas de VLEP</v>
      </c>
      <c r="H442" s="47" t="str">
        <f>IFERROR(INDEX(Tests!$H$7:$H$997,MATCH(ROW()-5,Tests!$I$7:$I$997,0),1),"")</f>
        <v/>
      </c>
      <c r="I442" s="49" t="str">
        <f>_xlfn.XLOOKUP(H442,'Quarks "général" pr VLEP'!$J:$J,'Quarks "général" pr VLEP'!$CD:$CD,"Pas de VLEP")</f>
        <v>Pas de VLEP</v>
      </c>
    </row>
    <row r="443" spans="2:9" ht="15.75" thickBot="1" x14ac:dyDescent="0.3">
      <c r="B443" s="47" t="str">
        <f>IFERROR(INDEX(Tests!$B$7:$B$997,MATCH(ROW()-5,Tests!$C$7:$C$997,0),1),"")</f>
        <v/>
      </c>
      <c r="C443" s="49" t="str">
        <f>_xlfn.XLOOKUP(B443,'Quarks "général" pr VLEP'!$J:$J,'Quarks "général" pr VLEP'!$CD:$CD,"Pas de VLEP")</f>
        <v>Pas de VLEP</v>
      </c>
      <c r="D443" s="47" t="str">
        <f>IFERROR(INDEX(Tests!$D$7:$D$997,MATCH(ROW()-5,Tests!$E$7:$E$997,0),1),"")</f>
        <v/>
      </c>
      <c r="E443" s="49" t="str">
        <f>_xlfn.XLOOKUP(D443,'Quarks "général" pr VLEP'!$J:$J,'Quarks "général" pr VLEP'!$CD:$CD,"Pas de VLEP")</f>
        <v>Pas de VLEP</v>
      </c>
      <c r="F443" s="47" t="str">
        <f>IFERROR(INDEX(Tests!$F$7:$F$997,MATCH(ROW()-5,Tests!$G$7:$G$997,0),1),"")</f>
        <v/>
      </c>
      <c r="G443" s="49" t="str">
        <f>_xlfn.XLOOKUP(F443,'Quarks "général" pr VLEP'!$J:$J,'Quarks "général" pr VLEP'!$CD:$CD,"Pas de VLEP")</f>
        <v>Pas de VLEP</v>
      </c>
      <c r="H443" s="47" t="str">
        <f>IFERROR(INDEX(Tests!$H$7:$H$997,MATCH(ROW()-5,Tests!$I$7:$I$997,0),1),"")</f>
        <v/>
      </c>
      <c r="I443" s="49" t="str">
        <f>_xlfn.XLOOKUP(H443,'Quarks "général" pr VLEP'!$J:$J,'Quarks "général" pr VLEP'!$CD:$CD,"Pas de VLEP")</f>
        <v>Pas de VLEP</v>
      </c>
    </row>
    <row r="444" spans="2:9" ht="15.75" thickBot="1" x14ac:dyDescent="0.3">
      <c r="B444" s="47" t="str">
        <f>IFERROR(INDEX(Tests!$B$7:$B$997,MATCH(ROW()-5,Tests!$C$7:$C$997,0),1),"")</f>
        <v/>
      </c>
      <c r="C444" s="49" t="str">
        <f>_xlfn.XLOOKUP(B444,'Quarks "général" pr VLEP'!$J:$J,'Quarks "général" pr VLEP'!$CD:$CD,"Pas de VLEP")</f>
        <v>Pas de VLEP</v>
      </c>
      <c r="D444" s="47" t="str">
        <f>IFERROR(INDEX(Tests!$D$7:$D$997,MATCH(ROW()-5,Tests!$E$7:$E$997,0),1),"")</f>
        <v/>
      </c>
      <c r="E444" s="49" t="str">
        <f>_xlfn.XLOOKUP(D444,'Quarks "général" pr VLEP'!$J:$J,'Quarks "général" pr VLEP'!$CD:$CD,"Pas de VLEP")</f>
        <v>Pas de VLEP</v>
      </c>
      <c r="F444" s="47" t="str">
        <f>IFERROR(INDEX(Tests!$F$7:$F$997,MATCH(ROW()-5,Tests!$G$7:$G$997,0),1),"")</f>
        <v/>
      </c>
      <c r="G444" s="49" t="str">
        <f>_xlfn.XLOOKUP(F444,'Quarks "général" pr VLEP'!$J:$J,'Quarks "général" pr VLEP'!$CD:$CD,"Pas de VLEP")</f>
        <v>Pas de VLEP</v>
      </c>
      <c r="H444" s="47" t="str">
        <f>IFERROR(INDEX(Tests!$H$7:$H$997,MATCH(ROW()-5,Tests!$I$7:$I$997,0),1),"")</f>
        <v/>
      </c>
      <c r="I444" s="49" t="str">
        <f>_xlfn.XLOOKUP(H444,'Quarks "général" pr VLEP'!$J:$J,'Quarks "général" pr VLEP'!$CD:$CD,"Pas de VLEP")</f>
        <v>Pas de VLEP</v>
      </c>
    </row>
    <row r="445" spans="2:9" ht="15.75" thickBot="1" x14ac:dyDescent="0.3">
      <c r="B445" s="47" t="str">
        <f>IFERROR(INDEX(Tests!$B$7:$B$997,MATCH(ROW()-5,Tests!$C$7:$C$997,0),1),"")</f>
        <v/>
      </c>
      <c r="C445" s="49" t="str">
        <f>_xlfn.XLOOKUP(B445,'Quarks "général" pr VLEP'!$J:$J,'Quarks "général" pr VLEP'!$CD:$CD,"Pas de VLEP")</f>
        <v>Pas de VLEP</v>
      </c>
      <c r="D445" s="47" t="str">
        <f>IFERROR(INDEX(Tests!$D$7:$D$997,MATCH(ROW()-5,Tests!$E$7:$E$997,0),1),"")</f>
        <v/>
      </c>
      <c r="E445" s="49" t="str">
        <f>_xlfn.XLOOKUP(D445,'Quarks "général" pr VLEP'!$J:$J,'Quarks "général" pr VLEP'!$CD:$CD,"Pas de VLEP")</f>
        <v>Pas de VLEP</v>
      </c>
      <c r="F445" s="47" t="str">
        <f>IFERROR(INDEX(Tests!$F$7:$F$997,MATCH(ROW()-5,Tests!$G$7:$G$997,0),1),"")</f>
        <v/>
      </c>
      <c r="G445" s="49" t="str">
        <f>_xlfn.XLOOKUP(F445,'Quarks "général" pr VLEP'!$J:$J,'Quarks "général" pr VLEP'!$CD:$CD,"Pas de VLEP")</f>
        <v>Pas de VLEP</v>
      </c>
      <c r="H445" s="47" t="str">
        <f>IFERROR(INDEX(Tests!$H$7:$H$997,MATCH(ROW()-5,Tests!$I$7:$I$997,0),1),"")</f>
        <v/>
      </c>
      <c r="I445" s="49" t="str">
        <f>_xlfn.XLOOKUP(H445,'Quarks "général" pr VLEP'!$J:$J,'Quarks "général" pr VLEP'!$CD:$CD,"Pas de VLEP")</f>
        <v>Pas de VLEP</v>
      </c>
    </row>
    <row r="446" spans="2:9" ht="15.75" thickBot="1" x14ac:dyDescent="0.3">
      <c r="B446" s="47" t="str">
        <f>IFERROR(INDEX(Tests!$B$7:$B$997,MATCH(ROW()-5,Tests!$C$7:$C$997,0),1),"")</f>
        <v/>
      </c>
      <c r="C446" s="49" t="str">
        <f>_xlfn.XLOOKUP(B446,'Quarks "général" pr VLEP'!$J:$J,'Quarks "général" pr VLEP'!$CD:$CD,"Pas de VLEP")</f>
        <v>Pas de VLEP</v>
      </c>
      <c r="D446" s="47" t="str">
        <f>IFERROR(INDEX(Tests!$D$7:$D$997,MATCH(ROW()-5,Tests!$E$7:$E$997,0),1),"")</f>
        <v/>
      </c>
      <c r="E446" s="49" t="str">
        <f>_xlfn.XLOOKUP(D446,'Quarks "général" pr VLEP'!$J:$J,'Quarks "général" pr VLEP'!$CD:$CD,"Pas de VLEP")</f>
        <v>Pas de VLEP</v>
      </c>
      <c r="F446" s="47" t="str">
        <f>IFERROR(INDEX(Tests!$F$7:$F$997,MATCH(ROW()-5,Tests!$G$7:$G$997,0),1),"")</f>
        <v/>
      </c>
      <c r="G446" s="49" t="str">
        <f>_xlfn.XLOOKUP(F446,'Quarks "général" pr VLEP'!$J:$J,'Quarks "général" pr VLEP'!$CD:$CD,"Pas de VLEP")</f>
        <v>Pas de VLEP</v>
      </c>
      <c r="H446" s="47" t="str">
        <f>IFERROR(INDEX(Tests!$H$7:$H$997,MATCH(ROW()-5,Tests!$I$7:$I$997,0),1),"")</f>
        <v/>
      </c>
      <c r="I446" s="49" t="str">
        <f>_xlfn.XLOOKUP(H446,'Quarks "général" pr VLEP'!$J:$J,'Quarks "général" pr VLEP'!$CD:$CD,"Pas de VLEP")</f>
        <v>Pas de VLEP</v>
      </c>
    </row>
    <row r="447" spans="2:9" ht="15.75" thickBot="1" x14ac:dyDescent="0.3">
      <c r="B447" s="47" t="str">
        <f>IFERROR(INDEX(Tests!$B$7:$B$997,MATCH(ROW()-5,Tests!$C$7:$C$997,0),1),"")</f>
        <v/>
      </c>
      <c r="C447" s="49" t="str">
        <f>_xlfn.XLOOKUP(B447,'Quarks "général" pr VLEP'!$J:$J,'Quarks "général" pr VLEP'!$CD:$CD,"Pas de VLEP")</f>
        <v>Pas de VLEP</v>
      </c>
      <c r="D447" s="47" t="str">
        <f>IFERROR(INDEX(Tests!$D$7:$D$997,MATCH(ROW()-5,Tests!$E$7:$E$997,0),1),"")</f>
        <v/>
      </c>
      <c r="E447" s="49" t="str">
        <f>_xlfn.XLOOKUP(D447,'Quarks "général" pr VLEP'!$J:$J,'Quarks "général" pr VLEP'!$CD:$CD,"Pas de VLEP")</f>
        <v>Pas de VLEP</v>
      </c>
      <c r="F447" s="47" t="str">
        <f>IFERROR(INDEX(Tests!$F$7:$F$997,MATCH(ROW()-5,Tests!$G$7:$G$997,0),1),"")</f>
        <v/>
      </c>
      <c r="G447" s="49" t="str">
        <f>_xlfn.XLOOKUP(F447,'Quarks "général" pr VLEP'!$J:$J,'Quarks "général" pr VLEP'!$CD:$CD,"Pas de VLEP")</f>
        <v>Pas de VLEP</v>
      </c>
      <c r="H447" s="47" t="str">
        <f>IFERROR(INDEX(Tests!$H$7:$H$997,MATCH(ROW()-5,Tests!$I$7:$I$997,0),1),"")</f>
        <v/>
      </c>
      <c r="I447" s="49" t="str">
        <f>_xlfn.XLOOKUP(H447,'Quarks "général" pr VLEP'!$J:$J,'Quarks "général" pr VLEP'!$CD:$CD,"Pas de VLEP")</f>
        <v>Pas de VLEP</v>
      </c>
    </row>
    <row r="448" spans="2:9" ht="15.75" thickBot="1" x14ac:dyDescent="0.3">
      <c r="B448" s="47" t="str">
        <f>IFERROR(INDEX(Tests!$B$7:$B$997,MATCH(ROW()-5,Tests!$C$7:$C$997,0),1),"")</f>
        <v/>
      </c>
      <c r="C448" s="49" t="str">
        <f>_xlfn.XLOOKUP(B448,'Quarks "général" pr VLEP'!$J:$J,'Quarks "général" pr VLEP'!$CD:$CD,"Pas de VLEP")</f>
        <v>Pas de VLEP</v>
      </c>
      <c r="D448" s="47" t="str">
        <f>IFERROR(INDEX(Tests!$D$7:$D$997,MATCH(ROW()-5,Tests!$E$7:$E$997,0),1),"")</f>
        <v/>
      </c>
      <c r="E448" s="49" t="str">
        <f>_xlfn.XLOOKUP(D448,'Quarks "général" pr VLEP'!$J:$J,'Quarks "général" pr VLEP'!$CD:$CD,"Pas de VLEP")</f>
        <v>Pas de VLEP</v>
      </c>
      <c r="F448" s="47" t="str">
        <f>IFERROR(INDEX(Tests!$F$7:$F$997,MATCH(ROW()-5,Tests!$G$7:$G$997,0),1),"")</f>
        <v/>
      </c>
      <c r="G448" s="49" t="str">
        <f>_xlfn.XLOOKUP(F448,'Quarks "général" pr VLEP'!$J:$J,'Quarks "général" pr VLEP'!$CD:$CD,"Pas de VLEP")</f>
        <v>Pas de VLEP</v>
      </c>
      <c r="H448" s="47" t="str">
        <f>IFERROR(INDEX(Tests!$H$7:$H$997,MATCH(ROW()-5,Tests!$I$7:$I$997,0),1),"")</f>
        <v/>
      </c>
      <c r="I448" s="49" t="str">
        <f>_xlfn.XLOOKUP(H448,'Quarks "général" pr VLEP'!$J:$J,'Quarks "général" pr VLEP'!$CD:$CD,"Pas de VLEP")</f>
        <v>Pas de VLEP</v>
      </c>
    </row>
    <row r="449" spans="2:9" ht="15.75" thickBot="1" x14ac:dyDescent="0.3">
      <c r="B449" s="47" t="str">
        <f>IFERROR(INDEX(Tests!$B$7:$B$997,MATCH(ROW()-5,Tests!$C$7:$C$997,0),1),"")</f>
        <v/>
      </c>
      <c r="C449" s="49" t="str">
        <f>_xlfn.XLOOKUP(B449,'Quarks "général" pr VLEP'!$J:$J,'Quarks "général" pr VLEP'!$CD:$CD,"Pas de VLEP")</f>
        <v>Pas de VLEP</v>
      </c>
      <c r="D449" s="47" t="str">
        <f>IFERROR(INDEX(Tests!$D$7:$D$997,MATCH(ROW()-5,Tests!$E$7:$E$997,0),1),"")</f>
        <v/>
      </c>
      <c r="E449" s="49" t="str">
        <f>_xlfn.XLOOKUP(D449,'Quarks "général" pr VLEP'!$J:$J,'Quarks "général" pr VLEP'!$CD:$CD,"Pas de VLEP")</f>
        <v>Pas de VLEP</v>
      </c>
      <c r="F449" s="47" t="str">
        <f>IFERROR(INDEX(Tests!$F$7:$F$997,MATCH(ROW()-5,Tests!$G$7:$G$997,0),1),"")</f>
        <v/>
      </c>
      <c r="G449" s="49" t="str">
        <f>_xlfn.XLOOKUP(F449,'Quarks "général" pr VLEP'!$J:$J,'Quarks "général" pr VLEP'!$CD:$CD,"Pas de VLEP")</f>
        <v>Pas de VLEP</v>
      </c>
      <c r="H449" s="47" t="str">
        <f>IFERROR(INDEX(Tests!$H$7:$H$997,MATCH(ROW()-5,Tests!$I$7:$I$997,0),1),"")</f>
        <v/>
      </c>
      <c r="I449" s="49" t="str">
        <f>_xlfn.XLOOKUP(H449,'Quarks "général" pr VLEP'!$J:$J,'Quarks "général" pr VLEP'!$CD:$CD,"Pas de VLEP")</f>
        <v>Pas de VLEP</v>
      </c>
    </row>
    <row r="450" spans="2:9" ht="15.75" thickBot="1" x14ac:dyDescent="0.3">
      <c r="B450" s="47" t="str">
        <f>IFERROR(INDEX(Tests!$B$7:$B$997,MATCH(ROW()-5,Tests!$C$7:$C$997,0),1),"")</f>
        <v/>
      </c>
      <c r="C450" s="49" t="str">
        <f>_xlfn.XLOOKUP(B450,'Quarks "général" pr VLEP'!$J:$J,'Quarks "général" pr VLEP'!$CD:$CD,"Pas de VLEP")</f>
        <v>Pas de VLEP</v>
      </c>
      <c r="D450" s="47" t="str">
        <f>IFERROR(INDEX(Tests!$D$7:$D$997,MATCH(ROW()-5,Tests!$E$7:$E$997,0),1),"")</f>
        <v/>
      </c>
      <c r="E450" s="49" t="str">
        <f>_xlfn.XLOOKUP(D450,'Quarks "général" pr VLEP'!$J:$J,'Quarks "général" pr VLEP'!$CD:$CD,"Pas de VLEP")</f>
        <v>Pas de VLEP</v>
      </c>
      <c r="F450" s="47" t="str">
        <f>IFERROR(INDEX(Tests!$F$7:$F$997,MATCH(ROW()-5,Tests!$G$7:$G$997,0),1),"")</f>
        <v/>
      </c>
      <c r="G450" s="49" t="str">
        <f>_xlfn.XLOOKUP(F450,'Quarks "général" pr VLEP'!$J:$J,'Quarks "général" pr VLEP'!$CD:$CD,"Pas de VLEP")</f>
        <v>Pas de VLEP</v>
      </c>
      <c r="H450" s="47" t="str">
        <f>IFERROR(INDEX(Tests!$H$7:$H$997,MATCH(ROW()-5,Tests!$I$7:$I$997,0),1),"")</f>
        <v/>
      </c>
      <c r="I450" s="49" t="str">
        <f>_xlfn.XLOOKUP(H450,'Quarks "général" pr VLEP'!$J:$J,'Quarks "général" pr VLEP'!$CD:$CD,"Pas de VLEP")</f>
        <v>Pas de VLEP</v>
      </c>
    </row>
    <row r="451" spans="2:9" ht="15.75" thickBot="1" x14ac:dyDescent="0.3">
      <c r="B451" s="47" t="str">
        <f>IFERROR(INDEX(Tests!$B$7:$B$997,MATCH(ROW()-5,Tests!$C$7:$C$997,0),1),"")</f>
        <v/>
      </c>
      <c r="C451" s="49" t="str">
        <f>_xlfn.XLOOKUP(B451,'Quarks "général" pr VLEP'!$J:$J,'Quarks "général" pr VLEP'!$CD:$CD,"Pas de VLEP")</f>
        <v>Pas de VLEP</v>
      </c>
      <c r="D451" s="47" t="str">
        <f>IFERROR(INDEX(Tests!$D$7:$D$997,MATCH(ROW()-5,Tests!$E$7:$E$997,0),1),"")</f>
        <v/>
      </c>
      <c r="E451" s="49" t="str">
        <f>_xlfn.XLOOKUP(D451,'Quarks "général" pr VLEP'!$J:$J,'Quarks "général" pr VLEP'!$CD:$CD,"Pas de VLEP")</f>
        <v>Pas de VLEP</v>
      </c>
      <c r="F451" s="47" t="str">
        <f>IFERROR(INDEX(Tests!$F$7:$F$997,MATCH(ROW()-5,Tests!$G$7:$G$997,0),1),"")</f>
        <v/>
      </c>
      <c r="G451" s="49" t="str">
        <f>_xlfn.XLOOKUP(F451,'Quarks "général" pr VLEP'!$J:$J,'Quarks "général" pr VLEP'!$CD:$CD,"Pas de VLEP")</f>
        <v>Pas de VLEP</v>
      </c>
      <c r="H451" s="47" t="str">
        <f>IFERROR(INDEX(Tests!$H$7:$H$997,MATCH(ROW()-5,Tests!$I$7:$I$997,0),1),"")</f>
        <v/>
      </c>
      <c r="I451" s="49" t="str">
        <f>_xlfn.XLOOKUP(H451,'Quarks "général" pr VLEP'!$J:$J,'Quarks "général" pr VLEP'!$CD:$CD,"Pas de VLEP")</f>
        <v>Pas de VLEP</v>
      </c>
    </row>
    <row r="452" spans="2:9" ht="15.75" thickBot="1" x14ac:dyDescent="0.3">
      <c r="B452" s="47" t="str">
        <f>IFERROR(INDEX(Tests!$B$7:$B$997,MATCH(ROW()-5,Tests!$C$7:$C$997,0),1),"")</f>
        <v/>
      </c>
      <c r="C452" s="49" t="str">
        <f>_xlfn.XLOOKUP(B452,'Quarks "général" pr VLEP'!$J:$J,'Quarks "général" pr VLEP'!$CD:$CD,"Pas de VLEP")</f>
        <v>Pas de VLEP</v>
      </c>
      <c r="D452" s="47" t="str">
        <f>IFERROR(INDEX(Tests!$D$7:$D$997,MATCH(ROW()-5,Tests!$E$7:$E$997,0),1),"")</f>
        <v/>
      </c>
      <c r="E452" s="49" t="str">
        <f>_xlfn.XLOOKUP(D452,'Quarks "général" pr VLEP'!$J:$J,'Quarks "général" pr VLEP'!$CD:$CD,"Pas de VLEP")</f>
        <v>Pas de VLEP</v>
      </c>
      <c r="F452" s="47" t="str">
        <f>IFERROR(INDEX(Tests!$F$7:$F$997,MATCH(ROW()-5,Tests!$G$7:$G$997,0),1),"")</f>
        <v/>
      </c>
      <c r="G452" s="49" t="str">
        <f>_xlfn.XLOOKUP(F452,'Quarks "général" pr VLEP'!$J:$J,'Quarks "général" pr VLEP'!$CD:$CD,"Pas de VLEP")</f>
        <v>Pas de VLEP</v>
      </c>
      <c r="H452" s="47" t="str">
        <f>IFERROR(INDEX(Tests!$H$7:$H$997,MATCH(ROW()-5,Tests!$I$7:$I$997,0),1),"")</f>
        <v/>
      </c>
      <c r="I452" s="49" t="str">
        <f>_xlfn.XLOOKUP(H452,'Quarks "général" pr VLEP'!$J:$J,'Quarks "général" pr VLEP'!$CD:$CD,"Pas de VLEP")</f>
        <v>Pas de VLEP</v>
      </c>
    </row>
    <row r="453" spans="2:9" ht="15.75" thickBot="1" x14ac:dyDescent="0.3">
      <c r="B453" s="47" t="str">
        <f>IFERROR(INDEX(Tests!$B$7:$B$997,MATCH(ROW()-5,Tests!$C$7:$C$997,0),1),"")</f>
        <v/>
      </c>
      <c r="C453" s="49" t="str">
        <f>_xlfn.XLOOKUP(B453,'Quarks "général" pr VLEP'!$J:$J,'Quarks "général" pr VLEP'!$CD:$CD,"Pas de VLEP")</f>
        <v>Pas de VLEP</v>
      </c>
      <c r="D453" s="47" t="str">
        <f>IFERROR(INDEX(Tests!$D$7:$D$997,MATCH(ROW()-5,Tests!$E$7:$E$997,0),1),"")</f>
        <v/>
      </c>
      <c r="E453" s="49" t="str">
        <f>_xlfn.XLOOKUP(D453,'Quarks "général" pr VLEP'!$J:$J,'Quarks "général" pr VLEP'!$CD:$CD,"Pas de VLEP")</f>
        <v>Pas de VLEP</v>
      </c>
      <c r="F453" s="47" t="str">
        <f>IFERROR(INDEX(Tests!$F$7:$F$997,MATCH(ROW()-5,Tests!$G$7:$G$997,0),1),"")</f>
        <v/>
      </c>
      <c r="G453" s="49" t="str">
        <f>_xlfn.XLOOKUP(F453,'Quarks "général" pr VLEP'!$J:$J,'Quarks "général" pr VLEP'!$CD:$CD,"Pas de VLEP")</f>
        <v>Pas de VLEP</v>
      </c>
      <c r="H453" s="47" t="str">
        <f>IFERROR(INDEX(Tests!$H$7:$H$997,MATCH(ROW()-5,Tests!$I$7:$I$997,0),1),"")</f>
        <v/>
      </c>
      <c r="I453" s="49" t="str">
        <f>_xlfn.XLOOKUP(H453,'Quarks "général" pr VLEP'!$J:$J,'Quarks "général" pr VLEP'!$CD:$CD,"Pas de VLEP")</f>
        <v>Pas de VLEP</v>
      </c>
    </row>
    <row r="454" spans="2:9" ht="15.75" thickBot="1" x14ac:dyDescent="0.3">
      <c r="B454" s="47" t="str">
        <f>IFERROR(INDEX(Tests!$B$7:$B$997,MATCH(ROW()-5,Tests!$C$7:$C$997,0),1),"")</f>
        <v/>
      </c>
      <c r="C454" s="49" t="str">
        <f>_xlfn.XLOOKUP(B454,'Quarks "général" pr VLEP'!$J:$J,'Quarks "général" pr VLEP'!$CD:$CD,"Pas de VLEP")</f>
        <v>Pas de VLEP</v>
      </c>
      <c r="D454" s="47" t="str">
        <f>IFERROR(INDEX(Tests!$D$7:$D$997,MATCH(ROW()-5,Tests!$E$7:$E$997,0),1),"")</f>
        <v/>
      </c>
      <c r="E454" s="49" t="str">
        <f>_xlfn.XLOOKUP(D454,'Quarks "général" pr VLEP'!$J:$J,'Quarks "général" pr VLEP'!$CD:$CD,"Pas de VLEP")</f>
        <v>Pas de VLEP</v>
      </c>
      <c r="F454" s="47" t="str">
        <f>IFERROR(INDEX(Tests!$F$7:$F$997,MATCH(ROW()-5,Tests!$G$7:$G$997,0),1),"")</f>
        <v/>
      </c>
      <c r="G454" s="49" t="str">
        <f>_xlfn.XLOOKUP(F454,'Quarks "général" pr VLEP'!$J:$J,'Quarks "général" pr VLEP'!$CD:$CD,"Pas de VLEP")</f>
        <v>Pas de VLEP</v>
      </c>
      <c r="H454" s="47" t="str">
        <f>IFERROR(INDEX(Tests!$H$7:$H$997,MATCH(ROW()-5,Tests!$I$7:$I$997,0),1),"")</f>
        <v/>
      </c>
      <c r="I454" s="49" t="str">
        <f>_xlfn.XLOOKUP(H454,'Quarks "général" pr VLEP'!$J:$J,'Quarks "général" pr VLEP'!$CD:$CD,"Pas de VLEP")</f>
        <v>Pas de VLEP</v>
      </c>
    </row>
    <row r="455" spans="2:9" ht="15.75" thickBot="1" x14ac:dyDescent="0.3">
      <c r="B455" s="47" t="str">
        <f>IFERROR(INDEX(Tests!$B$7:$B$997,MATCH(ROW()-5,Tests!$C$7:$C$997,0),1),"")</f>
        <v/>
      </c>
      <c r="C455" s="49" t="str">
        <f>_xlfn.XLOOKUP(B455,'Quarks "général" pr VLEP'!$J:$J,'Quarks "général" pr VLEP'!$CD:$CD,"Pas de VLEP")</f>
        <v>Pas de VLEP</v>
      </c>
      <c r="D455" s="47" t="str">
        <f>IFERROR(INDEX(Tests!$D$7:$D$997,MATCH(ROW()-5,Tests!$E$7:$E$997,0),1),"")</f>
        <v/>
      </c>
      <c r="E455" s="49" t="str">
        <f>_xlfn.XLOOKUP(D455,'Quarks "général" pr VLEP'!$J:$J,'Quarks "général" pr VLEP'!$CD:$CD,"Pas de VLEP")</f>
        <v>Pas de VLEP</v>
      </c>
      <c r="F455" s="47" t="str">
        <f>IFERROR(INDEX(Tests!$F$7:$F$997,MATCH(ROW()-5,Tests!$G$7:$G$997,0),1),"")</f>
        <v/>
      </c>
      <c r="G455" s="49" t="str">
        <f>_xlfn.XLOOKUP(F455,'Quarks "général" pr VLEP'!$J:$J,'Quarks "général" pr VLEP'!$CD:$CD,"Pas de VLEP")</f>
        <v>Pas de VLEP</v>
      </c>
      <c r="H455" s="47" t="str">
        <f>IFERROR(INDEX(Tests!$H$7:$H$997,MATCH(ROW()-5,Tests!$I$7:$I$997,0),1),"")</f>
        <v/>
      </c>
      <c r="I455" s="49" t="str">
        <f>_xlfn.XLOOKUP(H455,'Quarks "général" pr VLEP'!$J:$J,'Quarks "général" pr VLEP'!$CD:$CD,"Pas de VLEP")</f>
        <v>Pas de VLEP</v>
      </c>
    </row>
    <row r="456" spans="2:9" ht="15.75" thickBot="1" x14ac:dyDescent="0.3">
      <c r="B456" s="47" t="str">
        <f>IFERROR(INDEX(Tests!$B$7:$B$997,MATCH(ROW()-5,Tests!$C$7:$C$997,0),1),"")</f>
        <v/>
      </c>
      <c r="C456" s="49" t="str">
        <f>_xlfn.XLOOKUP(B456,'Quarks "général" pr VLEP'!$J:$J,'Quarks "général" pr VLEP'!$CD:$CD,"Pas de VLEP")</f>
        <v>Pas de VLEP</v>
      </c>
      <c r="D456" s="47" t="str">
        <f>IFERROR(INDEX(Tests!$D$7:$D$997,MATCH(ROW()-5,Tests!$E$7:$E$997,0),1),"")</f>
        <v/>
      </c>
      <c r="E456" s="49" t="str">
        <f>_xlfn.XLOOKUP(D456,'Quarks "général" pr VLEP'!$J:$J,'Quarks "général" pr VLEP'!$CD:$CD,"Pas de VLEP")</f>
        <v>Pas de VLEP</v>
      </c>
      <c r="F456" s="47" t="str">
        <f>IFERROR(INDEX(Tests!$F$7:$F$997,MATCH(ROW()-5,Tests!$G$7:$G$997,0),1),"")</f>
        <v/>
      </c>
      <c r="G456" s="49" t="str">
        <f>_xlfn.XLOOKUP(F456,'Quarks "général" pr VLEP'!$J:$J,'Quarks "général" pr VLEP'!$CD:$CD,"Pas de VLEP")</f>
        <v>Pas de VLEP</v>
      </c>
      <c r="H456" s="47" t="str">
        <f>IFERROR(INDEX(Tests!$H$7:$H$997,MATCH(ROW()-5,Tests!$I$7:$I$997,0),1),"")</f>
        <v/>
      </c>
      <c r="I456" s="49" t="str">
        <f>_xlfn.XLOOKUP(H456,'Quarks "général" pr VLEP'!$J:$J,'Quarks "général" pr VLEP'!$CD:$CD,"Pas de VLEP")</f>
        <v>Pas de VLEP</v>
      </c>
    </row>
    <row r="457" spans="2:9" ht="15.75" thickBot="1" x14ac:dyDescent="0.3">
      <c r="B457" s="47" t="str">
        <f>IFERROR(INDEX(Tests!$B$7:$B$997,MATCH(ROW()-5,Tests!$C$7:$C$997,0),1),"")</f>
        <v/>
      </c>
      <c r="C457" s="49" t="str">
        <f>_xlfn.XLOOKUP(B457,'Quarks "général" pr VLEP'!$J:$J,'Quarks "général" pr VLEP'!$CD:$CD,"Pas de VLEP")</f>
        <v>Pas de VLEP</v>
      </c>
      <c r="D457" s="47" t="str">
        <f>IFERROR(INDEX(Tests!$D$7:$D$997,MATCH(ROW()-5,Tests!$E$7:$E$997,0),1),"")</f>
        <v/>
      </c>
      <c r="E457" s="49" t="str">
        <f>_xlfn.XLOOKUP(D457,'Quarks "général" pr VLEP'!$J:$J,'Quarks "général" pr VLEP'!$CD:$CD,"Pas de VLEP")</f>
        <v>Pas de VLEP</v>
      </c>
      <c r="F457" s="47" t="str">
        <f>IFERROR(INDEX(Tests!$F$7:$F$997,MATCH(ROW()-5,Tests!$G$7:$G$997,0),1),"")</f>
        <v/>
      </c>
      <c r="G457" s="49" t="str">
        <f>_xlfn.XLOOKUP(F457,'Quarks "général" pr VLEP'!$J:$J,'Quarks "général" pr VLEP'!$CD:$CD,"Pas de VLEP")</f>
        <v>Pas de VLEP</v>
      </c>
      <c r="H457" s="47" t="str">
        <f>IFERROR(INDEX(Tests!$H$7:$H$997,MATCH(ROW()-5,Tests!$I$7:$I$997,0),1),"")</f>
        <v/>
      </c>
      <c r="I457" s="49" t="str">
        <f>_xlfn.XLOOKUP(H457,'Quarks "général" pr VLEP'!$J:$J,'Quarks "général" pr VLEP'!$CD:$CD,"Pas de VLEP")</f>
        <v>Pas de VLEP</v>
      </c>
    </row>
    <row r="458" spans="2:9" ht="15.75" thickBot="1" x14ac:dyDescent="0.3">
      <c r="B458" s="47" t="str">
        <f>IFERROR(INDEX(Tests!$B$7:$B$997,MATCH(ROW()-5,Tests!$C$7:$C$997,0),1),"")</f>
        <v/>
      </c>
      <c r="C458" s="49" t="str">
        <f>_xlfn.XLOOKUP(B458,'Quarks "général" pr VLEP'!$J:$J,'Quarks "général" pr VLEP'!$CD:$CD,"Pas de VLEP")</f>
        <v>Pas de VLEP</v>
      </c>
      <c r="D458" s="47" t="str">
        <f>IFERROR(INDEX(Tests!$D$7:$D$997,MATCH(ROW()-5,Tests!$E$7:$E$997,0),1),"")</f>
        <v/>
      </c>
      <c r="E458" s="49" t="str">
        <f>_xlfn.XLOOKUP(D458,'Quarks "général" pr VLEP'!$J:$J,'Quarks "général" pr VLEP'!$CD:$CD,"Pas de VLEP")</f>
        <v>Pas de VLEP</v>
      </c>
      <c r="F458" s="47" t="str">
        <f>IFERROR(INDEX(Tests!$F$7:$F$997,MATCH(ROW()-5,Tests!$G$7:$G$997,0),1),"")</f>
        <v/>
      </c>
      <c r="G458" s="49" t="str">
        <f>_xlfn.XLOOKUP(F458,'Quarks "général" pr VLEP'!$J:$J,'Quarks "général" pr VLEP'!$CD:$CD,"Pas de VLEP")</f>
        <v>Pas de VLEP</v>
      </c>
      <c r="H458" s="47" t="str">
        <f>IFERROR(INDEX(Tests!$H$7:$H$997,MATCH(ROW()-5,Tests!$I$7:$I$997,0),1),"")</f>
        <v/>
      </c>
      <c r="I458" s="49" t="str">
        <f>_xlfn.XLOOKUP(H458,'Quarks "général" pr VLEP'!$J:$J,'Quarks "général" pr VLEP'!$CD:$CD,"Pas de VLEP")</f>
        <v>Pas de VLEP</v>
      </c>
    </row>
    <row r="459" spans="2:9" ht="15.75" thickBot="1" x14ac:dyDescent="0.3">
      <c r="B459" s="47" t="str">
        <f>IFERROR(INDEX(Tests!$B$7:$B$997,MATCH(ROW()-5,Tests!$C$7:$C$997,0),1),"")</f>
        <v/>
      </c>
      <c r="C459" s="49" t="str">
        <f>_xlfn.XLOOKUP(B459,'Quarks "général" pr VLEP'!$J:$J,'Quarks "général" pr VLEP'!$CD:$CD,"Pas de VLEP")</f>
        <v>Pas de VLEP</v>
      </c>
      <c r="D459" s="47" t="str">
        <f>IFERROR(INDEX(Tests!$D$7:$D$997,MATCH(ROW()-5,Tests!$E$7:$E$997,0),1),"")</f>
        <v/>
      </c>
      <c r="E459" s="49" t="str">
        <f>_xlfn.XLOOKUP(D459,'Quarks "général" pr VLEP'!$J:$J,'Quarks "général" pr VLEP'!$CD:$CD,"Pas de VLEP")</f>
        <v>Pas de VLEP</v>
      </c>
      <c r="F459" s="47" t="str">
        <f>IFERROR(INDEX(Tests!$F$7:$F$997,MATCH(ROW()-5,Tests!$G$7:$G$997,0),1),"")</f>
        <v/>
      </c>
      <c r="G459" s="49" t="str">
        <f>_xlfn.XLOOKUP(F459,'Quarks "général" pr VLEP'!$J:$J,'Quarks "général" pr VLEP'!$CD:$CD,"Pas de VLEP")</f>
        <v>Pas de VLEP</v>
      </c>
      <c r="H459" s="47" t="str">
        <f>IFERROR(INDEX(Tests!$H$7:$H$997,MATCH(ROW()-5,Tests!$I$7:$I$997,0),1),"")</f>
        <v/>
      </c>
      <c r="I459" s="49" t="str">
        <f>_xlfn.XLOOKUP(H459,'Quarks "général" pr VLEP'!$J:$J,'Quarks "général" pr VLEP'!$CD:$CD,"Pas de VLEP")</f>
        <v>Pas de VLEP</v>
      </c>
    </row>
    <row r="460" spans="2:9" ht="15.75" thickBot="1" x14ac:dyDescent="0.3">
      <c r="B460" s="47" t="str">
        <f>IFERROR(INDEX(Tests!$B$7:$B$997,MATCH(ROW()-5,Tests!$C$7:$C$997,0),1),"")</f>
        <v/>
      </c>
      <c r="C460" s="49" t="str">
        <f>_xlfn.XLOOKUP(B460,'Quarks "général" pr VLEP'!$J:$J,'Quarks "général" pr VLEP'!$CD:$CD,"Pas de VLEP")</f>
        <v>Pas de VLEP</v>
      </c>
      <c r="D460" s="47" t="str">
        <f>IFERROR(INDEX(Tests!$D$7:$D$997,MATCH(ROW()-5,Tests!$E$7:$E$997,0),1),"")</f>
        <v/>
      </c>
      <c r="E460" s="49" t="str">
        <f>_xlfn.XLOOKUP(D460,'Quarks "général" pr VLEP'!$J:$J,'Quarks "général" pr VLEP'!$CD:$CD,"Pas de VLEP")</f>
        <v>Pas de VLEP</v>
      </c>
      <c r="F460" s="47" t="str">
        <f>IFERROR(INDEX(Tests!$F$7:$F$997,MATCH(ROW()-5,Tests!$G$7:$G$997,0),1),"")</f>
        <v/>
      </c>
      <c r="G460" s="49" t="str">
        <f>_xlfn.XLOOKUP(F460,'Quarks "général" pr VLEP'!$J:$J,'Quarks "général" pr VLEP'!$CD:$CD,"Pas de VLEP")</f>
        <v>Pas de VLEP</v>
      </c>
      <c r="H460" s="47" t="str">
        <f>IFERROR(INDEX(Tests!$H$7:$H$997,MATCH(ROW()-5,Tests!$I$7:$I$997,0),1),"")</f>
        <v/>
      </c>
      <c r="I460" s="49" t="str">
        <f>_xlfn.XLOOKUP(H460,'Quarks "général" pr VLEP'!$J:$J,'Quarks "général" pr VLEP'!$CD:$CD,"Pas de VLEP")</f>
        <v>Pas de VLEP</v>
      </c>
    </row>
    <row r="461" spans="2:9" ht="15.75" thickBot="1" x14ac:dyDescent="0.3">
      <c r="B461" s="47" t="str">
        <f>IFERROR(INDEX(Tests!$B$7:$B$997,MATCH(ROW()-5,Tests!$C$7:$C$997,0),1),"")</f>
        <v/>
      </c>
      <c r="C461" s="49" t="str">
        <f>_xlfn.XLOOKUP(B461,'Quarks "général" pr VLEP'!$J:$J,'Quarks "général" pr VLEP'!$CD:$CD,"Pas de VLEP")</f>
        <v>Pas de VLEP</v>
      </c>
      <c r="D461" s="47" t="str">
        <f>IFERROR(INDEX(Tests!$D$7:$D$997,MATCH(ROW()-5,Tests!$E$7:$E$997,0),1),"")</f>
        <v/>
      </c>
      <c r="E461" s="49" t="str">
        <f>_xlfn.XLOOKUP(D461,'Quarks "général" pr VLEP'!$J:$J,'Quarks "général" pr VLEP'!$CD:$CD,"Pas de VLEP")</f>
        <v>Pas de VLEP</v>
      </c>
      <c r="F461" s="47" t="str">
        <f>IFERROR(INDEX(Tests!$F$7:$F$997,MATCH(ROW()-5,Tests!$G$7:$G$997,0),1),"")</f>
        <v/>
      </c>
      <c r="G461" s="49" t="str">
        <f>_xlfn.XLOOKUP(F461,'Quarks "général" pr VLEP'!$J:$J,'Quarks "général" pr VLEP'!$CD:$CD,"Pas de VLEP")</f>
        <v>Pas de VLEP</v>
      </c>
      <c r="H461" s="47" t="str">
        <f>IFERROR(INDEX(Tests!$H$7:$H$997,MATCH(ROW()-5,Tests!$I$7:$I$997,0),1),"")</f>
        <v/>
      </c>
      <c r="I461" s="49" t="str">
        <f>_xlfn.XLOOKUP(H461,'Quarks "général" pr VLEP'!$J:$J,'Quarks "général" pr VLEP'!$CD:$CD,"Pas de VLEP")</f>
        <v>Pas de VLEP</v>
      </c>
    </row>
    <row r="462" spans="2:9" ht="15.75" thickBot="1" x14ac:dyDescent="0.3">
      <c r="B462" s="47" t="str">
        <f>IFERROR(INDEX(Tests!$B$7:$B$997,MATCH(ROW()-5,Tests!$C$7:$C$997,0),1),"")</f>
        <v/>
      </c>
      <c r="C462" s="49" t="str">
        <f>_xlfn.XLOOKUP(B462,'Quarks "général" pr VLEP'!$J:$J,'Quarks "général" pr VLEP'!$CD:$CD,"Pas de VLEP")</f>
        <v>Pas de VLEP</v>
      </c>
      <c r="D462" s="47" t="str">
        <f>IFERROR(INDEX(Tests!$D$7:$D$997,MATCH(ROW()-5,Tests!$E$7:$E$997,0),1),"")</f>
        <v/>
      </c>
      <c r="E462" s="49" t="str">
        <f>_xlfn.XLOOKUP(D462,'Quarks "général" pr VLEP'!$J:$J,'Quarks "général" pr VLEP'!$CD:$CD,"Pas de VLEP")</f>
        <v>Pas de VLEP</v>
      </c>
      <c r="F462" s="47" t="str">
        <f>IFERROR(INDEX(Tests!$F$7:$F$997,MATCH(ROW()-5,Tests!$G$7:$G$997,0),1),"")</f>
        <v/>
      </c>
      <c r="G462" s="49" t="str">
        <f>_xlfn.XLOOKUP(F462,'Quarks "général" pr VLEP'!$J:$J,'Quarks "général" pr VLEP'!$CD:$CD,"Pas de VLEP")</f>
        <v>Pas de VLEP</v>
      </c>
      <c r="H462" s="47" t="str">
        <f>IFERROR(INDEX(Tests!$H$7:$H$997,MATCH(ROW()-5,Tests!$I$7:$I$997,0),1),"")</f>
        <v/>
      </c>
      <c r="I462" s="49" t="str">
        <f>_xlfn.XLOOKUP(H462,'Quarks "général" pr VLEP'!$J:$J,'Quarks "général" pr VLEP'!$CD:$CD,"Pas de VLEP")</f>
        <v>Pas de VLEP</v>
      </c>
    </row>
    <row r="463" spans="2:9" ht="15.75" thickBot="1" x14ac:dyDescent="0.3">
      <c r="B463" s="47" t="str">
        <f>IFERROR(INDEX(Tests!$B$7:$B$997,MATCH(ROW()-5,Tests!$C$7:$C$997,0),1),"")</f>
        <v/>
      </c>
      <c r="C463" s="49" t="str">
        <f>_xlfn.XLOOKUP(B463,'Quarks "général" pr VLEP'!$J:$J,'Quarks "général" pr VLEP'!$CD:$CD,"Pas de VLEP")</f>
        <v>Pas de VLEP</v>
      </c>
      <c r="D463" s="47" t="str">
        <f>IFERROR(INDEX(Tests!$D$7:$D$997,MATCH(ROW()-5,Tests!$E$7:$E$997,0),1),"")</f>
        <v/>
      </c>
      <c r="E463" s="49" t="str">
        <f>_xlfn.XLOOKUP(D463,'Quarks "général" pr VLEP'!$J:$J,'Quarks "général" pr VLEP'!$CD:$CD,"Pas de VLEP")</f>
        <v>Pas de VLEP</v>
      </c>
      <c r="F463" s="47" t="str">
        <f>IFERROR(INDEX(Tests!$F$7:$F$997,MATCH(ROW()-5,Tests!$G$7:$G$997,0),1),"")</f>
        <v/>
      </c>
      <c r="G463" s="49" t="str">
        <f>_xlfn.XLOOKUP(F463,'Quarks "général" pr VLEP'!$J:$J,'Quarks "général" pr VLEP'!$CD:$CD,"Pas de VLEP")</f>
        <v>Pas de VLEP</v>
      </c>
      <c r="H463" s="47" t="str">
        <f>IFERROR(INDEX(Tests!$H$7:$H$997,MATCH(ROW()-5,Tests!$I$7:$I$997,0),1),"")</f>
        <v/>
      </c>
      <c r="I463" s="49" t="str">
        <f>_xlfn.XLOOKUP(H463,'Quarks "général" pr VLEP'!$J:$J,'Quarks "général" pr VLEP'!$CD:$CD,"Pas de VLEP")</f>
        <v>Pas de VLEP</v>
      </c>
    </row>
    <row r="464" spans="2:9" ht="15.75" thickBot="1" x14ac:dyDescent="0.3">
      <c r="B464" s="47" t="str">
        <f>IFERROR(INDEX(Tests!$B$7:$B$997,MATCH(ROW()-5,Tests!$C$7:$C$997,0),1),"")</f>
        <v/>
      </c>
      <c r="C464" s="49" t="str">
        <f>_xlfn.XLOOKUP(B464,'Quarks "général" pr VLEP'!$J:$J,'Quarks "général" pr VLEP'!$CD:$CD,"Pas de VLEP")</f>
        <v>Pas de VLEP</v>
      </c>
      <c r="D464" s="47" t="str">
        <f>IFERROR(INDEX(Tests!$D$7:$D$997,MATCH(ROW()-5,Tests!$E$7:$E$997,0),1),"")</f>
        <v/>
      </c>
      <c r="E464" s="49" t="str">
        <f>_xlfn.XLOOKUP(D464,'Quarks "général" pr VLEP'!$J:$J,'Quarks "général" pr VLEP'!$CD:$CD,"Pas de VLEP")</f>
        <v>Pas de VLEP</v>
      </c>
      <c r="F464" s="47" t="str">
        <f>IFERROR(INDEX(Tests!$F$7:$F$997,MATCH(ROW()-5,Tests!$G$7:$G$997,0),1),"")</f>
        <v/>
      </c>
      <c r="G464" s="49" t="str">
        <f>_xlfn.XLOOKUP(F464,'Quarks "général" pr VLEP'!$J:$J,'Quarks "général" pr VLEP'!$CD:$CD,"Pas de VLEP")</f>
        <v>Pas de VLEP</v>
      </c>
      <c r="H464" s="47" t="str">
        <f>IFERROR(INDEX(Tests!$H$7:$H$997,MATCH(ROW()-5,Tests!$I$7:$I$997,0),1),"")</f>
        <v/>
      </c>
      <c r="I464" s="49" t="str">
        <f>_xlfn.XLOOKUP(H464,'Quarks "général" pr VLEP'!$J:$J,'Quarks "général" pr VLEP'!$CD:$CD,"Pas de VLEP")</f>
        <v>Pas de VLEP</v>
      </c>
    </row>
    <row r="465" spans="2:9" ht="15.75" thickBot="1" x14ac:dyDescent="0.3">
      <c r="B465" s="47" t="str">
        <f>IFERROR(INDEX(Tests!$B$7:$B$997,MATCH(ROW()-5,Tests!$C$7:$C$997,0),1),"")</f>
        <v/>
      </c>
      <c r="C465" s="49" t="str">
        <f>_xlfn.XLOOKUP(B465,'Quarks "général" pr VLEP'!$J:$J,'Quarks "général" pr VLEP'!$CD:$CD,"Pas de VLEP")</f>
        <v>Pas de VLEP</v>
      </c>
      <c r="D465" s="47" t="str">
        <f>IFERROR(INDEX(Tests!$D$7:$D$997,MATCH(ROW()-5,Tests!$E$7:$E$997,0),1),"")</f>
        <v/>
      </c>
      <c r="E465" s="49" t="str">
        <f>_xlfn.XLOOKUP(D465,'Quarks "général" pr VLEP'!$J:$J,'Quarks "général" pr VLEP'!$CD:$CD,"Pas de VLEP")</f>
        <v>Pas de VLEP</v>
      </c>
      <c r="F465" s="47" t="str">
        <f>IFERROR(INDEX(Tests!$F$7:$F$997,MATCH(ROW()-5,Tests!$G$7:$G$997,0),1),"")</f>
        <v/>
      </c>
      <c r="G465" s="49" t="str">
        <f>_xlfn.XLOOKUP(F465,'Quarks "général" pr VLEP'!$J:$J,'Quarks "général" pr VLEP'!$CD:$CD,"Pas de VLEP")</f>
        <v>Pas de VLEP</v>
      </c>
      <c r="H465" s="47" t="str">
        <f>IFERROR(INDEX(Tests!$H$7:$H$997,MATCH(ROW()-5,Tests!$I$7:$I$997,0),1),"")</f>
        <v/>
      </c>
      <c r="I465" s="49" t="str">
        <f>_xlfn.XLOOKUP(H465,'Quarks "général" pr VLEP'!$J:$J,'Quarks "général" pr VLEP'!$CD:$CD,"Pas de VLEP")</f>
        <v>Pas de VLEP</v>
      </c>
    </row>
    <row r="466" spans="2:9" ht="15.75" thickBot="1" x14ac:dyDescent="0.3">
      <c r="B466" s="47" t="str">
        <f>IFERROR(INDEX(Tests!$B$7:$B$997,MATCH(ROW()-5,Tests!$C$7:$C$997,0),1),"")</f>
        <v/>
      </c>
      <c r="C466" s="49" t="str">
        <f>_xlfn.XLOOKUP(B466,'Quarks "général" pr VLEP'!$J:$J,'Quarks "général" pr VLEP'!$CD:$CD,"Pas de VLEP")</f>
        <v>Pas de VLEP</v>
      </c>
      <c r="D466" s="47" t="str">
        <f>IFERROR(INDEX(Tests!$D$7:$D$997,MATCH(ROW()-5,Tests!$E$7:$E$997,0),1),"")</f>
        <v/>
      </c>
      <c r="E466" s="49" t="str">
        <f>_xlfn.XLOOKUP(D466,'Quarks "général" pr VLEP'!$J:$J,'Quarks "général" pr VLEP'!$CD:$CD,"Pas de VLEP")</f>
        <v>Pas de VLEP</v>
      </c>
      <c r="F466" s="47" t="str">
        <f>IFERROR(INDEX(Tests!$F$7:$F$997,MATCH(ROW()-5,Tests!$G$7:$G$997,0),1),"")</f>
        <v/>
      </c>
      <c r="G466" s="49" t="str">
        <f>_xlfn.XLOOKUP(F466,'Quarks "général" pr VLEP'!$J:$J,'Quarks "général" pr VLEP'!$CD:$CD,"Pas de VLEP")</f>
        <v>Pas de VLEP</v>
      </c>
      <c r="H466" s="47" t="str">
        <f>IFERROR(INDEX(Tests!$H$7:$H$997,MATCH(ROW()-5,Tests!$I$7:$I$997,0),1),"")</f>
        <v/>
      </c>
      <c r="I466" s="49" t="str">
        <f>_xlfn.XLOOKUP(H466,'Quarks "général" pr VLEP'!$J:$J,'Quarks "général" pr VLEP'!$CD:$CD,"Pas de VLEP")</f>
        <v>Pas de VLEP</v>
      </c>
    </row>
    <row r="467" spans="2:9" ht="15.75" thickBot="1" x14ac:dyDescent="0.3">
      <c r="B467" s="47" t="str">
        <f>IFERROR(INDEX(Tests!$B$7:$B$997,MATCH(ROW()-5,Tests!$C$7:$C$997,0),1),"")</f>
        <v/>
      </c>
      <c r="C467" s="49" t="str">
        <f>_xlfn.XLOOKUP(B467,'Quarks "général" pr VLEP'!$J:$J,'Quarks "général" pr VLEP'!$CD:$CD,"Pas de VLEP")</f>
        <v>Pas de VLEP</v>
      </c>
      <c r="D467" s="47" t="str">
        <f>IFERROR(INDEX(Tests!$D$7:$D$997,MATCH(ROW()-5,Tests!$E$7:$E$997,0),1),"")</f>
        <v/>
      </c>
      <c r="E467" s="49" t="str">
        <f>_xlfn.XLOOKUP(D467,'Quarks "général" pr VLEP'!$J:$J,'Quarks "général" pr VLEP'!$CD:$CD,"Pas de VLEP")</f>
        <v>Pas de VLEP</v>
      </c>
      <c r="F467" s="47" t="str">
        <f>IFERROR(INDEX(Tests!$F$7:$F$997,MATCH(ROW()-5,Tests!$G$7:$G$997,0),1),"")</f>
        <v/>
      </c>
      <c r="G467" s="49" t="str">
        <f>_xlfn.XLOOKUP(F467,'Quarks "général" pr VLEP'!$J:$J,'Quarks "général" pr VLEP'!$CD:$CD,"Pas de VLEP")</f>
        <v>Pas de VLEP</v>
      </c>
      <c r="H467" s="47" t="str">
        <f>IFERROR(INDEX(Tests!$H$7:$H$997,MATCH(ROW()-5,Tests!$I$7:$I$997,0),1),"")</f>
        <v/>
      </c>
      <c r="I467" s="49" t="str">
        <f>_xlfn.XLOOKUP(H467,'Quarks "général" pr VLEP'!$J:$J,'Quarks "général" pr VLEP'!$CD:$CD,"Pas de VLEP")</f>
        <v>Pas de VLEP</v>
      </c>
    </row>
    <row r="468" spans="2:9" ht="15.75" thickBot="1" x14ac:dyDescent="0.3">
      <c r="B468" s="47" t="str">
        <f>IFERROR(INDEX(Tests!$B$7:$B$997,MATCH(ROW()-5,Tests!$C$7:$C$997,0),1),"")</f>
        <v/>
      </c>
      <c r="C468" s="49" t="str">
        <f>_xlfn.XLOOKUP(B468,'Quarks "général" pr VLEP'!$J:$J,'Quarks "général" pr VLEP'!$CD:$CD,"Pas de VLEP")</f>
        <v>Pas de VLEP</v>
      </c>
      <c r="D468" s="47" t="str">
        <f>IFERROR(INDEX(Tests!$D$7:$D$997,MATCH(ROW()-5,Tests!$E$7:$E$997,0),1),"")</f>
        <v/>
      </c>
      <c r="E468" s="49" t="str">
        <f>_xlfn.XLOOKUP(D468,'Quarks "général" pr VLEP'!$J:$J,'Quarks "général" pr VLEP'!$CD:$CD,"Pas de VLEP")</f>
        <v>Pas de VLEP</v>
      </c>
      <c r="F468" s="47" t="str">
        <f>IFERROR(INDEX(Tests!$F$7:$F$997,MATCH(ROW()-5,Tests!$G$7:$G$997,0),1),"")</f>
        <v/>
      </c>
      <c r="G468" s="49" t="str">
        <f>_xlfn.XLOOKUP(F468,'Quarks "général" pr VLEP'!$J:$J,'Quarks "général" pr VLEP'!$CD:$CD,"Pas de VLEP")</f>
        <v>Pas de VLEP</v>
      </c>
      <c r="H468" s="47" t="str">
        <f>IFERROR(INDEX(Tests!$H$7:$H$997,MATCH(ROW()-5,Tests!$I$7:$I$997,0),1),"")</f>
        <v/>
      </c>
      <c r="I468" s="49" t="str">
        <f>_xlfn.XLOOKUP(H468,'Quarks "général" pr VLEP'!$J:$J,'Quarks "général" pr VLEP'!$CD:$CD,"Pas de VLEP")</f>
        <v>Pas de VLEP</v>
      </c>
    </row>
    <row r="469" spans="2:9" ht="15.75" thickBot="1" x14ac:dyDescent="0.3">
      <c r="B469" s="47" t="str">
        <f>IFERROR(INDEX(Tests!$B$7:$B$997,MATCH(ROW()-5,Tests!$C$7:$C$997,0),1),"")</f>
        <v/>
      </c>
      <c r="C469" s="49" t="str">
        <f>_xlfn.XLOOKUP(B469,'Quarks "général" pr VLEP'!$J:$J,'Quarks "général" pr VLEP'!$CD:$CD,"Pas de VLEP")</f>
        <v>Pas de VLEP</v>
      </c>
      <c r="D469" s="47" t="str">
        <f>IFERROR(INDEX(Tests!$D$7:$D$997,MATCH(ROW()-5,Tests!$E$7:$E$997,0),1),"")</f>
        <v/>
      </c>
      <c r="E469" s="49" t="str">
        <f>_xlfn.XLOOKUP(D469,'Quarks "général" pr VLEP'!$J:$J,'Quarks "général" pr VLEP'!$CD:$CD,"Pas de VLEP")</f>
        <v>Pas de VLEP</v>
      </c>
      <c r="F469" s="47" t="str">
        <f>IFERROR(INDEX(Tests!$F$7:$F$997,MATCH(ROW()-5,Tests!$G$7:$G$997,0),1),"")</f>
        <v/>
      </c>
      <c r="G469" s="49" t="str">
        <f>_xlfn.XLOOKUP(F469,'Quarks "général" pr VLEP'!$J:$J,'Quarks "général" pr VLEP'!$CD:$CD,"Pas de VLEP")</f>
        <v>Pas de VLEP</v>
      </c>
      <c r="H469" s="47" t="str">
        <f>IFERROR(INDEX(Tests!$H$7:$H$997,MATCH(ROW()-5,Tests!$I$7:$I$997,0),1),"")</f>
        <v/>
      </c>
      <c r="I469" s="49" t="str">
        <f>_xlfn.XLOOKUP(H469,'Quarks "général" pr VLEP'!$J:$J,'Quarks "général" pr VLEP'!$CD:$CD,"Pas de VLEP")</f>
        <v>Pas de VLEP</v>
      </c>
    </row>
    <row r="470" spans="2:9" ht="15.75" thickBot="1" x14ac:dyDescent="0.3">
      <c r="B470" s="47" t="str">
        <f>IFERROR(INDEX(Tests!$B$7:$B$997,MATCH(ROW()-5,Tests!$C$7:$C$997,0),1),"")</f>
        <v/>
      </c>
      <c r="C470" s="49" t="str">
        <f>_xlfn.XLOOKUP(B470,'Quarks "général" pr VLEP'!$J:$J,'Quarks "général" pr VLEP'!$CD:$CD,"Pas de VLEP")</f>
        <v>Pas de VLEP</v>
      </c>
      <c r="D470" s="47" t="str">
        <f>IFERROR(INDEX(Tests!$D$7:$D$997,MATCH(ROW()-5,Tests!$E$7:$E$997,0),1),"")</f>
        <v/>
      </c>
      <c r="E470" s="49" t="str">
        <f>_xlfn.XLOOKUP(D470,'Quarks "général" pr VLEP'!$J:$J,'Quarks "général" pr VLEP'!$CD:$CD,"Pas de VLEP")</f>
        <v>Pas de VLEP</v>
      </c>
      <c r="F470" s="47" t="str">
        <f>IFERROR(INDEX(Tests!$F$7:$F$997,MATCH(ROW()-5,Tests!$G$7:$G$997,0),1),"")</f>
        <v/>
      </c>
      <c r="G470" s="49" t="str">
        <f>_xlfn.XLOOKUP(F470,'Quarks "général" pr VLEP'!$J:$J,'Quarks "général" pr VLEP'!$CD:$CD,"Pas de VLEP")</f>
        <v>Pas de VLEP</v>
      </c>
      <c r="H470" s="47" t="str">
        <f>IFERROR(INDEX(Tests!$H$7:$H$997,MATCH(ROW()-5,Tests!$I$7:$I$997,0),1),"")</f>
        <v/>
      </c>
      <c r="I470" s="49" t="str">
        <f>_xlfn.XLOOKUP(H470,'Quarks "général" pr VLEP'!$J:$J,'Quarks "général" pr VLEP'!$CD:$CD,"Pas de VLEP")</f>
        <v>Pas de VLEP</v>
      </c>
    </row>
    <row r="471" spans="2:9" ht="15.75" thickBot="1" x14ac:dyDescent="0.3">
      <c r="B471" s="47" t="str">
        <f>IFERROR(INDEX(Tests!$B$7:$B$997,MATCH(ROW()-5,Tests!$C$7:$C$997,0),1),"")</f>
        <v/>
      </c>
      <c r="C471" s="49" t="str">
        <f>_xlfn.XLOOKUP(B471,'Quarks "général" pr VLEP'!$J:$J,'Quarks "général" pr VLEP'!$CD:$CD,"Pas de VLEP")</f>
        <v>Pas de VLEP</v>
      </c>
      <c r="D471" s="47" t="str">
        <f>IFERROR(INDEX(Tests!$D$7:$D$997,MATCH(ROW()-5,Tests!$E$7:$E$997,0),1),"")</f>
        <v/>
      </c>
      <c r="E471" s="49" t="str">
        <f>_xlfn.XLOOKUP(D471,'Quarks "général" pr VLEP'!$J:$J,'Quarks "général" pr VLEP'!$CD:$CD,"Pas de VLEP")</f>
        <v>Pas de VLEP</v>
      </c>
      <c r="F471" s="47" t="str">
        <f>IFERROR(INDEX(Tests!$F$7:$F$997,MATCH(ROW()-5,Tests!$G$7:$G$997,0),1),"")</f>
        <v/>
      </c>
      <c r="G471" s="49" t="str">
        <f>_xlfn.XLOOKUP(F471,'Quarks "général" pr VLEP'!$J:$J,'Quarks "général" pr VLEP'!$CD:$CD,"Pas de VLEP")</f>
        <v>Pas de VLEP</v>
      </c>
      <c r="H471" s="47" t="str">
        <f>IFERROR(INDEX(Tests!$H$7:$H$997,MATCH(ROW()-5,Tests!$I$7:$I$997,0),1),"")</f>
        <v/>
      </c>
      <c r="I471" s="49" t="str">
        <f>_xlfn.XLOOKUP(H471,'Quarks "général" pr VLEP'!$J:$J,'Quarks "général" pr VLEP'!$CD:$CD,"Pas de VLEP")</f>
        <v>Pas de VLEP</v>
      </c>
    </row>
    <row r="472" spans="2:9" ht="15.75" thickBot="1" x14ac:dyDescent="0.3">
      <c r="B472" s="47" t="str">
        <f>IFERROR(INDEX(Tests!$B$7:$B$997,MATCH(ROW()-5,Tests!$C$7:$C$997,0),1),"")</f>
        <v/>
      </c>
      <c r="C472" s="49" t="str">
        <f>_xlfn.XLOOKUP(B472,'Quarks "général" pr VLEP'!$J:$J,'Quarks "général" pr VLEP'!$CD:$CD,"Pas de VLEP")</f>
        <v>Pas de VLEP</v>
      </c>
      <c r="D472" s="47" t="str">
        <f>IFERROR(INDEX(Tests!$D$7:$D$997,MATCH(ROW()-5,Tests!$E$7:$E$997,0),1),"")</f>
        <v/>
      </c>
      <c r="E472" s="49" t="str">
        <f>_xlfn.XLOOKUP(D472,'Quarks "général" pr VLEP'!$J:$J,'Quarks "général" pr VLEP'!$CD:$CD,"Pas de VLEP")</f>
        <v>Pas de VLEP</v>
      </c>
      <c r="F472" s="47" t="str">
        <f>IFERROR(INDEX(Tests!$F$7:$F$997,MATCH(ROW()-5,Tests!$G$7:$G$997,0),1),"")</f>
        <v/>
      </c>
      <c r="G472" s="49" t="str">
        <f>_xlfn.XLOOKUP(F472,'Quarks "général" pr VLEP'!$J:$J,'Quarks "général" pr VLEP'!$CD:$CD,"Pas de VLEP")</f>
        <v>Pas de VLEP</v>
      </c>
      <c r="H472" s="47" t="str">
        <f>IFERROR(INDEX(Tests!$H$7:$H$997,MATCH(ROW()-5,Tests!$I$7:$I$997,0),1),"")</f>
        <v/>
      </c>
      <c r="I472" s="49" t="str">
        <f>_xlfn.XLOOKUP(H472,'Quarks "général" pr VLEP'!$J:$J,'Quarks "général" pr VLEP'!$CD:$CD,"Pas de VLEP")</f>
        <v>Pas de VLEP</v>
      </c>
    </row>
    <row r="473" spans="2:9" ht="15.75" thickBot="1" x14ac:dyDescent="0.3">
      <c r="B473" s="47" t="str">
        <f>IFERROR(INDEX(Tests!$B$7:$B$997,MATCH(ROW()-5,Tests!$C$7:$C$997,0),1),"")</f>
        <v/>
      </c>
      <c r="C473" s="49" t="str">
        <f>_xlfn.XLOOKUP(B473,'Quarks "général" pr VLEP'!$J:$J,'Quarks "général" pr VLEP'!$CD:$CD,"Pas de VLEP")</f>
        <v>Pas de VLEP</v>
      </c>
      <c r="D473" s="47" t="str">
        <f>IFERROR(INDEX(Tests!$D$7:$D$997,MATCH(ROW()-5,Tests!$E$7:$E$997,0),1),"")</f>
        <v/>
      </c>
      <c r="E473" s="49" t="str">
        <f>_xlfn.XLOOKUP(D473,'Quarks "général" pr VLEP'!$J:$J,'Quarks "général" pr VLEP'!$CD:$CD,"Pas de VLEP")</f>
        <v>Pas de VLEP</v>
      </c>
      <c r="F473" s="47" t="str">
        <f>IFERROR(INDEX(Tests!$F$7:$F$997,MATCH(ROW()-5,Tests!$G$7:$G$997,0),1),"")</f>
        <v/>
      </c>
      <c r="G473" s="49" t="str">
        <f>_xlfn.XLOOKUP(F473,'Quarks "général" pr VLEP'!$J:$J,'Quarks "général" pr VLEP'!$CD:$CD,"Pas de VLEP")</f>
        <v>Pas de VLEP</v>
      </c>
      <c r="H473" s="47" t="str">
        <f>IFERROR(INDEX(Tests!$H$7:$H$997,MATCH(ROW()-5,Tests!$I$7:$I$997,0),1),"")</f>
        <v/>
      </c>
      <c r="I473" s="49" t="str">
        <f>_xlfn.XLOOKUP(H473,'Quarks "général" pr VLEP'!$J:$J,'Quarks "général" pr VLEP'!$CD:$CD,"Pas de VLEP")</f>
        <v>Pas de VLEP</v>
      </c>
    </row>
    <row r="474" spans="2:9" ht="15.75" thickBot="1" x14ac:dyDescent="0.3">
      <c r="B474" s="47" t="str">
        <f>IFERROR(INDEX(Tests!$B$7:$B$997,MATCH(ROW()-5,Tests!$C$7:$C$997,0),1),"")</f>
        <v/>
      </c>
      <c r="C474" s="49" t="str">
        <f>_xlfn.XLOOKUP(B474,'Quarks "général" pr VLEP'!$J:$J,'Quarks "général" pr VLEP'!$CD:$CD,"Pas de VLEP")</f>
        <v>Pas de VLEP</v>
      </c>
      <c r="D474" s="47" t="str">
        <f>IFERROR(INDEX(Tests!$D$7:$D$997,MATCH(ROW()-5,Tests!$E$7:$E$997,0),1),"")</f>
        <v/>
      </c>
      <c r="E474" s="49" t="str">
        <f>_xlfn.XLOOKUP(D474,'Quarks "général" pr VLEP'!$J:$J,'Quarks "général" pr VLEP'!$CD:$CD,"Pas de VLEP")</f>
        <v>Pas de VLEP</v>
      </c>
      <c r="F474" s="47" t="str">
        <f>IFERROR(INDEX(Tests!$F$7:$F$997,MATCH(ROW()-5,Tests!$G$7:$G$997,0),1),"")</f>
        <v/>
      </c>
      <c r="G474" s="49" t="str">
        <f>_xlfn.XLOOKUP(F474,'Quarks "général" pr VLEP'!$J:$J,'Quarks "général" pr VLEP'!$CD:$CD,"Pas de VLEP")</f>
        <v>Pas de VLEP</v>
      </c>
      <c r="H474" s="47" t="str">
        <f>IFERROR(INDEX(Tests!$H$7:$H$997,MATCH(ROW()-5,Tests!$I$7:$I$997,0),1),"")</f>
        <v/>
      </c>
      <c r="I474" s="49" t="str">
        <f>_xlfn.XLOOKUP(H474,'Quarks "général" pr VLEP'!$J:$J,'Quarks "général" pr VLEP'!$CD:$CD,"Pas de VLEP")</f>
        <v>Pas de VLEP</v>
      </c>
    </row>
    <row r="475" spans="2:9" ht="15.75" thickBot="1" x14ac:dyDescent="0.3">
      <c r="B475" s="47" t="str">
        <f>IFERROR(INDEX(Tests!$B$7:$B$997,MATCH(ROW()-5,Tests!$C$7:$C$997,0),1),"")</f>
        <v/>
      </c>
      <c r="C475" s="49" t="str">
        <f>_xlfn.XLOOKUP(B475,'Quarks "général" pr VLEP'!$J:$J,'Quarks "général" pr VLEP'!$CD:$CD,"Pas de VLEP")</f>
        <v>Pas de VLEP</v>
      </c>
      <c r="D475" s="47" t="str">
        <f>IFERROR(INDEX(Tests!$D$7:$D$997,MATCH(ROW()-5,Tests!$E$7:$E$997,0),1),"")</f>
        <v/>
      </c>
      <c r="E475" s="49" t="str">
        <f>_xlfn.XLOOKUP(D475,'Quarks "général" pr VLEP'!$J:$J,'Quarks "général" pr VLEP'!$CD:$CD,"Pas de VLEP")</f>
        <v>Pas de VLEP</v>
      </c>
      <c r="F475" s="47" t="str">
        <f>IFERROR(INDEX(Tests!$F$7:$F$997,MATCH(ROW()-5,Tests!$G$7:$G$997,0),1),"")</f>
        <v/>
      </c>
      <c r="G475" s="49" t="str">
        <f>_xlfn.XLOOKUP(F475,'Quarks "général" pr VLEP'!$J:$J,'Quarks "général" pr VLEP'!$CD:$CD,"Pas de VLEP")</f>
        <v>Pas de VLEP</v>
      </c>
      <c r="H475" s="47" t="str">
        <f>IFERROR(INDEX(Tests!$H$7:$H$997,MATCH(ROW()-5,Tests!$I$7:$I$997,0),1),"")</f>
        <v/>
      </c>
      <c r="I475" s="49" t="str">
        <f>_xlfn.XLOOKUP(H475,'Quarks "général" pr VLEP'!$J:$J,'Quarks "général" pr VLEP'!$CD:$CD,"Pas de VLEP")</f>
        <v>Pas de VLEP</v>
      </c>
    </row>
    <row r="476" spans="2:9" ht="15.75" thickBot="1" x14ac:dyDescent="0.3">
      <c r="B476" s="47" t="str">
        <f>IFERROR(INDEX(Tests!$B$7:$B$997,MATCH(ROW()-5,Tests!$C$7:$C$997,0),1),"")</f>
        <v/>
      </c>
      <c r="C476" s="49" t="str">
        <f>_xlfn.XLOOKUP(B476,'Quarks "général" pr VLEP'!$J:$J,'Quarks "général" pr VLEP'!$CD:$CD,"Pas de VLEP")</f>
        <v>Pas de VLEP</v>
      </c>
      <c r="D476" s="47" t="str">
        <f>IFERROR(INDEX(Tests!$D$7:$D$997,MATCH(ROW()-5,Tests!$E$7:$E$997,0),1),"")</f>
        <v/>
      </c>
      <c r="E476" s="49" t="str">
        <f>_xlfn.XLOOKUP(D476,'Quarks "général" pr VLEP'!$J:$J,'Quarks "général" pr VLEP'!$CD:$CD,"Pas de VLEP")</f>
        <v>Pas de VLEP</v>
      </c>
      <c r="F476" s="47" t="str">
        <f>IFERROR(INDEX(Tests!$F$7:$F$997,MATCH(ROW()-5,Tests!$G$7:$G$997,0),1),"")</f>
        <v/>
      </c>
      <c r="G476" s="49" t="str">
        <f>_xlfn.XLOOKUP(F476,'Quarks "général" pr VLEP'!$J:$J,'Quarks "général" pr VLEP'!$CD:$CD,"Pas de VLEP")</f>
        <v>Pas de VLEP</v>
      </c>
      <c r="H476" s="47" t="str">
        <f>IFERROR(INDEX(Tests!$H$7:$H$997,MATCH(ROW()-5,Tests!$I$7:$I$997,0),1),"")</f>
        <v/>
      </c>
      <c r="I476" s="49" t="str">
        <f>_xlfn.XLOOKUP(H476,'Quarks "général" pr VLEP'!$J:$J,'Quarks "général" pr VLEP'!$CD:$CD,"Pas de VLEP")</f>
        <v>Pas de VLEP</v>
      </c>
    </row>
    <row r="477" spans="2:9" ht="15.75" thickBot="1" x14ac:dyDescent="0.3">
      <c r="B477" s="47" t="str">
        <f>IFERROR(INDEX(Tests!$B$7:$B$997,MATCH(ROW()-5,Tests!$C$7:$C$997,0),1),"")</f>
        <v/>
      </c>
      <c r="C477" s="49" t="str">
        <f>_xlfn.XLOOKUP(B477,'Quarks "général" pr VLEP'!$J:$J,'Quarks "général" pr VLEP'!$CD:$CD,"Pas de VLEP")</f>
        <v>Pas de VLEP</v>
      </c>
      <c r="D477" s="47" t="str">
        <f>IFERROR(INDEX(Tests!$D$7:$D$997,MATCH(ROW()-5,Tests!$E$7:$E$997,0),1),"")</f>
        <v/>
      </c>
      <c r="E477" s="49" t="str">
        <f>_xlfn.XLOOKUP(D477,'Quarks "général" pr VLEP'!$J:$J,'Quarks "général" pr VLEP'!$CD:$CD,"Pas de VLEP")</f>
        <v>Pas de VLEP</v>
      </c>
      <c r="F477" s="47" t="str">
        <f>IFERROR(INDEX(Tests!$F$7:$F$997,MATCH(ROW()-5,Tests!$G$7:$G$997,0),1),"")</f>
        <v/>
      </c>
      <c r="G477" s="49" t="str">
        <f>_xlfn.XLOOKUP(F477,'Quarks "général" pr VLEP'!$J:$J,'Quarks "général" pr VLEP'!$CD:$CD,"Pas de VLEP")</f>
        <v>Pas de VLEP</v>
      </c>
      <c r="H477" s="47" t="str">
        <f>IFERROR(INDEX(Tests!$H$7:$H$997,MATCH(ROW()-5,Tests!$I$7:$I$997,0),1),"")</f>
        <v/>
      </c>
      <c r="I477" s="49" t="str">
        <f>_xlfn.XLOOKUP(H477,'Quarks "général" pr VLEP'!$J:$J,'Quarks "général" pr VLEP'!$CD:$CD,"Pas de VLEP")</f>
        <v>Pas de VLEP</v>
      </c>
    </row>
    <row r="478" spans="2:9" ht="15.75" thickBot="1" x14ac:dyDescent="0.3">
      <c r="B478" s="47" t="str">
        <f>IFERROR(INDEX(Tests!$B$7:$B$997,MATCH(ROW()-5,Tests!$C$7:$C$997,0),1),"")</f>
        <v/>
      </c>
      <c r="C478" s="49" t="str">
        <f>_xlfn.XLOOKUP(B478,'Quarks "général" pr VLEP'!$J:$J,'Quarks "général" pr VLEP'!$CD:$CD,"Pas de VLEP")</f>
        <v>Pas de VLEP</v>
      </c>
      <c r="D478" s="47" t="str">
        <f>IFERROR(INDEX(Tests!$D$7:$D$997,MATCH(ROW()-5,Tests!$E$7:$E$997,0),1),"")</f>
        <v/>
      </c>
      <c r="E478" s="49" t="str">
        <f>_xlfn.XLOOKUP(D478,'Quarks "général" pr VLEP'!$J:$J,'Quarks "général" pr VLEP'!$CD:$CD,"Pas de VLEP")</f>
        <v>Pas de VLEP</v>
      </c>
      <c r="F478" s="47" t="str">
        <f>IFERROR(INDEX(Tests!$F$7:$F$997,MATCH(ROW()-5,Tests!$G$7:$G$997,0),1),"")</f>
        <v/>
      </c>
      <c r="G478" s="49" t="str">
        <f>_xlfn.XLOOKUP(F478,'Quarks "général" pr VLEP'!$J:$J,'Quarks "général" pr VLEP'!$CD:$CD,"Pas de VLEP")</f>
        <v>Pas de VLEP</v>
      </c>
      <c r="H478" s="47" t="str">
        <f>IFERROR(INDEX(Tests!$H$7:$H$997,MATCH(ROW()-5,Tests!$I$7:$I$997,0),1),"")</f>
        <v/>
      </c>
      <c r="I478" s="49" t="str">
        <f>_xlfn.XLOOKUP(H478,'Quarks "général" pr VLEP'!$J:$J,'Quarks "général" pr VLEP'!$CD:$CD,"Pas de VLEP")</f>
        <v>Pas de VLEP</v>
      </c>
    </row>
    <row r="479" spans="2:9" ht="15.75" thickBot="1" x14ac:dyDescent="0.3">
      <c r="B479" s="47" t="str">
        <f>IFERROR(INDEX(Tests!$B$7:$B$997,MATCH(ROW()-5,Tests!$C$7:$C$997,0),1),"")</f>
        <v/>
      </c>
      <c r="C479" s="49" t="str">
        <f>_xlfn.XLOOKUP(B479,'Quarks "général" pr VLEP'!$J:$J,'Quarks "général" pr VLEP'!$CD:$CD,"Pas de VLEP")</f>
        <v>Pas de VLEP</v>
      </c>
      <c r="D479" s="47" t="str">
        <f>IFERROR(INDEX(Tests!$D$7:$D$997,MATCH(ROW()-5,Tests!$E$7:$E$997,0),1),"")</f>
        <v/>
      </c>
      <c r="E479" s="49" t="str">
        <f>_xlfn.XLOOKUP(D479,'Quarks "général" pr VLEP'!$J:$J,'Quarks "général" pr VLEP'!$CD:$CD,"Pas de VLEP")</f>
        <v>Pas de VLEP</v>
      </c>
      <c r="F479" s="47" t="str">
        <f>IFERROR(INDEX(Tests!$F$7:$F$997,MATCH(ROW()-5,Tests!$G$7:$G$997,0),1),"")</f>
        <v/>
      </c>
      <c r="G479" s="49" t="str">
        <f>_xlfn.XLOOKUP(F479,'Quarks "général" pr VLEP'!$J:$J,'Quarks "général" pr VLEP'!$CD:$CD,"Pas de VLEP")</f>
        <v>Pas de VLEP</v>
      </c>
      <c r="H479" s="47" t="str">
        <f>IFERROR(INDEX(Tests!$H$7:$H$997,MATCH(ROW()-5,Tests!$I$7:$I$997,0),1),"")</f>
        <v/>
      </c>
      <c r="I479" s="49" t="str">
        <f>_xlfn.XLOOKUP(H479,'Quarks "général" pr VLEP'!$J:$J,'Quarks "général" pr VLEP'!$CD:$CD,"Pas de VLEP")</f>
        <v>Pas de VLEP</v>
      </c>
    </row>
    <row r="480" spans="2:9" ht="15.75" thickBot="1" x14ac:dyDescent="0.3">
      <c r="B480" s="47" t="str">
        <f>IFERROR(INDEX(Tests!$B$7:$B$997,MATCH(ROW()-5,Tests!$C$7:$C$997,0),1),"")</f>
        <v/>
      </c>
      <c r="C480" s="49" t="str">
        <f>_xlfn.XLOOKUP(B480,'Quarks "général" pr VLEP'!$J:$J,'Quarks "général" pr VLEP'!$CD:$CD,"Pas de VLEP")</f>
        <v>Pas de VLEP</v>
      </c>
      <c r="D480" s="47" t="str">
        <f>IFERROR(INDEX(Tests!$D$7:$D$997,MATCH(ROW()-5,Tests!$E$7:$E$997,0),1),"")</f>
        <v/>
      </c>
      <c r="E480" s="49" t="str">
        <f>_xlfn.XLOOKUP(D480,'Quarks "général" pr VLEP'!$J:$J,'Quarks "général" pr VLEP'!$CD:$CD,"Pas de VLEP")</f>
        <v>Pas de VLEP</v>
      </c>
      <c r="F480" s="47" t="str">
        <f>IFERROR(INDEX(Tests!$F$7:$F$997,MATCH(ROW()-5,Tests!$G$7:$G$997,0),1),"")</f>
        <v/>
      </c>
      <c r="G480" s="49" t="str">
        <f>_xlfn.XLOOKUP(F480,'Quarks "général" pr VLEP'!$J:$J,'Quarks "général" pr VLEP'!$CD:$CD,"Pas de VLEP")</f>
        <v>Pas de VLEP</v>
      </c>
      <c r="H480" s="47" t="str">
        <f>IFERROR(INDEX(Tests!$H$7:$H$997,MATCH(ROW()-5,Tests!$I$7:$I$997,0),1),"")</f>
        <v/>
      </c>
      <c r="I480" s="49" t="str">
        <f>_xlfn.XLOOKUP(H480,'Quarks "général" pr VLEP'!$J:$J,'Quarks "général" pr VLEP'!$CD:$CD,"Pas de VLEP")</f>
        <v>Pas de VLEP</v>
      </c>
    </row>
    <row r="481" spans="2:9" ht="15.75" thickBot="1" x14ac:dyDescent="0.3">
      <c r="B481" s="47" t="str">
        <f>IFERROR(INDEX(Tests!$B$7:$B$997,MATCH(ROW()-5,Tests!$C$7:$C$997,0),1),"")</f>
        <v/>
      </c>
      <c r="C481" s="49" t="str">
        <f>_xlfn.XLOOKUP(B481,'Quarks "général" pr VLEP'!$J:$J,'Quarks "général" pr VLEP'!$CD:$CD,"Pas de VLEP")</f>
        <v>Pas de VLEP</v>
      </c>
      <c r="D481" s="47" t="str">
        <f>IFERROR(INDEX(Tests!$D$7:$D$997,MATCH(ROW()-5,Tests!$E$7:$E$997,0),1),"")</f>
        <v/>
      </c>
      <c r="E481" s="49" t="str">
        <f>_xlfn.XLOOKUP(D481,'Quarks "général" pr VLEP'!$J:$J,'Quarks "général" pr VLEP'!$CD:$CD,"Pas de VLEP")</f>
        <v>Pas de VLEP</v>
      </c>
      <c r="F481" s="47" t="str">
        <f>IFERROR(INDEX(Tests!$F$7:$F$997,MATCH(ROW()-5,Tests!$G$7:$G$997,0),1),"")</f>
        <v/>
      </c>
      <c r="G481" s="49" t="str">
        <f>_xlfn.XLOOKUP(F481,'Quarks "général" pr VLEP'!$J:$J,'Quarks "général" pr VLEP'!$CD:$CD,"Pas de VLEP")</f>
        <v>Pas de VLEP</v>
      </c>
      <c r="H481" s="47" t="str">
        <f>IFERROR(INDEX(Tests!$H$7:$H$997,MATCH(ROW()-5,Tests!$I$7:$I$997,0),1),"")</f>
        <v/>
      </c>
      <c r="I481" s="49" t="str">
        <f>_xlfn.XLOOKUP(H481,'Quarks "général" pr VLEP'!$J:$J,'Quarks "général" pr VLEP'!$CD:$CD,"Pas de VLEP")</f>
        <v>Pas de VLEP</v>
      </c>
    </row>
    <row r="482" spans="2:9" ht="15.75" thickBot="1" x14ac:dyDescent="0.3">
      <c r="B482" s="47" t="str">
        <f>IFERROR(INDEX(Tests!$B$7:$B$997,MATCH(ROW()-5,Tests!$C$7:$C$997,0),1),"")</f>
        <v/>
      </c>
      <c r="C482" s="49" t="str">
        <f>_xlfn.XLOOKUP(B482,'Quarks "général" pr VLEP'!$J:$J,'Quarks "général" pr VLEP'!$CD:$CD,"Pas de VLEP")</f>
        <v>Pas de VLEP</v>
      </c>
      <c r="D482" s="47" t="str">
        <f>IFERROR(INDEX(Tests!$D$7:$D$997,MATCH(ROW()-5,Tests!$E$7:$E$997,0),1),"")</f>
        <v/>
      </c>
      <c r="E482" s="49" t="str">
        <f>_xlfn.XLOOKUP(D482,'Quarks "général" pr VLEP'!$J:$J,'Quarks "général" pr VLEP'!$CD:$CD,"Pas de VLEP")</f>
        <v>Pas de VLEP</v>
      </c>
      <c r="F482" s="47" t="str">
        <f>IFERROR(INDEX(Tests!$F$7:$F$997,MATCH(ROW()-5,Tests!$G$7:$G$997,0),1),"")</f>
        <v/>
      </c>
      <c r="G482" s="49" t="str">
        <f>_xlfn.XLOOKUP(F482,'Quarks "général" pr VLEP'!$J:$J,'Quarks "général" pr VLEP'!$CD:$CD,"Pas de VLEP")</f>
        <v>Pas de VLEP</v>
      </c>
      <c r="H482" s="47" t="str">
        <f>IFERROR(INDEX(Tests!$H$7:$H$997,MATCH(ROW()-5,Tests!$I$7:$I$997,0),1),"")</f>
        <v/>
      </c>
      <c r="I482" s="49" t="str">
        <f>_xlfn.XLOOKUP(H482,'Quarks "général" pr VLEP'!$J:$J,'Quarks "général" pr VLEP'!$CD:$CD,"Pas de VLEP")</f>
        <v>Pas de VLEP</v>
      </c>
    </row>
    <row r="483" spans="2:9" ht="15.75" thickBot="1" x14ac:dyDescent="0.3">
      <c r="B483" s="47" t="str">
        <f>IFERROR(INDEX(Tests!$B$7:$B$997,MATCH(ROW()-5,Tests!$C$7:$C$997,0),1),"")</f>
        <v/>
      </c>
      <c r="C483" s="49" t="str">
        <f>_xlfn.XLOOKUP(B483,'Quarks "général" pr VLEP'!$J:$J,'Quarks "général" pr VLEP'!$CD:$CD,"Pas de VLEP")</f>
        <v>Pas de VLEP</v>
      </c>
      <c r="D483" s="47" t="str">
        <f>IFERROR(INDEX(Tests!$D$7:$D$997,MATCH(ROW()-5,Tests!$E$7:$E$997,0),1),"")</f>
        <v/>
      </c>
      <c r="E483" s="49" t="str">
        <f>_xlfn.XLOOKUP(D483,'Quarks "général" pr VLEP'!$J:$J,'Quarks "général" pr VLEP'!$CD:$CD,"Pas de VLEP")</f>
        <v>Pas de VLEP</v>
      </c>
      <c r="F483" s="47" t="str">
        <f>IFERROR(INDEX(Tests!$F$7:$F$997,MATCH(ROW()-5,Tests!$G$7:$G$997,0),1),"")</f>
        <v/>
      </c>
      <c r="G483" s="49" t="str">
        <f>_xlfn.XLOOKUP(F483,'Quarks "général" pr VLEP'!$J:$J,'Quarks "général" pr VLEP'!$CD:$CD,"Pas de VLEP")</f>
        <v>Pas de VLEP</v>
      </c>
      <c r="H483" s="47" t="str">
        <f>IFERROR(INDEX(Tests!$H$7:$H$997,MATCH(ROW()-5,Tests!$I$7:$I$997,0),1),"")</f>
        <v/>
      </c>
      <c r="I483" s="49" t="str">
        <f>_xlfn.XLOOKUP(H483,'Quarks "général" pr VLEP'!$J:$J,'Quarks "général" pr VLEP'!$CD:$CD,"Pas de VLEP")</f>
        <v>Pas de VLEP</v>
      </c>
    </row>
    <row r="484" spans="2:9" ht="15.75" thickBot="1" x14ac:dyDescent="0.3">
      <c r="B484" s="47" t="str">
        <f>IFERROR(INDEX(Tests!$B$7:$B$997,MATCH(ROW()-5,Tests!$C$7:$C$997,0),1),"")</f>
        <v/>
      </c>
      <c r="C484" s="49" t="str">
        <f>_xlfn.XLOOKUP(B484,'Quarks "général" pr VLEP'!$J:$J,'Quarks "général" pr VLEP'!$CD:$CD,"Pas de VLEP")</f>
        <v>Pas de VLEP</v>
      </c>
      <c r="D484" s="47" t="str">
        <f>IFERROR(INDEX(Tests!$D$7:$D$997,MATCH(ROW()-5,Tests!$E$7:$E$997,0),1),"")</f>
        <v/>
      </c>
      <c r="E484" s="49" t="str">
        <f>_xlfn.XLOOKUP(D484,'Quarks "général" pr VLEP'!$J:$J,'Quarks "général" pr VLEP'!$CD:$CD,"Pas de VLEP")</f>
        <v>Pas de VLEP</v>
      </c>
      <c r="F484" s="47" t="str">
        <f>IFERROR(INDEX(Tests!$F$7:$F$997,MATCH(ROW()-5,Tests!$G$7:$G$997,0),1),"")</f>
        <v/>
      </c>
      <c r="G484" s="49" t="str">
        <f>_xlfn.XLOOKUP(F484,'Quarks "général" pr VLEP'!$J:$J,'Quarks "général" pr VLEP'!$CD:$CD,"Pas de VLEP")</f>
        <v>Pas de VLEP</v>
      </c>
      <c r="H484" s="47" t="str">
        <f>IFERROR(INDEX(Tests!$H$7:$H$997,MATCH(ROW()-5,Tests!$I$7:$I$997,0),1),"")</f>
        <v/>
      </c>
      <c r="I484" s="49" t="str">
        <f>_xlfn.XLOOKUP(H484,'Quarks "général" pr VLEP'!$J:$J,'Quarks "général" pr VLEP'!$CD:$CD,"Pas de VLEP")</f>
        <v>Pas de VLEP</v>
      </c>
    </row>
    <row r="485" spans="2:9" ht="15.75" thickBot="1" x14ac:dyDescent="0.3">
      <c r="B485" s="47" t="str">
        <f>IFERROR(INDEX(Tests!$B$7:$B$997,MATCH(ROW()-5,Tests!$C$7:$C$997,0),1),"")</f>
        <v/>
      </c>
      <c r="C485" s="49" t="str">
        <f>_xlfn.XLOOKUP(B485,'Quarks "général" pr VLEP'!$J:$J,'Quarks "général" pr VLEP'!$CD:$CD,"Pas de VLEP")</f>
        <v>Pas de VLEP</v>
      </c>
      <c r="D485" s="47" t="str">
        <f>IFERROR(INDEX(Tests!$D$7:$D$997,MATCH(ROW()-5,Tests!$E$7:$E$997,0),1),"")</f>
        <v/>
      </c>
      <c r="E485" s="49" t="str">
        <f>_xlfn.XLOOKUP(D485,'Quarks "général" pr VLEP'!$J:$J,'Quarks "général" pr VLEP'!$CD:$CD,"Pas de VLEP")</f>
        <v>Pas de VLEP</v>
      </c>
      <c r="F485" s="47" t="str">
        <f>IFERROR(INDEX(Tests!$F$7:$F$997,MATCH(ROW()-5,Tests!$G$7:$G$997,0),1),"")</f>
        <v/>
      </c>
      <c r="G485" s="49" t="str">
        <f>_xlfn.XLOOKUP(F485,'Quarks "général" pr VLEP'!$J:$J,'Quarks "général" pr VLEP'!$CD:$CD,"Pas de VLEP")</f>
        <v>Pas de VLEP</v>
      </c>
      <c r="H485" s="47" t="str">
        <f>IFERROR(INDEX(Tests!$H$7:$H$997,MATCH(ROW()-5,Tests!$I$7:$I$997,0),1),"")</f>
        <v/>
      </c>
      <c r="I485" s="49" t="str">
        <f>_xlfn.XLOOKUP(H485,'Quarks "général" pr VLEP'!$J:$J,'Quarks "général" pr VLEP'!$CD:$CD,"Pas de VLEP")</f>
        <v>Pas de VLEP</v>
      </c>
    </row>
    <row r="486" spans="2:9" ht="15.75" thickBot="1" x14ac:dyDescent="0.3">
      <c r="B486" s="47" t="str">
        <f>IFERROR(INDEX(Tests!$B$7:$B$997,MATCH(ROW()-5,Tests!$C$7:$C$997,0),1),"")</f>
        <v/>
      </c>
      <c r="C486" s="49" t="str">
        <f>_xlfn.XLOOKUP(B486,'Quarks "général" pr VLEP'!$J:$J,'Quarks "général" pr VLEP'!$CD:$CD,"Pas de VLEP")</f>
        <v>Pas de VLEP</v>
      </c>
      <c r="D486" s="47" t="str">
        <f>IFERROR(INDEX(Tests!$D$7:$D$997,MATCH(ROW()-5,Tests!$E$7:$E$997,0),1),"")</f>
        <v/>
      </c>
      <c r="E486" s="49" t="str">
        <f>_xlfn.XLOOKUP(D486,'Quarks "général" pr VLEP'!$J:$J,'Quarks "général" pr VLEP'!$CD:$CD,"Pas de VLEP")</f>
        <v>Pas de VLEP</v>
      </c>
      <c r="F486" s="47" t="str">
        <f>IFERROR(INDEX(Tests!$F$7:$F$997,MATCH(ROW()-5,Tests!$G$7:$G$997,0),1),"")</f>
        <v/>
      </c>
      <c r="G486" s="49" t="str">
        <f>_xlfn.XLOOKUP(F486,'Quarks "général" pr VLEP'!$J:$J,'Quarks "général" pr VLEP'!$CD:$CD,"Pas de VLEP")</f>
        <v>Pas de VLEP</v>
      </c>
      <c r="H486" s="47" t="str">
        <f>IFERROR(INDEX(Tests!$H$7:$H$997,MATCH(ROW()-5,Tests!$I$7:$I$997,0),1),"")</f>
        <v/>
      </c>
      <c r="I486" s="49" t="str">
        <f>_xlfn.XLOOKUP(H486,'Quarks "général" pr VLEP'!$J:$J,'Quarks "général" pr VLEP'!$CD:$CD,"Pas de VLEP")</f>
        <v>Pas de VLEP</v>
      </c>
    </row>
    <row r="487" spans="2:9" ht="15.75" thickBot="1" x14ac:dyDescent="0.3">
      <c r="B487" s="47" t="str">
        <f>IFERROR(INDEX(Tests!$B$7:$B$997,MATCH(ROW()-5,Tests!$C$7:$C$997,0),1),"")</f>
        <v/>
      </c>
      <c r="C487" s="49" t="str">
        <f>_xlfn.XLOOKUP(B487,'Quarks "général" pr VLEP'!$J:$J,'Quarks "général" pr VLEP'!$CD:$CD,"Pas de VLEP")</f>
        <v>Pas de VLEP</v>
      </c>
      <c r="D487" s="47" t="str">
        <f>IFERROR(INDEX(Tests!$D$7:$D$997,MATCH(ROW()-5,Tests!$E$7:$E$997,0),1),"")</f>
        <v/>
      </c>
      <c r="E487" s="49" t="str">
        <f>_xlfn.XLOOKUP(D487,'Quarks "général" pr VLEP'!$J:$J,'Quarks "général" pr VLEP'!$CD:$CD,"Pas de VLEP")</f>
        <v>Pas de VLEP</v>
      </c>
      <c r="F487" s="47" t="str">
        <f>IFERROR(INDEX(Tests!$F$7:$F$997,MATCH(ROW()-5,Tests!$G$7:$G$997,0),1),"")</f>
        <v/>
      </c>
      <c r="G487" s="49" t="str">
        <f>_xlfn.XLOOKUP(F487,'Quarks "général" pr VLEP'!$J:$J,'Quarks "général" pr VLEP'!$CD:$CD,"Pas de VLEP")</f>
        <v>Pas de VLEP</v>
      </c>
      <c r="H487" s="47" t="str">
        <f>IFERROR(INDEX(Tests!$H$7:$H$997,MATCH(ROW()-5,Tests!$I$7:$I$997,0),1),"")</f>
        <v/>
      </c>
      <c r="I487" s="49" t="str">
        <f>_xlfn.XLOOKUP(H487,'Quarks "général" pr VLEP'!$J:$J,'Quarks "général" pr VLEP'!$CD:$CD,"Pas de VLEP")</f>
        <v>Pas de VLEP</v>
      </c>
    </row>
    <row r="488" spans="2:9" ht="15.75" thickBot="1" x14ac:dyDescent="0.3">
      <c r="B488" s="47" t="str">
        <f>IFERROR(INDEX(Tests!$B$7:$B$997,MATCH(ROW()-5,Tests!$C$7:$C$997,0),1),"")</f>
        <v/>
      </c>
      <c r="C488" s="49" t="str">
        <f>_xlfn.XLOOKUP(B488,'Quarks "général" pr VLEP'!$J:$J,'Quarks "général" pr VLEP'!$CD:$CD,"Pas de VLEP")</f>
        <v>Pas de VLEP</v>
      </c>
      <c r="D488" s="47" t="str">
        <f>IFERROR(INDEX(Tests!$D$7:$D$997,MATCH(ROW()-5,Tests!$E$7:$E$997,0),1),"")</f>
        <v/>
      </c>
      <c r="E488" s="49" t="str">
        <f>_xlfn.XLOOKUP(D488,'Quarks "général" pr VLEP'!$J:$J,'Quarks "général" pr VLEP'!$CD:$CD,"Pas de VLEP")</f>
        <v>Pas de VLEP</v>
      </c>
      <c r="F488" s="47" t="str">
        <f>IFERROR(INDEX(Tests!$F$7:$F$997,MATCH(ROW()-5,Tests!$G$7:$G$997,0),1),"")</f>
        <v/>
      </c>
      <c r="G488" s="49" t="str">
        <f>_xlfn.XLOOKUP(F488,'Quarks "général" pr VLEP'!$J:$J,'Quarks "général" pr VLEP'!$CD:$CD,"Pas de VLEP")</f>
        <v>Pas de VLEP</v>
      </c>
      <c r="H488" s="47" t="str">
        <f>IFERROR(INDEX(Tests!$H$7:$H$997,MATCH(ROW()-5,Tests!$I$7:$I$997,0),1),"")</f>
        <v/>
      </c>
      <c r="I488" s="49" t="str">
        <f>_xlfn.XLOOKUP(H488,'Quarks "général" pr VLEP'!$J:$J,'Quarks "général" pr VLEP'!$CD:$CD,"Pas de VLEP")</f>
        <v>Pas de VLEP</v>
      </c>
    </row>
    <row r="489" spans="2:9" ht="15.75" thickBot="1" x14ac:dyDescent="0.3">
      <c r="B489" s="47" t="str">
        <f>IFERROR(INDEX(Tests!$B$7:$B$997,MATCH(ROW()-5,Tests!$C$7:$C$997,0),1),"")</f>
        <v/>
      </c>
      <c r="C489" s="49" t="str">
        <f>_xlfn.XLOOKUP(B489,'Quarks "général" pr VLEP'!$J:$J,'Quarks "général" pr VLEP'!$CD:$CD,"Pas de VLEP")</f>
        <v>Pas de VLEP</v>
      </c>
      <c r="D489" s="47" t="str">
        <f>IFERROR(INDEX(Tests!$D$7:$D$997,MATCH(ROW()-5,Tests!$E$7:$E$997,0),1),"")</f>
        <v/>
      </c>
      <c r="E489" s="49" t="str">
        <f>_xlfn.XLOOKUP(D489,'Quarks "général" pr VLEP'!$J:$J,'Quarks "général" pr VLEP'!$CD:$CD,"Pas de VLEP")</f>
        <v>Pas de VLEP</v>
      </c>
      <c r="F489" s="47" t="str">
        <f>IFERROR(INDEX(Tests!$F$7:$F$997,MATCH(ROW()-5,Tests!$G$7:$G$997,0),1),"")</f>
        <v/>
      </c>
      <c r="G489" s="49" t="str">
        <f>_xlfn.XLOOKUP(F489,'Quarks "général" pr VLEP'!$J:$J,'Quarks "général" pr VLEP'!$CD:$CD,"Pas de VLEP")</f>
        <v>Pas de VLEP</v>
      </c>
      <c r="H489" s="47" t="str">
        <f>IFERROR(INDEX(Tests!$H$7:$H$997,MATCH(ROW()-5,Tests!$I$7:$I$997,0),1),"")</f>
        <v/>
      </c>
      <c r="I489" s="49" t="str">
        <f>_xlfn.XLOOKUP(H489,'Quarks "général" pr VLEP'!$J:$J,'Quarks "général" pr VLEP'!$CD:$CD,"Pas de VLEP")</f>
        <v>Pas de VLEP</v>
      </c>
    </row>
    <row r="490" spans="2:9" ht="15.75" thickBot="1" x14ac:dyDescent="0.3">
      <c r="B490" s="47" t="str">
        <f>IFERROR(INDEX(Tests!$B$7:$B$997,MATCH(ROW()-5,Tests!$C$7:$C$997,0),1),"")</f>
        <v/>
      </c>
      <c r="C490" s="49" t="str">
        <f>_xlfn.XLOOKUP(B490,'Quarks "général" pr VLEP'!$J:$J,'Quarks "général" pr VLEP'!$CD:$CD,"Pas de VLEP")</f>
        <v>Pas de VLEP</v>
      </c>
      <c r="D490" s="47" t="str">
        <f>IFERROR(INDEX(Tests!$D$7:$D$997,MATCH(ROW()-5,Tests!$E$7:$E$997,0),1),"")</f>
        <v/>
      </c>
      <c r="E490" s="49" t="str">
        <f>_xlfn.XLOOKUP(D490,'Quarks "général" pr VLEP'!$J:$J,'Quarks "général" pr VLEP'!$CD:$CD,"Pas de VLEP")</f>
        <v>Pas de VLEP</v>
      </c>
      <c r="F490" s="47" t="str">
        <f>IFERROR(INDEX(Tests!$F$7:$F$997,MATCH(ROW()-5,Tests!$G$7:$G$997,0),1),"")</f>
        <v/>
      </c>
      <c r="G490" s="49" t="str">
        <f>_xlfn.XLOOKUP(F490,'Quarks "général" pr VLEP'!$J:$J,'Quarks "général" pr VLEP'!$CD:$CD,"Pas de VLEP")</f>
        <v>Pas de VLEP</v>
      </c>
      <c r="H490" s="47" t="str">
        <f>IFERROR(INDEX(Tests!$H$7:$H$997,MATCH(ROW()-5,Tests!$I$7:$I$997,0),1),"")</f>
        <v/>
      </c>
      <c r="I490" s="49" t="str">
        <f>_xlfn.XLOOKUP(H490,'Quarks "général" pr VLEP'!$J:$J,'Quarks "général" pr VLEP'!$CD:$CD,"Pas de VLEP")</f>
        <v>Pas de VLEP</v>
      </c>
    </row>
    <row r="491" spans="2:9" ht="15.75" thickBot="1" x14ac:dyDescent="0.3">
      <c r="B491" s="47" t="str">
        <f>IFERROR(INDEX(Tests!$B$7:$B$997,MATCH(ROW()-5,Tests!$C$7:$C$997,0),1),"")</f>
        <v/>
      </c>
      <c r="C491" s="49" t="str">
        <f>_xlfn.XLOOKUP(B491,'Quarks "général" pr VLEP'!$J:$J,'Quarks "général" pr VLEP'!$CD:$CD,"Pas de VLEP")</f>
        <v>Pas de VLEP</v>
      </c>
      <c r="D491" s="47" t="str">
        <f>IFERROR(INDEX(Tests!$D$7:$D$997,MATCH(ROW()-5,Tests!$E$7:$E$997,0),1),"")</f>
        <v/>
      </c>
      <c r="E491" s="49" t="str">
        <f>_xlfn.XLOOKUP(D491,'Quarks "général" pr VLEP'!$J:$J,'Quarks "général" pr VLEP'!$CD:$CD,"Pas de VLEP")</f>
        <v>Pas de VLEP</v>
      </c>
      <c r="F491" s="47" t="str">
        <f>IFERROR(INDEX(Tests!$F$7:$F$997,MATCH(ROW()-5,Tests!$G$7:$G$997,0),1),"")</f>
        <v/>
      </c>
      <c r="G491" s="49" t="str">
        <f>_xlfn.XLOOKUP(F491,'Quarks "général" pr VLEP'!$J:$J,'Quarks "général" pr VLEP'!$CD:$CD,"Pas de VLEP")</f>
        <v>Pas de VLEP</v>
      </c>
      <c r="H491" s="47" t="str">
        <f>IFERROR(INDEX(Tests!$H$7:$H$997,MATCH(ROW()-5,Tests!$I$7:$I$997,0),1),"")</f>
        <v/>
      </c>
      <c r="I491" s="49" t="str">
        <f>_xlfn.XLOOKUP(H491,'Quarks "général" pr VLEP'!$J:$J,'Quarks "général" pr VLEP'!$CD:$CD,"Pas de VLEP")</f>
        <v>Pas de VLEP</v>
      </c>
    </row>
    <row r="492" spans="2:9" ht="15.75" thickBot="1" x14ac:dyDescent="0.3">
      <c r="B492" s="47" t="str">
        <f>IFERROR(INDEX(Tests!$B$7:$B$997,MATCH(ROW()-5,Tests!$C$7:$C$997,0),1),"")</f>
        <v/>
      </c>
      <c r="C492" s="49" t="str">
        <f>_xlfn.XLOOKUP(B492,'Quarks "général" pr VLEP'!$J:$J,'Quarks "général" pr VLEP'!$CD:$CD,"Pas de VLEP")</f>
        <v>Pas de VLEP</v>
      </c>
      <c r="D492" s="47" t="str">
        <f>IFERROR(INDEX(Tests!$D$7:$D$997,MATCH(ROW()-5,Tests!$E$7:$E$997,0),1),"")</f>
        <v/>
      </c>
      <c r="E492" s="49" t="str">
        <f>_xlfn.XLOOKUP(D492,'Quarks "général" pr VLEP'!$J:$J,'Quarks "général" pr VLEP'!$CD:$CD,"Pas de VLEP")</f>
        <v>Pas de VLEP</v>
      </c>
      <c r="F492" s="47" t="str">
        <f>IFERROR(INDEX(Tests!$F$7:$F$997,MATCH(ROW()-5,Tests!$G$7:$G$997,0),1),"")</f>
        <v/>
      </c>
      <c r="G492" s="49" t="str">
        <f>_xlfn.XLOOKUP(F492,'Quarks "général" pr VLEP'!$J:$J,'Quarks "général" pr VLEP'!$CD:$CD,"Pas de VLEP")</f>
        <v>Pas de VLEP</v>
      </c>
      <c r="H492" s="47" t="str">
        <f>IFERROR(INDEX(Tests!$H$7:$H$997,MATCH(ROW()-5,Tests!$I$7:$I$997,0),1),"")</f>
        <v/>
      </c>
      <c r="I492" s="49" t="str">
        <f>_xlfn.XLOOKUP(H492,'Quarks "général" pr VLEP'!$J:$J,'Quarks "général" pr VLEP'!$CD:$CD,"Pas de VLEP")</f>
        <v>Pas de VLEP</v>
      </c>
    </row>
    <row r="493" spans="2:9" ht="15.75" thickBot="1" x14ac:dyDescent="0.3">
      <c r="B493" s="47" t="str">
        <f>IFERROR(INDEX(Tests!$B$7:$B$997,MATCH(ROW()-5,Tests!$C$7:$C$997,0),1),"")</f>
        <v/>
      </c>
      <c r="C493" s="49" t="str">
        <f>_xlfn.XLOOKUP(B493,'Quarks "général" pr VLEP'!$J:$J,'Quarks "général" pr VLEP'!$CD:$CD,"Pas de VLEP")</f>
        <v>Pas de VLEP</v>
      </c>
      <c r="D493" s="47" t="str">
        <f>IFERROR(INDEX(Tests!$D$7:$D$997,MATCH(ROW()-5,Tests!$E$7:$E$997,0),1),"")</f>
        <v/>
      </c>
      <c r="E493" s="49" t="str">
        <f>_xlfn.XLOOKUP(D493,'Quarks "général" pr VLEP'!$J:$J,'Quarks "général" pr VLEP'!$CD:$CD,"Pas de VLEP")</f>
        <v>Pas de VLEP</v>
      </c>
      <c r="F493" s="47" t="str">
        <f>IFERROR(INDEX(Tests!$F$7:$F$997,MATCH(ROW()-5,Tests!$G$7:$G$997,0),1),"")</f>
        <v/>
      </c>
      <c r="G493" s="49" t="str">
        <f>_xlfn.XLOOKUP(F493,'Quarks "général" pr VLEP'!$J:$J,'Quarks "général" pr VLEP'!$CD:$CD,"Pas de VLEP")</f>
        <v>Pas de VLEP</v>
      </c>
      <c r="H493" s="47" t="str">
        <f>IFERROR(INDEX(Tests!$H$7:$H$997,MATCH(ROW()-5,Tests!$I$7:$I$997,0),1),"")</f>
        <v/>
      </c>
      <c r="I493" s="49" t="str">
        <f>_xlfn.XLOOKUP(H493,'Quarks "général" pr VLEP'!$J:$J,'Quarks "général" pr VLEP'!$CD:$CD,"Pas de VLEP")</f>
        <v>Pas de VLEP</v>
      </c>
    </row>
    <row r="494" spans="2:9" ht="15.75" thickBot="1" x14ac:dyDescent="0.3">
      <c r="B494" s="47" t="str">
        <f>IFERROR(INDEX(Tests!$B$7:$B$997,MATCH(ROW()-5,Tests!$C$7:$C$997,0),1),"")</f>
        <v/>
      </c>
      <c r="C494" s="49" t="str">
        <f>_xlfn.XLOOKUP(B494,'Quarks "général" pr VLEP'!$J:$J,'Quarks "général" pr VLEP'!$CD:$CD,"Pas de VLEP")</f>
        <v>Pas de VLEP</v>
      </c>
      <c r="D494" s="47" t="str">
        <f>IFERROR(INDEX(Tests!$D$7:$D$997,MATCH(ROW()-5,Tests!$E$7:$E$997,0),1),"")</f>
        <v/>
      </c>
      <c r="E494" s="49" t="str">
        <f>_xlfn.XLOOKUP(D494,'Quarks "général" pr VLEP'!$J:$J,'Quarks "général" pr VLEP'!$CD:$CD,"Pas de VLEP")</f>
        <v>Pas de VLEP</v>
      </c>
      <c r="F494" s="47" t="str">
        <f>IFERROR(INDEX(Tests!$F$7:$F$997,MATCH(ROW()-5,Tests!$G$7:$G$997,0),1),"")</f>
        <v/>
      </c>
      <c r="G494" s="49" t="str">
        <f>_xlfn.XLOOKUP(F494,'Quarks "général" pr VLEP'!$J:$J,'Quarks "général" pr VLEP'!$CD:$CD,"Pas de VLEP")</f>
        <v>Pas de VLEP</v>
      </c>
      <c r="H494" s="47" t="str">
        <f>IFERROR(INDEX(Tests!$H$7:$H$997,MATCH(ROW()-5,Tests!$I$7:$I$997,0),1),"")</f>
        <v/>
      </c>
      <c r="I494" s="49" t="str">
        <f>_xlfn.XLOOKUP(H494,'Quarks "général" pr VLEP'!$J:$J,'Quarks "général" pr VLEP'!$CD:$CD,"Pas de VLEP")</f>
        <v>Pas de VLEP</v>
      </c>
    </row>
    <row r="495" spans="2:9" ht="15.75" thickBot="1" x14ac:dyDescent="0.3">
      <c r="B495" s="47" t="str">
        <f>IFERROR(INDEX(Tests!$B$7:$B$997,MATCH(ROW()-5,Tests!$C$7:$C$997,0),1),"")</f>
        <v/>
      </c>
      <c r="C495" s="49" t="str">
        <f>_xlfn.XLOOKUP(B495,'Quarks "général" pr VLEP'!$J:$J,'Quarks "général" pr VLEP'!$CD:$CD,"Pas de VLEP")</f>
        <v>Pas de VLEP</v>
      </c>
      <c r="D495" s="47" t="str">
        <f>IFERROR(INDEX(Tests!$D$7:$D$997,MATCH(ROW()-5,Tests!$E$7:$E$997,0),1),"")</f>
        <v/>
      </c>
      <c r="E495" s="49" t="str">
        <f>_xlfn.XLOOKUP(D495,'Quarks "général" pr VLEP'!$J:$J,'Quarks "général" pr VLEP'!$CD:$CD,"Pas de VLEP")</f>
        <v>Pas de VLEP</v>
      </c>
      <c r="F495" s="47" t="str">
        <f>IFERROR(INDEX(Tests!$F$7:$F$997,MATCH(ROW()-5,Tests!$G$7:$G$997,0),1),"")</f>
        <v/>
      </c>
      <c r="G495" s="49" t="str">
        <f>_xlfn.XLOOKUP(F495,'Quarks "général" pr VLEP'!$J:$J,'Quarks "général" pr VLEP'!$CD:$CD,"Pas de VLEP")</f>
        <v>Pas de VLEP</v>
      </c>
      <c r="H495" s="47" t="str">
        <f>IFERROR(INDEX(Tests!$H$7:$H$997,MATCH(ROW()-5,Tests!$I$7:$I$997,0),1),"")</f>
        <v/>
      </c>
      <c r="I495" s="49" t="str">
        <f>_xlfn.XLOOKUP(H495,'Quarks "général" pr VLEP'!$J:$J,'Quarks "général" pr VLEP'!$CD:$CD,"Pas de VLEP")</f>
        <v>Pas de VLEP</v>
      </c>
    </row>
    <row r="496" spans="2:9" ht="15.75" thickBot="1" x14ac:dyDescent="0.3">
      <c r="B496" s="47" t="str">
        <f>IFERROR(INDEX(Tests!$B$7:$B$997,MATCH(ROW()-5,Tests!$C$7:$C$997,0),1),"")</f>
        <v/>
      </c>
      <c r="C496" s="49" t="str">
        <f>_xlfn.XLOOKUP(B496,'Quarks "général" pr VLEP'!$J:$J,'Quarks "général" pr VLEP'!$CD:$CD,"Pas de VLEP")</f>
        <v>Pas de VLEP</v>
      </c>
      <c r="D496" s="47" t="str">
        <f>IFERROR(INDEX(Tests!$D$7:$D$997,MATCH(ROW()-5,Tests!$E$7:$E$997,0),1),"")</f>
        <v/>
      </c>
      <c r="E496" s="49" t="str">
        <f>_xlfn.XLOOKUP(D496,'Quarks "général" pr VLEP'!$J:$J,'Quarks "général" pr VLEP'!$CD:$CD,"Pas de VLEP")</f>
        <v>Pas de VLEP</v>
      </c>
      <c r="F496" s="47" t="str">
        <f>IFERROR(INDEX(Tests!$F$7:$F$997,MATCH(ROW()-5,Tests!$G$7:$G$997,0),1),"")</f>
        <v/>
      </c>
      <c r="G496" s="49" t="str">
        <f>_xlfn.XLOOKUP(F496,'Quarks "général" pr VLEP'!$J:$J,'Quarks "général" pr VLEP'!$CD:$CD,"Pas de VLEP")</f>
        <v>Pas de VLEP</v>
      </c>
      <c r="H496" s="47" t="str">
        <f>IFERROR(INDEX(Tests!$H$7:$H$997,MATCH(ROW()-5,Tests!$I$7:$I$997,0),1),"")</f>
        <v/>
      </c>
      <c r="I496" s="49" t="str">
        <f>_xlfn.XLOOKUP(H496,'Quarks "général" pr VLEP'!$J:$J,'Quarks "général" pr VLEP'!$CD:$CD,"Pas de VLEP")</f>
        <v>Pas de VLEP</v>
      </c>
    </row>
    <row r="497" spans="2:9" ht="15.75" thickBot="1" x14ac:dyDescent="0.3">
      <c r="B497" s="47" t="str">
        <f>IFERROR(INDEX(Tests!$B$7:$B$997,MATCH(ROW()-5,Tests!$C$7:$C$997,0),1),"")</f>
        <v/>
      </c>
      <c r="C497" s="49" t="str">
        <f>_xlfn.XLOOKUP(B497,'Quarks "général" pr VLEP'!$J:$J,'Quarks "général" pr VLEP'!$CD:$CD,"Pas de VLEP")</f>
        <v>Pas de VLEP</v>
      </c>
      <c r="D497" s="47" t="str">
        <f>IFERROR(INDEX(Tests!$D$7:$D$997,MATCH(ROW()-5,Tests!$E$7:$E$997,0),1),"")</f>
        <v/>
      </c>
      <c r="E497" s="49" t="str">
        <f>_xlfn.XLOOKUP(D497,'Quarks "général" pr VLEP'!$J:$J,'Quarks "général" pr VLEP'!$CD:$CD,"Pas de VLEP")</f>
        <v>Pas de VLEP</v>
      </c>
      <c r="F497" s="47" t="str">
        <f>IFERROR(INDEX(Tests!$F$7:$F$997,MATCH(ROW()-5,Tests!$G$7:$G$997,0),1),"")</f>
        <v/>
      </c>
      <c r="G497" s="49" t="str">
        <f>_xlfn.XLOOKUP(F497,'Quarks "général" pr VLEP'!$J:$J,'Quarks "général" pr VLEP'!$CD:$CD,"Pas de VLEP")</f>
        <v>Pas de VLEP</v>
      </c>
      <c r="H497" s="47" t="str">
        <f>IFERROR(INDEX(Tests!$H$7:$H$997,MATCH(ROW()-5,Tests!$I$7:$I$997,0),1),"")</f>
        <v/>
      </c>
      <c r="I497" s="49" t="str">
        <f>_xlfn.XLOOKUP(H497,'Quarks "général" pr VLEP'!$J:$J,'Quarks "général" pr VLEP'!$CD:$CD,"Pas de VLEP")</f>
        <v>Pas de VLEP</v>
      </c>
    </row>
    <row r="498" spans="2:9" ht="15.75" thickBot="1" x14ac:dyDescent="0.3">
      <c r="B498" s="47" t="str">
        <f>IFERROR(INDEX(Tests!$B$7:$B$997,MATCH(ROW()-5,Tests!$C$7:$C$997,0),1),"")</f>
        <v/>
      </c>
      <c r="C498" s="49" t="str">
        <f>_xlfn.XLOOKUP(B498,'Quarks "général" pr VLEP'!$J:$J,'Quarks "général" pr VLEP'!$CD:$CD,"Pas de VLEP")</f>
        <v>Pas de VLEP</v>
      </c>
      <c r="D498" s="47" t="str">
        <f>IFERROR(INDEX(Tests!$D$7:$D$997,MATCH(ROW()-5,Tests!$E$7:$E$997,0),1),"")</f>
        <v/>
      </c>
      <c r="E498" s="49" t="str">
        <f>_xlfn.XLOOKUP(D498,'Quarks "général" pr VLEP'!$J:$J,'Quarks "général" pr VLEP'!$CD:$CD,"Pas de VLEP")</f>
        <v>Pas de VLEP</v>
      </c>
      <c r="F498" s="47" t="str">
        <f>IFERROR(INDEX(Tests!$F$7:$F$997,MATCH(ROW()-5,Tests!$G$7:$G$997,0),1),"")</f>
        <v/>
      </c>
      <c r="G498" s="49" t="str">
        <f>_xlfn.XLOOKUP(F498,'Quarks "général" pr VLEP'!$J:$J,'Quarks "général" pr VLEP'!$CD:$CD,"Pas de VLEP")</f>
        <v>Pas de VLEP</v>
      </c>
      <c r="H498" s="47" t="str">
        <f>IFERROR(INDEX(Tests!$H$7:$H$997,MATCH(ROW()-5,Tests!$I$7:$I$997,0),1),"")</f>
        <v/>
      </c>
      <c r="I498" s="49" t="str">
        <f>_xlfn.XLOOKUP(H498,'Quarks "général" pr VLEP'!$J:$J,'Quarks "général" pr VLEP'!$CD:$CD,"Pas de VLEP")</f>
        <v>Pas de VLEP</v>
      </c>
    </row>
    <row r="499" spans="2:9" ht="15.75" thickBot="1" x14ac:dyDescent="0.3">
      <c r="B499" s="47" t="str">
        <f>IFERROR(INDEX(Tests!$B$7:$B$997,MATCH(ROW()-5,Tests!$C$7:$C$997,0),1),"")</f>
        <v/>
      </c>
      <c r="C499" s="49" t="str">
        <f>_xlfn.XLOOKUP(B499,'Quarks "général" pr VLEP'!$J:$J,'Quarks "général" pr VLEP'!$CD:$CD,"Pas de VLEP")</f>
        <v>Pas de VLEP</v>
      </c>
      <c r="D499" s="47" t="str">
        <f>IFERROR(INDEX(Tests!$D$7:$D$997,MATCH(ROW()-5,Tests!$E$7:$E$997,0),1),"")</f>
        <v/>
      </c>
      <c r="E499" s="49" t="str">
        <f>_xlfn.XLOOKUP(D499,'Quarks "général" pr VLEP'!$J:$J,'Quarks "général" pr VLEP'!$CD:$CD,"Pas de VLEP")</f>
        <v>Pas de VLEP</v>
      </c>
      <c r="F499" s="47" t="str">
        <f>IFERROR(INDEX(Tests!$F$7:$F$997,MATCH(ROW()-5,Tests!$G$7:$G$997,0),1),"")</f>
        <v/>
      </c>
      <c r="G499" s="49" t="str">
        <f>_xlfn.XLOOKUP(F499,'Quarks "général" pr VLEP'!$J:$J,'Quarks "général" pr VLEP'!$CD:$CD,"Pas de VLEP")</f>
        <v>Pas de VLEP</v>
      </c>
      <c r="H499" s="47" t="str">
        <f>IFERROR(INDEX(Tests!$H$7:$H$997,MATCH(ROW()-5,Tests!$I$7:$I$997,0),1),"")</f>
        <v/>
      </c>
      <c r="I499" s="49" t="str">
        <f>_xlfn.XLOOKUP(H499,'Quarks "général" pr VLEP'!$J:$J,'Quarks "général" pr VLEP'!$CD:$CD,"Pas de VLEP")</f>
        <v>Pas de VLEP</v>
      </c>
    </row>
    <row r="500" spans="2:9" ht="15.75" thickBot="1" x14ac:dyDescent="0.3">
      <c r="B500" s="47" t="str">
        <f>IFERROR(INDEX(Tests!$B$7:$B$997,MATCH(ROW()-5,Tests!$C$7:$C$997,0),1),"")</f>
        <v/>
      </c>
      <c r="C500" s="49" t="str">
        <f>_xlfn.XLOOKUP(B500,'Quarks "général" pr VLEP'!$J:$J,'Quarks "général" pr VLEP'!$CD:$CD,"Pas de VLEP")</f>
        <v>Pas de VLEP</v>
      </c>
      <c r="D500" s="47" t="str">
        <f>IFERROR(INDEX(Tests!$D$7:$D$997,MATCH(ROW()-5,Tests!$E$7:$E$997,0),1),"")</f>
        <v/>
      </c>
      <c r="E500" s="49" t="str">
        <f>_xlfn.XLOOKUP(D500,'Quarks "général" pr VLEP'!$J:$J,'Quarks "général" pr VLEP'!$CD:$CD,"Pas de VLEP")</f>
        <v>Pas de VLEP</v>
      </c>
      <c r="F500" s="47" t="str">
        <f>IFERROR(INDEX(Tests!$F$7:$F$997,MATCH(ROW()-5,Tests!$G$7:$G$997,0),1),"")</f>
        <v/>
      </c>
      <c r="G500" s="49" t="str">
        <f>_xlfn.XLOOKUP(F500,'Quarks "général" pr VLEP'!$J:$J,'Quarks "général" pr VLEP'!$CD:$CD,"Pas de VLEP")</f>
        <v>Pas de VLEP</v>
      </c>
      <c r="H500" s="47" t="str">
        <f>IFERROR(INDEX(Tests!$H$7:$H$997,MATCH(ROW()-5,Tests!$I$7:$I$997,0),1),"")</f>
        <v/>
      </c>
      <c r="I500" s="49" t="str">
        <f>_xlfn.XLOOKUP(H500,'Quarks "général" pr VLEP'!$J:$J,'Quarks "général" pr VLEP'!$CD:$CD,"Pas de VLEP")</f>
        <v>Pas de VLEP</v>
      </c>
    </row>
    <row r="501" spans="2:9" ht="15.75" thickBot="1" x14ac:dyDescent="0.3">
      <c r="B501" s="47" t="str">
        <f>IFERROR(INDEX(Tests!$B$7:$B$997,MATCH(ROW()-5,Tests!$C$7:$C$997,0),1),"")</f>
        <v/>
      </c>
      <c r="C501" s="49" t="str">
        <f>_xlfn.XLOOKUP(B501,'Quarks "général" pr VLEP'!$J:$J,'Quarks "général" pr VLEP'!$CD:$CD,"Pas de VLEP")</f>
        <v>Pas de VLEP</v>
      </c>
      <c r="D501" s="47" t="str">
        <f>IFERROR(INDEX(Tests!$D$7:$D$997,MATCH(ROW()-5,Tests!$E$7:$E$997,0),1),"")</f>
        <v/>
      </c>
      <c r="E501" s="49" t="str">
        <f>_xlfn.XLOOKUP(D501,'Quarks "général" pr VLEP'!$J:$J,'Quarks "général" pr VLEP'!$CD:$CD,"Pas de VLEP")</f>
        <v>Pas de VLEP</v>
      </c>
      <c r="F501" s="47" t="str">
        <f>IFERROR(INDEX(Tests!$F$7:$F$997,MATCH(ROW()-5,Tests!$G$7:$G$997,0),1),"")</f>
        <v/>
      </c>
      <c r="G501" s="49" t="str">
        <f>_xlfn.XLOOKUP(F501,'Quarks "général" pr VLEP'!$J:$J,'Quarks "général" pr VLEP'!$CD:$CD,"Pas de VLEP")</f>
        <v>Pas de VLEP</v>
      </c>
      <c r="H501" s="47" t="str">
        <f>IFERROR(INDEX(Tests!$H$7:$H$997,MATCH(ROW()-5,Tests!$I$7:$I$997,0),1),"")</f>
        <v/>
      </c>
      <c r="I501" s="49" t="str">
        <f>_xlfn.XLOOKUP(H501,'Quarks "général" pr VLEP'!$J:$J,'Quarks "général" pr VLEP'!$CD:$CD,"Pas de VLEP")</f>
        <v>Pas de VLEP</v>
      </c>
    </row>
    <row r="502" spans="2:9" ht="15.75" thickBot="1" x14ac:dyDescent="0.3">
      <c r="B502" s="47" t="str">
        <f>IFERROR(INDEX(Tests!$B$7:$B$997,MATCH(ROW()-5,Tests!$C$7:$C$997,0),1),"")</f>
        <v/>
      </c>
      <c r="C502" s="49" t="str">
        <f>_xlfn.XLOOKUP(B502,'Quarks "général" pr VLEP'!$J:$J,'Quarks "général" pr VLEP'!$CD:$CD,"Pas de VLEP")</f>
        <v>Pas de VLEP</v>
      </c>
      <c r="D502" s="47" t="str">
        <f>IFERROR(INDEX(Tests!$D$7:$D$997,MATCH(ROW()-5,Tests!$E$7:$E$997,0),1),"")</f>
        <v/>
      </c>
      <c r="E502" s="49" t="str">
        <f>_xlfn.XLOOKUP(D502,'Quarks "général" pr VLEP'!$J:$J,'Quarks "général" pr VLEP'!$CD:$CD,"Pas de VLEP")</f>
        <v>Pas de VLEP</v>
      </c>
      <c r="F502" s="47" t="str">
        <f>IFERROR(INDEX(Tests!$F$7:$F$997,MATCH(ROW()-5,Tests!$G$7:$G$997,0),1),"")</f>
        <v/>
      </c>
      <c r="G502" s="49" t="str">
        <f>_xlfn.XLOOKUP(F502,'Quarks "général" pr VLEP'!$J:$J,'Quarks "général" pr VLEP'!$CD:$CD,"Pas de VLEP")</f>
        <v>Pas de VLEP</v>
      </c>
      <c r="H502" s="47" t="str">
        <f>IFERROR(INDEX(Tests!$H$7:$H$997,MATCH(ROW()-5,Tests!$I$7:$I$997,0),1),"")</f>
        <v/>
      </c>
      <c r="I502" s="49" t="str">
        <f>_xlfn.XLOOKUP(H502,'Quarks "général" pr VLEP'!$J:$J,'Quarks "général" pr VLEP'!$CD:$CD,"Pas de VLEP")</f>
        <v>Pas de VLEP</v>
      </c>
    </row>
    <row r="503" spans="2:9" ht="15.75" thickBot="1" x14ac:dyDescent="0.3">
      <c r="B503" s="47" t="str">
        <f>IFERROR(INDEX(Tests!$B$7:$B$997,MATCH(ROW()-5,Tests!$C$7:$C$997,0),1),"")</f>
        <v/>
      </c>
      <c r="C503" s="49" t="str">
        <f>_xlfn.XLOOKUP(B503,'Quarks "général" pr VLEP'!$J:$J,'Quarks "général" pr VLEP'!$CD:$CD,"Pas de VLEP")</f>
        <v>Pas de VLEP</v>
      </c>
      <c r="D503" s="47" t="str">
        <f>IFERROR(INDEX(Tests!$D$7:$D$997,MATCH(ROW()-5,Tests!$E$7:$E$997,0),1),"")</f>
        <v/>
      </c>
      <c r="E503" s="49" t="str">
        <f>_xlfn.XLOOKUP(D503,'Quarks "général" pr VLEP'!$J:$J,'Quarks "général" pr VLEP'!$CD:$CD,"Pas de VLEP")</f>
        <v>Pas de VLEP</v>
      </c>
      <c r="F503" s="47" t="str">
        <f>IFERROR(INDEX(Tests!$F$7:$F$997,MATCH(ROW()-5,Tests!$G$7:$G$997,0),1),"")</f>
        <v/>
      </c>
      <c r="G503" s="49" t="str">
        <f>_xlfn.XLOOKUP(F503,'Quarks "général" pr VLEP'!$J:$J,'Quarks "général" pr VLEP'!$CD:$CD,"Pas de VLEP")</f>
        <v>Pas de VLEP</v>
      </c>
      <c r="H503" s="47" t="str">
        <f>IFERROR(INDEX(Tests!$H$7:$H$997,MATCH(ROW()-5,Tests!$I$7:$I$997,0),1),"")</f>
        <v/>
      </c>
      <c r="I503" s="49" t="str">
        <f>_xlfn.XLOOKUP(H503,'Quarks "général" pr VLEP'!$J:$J,'Quarks "général" pr VLEP'!$CD:$CD,"Pas de VLEP")</f>
        <v>Pas de VLEP</v>
      </c>
    </row>
    <row r="504" spans="2:9" ht="15.75" thickBot="1" x14ac:dyDescent="0.3">
      <c r="B504" s="47" t="str">
        <f>IFERROR(INDEX(Tests!$B$7:$B$997,MATCH(ROW()-5,Tests!$C$7:$C$997,0),1),"")</f>
        <v/>
      </c>
      <c r="C504" s="49" t="str">
        <f>_xlfn.XLOOKUP(B504,'Quarks "général" pr VLEP'!$J:$J,'Quarks "général" pr VLEP'!$CD:$CD,"Pas de VLEP")</f>
        <v>Pas de VLEP</v>
      </c>
      <c r="D504" s="47" t="str">
        <f>IFERROR(INDEX(Tests!$D$7:$D$997,MATCH(ROW()-5,Tests!$E$7:$E$997,0),1),"")</f>
        <v/>
      </c>
      <c r="E504" s="49" t="str">
        <f>_xlfn.XLOOKUP(D504,'Quarks "général" pr VLEP'!$J:$J,'Quarks "général" pr VLEP'!$CD:$CD,"Pas de VLEP")</f>
        <v>Pas de VLEP</v>
      </c>
      <c r="F504" s="47" t="str">
        <f>IFERROR(INDEX(Tests!$F$7:$F$997,MATCH(ROW()-5,Tests!$G$7:$G$997,0),1),"")</f>
        <v/>
      </c>
      <c r="G504" s="49" t="str">
        <f>_xlfn.XLOOKUP(F504,'Quarks "général" pr VLEP'!$J:$J,'Quarks "général" pr VLEP'!$CD:$CD,"Pas de VLEP")</f>
        <v>Pas de VLEP</v>
      </c>
      <c r="H504" s="47" t="str">
        <f>IFERROR(INDEX(Tests!$H$7:$H$997,MATCH(ROW()-5,Tests!$I$7:$I$997,0),1),"")</f>
        <v/>
      </c>
      <c r="I504" s="49" t="str">
        <f>_xlfn.XLOOKUP(H504,'Quarks "général" pr VLEP'!$J:$J,'Quarks "général" pr VLEP'!$CD:$CD,"Pas de VLEP")</f>
        <v>Pas de VLEP</v>
      </c>
    </row>
    <row r="505" spans="2:9" ht="15.75" thickBot="1" x14ac:dyDescent="0.3">
      <c r="B505" s="47" t="str">
        <f>IFERROR(INDEX(Tests!$B$7:$B$997,MATCH(ROW()-5,Tests!$C$7:$C$997,0),1),"")</f>
        <v/>
      </c>
      <c r="C505" s="49" t="str">
        <f>_xlfn.XLOOKUP(B505,'Quarks "général" pr VLEP'!$J:$J,'Quarks "général" pr VLEP'!$CD:$CD,"Pas de VLEP")</f>
        <v>Pas de VLEP</v>
      </c>
      <c r="D505" s="47" t="str">
        <f>IFERROR(INDEX(Tests!$D$7:$D$997,MATCH(ROW()-5,Tests!$E$7:$E$997,0),1),"")</f>
        <v/>
      </c>
      <c r="E505" s="49" t="str">
        <f>_xlfn.XLOOKUP(D505,'Quarks "général" pr VLEP'!$J:$J,'Quarks "général" pr VLEP'!$CD:$CD,"Pas de VLEP")</f>
        <v>Pas de VLEP</v>
      </c>
      <c r="F505" s="47" t="str">
        <f>IFERROR(INDEX(Tests!$F$7:$F$997,MATCH(ROW()-5,Tests!$G$7:$G$997,0),1),"")</f>
        <v/>
      </c>
      <c r="G505" s="49" t="str">
        <f>_xlfn.XLOOKUP(F505,'Quarks "général" pr VLEP'!$J:$J,'Quarks "général" pr VLEP'!$CD:$CD,"Pas de VLEP")</f>
        <v>Pas de VLEP</v>
      </c>
      <c r="H505" s="47" t="str">
        <f>IFERROR(INDEX(Tests!$H$7:$H$997,MATCH(ROW()-5,Tests!$I$7:$I$997,0),1),"")</f>
        <v/>
      </c>
      <c r="I505" s="49" t="str">
        <f>_xlfn.XLOOKUP(H505,'Quarks "général" pr VLEP'!$J:$J,'Quarks "général" pr VLEP'!$CD:$CD,"Pas de VLEP")</f>
        <v>Pas de VLEP</v>
      </c>
    </row>
    <row r="506" spans="2:9" ht="15.75" thickBot="1" x14ac:dyDescent="0.3">
      <c r="B506" s="47" t="str">
        <f>IFERROR(INDEX(Tests!$B$7:$B$997,MATCH(ROW()-5,Tests!$C$7:$C$997,0),1),"")</f>
        <v/>
      </c>
      <c r="C506" s="49" t="str">
        <f>_xlfn.XLOOKUP(B506,'Quarks "général" pr VLEP'!$J:$J,'Quarks "général" pr VLEP'!$CD:$CD,"Pas de VLEP")</f>
        <v>Pas de VLEP</v>
      </c>
      <c r="D506" s="47" t="str">
        <f>IFERROR(INDEX(Tests!$D$7:$D$997,MATCH(ROW()-5,Tests!$E$7:$E$997,0),1),"")</f>
        <v/>
      </c>
      <c r="E506" s="49" t="str">
        <f>_xlfn.XLOOKUP(D506,'Quarks "général" pr VLEP'!$J:$J,'Quarks "général" pr VLEP'!$CD:$CD,"Pas de VLEP")</f>
        <v>Pas de VLEP</v>
      </c>
      <c r="F506" s="47" t="str">
        <f>IFERROR(INDEX(Tests!$F$7:$F$997,MATCH(ROW()-5,Tests!$G$7:$G$997,0),1),"")</f>
        <v/>
      </c>
      <c r="G506" s="49" t="str">
        <f>_xlfn.XLOOKUP(F506,'Quarks "général" pr VLEP'!$J:$J,'Quarks "général" pr VLEP'!$CD:$CD,"Pas de VLEP")</f>
        <v>Pas de VLEP</v>
      </c>
      <c r="H506" s="47" t="str">
        <f>IFERROR(INDEX(Tests!$H$7:$H$997,MATCH(ROW()-5,Tests!$I$7:$I$997,0),1),"")</f>
        <v/>
      </c>
      <c r="I506" s="49" t="str">
        <f>_xlfn.XLOOKUP(H506,'Quarks "général" pr VLEP'!$J:$J,'Quarks "général" pr VLEP'!$CD:$CD,"Pas de VLEP")</f>
        <v>Pas de VLEP</v>
      </c>
    </row>
    <row r="507" spans="2:9" ht="15.75" thickBot="1" x14ac:dyDescent="0.3">
      <c r="B507" s="47" t="str">
        <f>IFERROR(INDEX(Tests!$B$7:$B$997,MATCH(ROW()-5,Tests!$C$7:$C$997,0),1),"")</f>
        <v/>
      </c>
      <c r="C507" s="49" t="str">
        <f>_xlfn.XLOOKUP(B507,'Quarks "général" pr VLEP'!$J:$J,'Quarks "général" pr VLEP'!$CD:$CD,"Pas de VLEP")</f>
        <v>Pas de VLEP</v>
      </c>
      <c r="D507" s="47" t="str">
        <f>IFERROR(INDEX(Tests!$D$7:$D$997,MATCH(ROW()-5,Tests!$E$7:$E$997,0),1),"")</f>
        <v/>
      </c>
      <c r="E507" s="49" t="str">
        <f>_xlfn.XLOOKUP(D507,'Quarks "général" pr VLEP'!$J:$J,'Quarks "général" pr VLEP'!$CD:$CD,"Pas de VLEP")</f>
        <v>Pas de VLEP</v>
      </c>
      <c r="F507" s="47" t="str">
        <f>IFERROR(INDEX(Tests!$F$7:$F$997,MATCH(ROW()-5,Tests!$G$7:$G$997,0),1),"")</f>
        <v/>
      </c>
      <c r="G507" s="49" t="str">
        <f>_xlfn.XLOOKUP(F507,'Quarks "général" pr VLEP'!$J:$J,'Quarks "général" pr VLEP'!$CD:$CD,"Pas de VLEP")</f>
        <v>Pas de VLEP</v>
      </c>
      <c r="H507" s="47" t="str">
        <f>IFERROR(INDEX(Tests!$H$7:$H$997,MATCH(ROW()-5,Tests!$I$7:$I$997,0),1),"")</f>
        <v/>
      </c>
      <c r="I507" s="49" t="str">
        <f>_xlfn.XLOOKUP(H507,'Quarks "général" pr VLEP'!$J:$J,'Quarks "général" pr VLEP'!$CD:$CD,"Pas de VLEP")</f>
        <v>Pas de VLEP</v>
      </c>
    </row>
    <row r="508" spans="2:9" ht="15.75" thickBot="1" x14ac:dyDescent="0.3">
      <c r="B508" s="47" t="str">
        <f>IFERROR(INDEX(Tests!$B$7:$B$997,MATCH(ROW()-5,Tests!$C$7:$C$997,0),1),"")</f>
        <v/>
      </c>
      <c r="C508" s="49" t="str">
        <f>_xlfn.XLOOKUP(B508,'Quarks "général" pr VLEP'!$J:$J,'Quarks "général" pr VLEP'!$CD:$CD,"Pas de VLEP")</f>
        <v>Pas de VLEP</v>
      </c>
      <c r="D508" s="47" t="str">
        <f>IFERROR(INDEX(Tests!$D$7:$D$997,MATCH(ROW()-5,Tests!$E$7:$E$997,0),1),"")</f>
        <v/>
      </c>
      <c r="E508" s="49" t="str">
        <f>_xlfn.XLOOKUP(D508,'Quarks "général" pr VLEP'!$J:$J,'Quarks "général" pr VLEP'!$CD:$CD,"Pas de VLEP")</f>
        <v>Pas de VLEP</v>
      </c>
      <c r="F508" s="47" t="str">
        <f>IFERROR(INDEX(Tests!$F$7:$F$997,MATCH(ROW()-5,Tests!$G$7:$G$997,0),1),"")</f>
        <v/>
      </c>
      <c r="G508" s="49" t="str">
        <f>_xlfn.XLOOKUP(F508,'Quarks "général" pr VLEP'!$J:$J,'Quarks "général" pr VLEP'!$CD:$CD,"Pas de VLEP")</f>
        <v>Pas de VLEP</v>
      </c>
      <c r="H508" s="47" t="str">
        <f>IFERROR(INDEX(Tests!$H$7:$H$997,MATCH(ROW()-5,Tests!$I$7:$I$997,0),1),"")</f>
        <v/>
      </c>
      <c r="I508" s="49" t="str">
        <f>_xlfn.XLOOKUP(H508,'Quarks "général" pr VLEP'!$J:$J,'Quarks "général" pr VLEP'!$CD:$CD,"Pas de VLEP")</f>
        <v>Pas de VLEP</v>
      </c>
    </row>
    <row r="509" spans="2:9" ht="15.75" thickBot="1" x14ac:dyDescent="0.3">
      <c r="B509" s="47" t="str">
        <f>IFERROR(INDEX(Tests!$B$7:$B$997,MATCH(ROW()-5,Tests!$C$7:$C$997,0),1),"")</f>
        <v/>
      </c>
      <c r="C509" s="49" t="str">
        <f>_xlfn.XLOOKUP(B509,'Quarks "général" pr VLEP'!$J:$J,'Quarks "général" pr VLEP'!$CD:$CD,"Pas de VLEP")</f>
        <v>Pas de VLEP</v>
      </c>
      <c r="D509" s="47" t="str">
        <f>IFERROR(INDEX(Tests!$D$7:$D$997,MATCH(ROW()-5,Tests!$E$7:$E$997,0),1),"")</f>
        <v/>
      </c>
      <c r="E509" s="49" t="str">
        <f>_xlfn.XLOOKUP(D509,'Quarks "général" pr VLEP'!$J:$J,'Quarks "général" pr VLEP'!$CD:$CD,"Pas de VLEP")</f>
        <v>Pas de VLEP</v>
      </c>
      <c r="F509" s="47" t="str">
        <f>IFERROR(INDEX(Tests!$F$7:$F$997,MATCH(ROW()-5,Tests!$G$7:$G$997,0),1),"")</f>
        <v/>
      </c>
      <c r="G509" s="49" t="str">
        <f>_xlfn.XLOOKUP(F509,'Quarks "général" pr VLEP'!$J:$J,'Quarks "général" pr VLEP'!$CD:$CD,"Pas de VLEP")</f>
        <v>Pas de VLEP</v>
      </c>
      <c r="H509" s="47" t="str">
        <f>IFERROR(INDEX(Tests!$H$7:$H$997,MATCH(ROW()-5,Tests!$I$7:$I$997,0),1),"")</f>
        <v/>
      </c>
      <c r="I509" s="49" t="str">
        <f>_xlfn.XLOOKUP(H509,'Quarks "général" pr VLEP'!$J:$J,'Quarks "général" pr VLEP'!$CD:$CD,"Pas de VLEP")</f>
        <v>Pas de VLEP</v>
      </c>
    </row>
    <row r="510" spans="2:9" ht="15.75" thickBot="1" x14ac:dyDescent="0.3">
      <c r="B510" s="47" t="str">
        <f>IFERROR(INDEX(Tests!$B$7:$B$997,MATCH(ROW()-5,Tests!$C$7:$C$997,0),1),"")</f>
        <v/>
      </c>
      <c r="C510" s="49" t="str">
        <f>_xlfn.XLOOKUP(B510,'Quarks "général" pr VLEP'!$J:$J,'Quarks "général" pr VLEP'!$CD:$CD,"Pas de VLEP")</f>
        <v>Pas de VLEP</v>
      </c>
      <c r="D510" s="47" t="str">
        <f>IFERROR(INDEX(Tests!$D$7:$D$997,MATCH(ROW()-5,Tests!$E$7:$E$997,0),1),"")</f>
        <v/>
      </c>
      <c r="E510" s="49" t="str">
        <f>_xlfn.XLOOKUP(D510,'Quarks "général" pr VLEP'!$J:$J,'Quarks "général" pr VLEP'!$CD:$CD,"Pas de VLEP")</f>
        <v>Pas de VLEP</v>
      </c>
      <c r="F510" s="47" t="str">
        <f>IFERROR(INDEX(Tests!$F$7:$F$997,MATCH(ROW()-5,Tests!$G$7:$G$997,0),1),"")</f>
        <v/>
      </c>
      <c r="G510" s="49" t="str">
        <f>_xlfn.XLOOKUP(F510,'Quarks "général" pr VLEP'!$J:$J,'Quarks "général" pr VLEP'!$CD:$CD,"Pas de VLEP")</f>
        <v>Pas de VLEP</v>
      </c>
      <c r="H510" s="47" t="str">
        <f>IFERROR(INDEX(Tests!$H$7:$H$997,MATCH(ROW()-5,Tests!$I$7:$I$997,0),1),"")</f>
        <v/>
      </c>
      <c r="I510" s="49" t="str">
        <f>_xlfn.XLOOKUP(H510,'Quarks "général" pr VLEP'!$J:$J,'Quarks "général" pr VLEP'!$CD:$CD,"Pas de VLEP")</f>
        <v>Pas de VLEP</v>
      </c>
    </row>
    <row r="511" spans="2:9" ht="15.75" thickBot="1" x14ac:dyDescent="0.3">
      <c r="B511" s="47" t="str">
        <f>IFERROR(INDEX(Tests!$B$7:$B$997,MATCH(ROW()-5,Tests!$C$7:$C$997,0),1),"")</f>
        <v/>
      </c>
      <c r="C511" s="49" t="str">
        <f>_xlfn.XLOOKUP(B511,'Quarks "général" pr VLEP'!$J:$J,'Quarks "général" pr VLEP'!$CD:$CD,"Pas de VLEP")</f>
        <v>Pas de VLEP</v>
      </c>
      <c r="D511" s="47" t="str">
        <f>IFERROR(INDEX(Tests!$D$7:$D$997,MATCH(ROW()-5,Tests!$E$7:$E$997,0),1),"")</f>
        <v/>
      </c>
      <c r="E511" s="49" t="str">
        <f>_xlfn.XLOOKUP(D511,'Quarks "général" pr VLEP'!$J:$J,'Quarks "général" pr VLEP'!$CD:$CD,"Pas de VLEP")</f>
        <v>Pas de VLEP</v>
      </c>
      <c r="F511" s="47" t="str">
        <f>IFERROR(INDEX(Tests!$F$7:$F$997,MATCH(ROW()-5,Tests!$G$7:$G$997,0),1),"")</f>
        <v/>
      </c>
      <c r="G511" s="49" t="str">
        <f>_xlfn.XLOOKUP(F511,'Quarks "général" pr VLEP'!$J:$J,'Quarks "général" pr VLEP'!$CD:$CD,"Pas de VLEP")</f>
        <v>Pas de VLEP</v>
      </c>
      <c r="H511" s="47" t="str">
        <f>IFERROR(INDEX(Tests!$H$7:$H$997,MATCH(ROW()-5,Tests!$I$7:$I$997,0),1),"")</f>
        <v/>
      </c>
      <c r="I511" s="49" t="str">
        <f>_xlfn.XLOOKUP(H511,'Quarks "général" pr VLEP'!$J:$J,'Quarks "général" pr VLEP'!$CD:$CD,"Pas de VLEP")</f>
        <v>Pas de VLEP</v>
      </c>
    </row>
    <row r="512" spans="2:9" ht="15.75" thickBot="1" x14ac:dyDescent="0.3">
      <c r="B512" s="47" t="str">
        <f>IFERROR(INDEX(Tests!$B$7:$B$997,MATCH(ROW()-5,Tests!$C$7:$C$997,0),1),"")</f>
        <v/>
      </c>
      <c r="C512" s="49" t="str">
        <f>_xlfn.XLOOKUP(B512,'Quarks "général" pr VLEP'!$J:$J,'Quarks "général" pr VLEP'!$CD:$CD,"Pas de VLEP")</f>
        <v>Pas de VLEP</v>
      </c>
      <c r="D512" s="47" t="str">
        <f>IFERROR(INDEX(Tests!$D$7:$D$997,MATCH(ROW()-5,Tests!$E$7:$E$997,0),1),"")</f>
        <v/>
      </c>
      <c r="E512" s="49" t="str">
        <f>_xlfn.XLOOKUP(D512,'Quarks "général" pr VLEP'!$J:$J,'Quarks "général" pr VLEP'!$CD:$CD,"Pas de VLEP")</f>
        <v>Pas de VLEP</v>
      </c>
      <c r="F512" s="47" t="str">
        <f>IFERROR(INDEX(Tests!$F$7:$F$997,MATCH(ROW()-5,Tests!$G$7:$G$997,0),1),"")</f>
        <v/>
      </c>
      <c r="G512" s="49" t="str">
        <f>_xlfn.XLOOKUP(F512,'Quarks "général" pr VLEP'!$J:$J,'Quarks "général" pr VLEP'!$CD:$CD,"Pas de VLEP")</f>
        <v>Pas de VLEP</v>
      </c>
      <c r="H512" s="47" t="str">
        <f>IFERROR(INDEX(Tests!$H$7:$H$997,MATCH(ROW()-5,Tests!$I$7:$I$997,0),1),"")</f>
        <v/>
      </c>
      <c r="I512" s="49" t="str">
        <f>_xlfn.XLOOKUP(H512,'Quarks "général" pr VLEP'!$J:$J,'Quarks "général" pr VLEP'!$CD:$CD,"Pas de VLEP")</f>
        <v>Pas de VLEP</v>
      </c>
    </row>
    <row r="513" spans="2:9" ht="15.75" thickBot="1" x14ac:dyDescent="0.3">
      <c r="B513" s="47" t="str">
        <f>IFERROR(INDEX(Tests!$B$7:$B$997,MATCH(ROW()-5,Tests!$C$7:$C$997,0),1),"")</f>
        <v/>
      </c>
      <c r="C513" s="49" t="str">
        <f>_xlfn.XLOOKUP(B513,'Quarks "général" pr VLEP'!$J:$J,'Quarks "général" pr VLEP'!$CD:$CD,"Pas de VLEP")</f>
        <v>Pas de VLEP</v>
      </c>
      <c r="D513" s="47" t="str">
        <f>IFERROR(INDEX(Tests!$D$7:$D$997,MATCH(ROW()-5,Tests!$E$7:$E$997,0),1),"")</f>
        <v/>
      </c>
      <c r="E513" s="49" t="str">
        <f>_xlfn.XLOOKUP(D513,'Quarks "général" pr VLEP'!$J:$J,'Quarks "général" pr VLEP'!$CD:$CD,"Pas de VLEP")</f>
        <v>Pas de VLEP</v>
      </c>
      <c r="F513" s="47" t="str">
        <f>IFERROR(INDEX(Tests!$F$7:$F$997,MATCH(ROW()-5,Tests!$G$7:$G$997,0),1),"")</f>
        <v/>
      </c>
      <c r="G513" s="49" t="str">
        <f>_xlfn.XLOOKUP(F513,'Quarks "général" pr VLEP'!$J:$J,'Quarks "général" pr VLEP'!$CD:$CD,"Pas de VLEP")</f>
        <v>Pas de VLEP</v>
      </c>
      <c r="H513" s="47" t="str">
        <f>IFERROR(INDEX(Tests!$H$7:$H$997,MATCH(ROW()-5,Tests!$I$7:$I$997,0),1),"")</f>
        <v/>
      </c>
      <c r="I513" s="49" t="str">
        <f>_xlfn.XLOOKUP(H513,'Quarks "général" pr VLEP'!$J:$J,'Quarks "général" pr VLEP'!$CD:$CD,"Pas de VLEP")</f>
        <v>Pas de VLEP</v>
      </c>
    </row>
    <row r="514" spans="2:9" ht="15.75" thickBot="1" x14ac:dyDescent="0.3">
      <c r="B514" s="47" t="str">
        <f>IFERROR(INDEX(Tests!$B$7:$B$997,MATCH(ROW()-5,Tests!$C$7:$C$997,0),1),"")</f>
        <v/>
      </c>
      <c r="C514" s="49" t="str">
        <f>_xlfn.XLOOKUP(B514,'Quarks "général" pr VLEP'!$J:$J,'Quarks "général" pr VLEP'!$CD:$CD,"Pas de VLEP")</f>
        <v>Pas de VLEP</v>
      </c>
      <c r="D514" s="47" t="str">
        <f>IFERROR(INDEX(Tests!$D$7:$D$997,MATCH(ROW()-5,Tests!$E$7:$E$997,0),1),"")</f>
        <v/>
      </c>
      <c r="E514" s="49" t="str">
        <f>_xlfn.XLOOKUP(D514,'Quarks "général" pr VLEP'!$J:$J,'Quarks "général" pr VLEP'!$CD:$CD,"Pas de VLEP")</f>
        <v>Pas de VLEP</v>
      </c>
      <c r="F514" s="47" t="str">
        <f>IFERROR(INDEX(Tests!$F$7:$F$997,MATCH(ROW()-5,Tests!$G$7:$G$997,0),1),"")</f>
        <v/>
      </c>
      <c r="G514" s="49" t="str">
        <f>_xlfn.XLOOKUP(F514,'Quarks "général" pr VLEP'!$J:$J,'Quarks "général" pr VLEP'!$CD:$CD,"Pas de VLEP")</f>
        <v>Pas de VLEP</v>
      </c>
      <c r="H514" s="47" t="str">
        <f>IFERROR(INDEX(Tests!$H$7:$H$997,MATCH(ROW()-5,Tests!$I$7:$I$997,0),1),"")</f>
        <v/>
      </c>
      <c r="I514" s="49" t="str">
        <f>_xlfn.XLOOKUP(H514,'Quarks "général" pr VLEP'!$J:$J,'Quarks "général" pr VLEP'!$CD:$CD,"Pas de VLEP")</f>
        <v>Pas de VLEP</v>
      </c>
    </row>
    <row r="515" spans="2:9" ht="15.75" thickBot="1" x14ac:dyDescent="0.3">
      <c r="B515" s="47" t="str">
        <f>IFERROR(INDEX(Tests!$B$7:$B$997,MATCH(ROW()-5,Tests!$C$7:$C$997,0),1),"")</f>
        <v/>
      </c>
      <c r="C515" s="49" t="str">
        <f>_xlfn.XLOOKUP(B515,'Quarks "général" pr VLEP'!$J:$J,'Quarks "général" pr VLEP'!$CD:$CD,"Pas de VLEP")</f>
        <v>Pas de VLEP</v>
      </c>
      <c r="D515" s="47" t="str">
        <f>IFERROR(INDEX(Tests!$D$7:$D$997,MATCH(ROW()-5,Tests!$E$7:$E$997,0),1),"")</f>
        <v/>
      </c>
      <c r="E515" s="49" t="str">
        <f>_xlfn.XLOOKUP(D515,'Quarks "général" pr VLEP'!$J:$J,'Quarks "général" pr VLEP'!$CD:$CD,"Pas de VLEP")</f>
        <v>Pas de VLEP</v>
      </c>
      <c r="F515" s="47" t="str">
        <f>IFERROR(INDEX(Tests!$F$7:$F$997,MATCH(ROW()-5,Tests!$G$7:$G$997,0),1),"")</f>
        <v/>
      </c>
      <c r="G515" s="49" t="str">
        <f>_xlfn.XLOOKUP(F515,'Quarks "général" pr VLEP'!$J:$J,'Quarks "général" pr VLEP'!$CD:$CD,"Pas de VLEP")</f>
        <v>Pas de VLEP</v>
      </c>
      <c r="H515" s="47" t="str">
        <f>IFERROR(INDEX(Tests!$H$7:$H$997,MATCH(ROW()-5,Tests!$I$7:$I$997,0),1),"")</f>
        <v/>
      </c>
      <c r="I515" s="49" t="str">
        <f>_xlfn.XLOOKUP(H515,'Quarks "général" pr VLEP'!$J:$J,'Quarks "général" pr VLEP'!$CD:$CD,"Pas de VLEP")</f>
        <v>Pas de VLEP</v>
      </c>
    </row>
    <row r="516" spans="2:9" ht="15.75" thickBot="1" x14ac:dyDescent="0.3">
      <c r="B516" s="47" t="str">
        <f>IFERROR(INDEX(Tests!$B$7:$B$997,MATCH(ROW()-5,Tests!$C$7:$C$997,0),1),"")</f>
        <v/>
      </c>
      <c r="C516" s="49" t="str">
        <f>_xlfn.XLOOKUP(B516,'Quarks "général" pr VLEP'!$J:$J,'Quarks "général" pr VLEP'!$CD:$CD,"Pas de VLEP")</f>
        <v>Pas de VLEP</v>
      </c>
      <c r="D516" s="47" t="str">
        <f>IFERROR(INDEX(Tests!$D$7:$D$997,MATCH(ROW()-5,Tests!$E$7:$E$997,0),1),"")</f>
        <v/>
      </c>
      <c r="E516" s="49" t="str">
        <f>_xlfn.XLOOKUP(D516,'Quarks "général" pr VLEP'!$J:$J,'Quarks "général" pr VLEP'!$CD:$CD,"Pas de VLEP")</f>
        <v>Pas de VLEP</v>
      </c>
      <c r="F516" s="47" t="str">
        <f>IFERROR(INDEX(Tests!$F$7:$F$997,MATCH(ROW()-5,Tests!$G$7:$G$997,0),1),"")</f>
        <v/>
      </c>
      <c r="G516" s="49" t="str">
        <f>_xlfn.XLOOKUP(F516,'Quarks "général" pr VLEP'!$J:$J,'Quarks "général" pr VLEP'!$CD:$CD,"Pas de VLEP")</f>
        <v>Pas de VLEP</v>
      </c>
      <c r="H516" s="47" t="str">
        <f>IFERROR(INDEX(Tests!$H$7:$H$997,MATCH(ROW()-5,Tests!$I$7:$I$997,0),1),"")</f>
        <v/>
      </c>
      <c r="I516" s="49" t="str">
        <f>_xlfn.XLOOKUP(H516,'Quarks "général" pr VLEP'!$J:$J,'Quarks "général" pr VLEP'!$CD:$CD,"Pas de VLEP")</f>
        <v>Pas de VLEP</v>
      </c>
    </row>
    <row r="517" spans="2:9" ht="15.75" thickBot="1" x14ac:dyDescent="0.3">
      <c r="B517" s="47" t="str">
        <f>IFERROR(INDEX(Tests!$B$7:$B$997,MATCH(ROW()-5,Tests!$C$7:$C$997,0),1),"")</f>
        <v/>
      </c>
      <c r="C517" s="49" t="str">
        <f>_xlfn.XLOOKUP(B517,'Quarks "général" pr VLEP'!$J:$J,'Quarks "général" pr VLEP'!$CD:$CD,"Pas de VLEP")</f>
        <v>Pas de VLEP</v>
      </c>
      <c r="D517" s="47" t="str">
        <f>IFERROR(INDEX(Tests!$D$7:$D$997,MATCH(ROW()-5,Tests!$E$7:$E$997,0),1),"")</f>
        <v/>
      </c>
      <c r="E517" s="49" t="str">
        <f>_xlfn.XLOOKUP(D517,'Quarks "général" pr VLEP'!$J:$J,'Quarks "général" pr VLEP'!$CD:$CD,"Pas de VLEP")</f>
        <v>Pas de VLEP</v>
      </c>
      <c r="F517" s="47" t="str">
        <f>IFERROR(INDEX(Tests!$F$7:$F$997,MATCH(ROW()-5,Tests!$G$7:$G$997,0),1),"")</f>
        <v/>
      </c>
      <c r="G517" s="49" t="str">
        <f>_xlfn.XLOOKUP(F517,'Quarks "général" pr VLEP'!$J:$J,'Quarks "général" pr VLEP'!$CD:$CD,"Pas de VLEP")</f>
        <v>Pas de VLEP</v>
      </c>
      <c r="H517" s="47" t="str">
        <f>IFERROR(INDEX(Tests!$H$7:$H$997,MATCH(ROW()-5,Tests!$I$7:$I$997,0),1),"")</f>
        <v/>
      </c>
      <c r="I517" s="49" t="str">
        <f>_xlfn.XLOOKUP(H517,'Quarks "général" pr VLEP'!$J:$J,'Quarks "général" pr VLEP'!$CD:$CD,"Pas de VLEP")</f>
        <v>Pas de VLEP</v>
      </c>
    </row>
    <row r="518" spans="2:9" ht="15.75" thickBot="1" x14ac:dyDescent="0.3">
      <c r="B518" s="47" t="str">
        <f>IFERROR(INDEX(Tests!$B$7:$B$997,MATCH(ROW()-5,Tests!$C$7:$C$997,0),1),"")</f>
        <v/>
      </c>
      <c r="C518" s="49" t="str">
        <f>_xlfn.XLOOKUP(B518,'Quarks "général" pr VLEP'!$J:$J,'Quarks "général" pr VLEP'!$CD:$CD,"Pas de VLEP")</f>
        <v>Pas de VLEP</v>
      </c>
      <c r="D518" s="47" t="str">
        <f>IFERROR(INDEX(Tests!$D$7:$D$997,MATCH(ROW()-5,Tests!$E$7:$E$997,0),1),"")</f>
        <v/>
      </c>
      <c r="E518" s="49" t="str">
        <f>_xlfn.XLOOKUP(D518,'Quarks "général" pr VLEP'!$J:$J,'Quarks "général" pr VLEP'!$CD:$CD,"Pas de VLEP")</f>
        <v>Pas de VLEP</v>
      </c>
      <c r="F518" s="47" t="str">
        <f>IFERROR(INDEX(Tests!$F$7:$F$997,MATCH(ROW()-5,Tests!$G$7:$G$997,0),1),"")</f>
        <v/>
      </c>
      <c r="G518" s="49" t="str">
        <f>_xlfn.XLOOKUP(F518,'Quarks "général" pr VLEP'!$J:$J,'Quarks "général" pr VLEP'!$CD:$CD,"Pas de VLEP")</f>
        <v>Pas de VLEP</v>
      </c>
      <c r="H518" s="47" t="str">
        <f>IFERROR(INDEX(Tests!$H$7:$H$997,MATCH(ROW()-5,Tests!$I$7:$I$997,0),1),"")</f>
        <v/>
      </c>
      <c r="I518" s="49" t="str">
        <f>_xlfn.XLOOKUP(H518,'Quarks "général" pr VLEP'!$J:$J,'Quarks "général" pr VLEP'!$CD:$CD,"Pas de VLEP")</f>
        <v>Pas de VLEP</v>
      </c>
    </row>
    <row r="519" spans="2:9" ht="15.75" thickBot="1" x14ac:dyDescent="0.3">
      <c r="B519" s="47" t="str">
        <f>IFERROR(INDEX(Tests!$B$7:$B$997,MATCH(ROW()-5,Tests!$C$7:$C$997,0),1),"")</f>
        <v/>
      </c>
      <c r="C519" s="49" t="str">
        <f>_xlfn.XLOOKUP(B519,'Quarks "général" pr VLEP'!$J:$J,'Quarks "général" pr VLEP'!$CD:$CD,"Pas de VLEP")</f>
        <v>Pas de VLEP</v>
      </c>
      <c r="D519" s="47" t="str">
        <f>IFERROR(INDEX(Tests!$D$7:$D$997,MATCH(ROW()-5,Tests!$E$7:$E$997,0),1),"")</f>
        <v/>
      </c>
      <c r="E519" s="49" t="str">
        <f>_xlfn.XLOOKUP(D519,'Quarks "général" pr VLEP'!$J:$J,'Quarks "général" pr VLEP'!$CD:$CD,"Pas de VLEP")</f>
        <v>Pas de VLEP</v>
      </c>
      <c r="F519" s="47" t="str">
        <f>IFERROR(INDEX(Tests!$F$7:$F$997,MATCH(ROW()-5,Tests!$G$7:$G$997,0),1),"")</f>
        <v/>
      </c>
      <c r="G519" s="49" t="str">
        <f>_xlfn.XLOOKUP(F519,'Quarks "général" pr VLEP'!$J:$J,'Quarks "général" pr VLEP'!$CD:$CD,"Pas de VLEP")</f>
        <v>Pas de VLEP</v>
      </c>
      <c r="H519" s="47" t="str">
        <f>IFERROR(INDEX(Tests!$H$7:$H$997,MATCH(ROW()-5,Tests!$I$7:$I$997,0),1),"")</f>
        <v/>
      </c>
      <c r="I519" s="49" t="str">
        <f>_xlfn.XLOOKUP(H519,'Quarks "général" pr VLEP'!$J:$J,'Quarks "général" pr VLEP'!$CD:$CD,"Pas de VLEP")</f>
        <v>Pas de VLEP</v>
      </c>
    </row>
    <row r="520" spans="2:9" ht="15.75" thickBot="1" x14ac:dyDescent="0.3">
      <c r="B520" s="47" t="str">
        <f>IFERROR(INDEX(Tests!$B$7:$B$997,MATCH(ROW()-5,Tests!$C$7:$C$997,0),1),"")</f>
        <v/>
      </c>
      <c r="C520" s="49" t="str">
        <f>_xlfn.XLOOKUP(B520,'Quarks "général" pr VLEP'!$J:$J,'Quarks "général" pr VLEP'!$CD:$CD,"Pas de VLEP")</f>
        <v>Pas de VLEP</v>
      </c>
      <c r="D520" s="47" t="str">
        <f>IFERROR(INDEX(Tests!$D$7:$D$997,MATCH(ROW()-5,Tests!$E$7:$E$997,0),1),"")</f>
        <v/>
      </c>
      <c r="E520" s="49" t="str">
        <f>_xlfn.XLOOKUP(D520,'Quarks "général" pr VLEP'!$J:$J,'Quarks "général" pr VLEP'!$CD:$CD,"Pas de VLEP")</f>
        <v>Pas de VLEP</v>
      </c>
      <c r="F520" s="47" t="str">
        <f>IFERROR(INDEX(Tests!$F$7:$F$997,MATCH(ROW()-5,Tests!$G$7:$G$997,0),1),"")</f>
        <v/>
      </c>
      <c r="G520" s="49" t="str">
        <f>_xlfn.XLOOKUP(F520,'Quarks "général" pr VLEP'!$J:$J,'Quarks "général" pr VLEP'!$CD:$CD,"Pas de VLEP")</f>
        <v>Pas de VLEP</v>
      </c>
      <c r="H520" s="47" t="str">
        <f>IFERROR(INDEX(Tests!$H$7:$H$997,MATCH(ROW()-5,Tests!$I$7:$I$997,0),1),"")</f>
        <v/>
      </c>
      <c r="I520" s="49" t="str">
        <f>_xlfn.XLOOKUP(H520,'Quarks "général" pr VLEP'!$J:$J,'Quarks "général" pr VLEP'!$CD:$CD,"Pas de VLEP")</f>
        <v>Pas de VLEP</v>
      </c>
    </row>
    <row r="521" spans="2:9" ht="15.75" thickBot="1" x14ac:dyDescent="0.3">
      <c r="B521" s="47" t="str">
        <f>IFERROR(INDEX(Tests!$B$7:$B$997,MATCH(ROW()-5,Tests!$C$7:$C$997,0),1),"")</f>
        <v/>
      </c>
      <c r="C521" s="49" t="str">
        <f>_xlfn.XLOOKUP(B521,'Quarks "général" pr VLEP'!$J:$J,'Quarks "général" pr VLEP'!$CD:$CD,"Pas de VLEP")</f>
        <v>Pas de VLEP</v>
      </c>
      <c r="D521" s="47" t="str">
        <f>IFERROR(INDEX(Tests!$D$7:$D$997,MATCH(ROW()-5,Tests!$E$7:$E$997,0),1),"")</f>
        <v/>
      </c>
      <c r="E521" s="49" t="str">
        <f>_xlfn.XLOOKUP(D521,'Quarks "général" pr VLEP'!$J:$J,'Quarks "général" pr VLEP'!$CD:$CD,"Pas de VLEP")</f>
        <v>Pas de VLEP</v>
      </c>
      <c r="F521" s="47" t="str">
        <f>IFERROR(INDEX(Tests!$F$7:$F$997,MATCH(ROW()-5,Tests!$G$7:$G$997,0),1),"")</f>
        <v/>
      </c>
      <c r="G521" s="49" t="str">
        <f>_xlfn.XLOOKUP(F521,'Quarks "général" pr VLEP'!$J:$J,'Quarks "général" pr VLEP'!$CD:$CD,"Pas de VLEP")</f>
        <v>Pas de VLEP</v>
      </c>
      <c r="H521" s="47" t="str">
        <f>IFERROR(INDEX(Tests!$H$7:$H$997,MATCH(ROW()-5,Tests!$I$7:$I$997,0),1),"")</f>
        <v/>
      </c>
      <c r="I521" s="49" t="str">
        <f>_xlfn.XLOOKUP(H521,'Quarks "général" pr VLEP'!$J:$J,'Quarks "général" pr VLEP'!$CD:$CD,"Pas de VLEP")</f>
        <v>Pas de VLEP</v>
      </c>
    </row>
    <row r="522" spans="2:9" ht="15.75" thickBot="1" x14ac:dyDescent="0.3">
      <c r="B522" s="47" t="str">
        <f>IFERROR(INDEX(Tests!$B$7:$B$997,MATCH(ROW()-5,Tests!$C$7:$C$997,0),1),"")</f>
        <v/>
      </c>
      <c r="C522" s="49" t="str">
        <f>_xlfn.XLOOKUP(B522,'Quarks "général" pr VLEP'!$J:$J,'Quarks "général" pr VLEP'!$CD:$CD,"Pas de VLEP")</f>
        <v>Pas de VLEP</v>
      </c>
      <c r="D522" s="47" t="str">
        <f>IFERROR(INDEX(Tests!$D$7:$D$997,MATCH(ROW()-5,Tests!$E$7:$E$997,0),1),"")</f>
        <v/>
      </c>
      <c r="E522" s="49" t="str">
        <f>_xlfn.XLOOKUP(D522,'Quarks "général" pr VLEP'!$J:$J,'Quarks "général" pr VLEP'!$CD:$CD,"Pas de VLEP")</f>
        <v>Pas de VLEP</v>
      </c>
      <c r="F522" s="47" t="str">
        <f>IFERROR(INDEX(Tests!$F$7:$F$997,MATCH(ROW()-5,Tests!$G$7:$G$997,0),1),"")</f>
        <v/>
      </c>
      <c r="G522" s="49" t="str">
        <f>_xlfn.XLOOKUP(F522,'Quarks "général" pr VLEP'!$J:$J,'Quarks "général" pr VLEP'!$CD:$CD,"Pas de VLEP")</f>
        <v>Pas de VLEP</v>
      </c>
      <c r="H522" s="47" t="str">
        <f>IFERROR(INDEX(Tests!$H$7:$H$997,MATCH(ROW()-5,Tests!$I$7:$I$997,0),1),"")</f>
        <v/>
      </c>
      <c r="I522" s="49" t="str">
        <f>_xlfn.XLOOKUP(H522,'Quarks "général" pr VLEP'!$J:$J,'Quarks "général" pr VLEP'!$CD:$CD,"Pas de VLEP")</f>
        <v>Pas de VLEP</v>
      </c>
    </row>
    <row r="523" spans="2:9" ht="15.75" thickBot="1" x14ac:dyDescent="0.3">
      <c r="B523" s="47" t="str">
        <f>IFERROR(INDEX(Tests!$B$7:$B$997,MATCH(ROW()-5,Tests!$C$7:$C$997,0),1),"")</f>
        <v/>
      </c>
      <c r="C523" s="49" t="str">
        <f>_xlfn.XLOOKUP(B523,'Quarks "général" pr VLEP'!$J:$J,'Quarks "général" pr VLEP'!$CD:$CD,"Pas de VLEP")</f>
        <v>Pas de VLEP</v>
      </c>
      <c r="D523" s="47" t="str">
        <f>IFERROR(INDEX(Tests!$D$7:$D$997,MATCH(ROW()-5,Tests!$E$7:$E$997,0),1),"")</f>
        <v/>
      </c>
      <c r="E523" s="49" t="str">
        <f>_xlfn.XLOOKUP(D523,'Quarks "général" pr VLEP'!$J:$J,'Quarks "général" pr VLEP'!$CD:$CD,"Pas de VLEP")</f>
        <v>Pas de VLEP</v>
      </c>
      <c r="F523" s="47" t="str">
        <f>IFERROR(INDEX(Tests!$F$7:$F$997,MATCH(ROW()-5,Tests!$G$7:$G$997,0),1),"")</f>
        <v/>
      </c>
      <c r="G523" s="49" t="str">
        <f>_xlfn.XLOOKUP(F523,'Quarks "général" pr VLEP'!$J:$J,'Quarks "général" pr VLEP'!$CD:$CD,"Pas de VLEP")</f>
        <v>Pas de VLEP</v>
      </c>
      <c r="H523" s="47" t="str">
        <f>IFERROR(INDEX(Tests!$H$7:$H$997,MATCH(ROW()-5,Tests!$I$7:$I$997,0),1),"")</f>
        <v/>
      </c>
      <c r="I523" s="49" t="str">
        <f>_xlfn.XLOOKUP(H523,'Quarks "général" pr VLEP'!$J:$J,'Quarks "général" pr VLEP'!$CD:$CD,"Pas de VLEP")</f>
        <v>Pas de VLEP</v>
      </c>
    </row>
    <row r="524" spans="2:9" ht="15.75" thickBot="1" x14ac:dyDescent="0.3">
      <c r="B524" s="47" t="str">
        <f>IFERROR(INDEX(Tests!$B$7:$B$997,MATCH(ROW()-5,Tests!$C$7:$C$997,0),1),"")</f>
        <v/>
      </c>
      <c r="C524" s="49" t="str">
        <f>_xlfn.XLOOKUP(B524,'Quarks "général" pr VLEP'!$J:$J,'Quarks "général" pr VLEP'!$CD:$CD,"Pas de VLEP")</f>
        <v>Pas de VLEP</v>
      </c>
      <c r="D524" s="47" t="str">
        <f>IFERROR(INDEX(Tests!$D$7:$D$997,MATCH(ROW()-5,Tests!$E$7:$E$997,0),1),"")</f>
        <v/>
      </c>
      <c r="E524" s="49" t="str">
        <f>_xlfn.XLOOKUP(D524,'Quarks "général" pr VLEP'!$J:$J,'Quarks "général" pr VLEP'!$CD:$CD,"Pas de VLEP")</f>
        <v>Pas de VLEP</v>
      </c>
      <c r="F524" s="47" t="str">
        <f>IFERROR(INDEX(Tests!$F$7:$F$997,MATCH(ROW()-5,Tests!$G$7:$G$997,0),1),"")</f>
        <v/>
      </c>
      <c r="G524" s="49" t="str">
        <f>_xlfn.XLOOKUP(F524,'Quarks "général" pr VLEP'!$J:$J,'Quarks "général" pr VLEP'!$CD:$CD,"Pas de VLEP")</f>
        <v>Pas de VLEP</v>
      </c>
      <c r="H524" s="47" t="str">
        <f>IFERROR(INDEX(Tests!$H$7:$H$997,MATCH(ROW()-5,Tests!$I$7:$I$997,0),1),"")</f>
        <v/>
      </c>
      <c r="I524" s="49" t="str">
        <f>_xlfn.XLOOKUP(H524,'Quarks "général" pr VLEP'!$J:$J,'Quarks "général" pr VLEP'!$CD:$CD,"Pas de VLEP")</f>
        <v>Pas de VLEP</v>
      </c>
    </row>
    <row r="525" spans="2:9" ht="15.75" thickBot="1" x14ac:dyDescent="0.3">
      <c r="B525" s="47" t="str">
        <f>IFERROR(INDEX(Tests!$B$7:$B$997,MATCH(ROW()-5,Tests!$C$7:$C$997,0),1),"")</f>
        <v/>
      </c>
      <c r="C525" s="49" t="str">
        <f>_xlfn.XLOOKUP(B525,'Quarks "général" pr VLEP'!$J:$J,'Quarks "général" pr VLEP'!$CD:$CD,"Pas de VLEP")</f>
        <v>Pas de VLEP</v>
      </c>
      <c r="D525" s="47" t="str">
        <f>IFERROR(INDEX(Tests!$D$7:$D$997,MATCH(ROW()-5,Tests!$E$7:$E$997,0),1),"")</f>
        <v/>
      </c>
      <c r="E525" s="49" t="str">
        <f>_xlfn.XLOOKUP(D525,'Quarks "général" pr VLEP'!$J:$J,'Quarks "général" pr VLEP'!$CD:$CD,"Pas de VLEP")</f>
        <v>Pas de VLEP</v>
      </c>
      <c r="F525" s="47" t="str">
        <f>IFERROR(INDEX(Tests!$F$7:$F$997,MATCH(ROW()-5,Tests!$G$7:$G$997,0),1),"")</f>
        <v/>
      </c>
      <c r="G525" s="49" t="str">
        <f>_xlfn.XLOOKUP(F525,'Quarks "général" pr VLEP'!$J:$J,'Quarks "général" pr VLEP'!$CD:$CD,"Pas de VLEP")</f>
        <v>Pas de VLEP</v>
      </c>
      <c r="H525" s="47" t="str">
        <f>IFERROR(INDEX(Tests!$H$7:$H$997,MATCH(ROW()-5,Tests!$I$7:$I$997,0),1),"")</f>
        <v/>
      </c>
      <c r="I525" s="49" t="str">
        <f>_xlfn.XLOOKUP(H525,'Quarks "général" pr VLEP'!$J:$J,'Quarks "général" pr VLEP'!$CD:$CD,"Pas de VLEP")</f>
        <v>Pas de VLEP</v>
      </c>
    </row>
    <row r="526" spans="2:9" ht="15.75" thickBot="1" x14ac:dyDescent="0.3">
      <c r="B526" s="47" t="str">
        <f>IFERROR(INDEX(Tests!$B$7:$B$997,MATCH(ROW()-5,Tests!$C$7:$C$997,0),1),"")</f>
        <v/>
      </c>
      <c r="C526" s="49" t="str">
        <f>_xlfn.XLOOKUP(B526,'Quarks "général" pr VLEP'!$J:$J,'Quarks "général" pr VLEP'!$CD:$CD,"Pas de VLEP")</f>
        <v>Pas de VLEP</v>
      </c>
      <c r="D526" s="47" t="str">
        <f>IFERROR(INDEX(Tests!$D$7:$D$997,MATCH(ROW()-5,Tests!$E$7:$E$997,0),1),"")</f>
        <v/>
      </c>
      <c r="E526" s="49" t="str">
        <f>_xlfn.XLOOKUP(D526,'Quarks "général" pr VLEP'!$J:$J,'Quarks "général" pr VLEP'!$CD:$CD,"Pas de VLEP")</f>
        <v>Pas de VLEP</v>
      </c>
      <c r="F526" s="47" t="str">
        <f>IFERROR(INDEX(Tests!$F$7:$F$997,MATCH(ROW()-5,Tests!$G$7:$G$997,0),1),"")</f>
        <v/>
      </c>
      <c r="G526" s="49" t="str">
        <f>_xlfn.XLOOKUP(F526,'Quarks "général" pr VLEP'!$J:$J,'Quarks "général" pr VLEP'!$CD:$CD,"Pas de VLEP")</f>
        <v>Pas de VLEP</v>
      </c>
      <c r="H526" s="47" t="str">
        <f>IFERROR(INDEX(Tests!$H$7:$H$997,MATCH(ROW()-5,Tests!$I$7:$I$997,0),1),"")</f>
        <v/>
      </c>
      <c r="I526" s="49" t="str">
        <f>_xlfn.XLOOKUP(H526,'Quarks "général" pr VLEP'!$J:$J,'Quarks "général" pr VLEP'!$CD:$CD,"Pas de VLEP")</f>
        <v>Pas de VLEP</v>
      </c>
    </row>
    <row r="527" spans="2:9" ht="15.75" thickBot="1" x14ac:dyDescent="0.3">
      <c r="B527" s="47" t="str">
        <f>IFERROR(INDEX(Tests!$B$7:$B$997,MATCH(ROW()-5,Tests!$C$7:$C$997,0),1),"")</f>
        <v/>
      </c>
      <c r="C527" s="49" t="str">
        <f>_xlfn.XLOOKUP(B527,'Quarks "général" pr VLEP'!$J:$J,'Quarks "général" pr VLEP'!$CD:$CD,"Pas de VLEP")</f>
        <v>Pas de VLEP</v>
      </c>
      <c r="D527" s="47" t="str">
        <f>IFERROR(INDEX(Tests!$D$7:$D$997,MATCH(ROW()-5,Tests!$E$7:$E$997,0),1),"")</f>
        <v/>
      </c>
      <c r="E527" s="49" t="str">
        <f>_xlfn.XLOOKUP(D527,'Quarks "général" pr VLEP'!$J:$J,'Quarks "général" pr VLEP'!$CD:$CD,"Pas de VLEP")</f>
        <v>Pas de VLEP</v>
      </c>
      <c r="F527" s="47" t="str">
        <f>IFERROR(INDEX(Tests!$F$7:$F$997,MATCH(ROW()-5,Tests!$G$7:$G$997,0),1),"")</f>
        <v/>
      </c>
      <c r="G527" s="49" t="str">
        <f>_xlfn.XLOOKUP(F527,'Quarks "général" pr VLEP'!$J:$J,'Quarks "général" pr VLEP'!$CD:$CD,"Pas de VLEP")</f>
        <v>Pas de VLEP</v>
      </c>
      <c r="H527" s="47" t="str">
        <f>IFERROR(INDEX(Tests!$H$7:$H$997,MATCH(ROW()-5,Tests!$I$7:$I$997,0),1),"")</f>
        <v/>
      </c>
      <c r="I527" s="49" t="str">
        <f>_xlfn.XLOOKUP(H527,'Quarks "général" pr VLEP'!$J:$J,'Quarks "général" pr VLEP'!$CD:$CD,"Pas de VLEP")</f>
        <v>Pas de VLEP</v>
      </c>
    </row>
    <row r="528" spans="2:9" ht="15.75" thickBot="1" x14ac:dyDescent="0.3">
      <c r="B528" s="47" t="str">
        <f>IFERROR(INDEX(Tests!$B$7:$B$997,MATCH(ROW()-5,Tests!$C$7:$C$997,0),1),"")</f>
        <v/>
      </c>
      <c r="C528" s="49" t="str">
        <f>_xlfn.XLOOKUP(B528,'Quarks "général" pr VLEP'!$J:$J,'Quarks "général" pr VLEP'!$CD:$CD,"Pas de VLEP")</f>
        <v>Pas de VLEP</v>
      </c>
      <c r="D528" s="47" t="str">
        <f>IFERROR(INDEX(Tests!$D$7:$D$997,MATCH(ROW()-5,Tests!$E$7:$E$997,0),1),"")</f>
        <v/>
      </c>
      <c r="E528" s="49" t="str">
        <f>_xlfn.XLOOKUP(D528,'Quarks "général" pr VLEP'!$J:$J,'Quarks "général" pr VLEP'!$CD:$CD,"Pas de VLEP")</f>
        <v>Pas de VLEP</v>
      </c>
      <c r="F528" s="47" t="str">
        <f>IFERROR(INDEX(Tests!$F$7:$F$997,MATCH(ROW()-5,Tests!$G$7:$G$997,0),1),"")</f>
        <v/>
      </c>
      <c r="G528" s="49" t="str">
        <f>_xlfn.XLOOKUP(F528,'Quarks "général" pr VLEP'!$J:$J,'Quarks "général" pr VLEP'!$CD:$CD,"Pas de VLEP")</f>
        <v>Pas de VLEP</v>
      </c>
      <c r="H528" s="47" t="str">
        <f>IFERROR(INDEX(Tests!$H$7:$H$997,MATCH(ROW()-5,Tests!$I$7:$I$997,0),1),"")</f>
        <v/>
      </c>
      <c r="I528" s="49" t="str">
        <f>_xlfn.XLOOKUP(H528,'Quarks "général" pr VLEP'!$J:$J,'Quarks "général" pr VLEP'!$CD:$CD,"Pas de VLEP")</f>
        <v>Pas de VLEP</v>
      </c>
    </row>
    <row r="529" spans="2:9" ht="15.75" thickBot="1" x14ac:dyDescent="0.3">
      <c r="B529" s="47" t="str">
        <f>IFERROR(INDEX(Tests!$B$7:$B$997,MATCH(ROW()-5,Tests!$C$7:$C$997,0),1),"")</f>
        <v/>
      </c>
      <c r="C529" s="49" t="str">
        <f>_xlfn.XLOOKUP(B529,'Quarks "général" pr VLEP'!$J:$J,'Quarks "général" pr VLEP'!$CD:$CD,"Pas de VLEP")</f>
        <v>Pas de VLEP</v>
      </c>
      <c r="D529" s="47" t="str">
        <f>IFERROR(INDEX(Tests!$D$7:$D$997,MATCH(ROW()-5,Tests!$E$7:$E$997,0),1),"")</f>
        <v/>
      </c>
      <c r="E529" s="49" t="str">
        <f>_xlfn.XLOOKUP(D529,'Quarks "général" pr VLEP'!$J:$J,'Quarks "général" pr VLEP'!$CD:$CD,"Pas de VLEP")</f>
        <v>Pas de VLEP</v>
      </c>
      <c r="F529" s="47" t="str">
        <f>IFERROR(INDEX(Tests!$F$7:$F$997,MATCH(ROW()-5,Tests!$G$7:$G$997,0),1),"")</f>
        <v/>
      </c>
      <c r="G529" s="49" t="str">
        <f>_xlfn.XLOOKUP(F529,'Quarks "général" pr VLEP'!$J:$J,'Quarks "général" pr VLEP'!$CD:$CD,"Pas de VLEP")</f>
        <v>Pas de VLEP</v>
      </c>
      <c r="H529" s="47" t="str">
        <f>IFERROR(INDEX(Tests!$H$7:$H$997,MATCH(ROW()-5,Tests!$I$7:$I$997,0),1),"")</f>
        <v/>
      </c>
      <c r="I529" s="49" t="str">
        <f>_xlfn.XLOOKUP(H529,'Quarks "général" pr VLEP'!$J:$J,'Quarks "général" pr VLEP'!$CD:$CD,"Pas de VLEP")</f>
        <v>Pas de VLEP</v>
      </c>
    </row>
    <row r="530" spans="2:9" ht="15.75" thickBot="1" x14ac:dyDescent="0.3">
      <c r="B530" s="47" t="str">
        <f>IFERROR(INDEX(Tests!$B$7:$B$997,MATCH(ROW()-5,Tests!$C$7:$C$997,0),1),"")</f>
        <v/>
      </c>
      <c r="C530" s="49" t="str">
        <f>_xlfn.XLOOKUP(B530,'Quarks "général" pr VLEP'!$J:$J,'Quarks "général" pr VLEP'!$CD:$CD,"Pas de VLEP")</f>
        <v>Pas de VLEP</v>
      </c>
      <c r="D530" s="47" t="str">
        <f>IFERROR(INDEX(Tests!$D$7:$D$997,MATCH(ROW()-5,Tests!$E$7:$E$997,0),1),"")</f>
        <v/>
      </c>
      <c r="E530" s="49" t="str">
        <f>_xlfn.XLOOKUP(D530,'Quarks "général" pr VLEP'!$J:$J,'Quarks "général" pr VLEP'!$CD:$CD,"Pas de VLEP")</f>
        <v>Pas de VLEP</v>
      </c>
      <c r="F530" s="47" t="str">
        <f>IFERROR(INDEX(Tests!$F$7:$F$997,MATCH(ROW()-5,Tests!$G$7:$G$997,0),1),"")</f>
        <v/>
      </c>
      <c r="G530" s="49" t="str">
        <f>_xlfn.XLOOKUP(F530,'Quarks "général" pr VLEP'!$J:$J,'Quarks "général" pr VLEP'!$CD:$CD,"Pas de VLEP")</f>
        <v>Pas de VLEP</v>
      </c>
      <c r="H530" s="47" t="str">
        <f>IFERROR(INDEX(Tests!$H$7:$H$997,MATCH(ROW()-5,Tests!$I$7:$I$997,0),1),"")</f>
        <v/>
      </c>
      <c r="I530" s="49" t="str">
        <f>_xlfn.XLOOKUP(H530,'Quarks "général" pr VLEP'!$J:$J,'Quarks "général" pr VLEP'!$CD:$CD,"Pas de VLEP")</f>
        <v>Pas de VLEP</v>
      </c>
    </row>
    <row r="531" spans="2:9" ht="15.75" thickBot="1" x14ac:dyDescent="0.3">
      <c r="B531" s="47" t="str">
        <f>IFERROR(INDEX(Tests!$B$7:$B$997,MATCH(ROW()-5,Tests!$C$7:$C$997,0),1),"")</f>
        <v/>
      </c>
      <c r="C531" s="49" t="str">
        <f>_xlfn.XLOOKUP(B531,'Quarks "général" pr VLEP'!$J:$J,'Quarks "général" pr VLEP'!$CD:$CD,"Pas de VLEP")</f>
        <v>Pas de VLEP</v>
      </c>
      <c r="D531" s="47" t="str">
        <f>IFERROR(INDEX(Tests!$D$7:$D$997,MATCH(ROW()-5,Tests!$E$7:$E$997,0),1),"")</f>
        <v/>
      </c>
      <c r="E531" s="49" t="str">
        <f>_xlfn.XLOOKUP(D531,'Quarks "général" pr VLEP'!$J:$J,'Quarks "général" pr VLEP'!$CD:$CD,"Pas de VLEP")</f>
        <v>Pas de VLEP</v>
      </c>
      <c r="F531" s="47" t="str">
        <f>IFERROR(INDEX(Tests!$F$7:$F$997,MATCH(ROW()-5,Tests!$G$7:$G$997,0),1),"")</f>
        <v/>
      </c>
      <c r="G531" s="49" t="str">
        <f>_xlfn.XLOOKUP(F531,'Quarks "général" pr VLEP'!$J:$J,'Quarks "général" pr VLEP'!$CD:$CD,"Pas de VLEP")</f>
        <v>Pas de VLEP</v>
      </c>
      <c r="H531" s="47" t="str">
        <f>IFERROR(INDEX(Tests!$H$7:$H$997,MATCH(ROW()-5,Tests!$I$7:$I$997,0),1),"")</f>
        <v/>
      </c>
      <c r="I531" s="49" t="str">
        <f>_xlfn.XLOOKUP(H531,'Quarks "général" pr VLEP'!$J:$J,'Quarks "général" pr VLEP'!$CD:$CD,"Pas de VLEP")</f>
        <v>Pas de VLEP</v>
      </c>
    </row>
    <row r="532" spans="2:9" ht="15.75" thickBot="1" x14ac:dyDescent="0.3">
      <c r="B532" s="47" t="str">
        <f>IFERROR(INDEX(Tests!$B$7:$B$997,MATCH(ROW()-5,Tests!$C$7:$C$997,0),1),"")</f>
        <v/>
      </c>
      <c r="C532" s="49" t="str">
        <f>_xlfn.XLOOKUP(B532,'Quarks "général" pr VLEP'!$J:$J,'Quarks "général" pr VLEP'!$CD:$CD,"Pas de VLEP")</f>
        <v>Pas de VLEP</v>
      </c>
      <c r="D532" s="47" t="str">
        <f>IFERROR(INDEX(Tests!$D$7:$D$997,MATCH(ROW()-5,Tests!$E$7:$E$997,0),1),"")</f>
        <v/>
      </c>
      <c r="E532" s="49" t="str">
        <f>_xlfn.XLOOKUP(D532,'Quarks "général" pr VLEP'!$J:$J,'Quarks "général" pr VLEP'!$CD:$CD,"Pas de VLEP")</f>
        <v>Pas de VLEP</v>
      </c>
      <c r="F532" s="47" t="str">
        <f>IFERROR(INDEX(Tests!$F$7:$F$997,MATCH(ROW()-5,Tests!$G$7:$G$997,0),1),"")</f>
        <v/>
      </c>
      <c r="G532" s="49" t="str">
        <f>_xlfn.XLOOKUP(F532,'Quarks "général" pr VLEP'!$J:$J,'Quarks "général" pr VLEP'!$CD:$CD,"Pas de VLEP")</f>
        <v>Pas de VLEP</v>
      </c>
      <c r="H532" s="47" t="str">
        <f>IFERROR(INDEX(Tests!$H$7:$H$997,MATCH(ROW()-5,Tests!$I$7:$I$997,0),1),"")</f>
        <v/>
      </c>
      <c r="I532" s="49" t="str">
        <f>_xlfn.XLOOKUP(H532,'Quarks "général" pr VLEP'!$J:$J,'Quarks "général" pr VLEP'!$CD:$CD,"Pas de VLEP")</f>
        <v>Pas de VLEP</v>
      </c>
    </row>
    <row r="533" spans="2:9" ht="15.75" thickBot="1" x14ac:dyDescent="0.3">
      <c r="B533" s="47" t="str">
        <f>IFERROR(INDEX(Tests!$B$7:$B$997,MATCH(ROW()-5,Tests!$C$7:$C$997,0),1),"")</f>
        <v/>
      </c>
      <c r="C533" s="49" t="str">
        <f>_xlfn.XLOOKUP(B533,'Quarks "général" pr VLEP'!$J:$J,'Quarks "général" pr VLEP'!$CD:$CD,"Pas de VLEP")</f>
        <v>Pas de VLEP</v>
      </c>
      <c r="D533" s="47" t="str">
        <f>IFERROR(INDEX(Tests!$D$7:$D$997,MATCH(ROW()-5,Tests!$E$7:$E$997,0),1),"")</f>
        <v/>
      </c>
      <c r="E533" s="49" t="str">
        <f>_xlfn.XLOOKUP(D533,'Quarks "général" pr VLEP'!$J:$J,'Quarks "général" pr VLEP'!$CD:$CD,"Pas de VLEP")</f>
        <v>Pas de VLEP</v>
      </c>
      <c r="F533" s="47" t="str">
        <f>IFERROR(INDEX(Tests!$F$7:$F$997,MATCH(ROW()-5,Tests!$G$7:$G$997,0),1),"")</f>
        <v/>
      </c>
      <c r="G533" s="49" t="str">
        <f>_xlfn.XLOOKUP(F533,'Quarks "général" pr VLEP'!$J:$J,'Quarks "général" pr VLEP'!$CD:$CD,"Pas de VLEP")</f>
        <v>Pas de VLEP</v>
      </c>
      <c r="H533" s="47" t="str">
        <f>IFERROR(INDEX(Tests!$H$7:$H$997,MATCH(ROW()-5,Tests!$I$7:$I$997,0),1),"")</f>
        <v/>
      </c>
      <c r="I533" s="49" t="str">
        <f>_xlfn.XLOOKUP(H533,'Quarks "général" pr VLEP'!$J:$J,'Quarks "général" pr VLEP'!$CD:$CD,"Pas de VLEP")</f>
        <v>Pas de VLEP</v>
      </c>
    </row>
    <row r="534" spans="2:9" ht="15.75" thickBot="1" x14ac:dyDescent="0.3">
      <c r="B534" s="47" t="str">
        <f>IFERROR(INDEX(Tests!$B$7:$B$997,MATCH(ROW()-5,Tests!$C$7:$C$997,0),1),"")</f>
        <v/>
      </c>
      <c r="C534" s="49" t="str">
        <f>_xlfn.XLOOKUP(B534,'Quarks "général" pr VLEP'!$J:$J,'Quarks "général" pr VLEP'!$CD:$CD,"Pas de VLEP")</f>
        <v>Pas de VLEP</v>
      </c>
      <c r="D534" s="47" t="str">
        <f>IFERROR(INDEX(Tests!$D$7:$D$997,MATCH(ROW()-5,Tests!$E$7:$E$997,0),1),"")</f>
        <v/>
      </c>
      <c r="E534" s="49" t="str">
        <f>_xlfn.XLOOKUP(D534,'Quarks "général" pr VLEP'!$J:$J,'Quarks "général" pr VLEP'!$CD:$CD,"Pas de VLEP")</f>
        <v>Pas de VLEP</v>
      </c>
      <c r="F534" s="47" t="str">
        <f>IFERROR(INDEX(Tests!$F$7:$F$997,MATCH(ROW()-5,Tests!$G$7:$G$997,0),1),"")</f>
        <v/>
      </c>
      <c r="G534" s="49" t="str">
        <f>_xlfn.XLOOKUP(F534,'Quarks "général" pr VLEP'!$J:$J,'Quarks "général" pr VLEP'!$CD:$CD,"Pas de VLEP")</f>
        <v>Pas de VLEP</v>
      </c>
      <c r="H534" s="47" t="str">
        <f>IFERROR(INDEX(Tests!$H$7:$H$997,MATCH(ROW()-5,Tests!$I$7:$I$997,0),1),"")</f>
        <v/>
      </c>
      <c r="I534" s="49" t="str">
        <f>_xlfn.XLOOKUP(H534,'Quarks "général" pr VLEP'!$J:$J,'Quarks "général" pr VLEP'!$CD:$CD,"Pas de VLEP")</f>
        <v>Pas de VLEP</v>
      </c>
    </row>
    <row r="535" spans="2:9" ht="15.75" thickBot="1" x14ac:dyDescent="0.3">
      <c r="B535" s="47" t="str">
        <f>IFERROR(INDEX(Tests!$B$7:$B$997,MATCH(ROW()-5,Tests!$C$7:$C$997,0),1),"")</f>
        <v/>
      </c>
      <c r="C535" s="49" t="str">
        <f>_xlfn.XLOOKUP(B535,'Quarks "général" pr VLEP'!$J:$J,'Quarks "général" pr VLEP'!$CD:$CD,"Pas de VLEP")</f>
        <v>Pas de VLEP</v>
      </c>
      <c r="D535" s="47" t="str">
        <f>IFERROR(INDEX(Tests!$D$7:$D$997,MATCH(ROW()-5,Tests!$E$7:$E$997,0),1),"")</f>
        <v/>
      </c>
      <c r="E535" s="49" t="str">
        <f>_xlfn.XLOOKUP(D535,'Quarks "général" pr VLEP'!$J:$J,'Quarks "général" pr VLEP'!$CD:$CD,"Pas de VLEP")</f>
        <v>Pas de VLEP</v>
      </c>
      <c r="F535" s="47" t="str">
        <f>IFERROR(INDEX(Tests!$F$7:$F$997,MATCH(ROW()-5,Tests!$G$7:$G$997,0),1),"")</f>
        <v/>
      </c>
      <c r="G535" s="49" t="str">
        <f>_xlfn.XLOOKUP(F535,'Quarks "général" pr VLEP'!$J:$J,'Quarks "général" pr VLEP'!$CD:$CD,"Pas de VLEP")</f>
        <v>Pas de VLEP</v>
      </c>
      <c r="H535" s="47" t="str">
        <f>IFERROR(INDEX(Tests!$H$7:$H$997,MATCH(ROW()-5,Tests!$I$7:$I$997,0),1),"")</f>
        <v/>
      </c>
      <c r="I535" s="49" t="str">
        <f>_xlfn.XLOOKUP(H535,'Quarks "général" pr VLEP'!$J:$J,'Quarks "général" pr VLEP'!$CD:$CD,"Pas de VLEP")</f>
        <v>Pas de VLEP</v>
      </c>
    </row>
    <row r="536" spans="2:9" ht="15.75" thickBot="1" x14ac:dyDescent="0.3">
      <c r="B536" s="47" t="str">
        <f>IFERROR(INDEX(Tests!$B$7:$B$997,MATCH(ROW()-5,Tests!$C$7:$C$997,0),1),"")</f>
        <v/>
      </c>
      <c r="C536" s="49" t="str">
        <f>_xlfn.XLOOKUP(B536,'Quarks "général" pr VLEP'!$J:$J,'Quarks "général" pr VLEP'!$CD:$CD,"Pas de VLEP")</f>
        <v>Pas de VLEP</v>
      </c>
      <c r="D536" s="47" t="str">
        <f>IFERROR(INDEX(Tests!$D$7:$D$997,MATCH(ROW()-5,Tests!$E$7:$E$997,0),1),"")</f>
        <v/>
      </c>
      <c r="E536" s="49" t="str">
        <f>_xlfn.XLOOKUP(D536,'Quarks "général" pr VLEP'!$J:$J,'Quarks "général" pr VLEP'!$CD:$CD,"Pas de VLEP")</f>
        <v>Pas de VLEP</v>
      </c>
      <c r="F536" s="47" t="str">
        <f>IFERROR(INDEX(Tests!$F$7:$F$997,MATCH(ROW()-5,Tests!$G$7:$G$997,0),1),"")</f>
        <v/>
      </c>
      <c r="G536" s="49" t="str">
        <f>_xlfn.XLOOKUP(F536,'Quarks "général" pr VLEP'!$J:$J,'Quarks "général" pr VLEP'!$CD:$CD,"Pas de VLEP")</f>
        <v>Pas de VLEP</v>
      </c>
      <c r="H536" s="47" t="str">
        <f>IFERROR(INDEX(Tests!$H$7:$H$997,MATCH(ROW()-5,Tests!$I$7:$I$997,0),1),"")</f>
        <v/>
      </c>
      <c r="I536" s="49" t="str">
        <f>_xlfn.XLOOKUP(H536,'Quarks "général" pr VLEP'!$J:$J,'Quarks "général" pr VLEP'!$CD:$CD,"Pas de VLEP")</f>
        <v>Pas de VLEP</v>
      </c>
    </row>
    <row r="537" spans="2:9" ht="15.75" thickBot="1" x14ac:dyDescent="0.3">
      <c r="B537" s="47" t="str">
        <f>IFERROR(INDEX(Tests!$B$7:$B$997,MATCH(ROW()-5,Tests!$C$7:$C$997,0),1),"")</f>
        <v/>
      </c>
      <c r="C537" s="49" t="str">
        <f>_xlfn.XLOOKUP(B537,'Quarks "général" pr VLEP'!$J:$J,'Quarks "général" pr VLEP'!$CD:$CD,"Pas de VLEP")</f>
        <v>Pas de VLEP</v>
      </c>
      <c r="D537" s="47" t="str">
        <f>IFERROR(INDEX(Tests!$D$7:$D$997,MATCH(ROW()-5,Tests!$E$7:$E$997,0),1),"")</f>
        <v/>
      </c>
      <c r="E537" s="49" t="str">
        <f>_xlfn.XLOOKUP(D537,'Quarks "général" pr VLEP'!$J:$J,'Quarks "général" pr VLEP'!$CD:$CD,"Pas de VLEP")</f>
        <v>Pas de VLEP</v>
      </c>
      <c r="F537" s="47" t="str">
        <f>IFERROR(INDEX(Tests!$F$7:$F$997,MATCH(ROW()-5,Tests!$G$7:$G$997,0),1),"")</f>
        <v/>
      </c>
      <c r="G537" s="49" t="str">
        <f>_xlfn.XLOOKUP(F537,'Quarks "général" pr VLEP'!$J:$J,'Quarks "général" pr VLEP'!$CD:$CD,"Pas de VLEP")</f>
        <v>Pas de VLEP</v>
      </c>
      <c r="H537" s="47" t="str">
        <f>IFERROR(INDEX(Tests!$H$7:$H$997,MATCH(ROW()-5,Tests!$I$7:$I$997,0),1),"")</f>
        <v/>
      </c>
      <c r="I537" s="49" t="str">
        <f>_xlfn.XLOOKUP(H537,'Quarks "général" pr VLEP'!$J:$J,'Quarks "général" pr VLEP'!$CD:$CD,"Pas de VLEP")</f>
        <v>Pas de VLEP</v>
      </c>
    </row>
    <row r="538" spans="2:9" ht="15.75" thickBot="1" x14ac:dyDescent="0.3">
      <c r="B538" s="47" t="str">
        <f>IFERROR(INDEX(Tests!$B$7:$B$997,MATCH(ROW()-5,Tests!$C$7:$C$997,0),1),"")</f>
        <v/>
      </c>
      <c r="C538" s="49" t="str">
        <f>_xlfn.XLOOKUP(B538,'Quarks "général" pr VLEP'!$J:$J,'Quarks "général" pr VLEP'!$CD:$CD,"Pas de VLEP")</f>
        <v>Pas de VLEP</v>
      </c>
      <c r="D538" s="47" t="str">
        <f>IFERROR(INDEX(Tests!$D$7:$D$997,MATCH(ROW()-5,Tests!$E$7:$E$997,0),1),"")</f>
        <v/>
      </c>
      <c r="E538" s="49" t="str">
        <f>_xlfn.XLOOKUP(D538,'Quarks "général" pr VLEP'!$J:$J,'Quarks "général" pr VLEP'!$CD:$CD,"Pas de VLEP")</f>
        <v>Pas de VLEP</v>
      </c>
      <c r="F538" s="47" t="str">
        <f>IFERROR(INDEX(Tests!$F$7:$F$997,MATCH(ROW()-5,Tests!$G$7:$G$997,0),1),"")</f>
        <v/>
      </c>
      <c r="G538" s="49" t="str">
        <f>_xlfn.XLOOKUP(F538,'Quarks "général" pr VLEP'!$J:$J,'Quarks "général" pr VLEP'!$CD:$CD,"Pas de VLEP")</f>
        <v>Pas de VLEP</v>
      </c>
      <c r="H538" s="47" t="str">
        <f>IFERROR(INDEX(Tests!$H$7:$H$997,MATCH(ROW()-5,Tests!$I$7:$I$997,0),1),"")</f>
        <v/>
      </c>
      <c r="I538" s="49" t="str">
        <f>_xlfn.XLOOKUP(H538,'Quarks "général" pr VLEP'!$J:$J,'Quarks "général" pr VLEP'!$CD:$CD,"Pas de VLEP")</f>
        <v>Pas de VLEP</v>
      </c>
    </row>
    <row r="539" spans="2:9" ht="15.75" thickBot="1" x14ac:dyDescent="0.3">
      <c r="B539" s="47" t="str">
        <f>IFERROR(INDEX(Tests!$B$7:$B$997,MATCH(ROW()-5,Tests!$C$7:$C$997,0),1),"")</f>
        <v/>
      </c>
      <c r="C539" s="49" t="str">
        <f>_xlfn.XLOOKUP(B539,'Quarks "général" pr VLEP'!$J:$J,'Quarks "général" pr VLEP'!$CD:$CD,"Pas de VLEP")</f>
        <v>Pas de VLEP</v>
      </c>
      <c r="D539" s="47" t="str">
        <f>IFERROR(INDEX(Tests!$D$7:$D$997,MATCH(ROW()-5,Tests!$E$7:$E$997,0),1),"")</f>
        <v/>
      </c>
      <c r="E539" s="49" t="str">
        <f>_xlfn.XLOOKUP(D539,'Quarks "général" pr VLEP'!$J:$J,'Quarks "général" pr VLEP'!$CD:$CD,"Pas de VLEP")</f>
        <v>Pas de VLEP</v>
      </c>
      <c r="F539" s="47" t="str">
        <f>IFERROR(INDEX(Tests!$F$7:$F$997,MATCH(ROW()-5,Tests!$G$7:$G$997,0),1),"")</f>
        <v/>
      </c>
      <c r="G539" s="49" t="str">
        <f>_xlfn.XLOOKUP(F539,'Quarks "général" pr VLEP'!$J:$J,'Quarks "général" pr VLEP'!$CD:$CD,"Pas de VLEP")</f>
        <v>Pas de VLEP</v>
      </c>
      <c r="H539" s="47" t="str">
        <f>IFERROR(INDEX(Tests!$H$7:$H$997,MATCH(ROW()-5,Tests!$I$7:$I$997,0),1),"")</f>
        <v/>
      </c>
      <c r="I539" s="49" t="str">
        <f>_xlfn.XLOOKUP(H539,'Quarks "général" pr VLEP'!$J:$J,'Quarks "général" pr VLEP'!$CD:$CD,"Pas de VLEP")</f>
        <v>Pas de VLEP</v>
      </c>
    </row>
    <row r="540" spans="2:9" ht="15.75" thickBot="1" x14ac:dyDescent="0.3">
      <c r="B540" s="47" t="str">
        <f>IFERROR(INDEX(Tests!$B$7:$B$997,MATCH(ROW()-5,Tests!$C$7:$C$997,0),1),"")</f>
        <v/>
      </c>
      <c r="C540" s="49" t="str">
        <f>_xlfn.XLOOKUP(B540,'Quarks "général" pr VLEP'!$J:$J,'Quarks "général" pr VLEP'!$CD:$CD,"Pas de VLEP")</f>
        <v>Pas de VLEP</v>
      </c>
      <c r="D540" s="47" t="str">
        <f>IFERROR(INDEX(Tests!$D$7:$D$997,MATCH(ROW()-5,Tests!$E$7:$E$997,0),1),"")</f>
        <v/>
      </c>
      <c r="E540" s="49" t="str">
        <f>_xlfn.XLOOKUP(D540,'Quarks "général" pr VLEP'!$J:$J,'Quarks "général" pr VLEP'!$CD:$CD,"Pas de VLEP")</f>
        <v>Pas de VLEP</v>
      </c>
      <c r="F540" s="47" t="str">
        <f>IFERROR(INDEX(Tests!$F$7:$F$997,MATCH(ROW()-5,Tests!$G$7:$G$997,0),1),"")</f>
        <v/>
      </c>
      <c r="G540" s="49" t="str">
        <f>_xlfn.XLOOKUP(F540,'Quarks "général" pr VLEP'!$J:$J,'Quarks "général" pr VLEP'!$CD:$CD,"Pas de VLEP")</f>
        <v>Pas de VLEP</v>
      </c>
      <c r="H540" s="47" t="str">
        <f>IFERROR(INDEX(Tests!$H$7:$H$997,MATCH(ROW()-5,Tests!$I$7:$I$997,0),1),"")</f>
        <v/>
      </c>
      <c r="I540" s="49" t="str">
        <f>_xlfn.XLOOKUP(H540,'Quarks "général" pr VLEP'!$J:$J,'Quarks "général" pr VLEP'!$CD:$CD,"Pas de VLEP")</f>
        <v>Pas de VLEP</v>
      </c>
    </row>
    <row r="541" spans="2:9" ht="15.75" thickBot="1" x14ac:dyDescent="0.3">
      <c r="B541" s="47" t="str">
        <f>IFERROR(INDEX(Tests!$B$7:$B$997,MATCH(ROW()-5,Tests!$C$7:$C$997,0),1),"")</f>
        <v/>
      </c>
      <c r="C541" s="49" t="str">
        <f>_xlfn.XLOOKUP(B541,'Quarks "général" pr VLEP'!$J:$J,'Quarks "général" pr VLEP'!$CD:$CD,"Pas de VLEP")</f>
        <v>Pas de VLEP</v>
      </c>
      <c r="D541" s="47" t="str">
        <f>IFERROR(INDEX(Tests!$D$7:$D$997,MATCH(ROW()-5,Tests!$E$7:$E$997,0),1),"")</f>
        <v/>
      </c>
      <c r="E541" s="49" t="str">
        <f>_xlfn.XLOOKUP(D541,'Quarks "général" pr VLEP'!$J:$J,'Quarks "général" pr VLEP'!$CD:$CD,"Pas de VLEP")</f>
        <v>Pas de VLEP</v>
      </c>
      <c r="F541" s="47" t="str">
        <f>IFERROR(INDEX(Tests!$F$7:$F$997,MATCH(ROW()-5,Tests!$G$7:$G$997,0),1),"")</f>
        <v/>
      </c>
      <c r="G541" s="49" t="str">
        <f>_xlfn.XLOOKUP(F541,'Quarks "général" pr VLEP'!$J:$J,'Quarks "général" pr VLEP'!$CD:$CD,"Pas de VLEP")</f>
        <v>Pas de VLEP</v>
      </c>
      <c r="H541" s="47" t="str">
        <f>IFERROR(INDEX(Tests!$H$7:$H$997,MATCH(ROW()-5,Tests!$I$7:$I$997,0),1),"")</f>
        <v/>
      </c>
      <c r="I541" s="49" t="str">
        <f>_xlfn.XLOOKUP(H541,'Quarks "général" pr VLEP'!$J:$J,'Quarks "général" pr VLEP'!$CD:$CD,"Pas de VLEP")</f>
        <v>Pas de VLEP</v>
      </c>
    </row>
    <row r="542" spans="2:9" ht="15.75" thickBot="1" x14ac:dyDescent="0.3">
      <c r="B542" s="47" t="str">
        <f>IFERROR(INDEX(Tests!$B$7:$B$997,MATCH(ROW()-5,Tests!$C$7:$C$997,0),1),"")</f>
        <v/>
      </c>
      <c r="C542" s="49" t="str">
        <f>_xlfn.XLOOKUP(B542,'Quarks "général" pr VLEP'!$J:$J,'Quarks "général" pr VLEP'!$CD:$CD,"Pas de VLEP")</f>
        <v>Pas de VLEP</v>
      </c>
      <c r="D542" s="47" t="str">
        <f>IFERROR(INDEX(Tests!$D$7:$D$997,MATCH(ROW()-5,Tests!$E$7:$E$997,0),1),"")</f>
        <v/>
      </c>
      <c r="E542" s="49" t="str">
        <f>_xlfn.XLOOKUP(D542,'Quarks "général" pr VLEP'!$J:$J,'Quarks "général" pr VLEP'!$CD:$CD,"Pas de VLEP")</f>
        <v>Pas de VLEP</v>
      </c>
      <c r="F542" s="47" t="str">
        <f>IFERROR(INDEX(Tests!$F$7:$F$997,MATCH(ROW()-5,Tests!$G$7:$G$997,0),1),"")</f>
        <v/>
      </c>
      <c r="G542" s="49" t="str">
        <f>_xlfn.XLOOKUP(F542,'Quarks "général" pr VLEP'!$J:$J,'Quarks "général" pr VLEP'!$CD:$CD,"Pas de VLEP")</f>
        <v>Pas de VLEP</v>
      </c>
      <c r="H542" s="47" t="str">
        <f>IFERROR(INDEX(Tests!$H$7:$H$997,MATCH(ROW()-5,Tests!$I$7:$I$997,0),1),"")</f>
        <v/>
      </c>
      <c r="I542" s="49" t="str">
        <f>_xlfn.XLOOKUP(H542,'Quarks "général" pr VLEP'!$J:$J,'Quarks "général" pr VLEP'!$CD:$CD,"Pas de VLEP")</f>
        <v>Pas de VLEP</v>
      </c>
    </row>
    <row r="543" spans="2:9" ht="15.75" thickBot="1" x14ac:dyDescent="0.3">
      <c r="B543" s="47" t="str">
        <f>IFERROR(INDEX(Tests!$B$7:$B$997,MATCH(ROW()-5,Tests!$C$7:$C$997,0),1),"")</f>
        <v/>
      </c>
      <c r="C543" s="49" t="str">
        <f>_xlfn.XLOOKUP(B543,'Quarks "général" pr VLEP'!$J:$J,'Quarks "général" pr VLEP'!$CD:$CD,"Pas de VLEP")</f>
        <v>Pas de VLEP</v>
      </c>
      <c r="D543" s="47" t="str">
        <f>IFERROR(INDEX(Tests!$D$7:$D$997,MATCH(ROW()-5,Tests!$E$7:$E$997,0),1),"")</f>
        <v/>
      </c>
      <c r="E543" s="49" t="str">
        <f>_xlfn.XLOOKUP(D543,'Quarks "général" pr VLEP'!$J:$J,'Quarks "général" pr VLEP'!$CD:$CD,"Pas de VLEP")</f>
        <v>Pas de VLEP</v>
      </c>
      <c r="F543" s="47" t="str">
        <f>IFERROR(INDEX(Tests!$F$7:$F$997,MATCH(ROW()-5,Tests!$G$7:$G$997,0),1),"")</f>
        <v/>
      </c>
      <c r="G543" s="49" t="str">
        <f>_xlfn.XLOOKUP(F543,'Quarks "général" pr VLEP'!$J:$J,'Quarks "général" pr VLEP'!$CD:$CD,"Pas de VLEP")</f>
        <v>Pas de VLEP</v>
      </c>
      <c r="H543" s="47" t="str">
        <f>IFERROR(INDEX(Tests!$H$7:$H$997,MATCH(ROW()-5,Tests!$I$7:$I$997,0),1),"")</f>
        <v/>
      </c>
      <c r="I543" s="49" t="str">
        <f>_xlfn.XLOOKUP(H543,'Quarks "général" pr VLEP'!$J:$J,'Quarks "général" pr VLEP'!$CD:$CD,"Pas de VLEP")</f>
        <v>Pas de VLEP</v>
      </c>
    </row>
    <row r="544" spans="2:9" ht="15.75" thickBot="1" x14ac:dyDescent="0.3">
      <c r="B544" s="47" t="str">
        <f>IFERROR(INDEX(Tests!$B$7:$B$997,MATCH(ROW()-5,Tests!$C$7:$C$997,0),1),"")</f>
        <v/>
      </c>
      <c r="C544" s="49" t="str">
        <f>_xlfn.XLOOKUP(B544,'Quarks "général" pr VLEP'!$J:$J,'Quarks "général" pr VLEP'!$CD:$CD,"Pas de VLEP")</f>
        <v>Pas de VLEP</v>
      </c>
      <c r="D544" s="47" t="str">
        <f>IFERROR(INDEX(Tests!$D$7:$D$997,MATCH(ROW()-5,Tests!$E$7:$E$997,0),1),"")</f>
        <v/>
      </c>
      <c r="E544" s="49" t="str">
        <f>_xlfn.XLOOKUP(D544,'Quarks "général" pr VLEP'!$J:$J,'Quarks "général" pr VLEP'!$CD:$CD,"Pas de VLEP")</f>
        <v>Pas de VLEP</v>
      </c>
      <c r="F544" s="47" t="str">
        <f>IFERROR(INDEX(Tests!$F$7:$F$997,MATCH(ROW()-5,Tests!$G$7:$G$997,0),1),"")</f>
        <v/>
      </c>
      <c r="G544" s="49" t="str">
        <f>_xlfn.XLOOKUP(F544,'Quarks "général" pr VLEP'!$J:$J,'Quarks "général" pr VLEP'!$CD:$CD,"Pas de VLEP")</f>
        <v>Pas de VLEP</v>
      </c>
      <c r="H544" s="47" t="str">
        <f>IFERROR(INDEX(Tests!$H$7:$H$997,MATCH(ROW()-5,Tests!$I$7:$I$997,0),1),"")</f>
        <v/>
      </c>
      <c r="I544" s="49" t="str">
        <f>_xlfn.XLOOKUP(H544,'Quarks "général" pr VLEP'!$J:$J,'Quarks "général" pr VLEP'!$CD:$CD,"Pas de VLEP")</f>
        <v>Pas de VLEP</v>
      </c>
    </row>
    <row r="545" spans="2:9" ht="15.75" thickBot="1" x14ac:dyDescent="0.3">
      <c r="B545" s="47" t="str">
        <f>IFERROR(INDEX(Tests!$B$7:$B$997,MATCH(ROW()-5,Tests!$C$7:$C$997,0),1),"")</f>
        <v/>
      </c>
      <c r="C545" s="49" t="str">
        <f>_xlfn.XLOOKUP(B545,'Quarks "général" pr VLEP'!$J:$J,'Quarks "général" pr VLEP'!$CD:$CD,"Pas de VLEP")</f>
        <v>Pas de VLEP</v>
      </c>
      <c r="D545" s="47" t="str">
        <f>IFERROR(INDEX(Tests!$D$7:$D$997,MATCH(ROW()-5,Tests!$E$7:$E$997,0),1),"")</f>
        <v/>
      </c>
      <c r="E545" s="49" t="str">
        <f>_xlfn.XLOOKUP(D545,'Quarks "général" pr VLEP'!$J:$J,'Quarks "général" pr VLEP'!$CD:$CD,"Pas de VLEP")</f>
        <v>Pas de VLEP</v>
      </c>
      <c r="F545" s="47" t="str">
        <f>IFERROR(INDEX(Tests!$F$7:$F$997,MATCH(ROW()-5,Tests!$G$7:$G$997,0),1),"")</f>
        <v/>
      </c>
      <c r="G545" s="49" t="str">
        <f>_xlfn.XLOOKUP(F545,'Quarks "général" pr VLEP'!$J:$J,'Quarks "général" pr VLEP'!$CD:$CD,"Pas de VLEP")</f>
        <v>Pas de VLEP</v>
      </c>
      <c r="H545" s="47" t="str">
        <f>IFERROR(INDEX(Tests!$H$7:$H$997,MATCH(ROW()-5,Tests!$I$7:$I$997,0),1),"")</f>
        <v/>
      </c>
      <c r="I545" s="49" t="str">
        <f>_xlfn.XLOOKUP(H545,'Quarks "général" pr VLEP'!$J:$J,'Quarks "général" pr VLEP'!$CD:$CD,"Pas de VLEP")</f>
        <v>Pas de VLEP</v>
      </c>
    </row>
    <row r="546" spans="2:9" ht="15.75" thickBot="1" x14ac:dyDescent="0.3">
      <c r="B546" s="47" t="str">
        <f>IFERROR(INDEX(Tests!$B$7:$B$997,MATCH(ROW()-5,Tests!$C$7:$C$997,0),1),"")</f>
        <v/>
      </c>
      <c r="C546" s="49" t="str">
        <f>_xlfn.XLOOKUP(B546,'Quarks "général" pr VLEP'!$J:$J,'Quarks "général" pr VLEP'!$CD:$CD,"Pas de VLEP")</f>
        <v>Pas de VLEP</v>
      </c>
      <c r="D546" s="47" t="str">
        <f>IFERROR(INDEX(Tests!$D$7:$D$997,MATCH(ROW()-5,Tests!$E$7:$E$997,0),1),"")</f>
        <v/>
      </c>
      <c r="E546" s="49" t="str">
        <f>_xlfn.XLOOKUP(D546,'Quarks "général" pr VLEP'!$J:$J,'Quarks "général" pr VLEP'!$CD:$CD,"Pas de VLEP")</f>
        <v>Pas de VLEP</v>
      </c>
      <c r="F546" s="47" t="str">
        <f>IFERROR(INDEX(Tests!$F$7:$F$997,MATCH(ROW()-5,Tests!$G$7:$G$997,0),1),"")</f>
        <v/>
      </c>
      <c r="G546" s="49" t="str">
        <f>_xlfn.XLOOKUP(F546,'Quarks "général" pr VLEP'!$J:$J,'Quarks "général" pr VLEP'!$CD:$CD,"Pas de VLEP")</f>
        <v>Pas de VLEP</v>
      </c>
      <c r="H546" s="47" t="str">
        <f>IFERROR(INDEX(Tests!$H$7:$H$997,MATCH(ROW()-5,Tests!$I$7:$I$997,0),1),"")</f>
        <v/>
      </c>
      <c r="I546" s="49" t="str">
        <f>_xlfn.XLOOKUP(H546,'Quarks "général" pr VLEP'!$J:$J,'Quarks "général" pr VLEP'!$CD:$CD,"Pas de VLEP")</f>
        <v>Pas de VLEP</v>
      </c>
    </row>
    <row r="547" spans="2:9" ht="15.75" thickBot="1" x14ac:dyDescent="0.3">
      <c r="B547" s="47" t="str">
        <f>IFERROR(INDEX(Tests!$B$7:$B$997,MATCH(ROW()-5,Tests!$C$7:$C$997,0),1),"")</f>
        <v/>
      </c>
      <c r="C547" s="49" t="str">
        <f>_xlfn.XLOOKUP(B547,'Quarks "général" pr VLEP'!$J:$J,'Quarks "général" pr VLEP'!$CD:$CD,"Pas de VLEP")</f>
        <v>Pas de VLEP</v>
      </c>
      <c r="D547" s="47" t="str">
        <f>IFERROR(INDEX(Tests!$D$7:$D$997,MATCH(ROW()-5,Tests!$E$7:$E$997,0),1),"")</f>
        <v/>
      </c>
      <c r="E547" s="49" t="str">
        <f>_xlfn.XLOOKUP(D547,'Quarks "général" pr VLEP'!$J:$J,'Quarks "général" pr VLEP'!$CD:$CD,"Pas de VLEP")</f>
        <v>Pas de VLEP</v>
      </c>
      <c r="F547" s="47" t="str">
        <f>IFERROR(INDEX(Tests!$F$7:$F$997,MATCH(ROW()-5,Tests!$G$7:$G$997,0),1),"")</f>
        <v/>
      </c>
      <c r="G547" s="49" t="str">
        <f>_xlfn.XLOOKUP(F547,'Quarks "général" pr VLEP'!$J:$J,'Quarks "général" pr VLEP'!$CD:$CD,"Pas de VLEP")</f>
        <v>Pas de VLEP</v>
      </c>
      <c r="H547" s="47" t="str">
        <f>IFERROR(INDEX(Tests!$H$7:$H$997,MATCH(ROW()-5,Tests!$I$7:$I$997,0),1),"")</f>
        <v/>
      </c>
      <c r="I547" s="49" t="str">
        <f>_xlfn.XLOOKUP(H547,'Quarks "général" pr VLEP'!$J:$J,'Quarks "général" pr VLEP'!$CD:$CD,"Pas de VLEP")</f>
        <v>Pas de VLEP</v>
      </c>
    </row>
    <row r="548" spans="2:9" ht="15.75" thickBot="1" x14ac:dyDescent="0.3">
      <c r="B548" s="47" t="str">
        <f>IFERROR(INDEX(Tests!$B$7:$B$997,MATCH(ROW()-5,Tests!$C$7:$C$997,0),1),"")</f>
        <v/>
      </c>
      <c r="C548" s="49" t="str">
        <f>_xlfn.XLOOKUP(B548,'Quarks "général" pr VLEP'!$J:$J,'Quarks "général" pr VLEP'!$CD:$CD,"Pas de VLEP")</f>
        <v>Pas de VLEP</v>
      </c>
      <c r="D548" s="47" t="str">
        <f>IFERROR(INDEX(Tests!$D$7:$D$997,MATCH(ROW()-5,Tests!$E$7:$E$997,0),1),"")</f>
        <v/>
      </c>
      <c r="E548" s="49" t="str">
        <f>_xlfn.XLOOKUP(D548,'Quarks "général" pr VLEP'!$J:$J,'Quarks "général" pr VLEP'!$CD:$CD,"Pas de VLEP")</f>
        <v>Pas de VLEP</v>
      </c>
      <c r="F548" s="47" t="str">
        <f>IFERROR(INDEX(Tests!$F$7:$F$997,MATCH(ROW()-5,Tests!$G$7:$G$997,0),1),"")</f>
        <v/>
      </c>
      <c r="G548" s="49" t="str">
        <f>_xlfn.XLOOKUP(F548,'Quarks "général" pr VLEP'!$J:$J,'Quarks "général" pr VLEP'!$CD:$CD,"Pas de VLEP")</f>
        <v>Pas de VLEP</v>
      </c>
      <c r="H548" s="47" t="str">
        <f>IFERROR(INDEX(Tests!$H$7:$H$997,MATCH(ROW()-5,Tests!$I$7:$I$997,0),1),"")</f>
        <v/>
      </c>
      <c r="I548" s="49" t="str">
        <f>_xlfn.XLOOKUP(H548,'Quarks "général" pr VLEP'!$J:$J,'Quarks "général" pr VLEP'!$CD:$CD,"Pas de VLEP")</f>
        <v>Pas de VLEP</v>
      </c>
    </row>
    <row r="549" spans="2:9" ht="15.75" thickBot="1" x14ac:dyDescent="0.3">
      <c r="B549" s="47" t="str">
        <f>IFERROR(INDEX(Tests!$B$7:$B$997,MATCH(ROW()-5,Tests!$C$7:$C$997,0),1),"")</f>
        <v/>
      </c>
      <c r="C549" s="49" t="str">
        <f>_xlfn.XLOOKUP(B549,'Quarks "général" pr VLEP'!$J:$J,'Quarks "général" pr VLEP'!$CD:$CD,"Pas de VLEP")</f>
        <v>Pas de VLEP</v>
      </c>
      <c r="D549" s="47" t="str">
        <f>IFERROR(INDEX(Tests!$D$7:$D$997,MATCH(ROW()-5,Tests!$E$7:$E$997,0),1),"")</f>
        <v/>
      </c>
      <c r="E549" s="49" t="str">
        <f>_xlfn.XLOOKUP(D549,'Quarks "général" pr VLEP'!$J:$J,'Quarks "général" pr VLEP'!$CD:$CD,"Pas de VLEP")</f>
        <v>Pas de VLEP</v>
      </c>
      <c r="F549" s="47" t="str">
        <f>IFERROR(INDEX(Tests!$F$7:$F$997,MATCH(ROW()-5,Tests!$G$7:$G$997,0),1),"")</f>
        <v/>
      </c>
      <c r="G549" s="49" t="str">
        <f>_xlfn.XLOOKUP(F549,'Quarks "général" pr VLEP'!$J:$J,'Quarks "général" pr VLEP'!$CD:$CD,"Pas de VLEP")</f>
        <v>Pas de VLEP</v>
      </c>
      <c r="H549" s="47" t="str">
        <f>IFERROR(INDEX(Tests!$H$7:$H$997,MATCH(ROW()-5,Tests!$I$7:$I$997,0),1),"")</f>
        <v/>
      </c>
      <c r="I549" s="49" t="str">
        <f>_xlfn.XLOOKUP(H549,'Quarks "général" pr VLEP'!$J:$J,'Quarks "général" pr VLEP'!$CD:$CD,"Pas de VLEP")</f>
        <v>Pas de VLEP</v>
      </c>
    </row>
    <row r="550" spans="2:9" ht="15.75" thickBot="1" x14ac:dyDescent="0.3">
      <c r="B550" s="47" t="str">
        <f>IFERROR(INDEX(Tests!$B$7:$B$997,MATCH(ROW()-5,Tests!$C$7:$C$997,0),1),"")</f>
        <v/>
      </c>
      <c r="C550" s="49" t="str">
        <f>_xlfn.XLOOKUP(B550,'Quarks "général" pr VLEP'!$J:$J,'Quarks "général" pr VLEP'!$CD:$CD,"Pas de VLEP")</f>
        <v>Pas de VLEP</v>
      </c>
      <c r="D550" s="47" t="str">
        <f>IFERROR(INDEX(Tests!$D$7:$D$997,MATCH(ROW()-5,Tests!$E$7:$E$997,0),1),"")</f>
        <v/>
      </c>
      <c r="E550" s="49" t="str">
        <f>_xlfn.XLOOKUP(D550,'Quarks "général" pr VLEP'!$J:$J,'Quarks "général" pr VLEP'!$CD:$CD,"Pas de VLEP")</f>
        <v>Pas de VLEP</v>
      </c>
      <c r="F550" s="47" t="str">
        <f>IFERROR(INDEX(Tests!$F$7:$F$997,MATCH(ROW()-5,Tests!$G$7:$G$997,0),1),"")</f>
        <v/>
      </c>
      <c r="G550" s="49" t="str">
        <f>_xlfn.XLOOKUP(F550,'Quarks "général" pr VLEP'!$J:$J,'Quarks "général" pr VLEP'!$CD:$CD,"Pas de VLEP")</f>
        <v>Pas de VLEP</v>
      </c>
      <c r="H550" s="47" t="str">
        <f>IFERROR(INDEX(Tests!$H$7:$H$997,MATCH(ROW()-5,Tests!$I$7:$I$997,0),1),"")</f>
        <v/>
      </c>
      <c r="I550" s="49" t="str">
        <f>_xlfn.XLOOKUP(H550,'Quarks "général" pr VLEP'!$J:$J,'Quarks "général" pr VLEP'!$CD:$CD,"Pas de VLEP")</f>
        <v>Pas de VLEP</v>
      </c>
    </row>
    <row r="551" spans="2:9" ht="15.75" thickBot="1" x14ac:dyDescent="0.3">
      <c r="B551" s="47" t="str">
        <f>IFERROR(INDEX(Tests!$B$7:$B$997,MATCH(ROW()-5,Tests!$C$7:$C$997,0),1),"")</f>
        <v/>
      </c>
      <c r="C551" s="49" t="str">
        <f>_xlfn.XLOOKUP(B551,'Quarks "général" pr VLEP'!$J:$J,'Quarks "général" pr VLEP'!$CD:$CD,"Pas de VLEP")</f>
        <v>Pas de VLEP</v>
      </c>
      <c r="D551" s="47" t="str">
        <f>IFERROR(INDEX(Tests!$D$7:$D$997,MATCH(ROW()-5,Tests!$E$7:$E$997,0),1),"")</f>
        <v/>
      </c>
      <c r="E551" s="49" t="str">
        <f>_xlfn.XLOOKUP(D551,'Quarks "général" pr VLEP'!$J:$J,'Quarks "général" pr VLEP'!$CD:$CD,"Pas de VLEP")</f>
        <v>Pas de VLEP</v>
      </c>
      <c r="F551" s="47" t="str">
        <f>IFERROR(INDEX(Tests!$F$7:$F$997,MATCH(ROW()-5,Tests!$G$7:$G$997,0),1),"")</f>
        <v/>
      </c>
      <c r="G551" s="49" t="str">
        <f>_xlfn.XLOOKUP(F551,'Quarks "général" pr VLEP'!$J:$J,'Quarks "général" pr VLEP'!$CD:$CD,"Pas de VLEP")</f>
        <v>Pas de VLEP</v>
      </c>
      <c r="H551" s="47" t="str">
        <f>IFERROR(INDEX(Tests!$H$7:$H$997,MATCH(ROW()-5,Tests!$I$7:$I$997,0),1),"")</f>
        <v/>
      </c>
      <c r="I551" s="49" t="str">
        <f>_xlfn.XLOOKUP(H551,'Quarks "général" pr VLEP'!$J:$J,'Quarks "général" pr VLEP'!$CD:$CD,"Pas de VLEP")</f>
        <v>Pas de VLEP</v>
      </c>
    </row>
    <row r="552" spans="2:9" ht="15.75" thickBot="1" x14ac:dyDescent="0.3">
      <c r="B552" s="47" t="str">
        <f>IFERROR(INDEX(Tests!$B$7:$B$997,MATCH(ROW()-5,Tests!$C$7:$C$997,0),1),"")</f>
        <v/>
      </c>
      <c r="C552" s="49" t="str">
        <f>_xlfn.XLOOKUP(B552,'Quarks "général" pr VLEP'!$J:$J,'Quarks "général" pr VLEP'!$CD:$CD,"Pas de VLEP")</f>
        <v>Pas de VLEP</v>
      </c>
      <c r="D552" s="47" t="str">
        <f>IFERROR(INDEX(Tests!$D$7:$D$997,MATCH(ROW()-5,Tests!$E$7:$E$997,0),1),"")</f>
        <v/>
      </c>
      <c r="E552" s="49" t="str">
        <f>_xlfn.XLOOKUP(D552,'Quarks "général" pr VLEP'!$J:$J,'Quarks "général" pr VLEP'!$CD:$CD,"Pas de VLEP")</f>
        <v>Pas de VLEP</v>
      </c>
      <c r="F552" s="47" t="str">
        <f>IFERROR(INDEX(Tests!$F$7:$F$997,MATCH(ROW()-5,Tests!$G$7:$G$997,0),1),"")</f>
        <v/>
      </c>
      <c r="G552" s="49" t="str">
        <f>_xlfn.XLOOKUP(F552,'Quarks "général" pr VLEP'!$J:$J,'Quarks "général" pr VLEP'!$CD:$CD,"Pas de VLEP")</f>
        <v>Pas de VLEP</v>
      </c>
      <c r="H552" s="47" t="str">
        <f>IFERROR(INDEX(Tests!$H$7:$H$997,MATCH(ROW()-5,Tests!$I$7:$I$997,0),1),"")</f>
        <v/>
      </c>
      <c r="I552" s="49" t="str">
        <f>_xlfn.XLOOKUP(H552,'Quarks "général" pr VLEP'!$J:$J,'Quarks "général" pr VLEP'!$CD:$CD,"Pas de VLEP")</f>
        <v>Pas de VLEP</v>
      </c>
    </row>
    <row r="553" spans="2:9" ht="15.75" thickBot="1" x14ac:dyDescent="0.3">
      <c r="B553" s="47" t="str">
        <f>IFERROR(INDEX(Tests!$B$7:$B$997,MATCH(ROW()-5,Tests!$C$7:$C$997,0),1),"")</f>
        <v/>
      </c>
      <c r="C553" s="49" t="str">
        <f>_xlfn.XLOOKUP(B553,'Quarks "général" pr VLEP'!$J:$J,'Quarks "général" pr VLEP'!$CD:$CD,"Pas de VLEP")</f>
        <v>Pas de VLEP</v>
      </c>
      <c r="D553" s="47" t="str">
        <f>IFERROR(INDEX(Tests!$D$7:$D$997,MATCH(ROW()-5,Tests!$E$7:$E$997,0),1),"")</f>
        <v/>
      </c>
      <c r="E553" s="49" t="str">
        <f>_xlfn.XLOOKUP(D553,'Quarks "général" pr VLEP'!$J:$J,'Quarks "général" pr VLEP'!$CD:$CD,"Pas de VLEP")</f>
        <v>Pas de VLEP</v>
      </c>
      <c r="F553" s="47" t="str">
        <f>IFERROR(INDEX(Tests!$F$7:$F$997,MATCH(ROW()-5,Tests!$G$7:$G$997,0),1),"")</f>
        <v/>
      </c>
      <c r="G553" s="49" t="str">
        <f>_xlfn.XLOOKUP(F553,'Quarks "général" pr VLEP'!$J:$J,'Quarks "général" pr VLEP'!$CD:$CD,"Pas de VLEP")</f>
        <v>Pas de VLEP</v>
      </c>
      <c r="H553" s="47" t="str">
        <f>IFERROR(INDEX(Tests!$H$7:$H$997,MATCH(ROW()-5,Tests!$I$7:$I$997,0),1),"")</f>
        <v/>
      </c>
      <c r="I553" s="49" t="str">
        <f>_xlfn.XLOOKUP(H553,'Quarks "général" pr VLEP'!$J:$J,'Quarks "général" pr VLEP'!$CD:$CD,"Pas de VLEP")</f>
        <v>Pas de VLEP</v>
      </c>
    </row>
    <row r="554" spans="2:9" ht="15.75" thickBot="1" x14ac:dyDescent="0.3">
      <c r="B554" s="47" t="str">
        <f>IFERROR(INDEX(Tests!$B$7:$B$997,MATCH(ROW()-5,Tests!$C$7:$C$997,0),1),"")</f>
        <v/>
      </c>
      <c r="C554" s="49" t="str">
        <f>_xlfn.XLOOKUP(B554,'Quarks "général" pr VLEP'!$J:$J,'Quarks "général" pr VLEP'!$CD:$CD,"Pas de VLEP")</f>
        <v>Pas de VLEP</v>
      </c>
      <c r="D554" s="47" t="str">
        <f>IFERROR(INDEX(Tests!$D$7:$D$997,MATCH(ROW()-5,Tests!$E$7:$E$997,0),1),"")</f>
        <v/>
      </c>
      <c r="E554" s="49" t="str">
        <f>_xlfn.XLOOKUP(D554,'Quarks "général" pr VLEP'!$J:$J,'Quarks "général" pr VLEP'!$CD:$CD,"Pas de VLEP")</f>
        <v>Pas de VLEP</v>
      </c>
      <c r="F554" s="47" t="str">
        <f>IFERROR(INDEX(Tests!$F$7:$F$997,MATCH(ROW()-5,Tests!$G$7:$G$997,0),1),"")</f>
        <v/>
      </c>
      <c r="G554" s="49" t="str">
        <f>_xlfn.XLOOKUP(F554,'Quarks "général" pr VLEP'!$J:$J,'Quarks "général" pr VLEP'!$CD:$CD,"Pas de VLEP")</f>
        <v>Pas de VLEP</v>
      </c>
      <c r="H554" s="47" t="str">
        <f>IFERROR(INDEX(Tests!$H$7:$H$997,MATCH(ROW()-5,Tests!$I$7:$I$997,0),1),"")</f>
        <v/>
      </c>
      <c r="I554" s="49" t="str">
        <f>_xlfn.XLOOKUP(H554,'Quarks "général" pr VLEP'!$J:$J,'Quarks "général" pr VLEP'!$CD:$CD,"Pas de VLEP")</f>
        <v>Pas de VLEP</v>
      </c>
    </row>
    <row r="555" spans="2:9" ht="15.75" thickBot="1" x14ac:dyDescent="0.3">
      <c r="B555" s="47" t="str">
        <f>IFERROR(INDEX(Tests!$B$7:$B$997,MATCH(ROW()-5,Tests!$C$7:$C$997,0),1),"")</f>
        <v/>
      </c>
      <c r="C555" s="49" t="str">
        <f>_xlfn.XLOOKUP(B555,'Quarks "général" pr VLEP'!$J:$J,'Quarks "général" pr VLEP'!$CD:$CD,"Pas de VLEP")</f>
        <v>Pas de VLEP</v>
      </c>
      <c r="D555" s="47" t="str">
        <f>IFERROR(INDEX(Tests!$D$7:$D$997,MATCH(ROW()-5,Tests!$E$7:$E$997,0),1),"")</f>
        <v/>
      </c>
      <c r="E555" s="49" t="str">
        <f>_xlfn.XLOOKUP(D555,'Quarks "général" pr VLEP'!$J:$J,'Quarks "général" pr VLEP'!$CD:$CD,"Pas de VLEP")</f>
        <v>Pas de VLEP</v>
      </c>
      <c r="F555" s="47" t="str">
        <f>IFERROR(INDEX(Tests!$F$7:$F$997,MATCH(ROW()-5,Tests!$G$7:$G$997,0),1),"")</f>
        <v/>
      </c>
      <c r="G555" s="49" t="str">
        <f>_xlfn.XLOOKUP(F555,'Quarks "général" pr VLEP'!$J:$J,'Quarks "général" pr VLEP'!$CD:$CD,"Pas de VLEP")</f>
        <v>Pas de VLEP</v>
      </c>
      <c r="H555" s="47" t="str">
        <f>IFERROR(INDEX(Tests!$H$7:$H$997,MATCH(ROW()-5,Tests!$I$7:$I$997,0),1),"")</f>
        <v/>
      </c>
      <c r="I555" s="49" t="str">
        <f>_xlfn.XLOOKUP(H555,'Quarks "général" pr VLEP'!$J:$J,'Quarks "général" pr VLEP'!$CD:$CD,"Pas de VLEP")</f>
        <v>Pas de VLEP</v>
      </c>
    </row>
    <row r="556" spans="2:9" ht="15.75" thickBot="1" x14ac:dyDescent="0.3">
      <c r="B556" s="47" t="str">
        <f>IFERROR(INDEX(Tests!$B$7:$B$997,MATCH(ROW()-5,Tests!$C$7:$C$997,0),1),"")</f>
        <v/>
      </c>
      <c r="C556" s="49" t="str">
        <f>_xlfn.XLOOKUP(B556,'Quarks "général" pr VLEP'!$J:$J,'Quarks "général" pr VLEP'!$CD:$CD,"Pas de VLEP")</f>
        <v>Pas de VLEP</v>
      </c>
      <c r="D556" s="47" t="str">
        <f>IFERROR(INDEX(Tests!$D$7:$D$997,MATCH(ROW()-5,Tests!$E$7:$E$997,0),1),"")</f>
        <v/>
      </c>
      <c r="E556" s="49" t="str">
        <f>_xlfn.XLOOKUP(D556,'Quarks "général" pr VLEP'!$J:$J,'Quarks "général" pr VLEP'!$CD:$CD,"Pas de VLEP")</f>
        <v>Pas de VLEP</v>
      </c>
      <c r="F556" s="47" t="str">
        <f>IFERROR(INDEX(Tests!$F$7:$F$997,MATCH(ROW()-5,Tests!$G$7:$G$997,0),1),"")</f>
        <v/>
      </c>
      <c r="G556" s="49" t="str">
        <f>_xlfn.XLOOKUP(F556,'Quarks "général" pr VLEP'!$J:$J,'Quarks "général" pr VLEP'!$CD:$CD,"Pas de VLEP")</f>
        <v>Pas de VLEP</v>
      </c>
      <c r="H556" s="47" t="str">
        <f>IFERROR(INDEX(Tests!$H$7:$H$997,MATCH(ROW()-5,Tests!$I$7:$I$997,0),1),"")</f>
        <v/>
      </c>
      <c r="I556" s="49" t="str">
        <f>_xlfn.XLOOKUP(H556,'Quarks "général" pr VLEP'!$J:$J,'Quarks "général" pr VLEP'!$CD:$CD,"Pas de VLEP")</f>
        <v>Pas de VLEP</v>
      </c>
    </row>
    <row r="557" spans="2:9" ht="15.75" thickBot="1" x14ac:dyDescent="0.3">
      <c r="B557" s="47" t="str">
        <f>IFERROR(INDEX(Tests!$B$7:$B$997,MATCH(ROW()-5,Tests!$C$7:$C$997,0),1),"")</f>
        <v/>
      </c>
      <c r="C557" s="49" t="str">
        <f>_xlfn.XLOOKUP(B557,'Quarks "général" pr VLEP'!$J:$J,'Quarks "général" pr VLEP'!$CD:$CD,"Pas de VLEP")</f>
        <v>Pas de VLEP</v>
      </c>
      <c r="D557" s="47" t="str">
        <f>IFERROR(INDEX(Tests!$D$7:$D$997,MATCH(ROW()-5,Tests!$E$7:$E$997,0),1),"")</f>
        <v/>
      </c>
      <c r="E557" s="49" t="str">
        <f>_xlfn.XLOOKUP(D557,'Quarks "général" pr VLEP'!$J:$J,'Quarks "général" pr VLEP'!$CD:$CD,"Pas de VLEP")</f>
        <v>Pas de VLEP</v>
      </c>
      <c r="F557" s="47" t="str">
        <f>IFERROR(INDEX(Tests!$F$7:$F$997,MATCH(ROW()-5,Tests!$G$7:$G$997,0),1),"")</f>
        <v/>
      </c>
      <c r="G557" s="49" t="str">
        <f>_xlfn.XLOOKUP(F557,'Quarks "général" pr VLEP'!$J:$J,'Quarks "général" pr VLEP'!$CD:$CD,"Pas de VLEP")</f>
        <v>Pas de VLEP</v>
      </c>
      <c r="H557" s="47" t="str">
        <f>IFERROR(INDEX(Tests!$H$7:$H$997,MATCH(ROW()-5,Tests!$I$7:$I$997,0),1),"")</f>
        <v/>
      </c>
      <c r="I557" s="49" t="str">
        <f>_xlfn.XLOOKUP(H557,'Quarks "général" pr VLEP'!$J:$J,'Quarks "général" pr VLEP'!$CD:$CD,"Pas de VLEP")</f>
        <v>Pas de VLEP</v>
      </c>
    </row>
    <row r="558" spans="2:9" ht="15.75" thickBot="1" x14ac:dyDescent="0.3">
      <c r="B558" s="47" t="str">
        <f>IFERROR(INDEX(Tests!$B$7:$B$997,MATCH(ROW()-5,Tests!$C$7:$C$997,0),1),"")</f>
        <v/>
      </c>
      <c r="C558" s="49" t="str">
        <f>_xlfn.XLOOKUP(B558,'Quarks "général" pr VLEP'!$J:$J,'Quarks "général" pr VLEP'!$CD:$CD,"Pas de VLEP")</f>
        <v>Pas de VLEP</v>
      </c>
      <c r="D558" s="47" t="str">
        <f>IFERROR(INDEX(Tests!$D$7:$D$997,MATCH(ROW()-5,Tests!$E$7:$E$997,0),1),"")</f>
        <v/>
      </c>
      <c r="E558" s="49" t="str">
        <f>_xlfn.XLOOKUP(D558,'Quarks "général" pr VLEP'!$J:$J,'Quarks "général" pr VLEP'!$CD:$CD,"Pas de VLEP")</f>
        <v>Pas de VLEP</v>
      </c>
      <c r="F558" s="47" t="str">
        <f>IFERROR(INDEX(Tests!$F$7:$F$997,MATCH(ROW()-5,Tests!$G$7:$G$997,0),1),"")</f>
        <v/>
      </c>
      <c r="G558" s="49" t="str">
        <f>_xlfn.XLOOKUP(F558,'Quarks "général" pr VLEP'!$J:$J,'Quarks "général" pr VLEP'!$CD:$CD,"Pas de VLEP")</f>
        <v>Pas de VLEP</v>
      </c>
      <c r="H558" s="47" t="str">
        <f>IFERROR(INDEX(Tests!$H$7:$H$997,MATCH(ROW()-5,Tests!$I$7:$I$997,0),1),"")</f>
        <v/>
      </c>
      <c r="I558" s="49" t="str">
        <f>_xlfn.XLOOKUP(H558,'Quarks "général" pr VLEP'!$J:$J,'Quarks "général" pr VLEP'!$CD:$CD,"Pas de VLEP")</f>
        <v>Pas de VLEP</v>
      </c>
    </row>
    <row r="559" spans="2:9" ht="15.75" thickBot="1" x14ac:dyDescent="0.3">
      <c r="B559" s="47" t="str">
        <f>IFERROR(INDEX(Tests!$B$7:$B$997,MATCH(ROW()-5,Tests!$C$7:$C$997,0),1),"")</f>
        <v/>
      </c>
      <c r="C559" s="49" t="str">
        <f>_xlfn.XLOOKUP(B559,'Quarks "général" pr VLEP'!$J:$J,'Quarks "général" pr VLEP'!$CD:$CD,"Pas de VLEP")</f>
        <v>Pas de VLEP</v>
      </c>
      <c r="D559" s="47" t="str">
        <f>IFERROR(INDEX(Tests!$D$7:$D$997,MATCH(ROW()-5,Tests!$E$7:$E$997,0),1),"")</f>
        <v/>
      </c>
      <c r="E559" s="49" t="str">
        <f>_xlfn.XLOOKUP(D559,'Quarks "général" pr VLEP'!$J:$J,'Quarks "général" pr VLEP'!$CD:$CD,"Pas de VLEP")</f>
        <v>Pas de VLEP</v>
      </c>
      <c r="F559" s="47" t="str">
        <f>IFERROR(INDEX(Tests!$F$7:$F$997,MATCH(ROW()-5,Tests!$G$7:$G$997,0),1),"")</f>
        <v/>
      </c>
      <c r="G559" s="49" t="str">
        <f>_xlfn.XLOOKUP(F559,'Quarks "général" pr VLEP'!$J:$J,'Quarks "général" pr VLEP'!$CD:$CD,"Pas de VLEP")</f>
        <v>Pas de VLEP</v>
      </c>
      <c r="H559" s="47" t="str">
        <f>IFERROR(INDEX(Tests!$H$7:$H$997,MATCH(ROW()-5,Tests!$I$7:$I$997,0),1),"")</f>
        <v/>
      </c>
      <c r="I559" s="49" t="str">
        <f>_xlfn.XLOOKUP(H559,'Quarks "général" pr VLEP'!$J:$J,'Quarks "général" pr VLEP'!$CD:$CD,"Pas de VLEP")</f>
        <v>Pas de VLEP</v>
      </c>
    </row>
    <row r="560" spans="2:9" ht="15.75" thickBot="1" x14ac:dyDescent="0.3">
      <c r="B560" s="47" t="str">
        <f>IFERROR(INDEX(Tests!$B$7:$B$997,MATCH(ROW()-5,Tests!$C$7:$C$997,0),1),"")</f>
        <v/>
      </c>
      <c r="C560" s="49" t="str">
        <f>_xlfn.XLOOKUP(B560,'Quarks "général" pr VLEP'!$J:$J,'Quarks "général" pr VLEP'!$CD:$CD,"Pas de VLEP")</f>
        <v>Pas de VLEP</v>
      </c>
      <c r="D560" s="47" t="str">
        <f>IFERROR(INDEX(Tests!$D$7:$D$997,MATCH(ROW()-5,Tests!$E$7:$E$997,0),1),"")</f>
        <v/>
      </c>
      <c r="E560" s="49" t="str">
        <f>_xlfn.XLOOKUP(D560,'Quarks "général" pr VLEP'!$J:$J,'Quarks "général" pr VLEP'!$CD:$CD,"Pas de VLEP")</f>
        <v>Pas de VLEP</v>
      </c>
      <c r="F560" s="47" t="str">
        <f>IFERROR(INDEX(Tests!$F$7:$F$997,MATCH(ROW()-5,Tests!$G$7:$G$997,0),1),"")</f>
        <v/>
      </c>
      <c r="G560" s="49" t="str">
        <f>_xlfn.XLOOKUP(F560,'Quarks "général" pr VLEP'!$J:$J,'Quarks "général" pr VLEP'!$CD:$CD,"Pas de VLEP")</f>
        <v>Pas de VLEP</v>
      </c>
      <c r="H560" s="47" t="str">
        <f>IFERROR(INDEX(Tests!$H$7:$H$997,MATCH(ROW()-5,Tests!$I$7:$I$997,0),1),"")</f>
        <v/>
      </c>
      <c r="I560" s="49" t="str">
        <f>_xlfn.XLOOKUP(H560,'Quarks "général" pr VLEP'!$J:$J,'Quarks "général" pr VLEP'!$CD:$CD,"Pas de VLEP")</f>
        <v>Pas de VLEP</v>
      </c>
    </row>
    <row r="561" spans="2:9" ht="15.75" thickBot="1" x14ac:dyDescent="0.3">
      <c r="B561" s="47" t="str">
        <f>IFERROR(INDEX(Tests!$B$7:$B$997,MATCH(ROW()-5,Tests!$C$7:$C$997,0),1),"")</f>
        <v/>
      </c>
      <c r="C561" s="49" t="str">
        <f>_xlfn.XLOOKUP(B561,'Quarks "général" pr VLEP'!$J:$J,'Quarks "général" pr VLEP'!$CD:$CD,"Pas de VLEP")</f>
        <v>Pas de VLEP</v>
      </c>
      <c r="D561" s="47" t="str">
        <f>IFERROR(INDEX(Tests!$D$7:$D$997,MATCH(ROW()-5,Tests!$E$7:$E$997,0),1),"")</f>
        <v/>
      </c>
      <c r="E561" s="49" t="str">
        <f>_xlfn.XLOOKUP(D561,'Quarks "général" pr VLEP'!$J:$J,'Quarks "général" pr VLEP'!$CD:$CD,"Pas de VLEP")</f>
        <v>Pas de VLEP</v>
      </c>
      <c r="F561" s="47" t="str">
        <f>IFERROR(INDEX(Tests!$F$7:$F$997,MATCH(ROW()-5,Tests!$G$7:$G$997,0),1),"")</f>
        <v/>
      </c>
      <c r="G561" s="49" t="str">
        <f>_xlfn.XLOOKUP(F561,'Quarks "général" pr VLEP'!$J:$J,'Quarks "général" pr VLEP'!$CD:$CD,"Pas de VLEP")</f>
        <v>Pas de VLEP</v>
      </c>
      <c r="H561" s="47" t="str">
        <f>IFERROR(INDEX(Tests!$H$7:$H$997,MATCH(ROW()-5,Tests!$I$7:$I$997,0),1),"")</f>
        <v/>
      </c>
      <c r="I561" s="49" t="str">
        <f>_xlfn.XLOOKUP(H561,'Quarks "général" pr VLEP'!$J:$J,'Quarks "général" pr VLEP'!$CD:$CD,"Pas de VLEP")</f>
        <v>Pas de VLEP</v>
      </c>
    </row>
    <row r="562" spans="2:9" ht="15.75" thickBot="1" x14ac:dyDescent="0.3">
      <c r="B562" s="47" t="str">
        <f>IFERROR(INDEX(Tests!$B$7:$B$997,MATCH(ROW()-5,Tests!$C$7:$C$997,0),1),"")</f>
        <v/>
      </c>
      <c r="C562" s="49" t="str">
        <f>_xlfn.XLOOKUP(B562,'Quarks "général" pr VLEP'!$J:$J,'Quarks "général" pr VLEP'!$CD:$CD,"Pas de VLEP")</f>
        <v>Pas de VLEP</v>
      </c>
      <c r="D562" s="47" t="str">
        <f>IFERROR(INDEX(Tests!$D$7:$D$997,MATCH(ROW()-5,Tests!$E$7:$E$997,0),1),"")</f>
        <v/>
      </c>
      <c r="E562" s="49" t="str">
        <f>_xlfn.XLOOKUP(D562,'Quarks "général" pr VLEP'!$J:$J,'Quarks "général" pr VLEP'!$CD:$CD,"Pas de VLEP")</f>
        <v>Pas de VLEP</v>
      </c>
      <c r="F562" s="47" t="str">
        <f>IFERROR(INDEX(Tests!$F$7:$F$997,MATCH(ROW()-5,Tests!$G$7:$G$997,0),1),"")</f>
        <v/>
      </c>
      <c r="G562" s="49" t="str">
        <f>_xlfn.XLOOKUP(F562,'Quarks "général" pr VLEP'!$J:$J,'Quarks "général" pr VLEP'!$CD:$CD,"Pas de VLEP")</f>
        <v>Pas de VLEP</v>
      </c>
      <c r="H562" s="47" t="str">
        <f>IFERROR(INDEX(Tests!$H$7:$H$997,MATCH(ROW()-5,Tests!$I$7:$I$997,0),1),"")</f>
        <v/>
      </c>
      <c r="I562" s="49" t="str">
        <f>_xlfn.XLOOKUP(H562,'Quarks "général" pr VLEP'!$J:$J,'Quarks "général" pr VLEP'!$CD:$CD,"Pas de VLEP")</f>
        <v>Pas de VLEP</v>
      </c>
    </row>
    <row r="563" spans="2:9" ht="15.75" thickBot="1" x14ac:dyDescent="0.3">
      <c r="B563" s="47" t="str">
        <f>IFERROR(INDEX(Tests!$B$7:$B$997,MATCH(ROW()-5,Tests!$C$7:$C$997,0),1),"")</f>
        <v/>
      </c>
      <c r="C563" s="49" t="str">
        <f>_xlfn.XLOOKUP(B563,'Quarks "général" pr VLEP'!$J:$J,'Quarks "général" pr VLEP'!$CD:$CD,"Pas de VLEP")</f>
        <v>Pas de VLEP</v>
      </c>
      <c r="D563" s="47" t="str">
        <f>IFERROR(INDEX(Tests!$D$7:$D$997,MATCH(ROW()-5,Tests!$E$7:$E$997,0),1),"")</f>
        <v/>
      </c>
      <c r="E563" s="49" t="str">
        <f>_xlfn.XLOOKUP(D563,'Quarks "général" pr VLEP'!$J:$J,'Quarks "général" pr VLEP'!$CD:$CD,"Pas de VLEP")</f>
        <v>Pas de VLEP</v>
      </c>
      <c r="F563" s="47" t="str">
        <f>IFERROR(INDEX(Tests!$F$7:$F$997,MATCH(ROW()-5,Tests!$G$7:$G$997,0),1),"")</f>
        <v/>
      </c>
      <c r="G563" s="49" t="str">
        <f>_xlfn.XLOOKUP(F563,'Quarks "général" pr VLEP'!$J:$J,'Quarks "général" pr VLEP'!$CD:$CD,"Pas de VLEP")</f>
        <v>Pas de VLEP</v>
      </c>
      <c r="H563" s="47" t="str">
        <f>IFERROR(INDEX(Tests!$H$7:$H$997,MATCH(ROW()-5,Tests!$I$7:$I$997,0),1),"")</f>
        <v/>
      </c>
      <c r="I563" s="49" t="str">
        <f>_xlfn.XLOOKUP(H563,'Quarks "général" pr VLEP'!$J:$J,'Quarks "général" pr VLEP'!$CD:$CD,"Pas de VLEP")</f>
        <v>Pas de VLEP</v>
      </c>
    </row>
    <row r="564" spans="2:9" ht="15.75" thickBot="1" x14ac:dyDescent="0.3">
      <c r="B564" s="47" t="str">
        <f>IFERROR(INDEX(Tests!$B$7:$B$997,MATCH(ROW()-5,Tests!$C$7:$C$997,0),1),"")</f>
        <v/>
      </c>
      <c r="C564" s="49" t="str">
        <f>_xlfn.XLOOKUP(B564,'Quarks "général" pr VLEP'!$J:$J,'Quarks "général" pr VLEP'!$CD:$CD,"Pas de VLEP")</f>
        <v>Pas de VLEP</v>
      </c>
      <c r="D564" s="47" t="str">
        <f>IFERROR(INDEX(Tests!$D$7:$D$997,MATCH(ROW()-5,Tests!$E$7:$E$997,0),1),"")</f>
        <v/>
      </c>
      <c r="E564" s="49" t="str">
        <f>_xlfn.XLOOKUP(D564,'Quarks "général" pr VLEP'!$J:$J,'Quarks "général" pr VLEP'!$CD:$CD,"Pas de VLEP")</f>
        <v>Pas de VLEP</v>
      </c>
      <c r="F564" s="47" t="str">
        <f>IFERROR(INDEX(Tests!$F$7:$F$997,MATCH(ROW()-5,Tests!$G$7:$G$997,0),1),"")</f>
        <v/>
      </c>
      <c r="G564" s="49" t="str">
        <f>_xlfn.XLOOKUP(F564,'Quarks "général" pr VLEP'!$J:$J,'Quarks "général" pr VLEP'!$CD:$CD,"Pas de VLEP")</f>
        <v>Pas de VLEP</v>
      </c>
      <c r="H564" s="47" t="str">
        <f>IFERROR(INDEX(Tests!$H$7:$H$997,MATCH(ROW()-5,Tests!$I$7:$I$997,0),1),"")</f>
        <v/>
      </c>
      <c r="I564" s="49" t="str">
        <f>_xlfn.XLOOKUP(H564,'Quarks "général" pr VLEP'!$J:$J,'Quarks "général" pr VLEP'!$CD:$CD,"Pas de VLEP")</f>
        <v>Pas de VLEP</v>
      </c>
    </row>
    <row r="565" spans="2:9" ht="15.75" thickBot="1" x14ac:dyDescent="0.3">
      <c r="B565" s="47" t="str">
        <f>IFERROR(INDEX(Tests!$B$7:$B$997,MATCH(ROW()-5,Tests!$C$7:$C$997,0),1),"")</f>
        <v/>
      </c>
      <c r="C565" s="49" t="str">
        <f>_xlfn.XLOOKUP(B565,'Quarks "général" pr VLEP'!$J:$J,'Quarks "général" pr VLEP'!$CD:$CD,"Pas de VLEP")</f>
        <v>Pas de VLEP</v>
      </c>
      <c r="D565" s="47" t="str">
        <f>IFERROR(INDEX(Tests!$D$7:$D$997,MATCH(ROW()-5,Tests!$E$7:$E$997,0),1),"")</f>
        <v/>
      </c>
      <c r="E565" s="49" t="str">
        <f>_xlfn.XLOOKUP(D565,'Quarks "général" pr VLEP'!$J:$J,'Quarks "général" pr VLEP'!$CD:$CD,"Pas de VLEP")</f>
        <v>Pas de VLEP</v>
      </c>
      <c r="F565" s="47" t="str">
        <f>IFERROR(INDEX(Tests!$F$7:$F$997,MATCH(ROW()-5,Tests!$G$7:$G$997,0),1),"")</f>
        <v/>
      </c>
      <c r="G565" s="49" t="str">
        <f>_xlfn.XLOOKUP(F565,'Quarks "général" pr VLEP'!$J:$J,'Quarks "général" pr VLEP'!$CD:$CD,"Pas de VLEP")</f>
        <v>Pas de VLEP</v>
      </c>
      <c r="H565" s="47" t="str">
        <f>IFERROR(INDEX(Tests!$H$7:$H$997,MATCH(ROW()-5,Tests!$I$7:$I$997,0),1),"")</f>
        <v/>
      </c>
      <c r="I565" s="49" t="str">
        <f>_xlfn.XLOOKUP(H565,'Quarks "général" pr VLEP'!$J:$J,'Quarks "général" pr VLEP'!$CD:$CD,"Pas de VLEP")</f>
        <v>Pas de VLEP</v>
      </c>
    </row>
    <row r="566" spans="2:9" ht="15.75" thickBot="1" x14ac:dyDescent="0.3">
      <c r="B566" s="47" t="str">
        <f>IFERROR(INDEX(Tests!$B$7:$B$997,MATCH(ROW()-5,Tests!$C$7:$C$997,0),1),"")</f>
        <v/>
      </c>
      <c r="C566" s="49" t="str">
        <f>_xlfn.XLOOKUP(B566,'Quarks "général" pr VLEP'!$J:$J,'Quarks "général" pr VLEP'!$CD:$CD,"Pas de VLEP")</f>
        <v>Pas de VLEP</v>
      </c>
      <c r="D566" s="47" t="str">
        <f>IFERROR(INDEX(Tests!$D$7:$D$997,MATCH(ROW()-5,Tests!$E$7:$E$997,0),1),"")</f>
        <v/>
      </c>
      <c r="E566" s="49" t="str">
        <f>_xlfn.XLOOKUP(D566,'Quarks "général" pr VLEP'!$J:$J,'Quarks "général" pr VLEP'!$CD:$CD,"Pas de VLEP")</f>
        <v>Pas de VLEP</v>
      </c>
      <c r="F566" s="47" t="str">
        <f>IFERROR(INDEX(Tests!$F$7:$F$997,MATCH(ROW()-5,Tests!$G$7:$G$997,0),1),"")</f>
        <v/>
      </c>
      <c r="G566" s="49" t="str">
        <f>_xlfn.XLOOKUP(F566,'Quarks "général" pr VLEP'!$J:$J,'Quarks "général" pr VLEP'!$CD:$CD,"Pas de VLEP")</f>
        <v>Pas de VLEP</v>
      </c>
      <c r="H566" s="47" t="str">
        <f>IFERROR(INDEX(Tests!$H$7:$H$997,MATCH(ROW()-5,Tests!$I$7:$I$997,0),1),"")</f>
        <v/>
      </c>
      <c r="I566" s="49" t="str">
        <f>_xlfn.XLOOKUP(H566,'Quarks "général" pr VLEP'!$J:$J,'Quarks "général" pr VLEP'!$CD:$CD,"Pas de VLEP")</f>
        <v>Pas de VLEP</v>
      </c>
    </row>
    <row r="567" spans="2:9" ht="15.75" thickBot="1" x14ac:dyDescent="0.3">
      <c r="B567" s="47" t="str">
        <f>IFERROR(INDEX(Tests!$B$7:$B$997,MATCH(ROW()-5,Tests!$C$7:$C$997,0),1),"")</f>
        <v/>
      </c>
      <c r="C567" s="49" t="str">
        <f>_xlfn.XLOOKUP(B567,'Quarks "général" pr VLEP'!$J:$J,'Quarks "général" pr VLEP'!$CD:$CD,"Pas de VLEP")</f>
        <v>Pas de VLEP</v>
      </c>
      <c r="D567" s="47" t="str">
        <f>IFERROR(INDEX(Tests!$D$7:$D$997,MATCH(ROW()-5,Tests!$E$7:$E$997,0),1),"")</f>
        <v/>
      </c>
      <c r="E567" s="49" t="str">
        <f>_xlfn.XLOOKUP(D567,'Quarks "général" pr VLEP'!$J:$J,'Quarks "général" pr VLEP'!$CD:$CD,"Pas de VLEP")</f>
        <v>Pas de VLEP</v>
      </c>
      <c r="F567" s="47" t="str">
        <f>IFERROR(INDEX(Tests!$F$7:$F$997,MATCH(ROW()-5,Tests!$G$7:$G$997,0),1),"")</f>
        <v/>
      </c>
      <c r="G567" s="49" t="str">
        <f>_xlfn.XLOOKUP(F567,'Quarks "général" pr VLEP'!$J:$J,'Quarks "général" pr VLEP'!$CD:$CD,"Pas de VLEP")</f>
        <v>Pas de VLEP</v>
      </c>
      <c r="H567" s="47" t="str">
        <f>IFERROR(INDEX(Tests!$H$7:$H$997,MATCH(ROW()-5,Tests!$I$7:$I$997,0),1),"")</f>
        <v/>
      </c>
      <c r="I567" s="49" t="str">
        <f>_xlfn.XLOOKUP(H567,'Quarks "général" pr VLEP'!$J:$J,'Quarks "général" pr VLEP'!$CD:$CD,"Pas de VLEP")</f>
        <v>Pas de VLEP</v>
      </c>
    </row>
    <row r="568" spans="2:9" ht="15.75" thickBot="1" x14ac:dyDescent="0.3">
      <c r="B568" s="47" t="str">
        <f>IFERROR(INDEX(Tests!$B$7:$B$997,MATCH(ROW()-5,Tests!$C$7:$C$997,0),1),"")</f>
        <v/>
      </c>
      <c r="C568" s="49" t="str">
        <f>_xlfn.XLOOKUP(B568,'Quarks "général" pr VLEP'!$J:$J,'Quarks "général" pr VLEP'!$CD:$CD,"Pas de VLEP")</f>
        <v>Pas de VLEP</v>
      </c>
      <c r="D568" s="47" t="str">
        <f>IFERROR(INDEX(Tests!$D$7:$D$997,MATCH(ROW()-5,Tests!$E$7:$E$997,0),1),"")</f>
        <v/>
      </c>
      <c r="E568" s="49" t="str">
        <f>_xlfn.XLOOKUP(D568,'Quarks "général" pr VLEP'!$J:$J,'Quarks "général" pr VLEP'!$CD:$CD,"Pas de VLEP")</f>
        <v>Pas de VLEP</v>
      </c>
      <c r="F568" s="47" t="str">
        <f>IFERROR(INDEX(Tests!$F$7:$F$997,MATCH(ROW()-5,Tests!$G$7:$G$997,0),1),"")</f>
        <v/>
      </c>
      <c r="G568" s="49" t="str">
        <f>_xlfn.XLOOKUP(F568,'Quarks "général" pr VLEP'!$J:$J,'Quarks "général" pr VLEP'!$CD:$CD,"Pas de VLEP")</f>
        <v>Pas de VLEP</v>
      </c>
      <c r="H568" s="47" t="str">
        <f>IFERROR(INDEX(Tests!$H$7:$H$997,MATCH(ROW()-5,Tests!$I$7:$I$997,0),1),"")</f>
        <v/>
      </c>
      <c r="I568" s="49" t="str">
        <f>_xlfn.XLOOKUP(H568,'Quarks "général" pr VLEP'!$J:$J,'Quarks "général" pr VLEP'!$CD:$CD,"Pas de VLEP")</f>
        <v>Pas de VLEP</v>
      </c>
    </row>
    <row r="569" spans="2:9" ht="15.75" thickBot="1" x14ac:dyDescent="0.3">
      <c r="B569" s="47" t="str">
        <f>IFERROR(INDEX(Tests!$B$7:$B$997,MATCH(ROW()-5,Tests!$C$7:$C$997,0),1),"")</f>
        <v/>
      </c>
      <c r="C569" s="49" t="str">
        <f>_xlfn.XLOOKUP(B569,'Quarks "général" pr VLEP'!$J:$J,'Quarks "général" pr VLEP'!$CD:$CD,"Pas de VLEP")</f>
        <v>Pas de VLEP</v>
      </c>
      <c r="D569" s="47" t="str">
        <f>IFERROR(INDEX(Tests!$D$7:$D$997,MATCH(ROW()-5,Tests!$E$7:$E$997,0),1),"")</f>
        <v/>
      </c>
      <c r="E569" s="49" t="str">
        <f>_xlfn.XLOOKUP(D569,'Quarks "général" pr VLEP'!$J:$J,'Quarks "général" pr VLEP'!$CD:$CD,"Pas de VLEP")</f>
        <v>Pas de VLEP</v>
      </c>
      <c r="F569" s="47" t="str">
        <f>IFERROR(INDEX(Tests!$F$7:$F$997,MATCH(ROW()-5,Tests!$G$7:$G$997,0),1),"")</f>
        <v/>
      </c>
      <c r="G569" s="49" t="str">
        <f>_xlfn.XLOOKUP(F569,'Quarks "général" pr VLEP'!$J:$J,'Quarks "général" pr VLEP'!$CD:$CD,"Pas de VLEP")</f>
        <v>Pas de VLEP</v>
      </c>
      <c r="H569" s="47" t="str">
        <f>IFERROR(INDEX(Tests!$H$7:$H$997,MATCH(ROW()-5,Tests!$I$7:$I$997,0),1),"")</f>
        <v/>
      </c>
      <c r="I569" s="49" t="str">
        <f>_xlfn.XLOOKUP(H569,'Quarks "général" pr VLEP'!$J:$J,'Quarks "général" pr VLEP'!$CD:$CD,"Pas de VLEP")</f>
        <v>Pas de VLEP</v>
      </c>
    </row>
    <row r="570" spans="2:9" ht="15.75" thickBot="1" x14ac:dyDescent="0.3">
      <c r="B570" s="47" t="str">
        <f>IFERROR(INDEX(Tests!$B$7:$B$997,MATCH(ROW()-5,Tests!$C$7:$C$997,0),1),"")</f>
        <v/>
      </c>
      <c r="C570" s="49" t="str">
        <f>_xlfn.XLOOKUP(B570,'Quarks "général" pr VLEP'!$J:$J,'Quarks "général" pr VLEP'!$CD:$CD,"Pas de VLEP")</f>
        <v>Pas de VLEP</v>
      </c>
      <c r="D570" s="47" t="str">
        <f>IFERROR(INDEX(Tests!$D$7:$D$997,MATCH(ROW()-5,Tests!$E$7:$E$997,0),1),"")</f>
        <v/>
      </c>
      <c r="E570" s="49" t="str">
        <f>_xlfn.XLOOKUP(D570,'Quarks "général" pr VLEP'!$J:$J,'Quarks "général" pr VLEP'!$CD:$CD,"Pas de VLEP")</f>
        <v>Pas de VLEP</v>
      </c>
      <c r="F570" s="47" t="str">
        <f>IFERROR(INDEX(Tests!$F$7:$F$997,MATCH(ROW()-5,Tests!$G$7:$G$997,0),1),"")</f>
        <v/>
      </c>
      <c r="G570" s="49" t="str">
        <f>_xlfn.XLOOKUP(F570,'Quarks "général" pr VLEP'!$J:$J,'Quarks "général" pr VLEP'!$CD:$CD,"Pas de VLEP")</f>
        <v>Pas de VLEP</v>
      </c>
      <c r="H570" s="47" t="str">
        <f>IFERROR(INDEX(Tests!$H$7:$H$997,MATCH(ROW()-5,Tests!$I$7:$I$997,0),1),"")</f>
        <v/>
      </c>
      <c r="I570" s="49" t="str">
        <f>_xlfn.XLOOKUP(H570,'Quarks "général" pr VLEP'!$J:$J,'Quarks "général" pr VLEP'!$CD:$CD,"Pas de VLEP")</f>
        <v>Pas de VLEP</v>
      </c>
    </row>
    <row r="571" spans="2:9" ht="15.75" thickBot="1" x14ac:dyDescent="0.3">
      <c r="B571" s="47" t="str">
        <f>IFERROR(INDEX(Tests!$B$7:$B$997,MATCH(ROW()-5,Tests!$C$7:$C$997,0),1),"")</f>
        <v/>
      </c>
      <c r="C571" s="49" t="str">
        <f>_xlfn.XLOOKUP(B571,'Quarks "général" pr VLEP'!$J:$J,'Quarks "général" pr VLEP'!$CD:$CD,"Pas de VLEP")</f>
        <v>Pas de VLEP</v>
      </c>
      <c r="D571" s="47" t="str">
        <f>IFERROR(INDEX(Tests!$D$7:$D$997,MATCH(ROW()-5,Tests!$E$7:$E$997,0),1),"")</f>
        <v/>
      </c>
      <c r="E571" s="49" t="str">
        <f>_xlfn.XLOOKUP(D571,'Quarks "général" pr VLEP'!$J:$J,'Quarks "général" pr VLEP'!$CD:$CD,"Pas de VLEP")</f>
        <v>Pas de VLEP</v>
      </c>
      <c r="F571" s="47" t="str">
        <f>IFERROR(INDEX(Tests!$F$7:$F$997,MATCH(ROW()-5,Tests!$G$7:$G$997,0),1),"")</f>
        <v/>
      </c>
      <c r="G571" s="49" t="str">
        <f>_xlfn.XLOOKUP(F571,'Quarks "général" pr VLEP'!$J:$J,'Quarks "général" pr VLEP'!$CD:$CD,"Pas de VLEP")</f>
        <v>Pas de VLEP</v>
      </c>
      <c r="H571" s="47" t="str">
        <f>IFERROR(INDEX(Tests!$H$7:$H$997,MATCH(ROW()-5,Tests!$I$7:$I$997,0),1),"")</f>
        <v/>
      </c>
      <c r="I571" s="49" t="str">
        <f>_xlfn.XLOOKUP(H571,'Quarks "général" pr VLEP'!$J:$J,'Quarks "général" pr VLEP'!$CD:$CD,"Pas de VLEP")</f>
        <v>Pas de VLEP</v>
      </c>
    </row>
    <row r="572" spans="2:9" ht="15.75" thickBot="1" x14ac:dyDescent="0.3">
      <c r="B572" s="47" t="str">
        <f>IFERROR(INDEX(Tests!$B$7:$B$997,MATCH(ROW()-5,Tests!$C$7:$C$997,0),1),"")</f>
        <v/>
      </c>
      <c r="C572" s="49" t="str">
        <f>_xlfn.XLOOKUP(B572,'Quarks "général" pr VLEP'!$J:$J,'Quarks "général" pr VLEP'!$CD:$CD,"Pas de VLEP")</f>
        <v>Pas de VLEP</v>
      </c>
      <c r="D572" s="47" t="str">
        <f>IFERROR(INDEX(Tests!$D$7:$D$997,MATCH(ROW()-5,Tests!$E$7:$E$997,0),1),"")</f>
        <v/>
      </c>
      <c r="E572" s="49" t="str">
        <f>_xlfn.XLOOKUP(D572,'Quarks "général" pr VLEP'!$J:$J,'Quarks "général" pr VLEP'!$CD:$CD,"Pas de VLEP")</f>
        <v>Pas de VLEP</v>
      </c>
      <c r="F572" s="47" t="str">
        <f>IFERROR(INDEX(Tests!$F$7:$F$997,MATCH(ROW()-5,Tests!$G$7:$G$997,0),1),"")</f>
        <v/>
      </c>
      <c r="G572" s="49" t="str">
        <f>_xlfn.XLOOKUP(F572,'Quarks "général" pr VLEP'!$J:$J,'Quarks "général" pr VLEP'!$CD:$CD,"Pas de VLEP")</f>
        <v>Pas de VLEP</v>
      </c>
      <c r="H572" s="47" t="str">
        <f>IFERROR(INDEX(Tests!$H$7:$H$997,MATCH(ROW()-5,Tests!$I$7:$I$997,0),1),"")</f>
        <v/>
      </c>
      <c r="I572" s="49" t="str">
        <f>_xlfn.XLOOKUP(H572,'Quarks "général" pr VLEP'!$J:$J,'Quarks "général" pr VLEP'!$CD:$CD,"Pas de VLEP")</f>
        <v>Pas de VLEP</v>
      </c>
    </row>
    <row r="573" spans="2:9" ht="15.75" thickBot="1" x14ac:dyDescent="0.3">
      <c r="B573" s="47" t="str">
        <f>IFERROR(INDEX(Tests!$B$7:$B$997,MATCH(ROW()-5,Tests!$C$7:$C$997,0),1),"")</f>
        <v/>
      </c>
      <c r="C573" s="49" t="str">
        <f>_xlfn.XLOOKUP(B573,'Quarks "général" pr VLEP'!$J:$J,'Quarks "général" pr VLEP'!$CD:$CD,"Pas de VLEP")</f>
        <v>Pas de VLEP</v>
      </c>
      <c r="D573" s="47" t="str">
        <f>IFERROR(INDEX(Tests!$D$7:$D$997,MATCH(ROW()-5,Tests!$E$7:$E$997,0),1),"")</f>
        <v/>
      </c>
      <c r="E573" s="49" t="str">
        <f>_xlfn.XLOOKUP(D573,'Quarks "général" pr VLEP'!$J:$J,'Quarks "général" pr VLEP'!$CD:$CD,"Pas de VLEP")</f>
        <v>Pas de VLEP</v>
      </c>
      <c r="F573" s="47" t="str">
        <f>IFERROR(INDEX(Tests!$F$7:$F$997,MATCH(ROW()-5,Tests!$G$7:$G$997,0),1),"")</f>
        <v/>
      </c>
      <c r="G573" s="49" t="str">
        <f>_xlfn.XLOOKUP(F573,'Quarks "général" pr VLEP'!$J:$J,'Quarks "général" pr VLEP'!$CD:$CD,"Pas de VLEP")</f>
        <v>Pas de VLEP</v>
      </c>
      <c r="H573" s="47" t="str">
        <f>IFERROR(INDEX(Tests!$H$7:$H$997,MATCH(ROW()-5,Tests!$I$7:$I$997,0),1),"")</f>
        <v/>
      </c>
      <c r="I573" s="49" t="str">
        <f>_xlfn.XLOOKUP(H573,'Quarks "général" pr VLEP'!$J:$J,'Quarks "général" pr VLEP'!$CD:$CD,"Pas de VLEP")</f>
        <v>Pas de VLEP</v>
      </c>
    </row>
    <row r="574" spans="2:9" ht="15.75" thickBot="1" x14ac:dyDescent="0.3">
      <c r="B574" s="47" t="str">
        <f>IFERROR(INDEX(Tests!$B$7:$B$997,MATCH(ROW()-5,Tests!$C$7:$C$997,0),1),"")</f>
        <v/>
      </c>
      <c r="C574" s="49" t="str">
        <f>_xlfn.XLOOKUP(B574,'Quarks "général" pr VLEP'!$J:$J,'Quarks "général" pr VLEP'!$CD:$CD,"Pas de VLEP")</f>
        <v>Pas de VLEP</v>
      </c>
      <c r="D574" s="47" t="str">
        <f>IFERROR(INDEX(Tests!$D$7:$D$997,MATCH(ROW()-5,Tests!$E$7:$E$997,0),1),"")</f>
        <v/>
      </c>
      <c r="E574" s="49" t="str">
        <f>_xlfn.XLOOKUP(D574,'Quarks "général" pr VLEP'!$J:$J,'Quarks "général" pr VLEP'!$CD:$CD,"Pas de VLEP")</f>
        <v>Pas de VLEP</v>
      </c>
      <c r="F574" s="47" t="str">
        <f>IFERROR(INDEX(Tests!$F$7:$F$997,MATCH(ROW()-5,Tests!$G$7:$G$997,0),1),"")</f>
        <v/>
      </c>
      <c r="G574" s="49" t="str">
        <f>_xlfn.XLOOKUP(F574,'Quarks "général" pr VLEP'!$J:$J,'Quarks "général" pr VLEP'!$CD:$CD,"Pas de VLEP")</f>
        <v>Pas de VLEP</v>
      </c>
      <c r="H574" s="47" t="str">
        <f>IFERROR(INDEX(Tests!$H$7:$H$997,MATCH(ROW()-5,Tests!$I$7:$I$997,0),1),"")</f>
        <v/>
      </c>
      <c r="I574" s="49" t="str">
        <f>_xlfn.XLOOKUP(H574,'Quarks "général" pr VLEP'!$J:$J,'Quarks "général" pr VLEP'!$CD:$CD,"Pas de VLEP")</f>
        <v>Pas de VLEP</v>
      </c>
    </row>
    <row r="575" spans="2:9" ht="15.75" thickBot="1" x14ac:dyDescent="0.3">
      <c r="B575" s="47" t="str">
        <f>IFERROR(INDEX(Tests!$B$7:$B$997,MATCH(ROW()-5,Tests!$C$7:$C$997,0),1),"")</f>
        <v/>
      </c>
      <c r="C575" s="49" t="str">
        <f>_xlfn.XLOOKUP(B575,'Quarks "général" pr VLEP'!$J:$J,'Quarks "général" pr VLEP'!$CD:$CD,"Pas de VLEP")</f>
        <v>Pas de VLEP</v>
      </c>
      <c r="D575" s="47" t="str">
        <f>IFERROR(INDEX(Tests!$D$7:$D$997,MATCH(ROW()-5,Tests!$E$7:$E$997,0),1),"")</f>
        <v/>
      </c>
      <c r="E575" s="49" t="str">
        <f>_xlfn.XLOOKUP(D575,'Quarks "général" pr VLEP'!$J:$J,'Quarks "général" pr VLEP'!$CD:$CD,"Pas de VLEP")</f>
        <v>Pas de VLEP</v>
      </c>
      <c r="F575" s="47" t="str">
        <f>IFERROR(INDEX(Tests!$F$7:$F$997,MATCH(ROW()-5,Tests!$G$7:$G$997,0),1),"")</f>
        <v/>
      </c>
      <c r="G575" s="49" t="str">
        <f>_xlfn.XLOOKUP(F575,'Quarks "général" pr VLEP'!$J:$J,'Quarks "général" pr VLEP'!$CD:$CD,"Pas de VLEP")</f>
        <v>Pas de VLEP</v>
      </c>
      <c r="H575" s="47" t="str">
        <f>IFERROR(INDEX(Tests!$H$7:$H$997,MATCH(ROW()-5,Tests!$I$7:$I$997,0),1),"")</f>
        <v/>
      </c>
      <c r="I575" s="49" t="str">
        <f>_xlfn.XLOOKUP(H575,'Quarks "général" pr VLEP'!$J:$J,'Quarks "général" pr VLEP'!$CD:$CD,"Pas de VLEP")</f>
        <v>Pas de VLEP</v>
      </c>
    </row>
    <row r="576" spans="2:9" ht="15.75" thickBot="1" x14ac:dyDescent="0.3">
      <c r="B576" s="47" t="str">
        <f>IFERROR(INDEX(Tests!$B$7:$B$997,MATCH(ROW()-5,Tests!$C$7:$C$997,0),1),"")</f>
        <v/>
      </c>
      <c r="C576" s="49" t="str">
        <f>_xlfn.XLOOKUP(B576,'Quarks "général" pr VLEP'!$J:$J,'Quarks "général" pr VLEP'!$CD:$CD,"Pas de VLEP")</f>
        <v>Pas de VLEP</v>
      </c>
      <c r="D576" s="47" t="str">
        <f>IFERROR(INDEX(Tests!$D$7:$D$997,MATCH(ROW()-5,Tests!$E$7:$E$997,0),1),"")</f>
        <v/>
      </c>
      <c r="E576" s="49" t="str">
        <f>_xlfn.XLOOKUP(D576,'Quarks "général" pr VLEP'!$J:$J,'Quarks "général" pr VLEP'!$CD:$CD,"Pas de VLEP")</f>
        <v>Pas de VLEP</v>
      </c>
      <c r="F576" s="47" t="str">
        <f>IFERROR(INDEX(Tests!$F$7:$F$997,MATCH(ROW()-5,Tests!$G$7:$G$997,0),1),"")</f>
        <v/>
      </c>
      <c r="G576" s="49" t="str">
        <f>_xlfn.XLOOKUP(F576,'Quarks "général" pr VLEP'!$J:$J,'Quarks "général" pr VLEP'!$CD:$CD,"Pas de VLEP")</f>
        <v>Pas de VLEP</v>
      </c>
      <c r="H576" s="47" t="str">
        <f>IFERROR(INDEX(Tests!$H$7:$H$997,MATCH(ROW()-5,Tests!$I$7:$I$997,0),1),"")</f>
        <v/>
      </c>
      <c r="I576" s="49" t="str">
        <f>_xlfn.XLOOKUP(H576,'Quarks "général" pr VLEP'!$J:$J,'Quarks "général" pr VLEP'!$CD:$CD,"Pas de VLEP")</f>
        <v>Pas de VLEP</v>
      </c>
    </row>
    <row r="577" spans="2:9" ht="15.75" thickBot="1" x14ac:dyDescent="0.3">
      <c r="B577" s="47" t="str">
        <f>IFERROR(INDEX(Tests!$B$7:$B$997,MATCH(ROW()-5,Tests!$C$7:$C$997,0),1),"")</f>
        <v/>
      </c>
      <c r="C577" s="49" t="str">
        <f>_xlfn.XLOOKUP(B577,'Quarks "général" pr VLEP'!$J:$J,'Quarks "général" pr VLEP'!$CD:$CD,"Pas de VLEP")</f>
        <v>Pas de VLEP</v>
      </c>
      <c r="D577" s="47" t="str">
        <f>IFERROR(INDEX(Tests!$D$7:$D$997,MATCH(ROW()-5,Tests!$E$7:$E$997,0),1),"")</f>
        <v/>
      </c>
      <c r="E577" s="49" t="str">
        <f>_xlfn.XLOOKUP(D577,'Quarks "général" pr VLEP'!$J:$J,'Quarks "général" pr VLEP'!$CD:$CD,"Pas de VLEP")</f>
        <v>Pas de VLEP</v>
      </c>
      <c r="F577" s="47" t="str">
        <f>IFERROR(INDEX(Tests!$F$7:$F$997,MATCH(ROW()-5,Tests!$G$7:$G$997,0),1),"")</f>
        <v/>
      </c>
      <c r="G577" s="49" t="str">
        <f>_xlfn.XLOOKUP(F577,'Quarks "général" pr VLEP'!$J:$J,'Quarks "général" pr VLEP'!$CD:$CD,"Pas de VLEP")</f>
        <v>Pas de VLEP</v>
      </c>
      <c r="H577" s="47" t="str">
        <f>IFERROR(INDEX(Tests!$H$7:$H$997,MATCH(ROW()-5,Tests!$I$7:$I$997,0),1),"")</f>
        <v/>
      </c>
      <c r="I577" s="49" t="str">
        <f>_xlfn.XLOOKUP(H577,'Quarks "général" pr VLEP'!$J:$J,'Quarks "général" pr VLEP'!$CD:$CD,"Pas de VLEP")</f>
        <v>Pas de VLEP</v>
      </c>
    </row>
    <row r="578" spans="2:9" ht="15.75" thickBot="1" x14ac:dyDescent="0.3">
      <c r="B578" s="47" t="str">
        <f>IFERROR(INDEX(Tests!$B$7:$B$997,MATCH(ROW()-5,Tests!$C$7:$C$997,0),1),"")</f>
        <v/>
      </c>
      <c r="C578" s="49" t="str">
        <f>_xlfn.XLOOKUP(B578,'Quarks "général" pr VLEP'!$J:$J,'Quarks "général" pr VLEP'!$CD:$CD,"Pas de VLEP")</f>
        <v>Pas de VLEP</v>
      </c>
      <c r="D578" s="47" t="str">
        <f>IFERROR(INDEX(Tests!$D$7:$D$997,MATCH(ROW()-5,Tests!$E$7:$E$997,0),1),"")</f>
        <v/>
      </c>
      <c r="E578" s="49" t="str">
        <f>_xlfn.XLOOKUP(D578,'Quarks "général" pr VLEP'!$J:$J,'Quarks "général" pr VLEP'!$CD:$CD,"Pas de VLEP")</f>
        <v>Pas de VLEP</v>
      </c>
      <c r="F578" s="47" t="str">
        <f>IFERROR(INDEX(Tests!$F$7:$F$997,MATCH(ROW()-5,Tests!$G$7:$G$997,0),1),"")</f>
        <v/>
      </c>
      <c r="G578" s="49" t="str">
        <f>_xlfn.XLOOKUP(F578,'Quarks "général" pr VLEP'!$J:$J,'Quarks "général" pr VLEP'!$CD:$CD,"Pas de VLEP")</f>
        <v>Pas de VLEP</v>
      </c>
      <c r="H578" s="47" t="str">
        <f>IFERROR(INDEX(Tests!$H$7:$H$997,MATCH(ROW()-5,Tests!$I$7:$I$997,0),1),"")</f>
        <v/>
      </c>
      <c r="I578" s="49" t="str">
        <f>_xlfn.XLOOKUP(H578,'Quarks "général" pr VLEP'!$J:$J,'Quarks "général" pr VLEP'!$CD:$CD,"Pas de VLEP")</f>
        <v>Pas de VLEP</v>
      </c>
    </row>
    <row r="579" spans="2:9" ht="15.75" thickBot="1" x14ac:dyDescent="0.3">
      <c r="B579" s="47" t="str">
        <f>IFERROR(INDEX(Tests!$B$7:$B$997,MATCH(ROW()-5,Tests!$C$7:$C$997,0),1),"")</f>
        <v/>
      </c>
      <c r="C579" s="49" t="str">
        <f>_xlfn.XLOOKUP(B579,'Quarks "général" pr VLEP'!$J:$J,'Quarks "général" pr VLEP'!$CD:$CD,"Pas de VLEP")</f>
        <v>Pas de VLEP</v>
      </c>
      <c r="D579" s="47" t="str">
        <f>IFERROR(INDEX(Tests!$D$7:$D$997,MATCH(ROW()-5,Tests!$E$7:$E$997,0),1),"")</f>
        <v/>
      </c>
      <c r="E579" s="49" t="str">
        <f>_xlfn.XLOOKUP(D579,'Quarks "général" pr VLEP'!$J:$J,'Quarks "général" pr VLEP'!$CD:$CD,"Pas de VLEP")</f>
        <v>Pas de VLEP</v>
      </c>
      <c r="F579" s="47" t="str">
        <f>IFERROR(INDEX(Tests!$F$7:$F$997,MATCH(ROW()-5,Tests!$G$7:$G$997,0),1),"")</f>
        <v/>
      </c>
      <c r="G579" s="49" t="str">
        <f>_xlfn.XLOOKUP(F579,'Quarks "général" pr VLEP'!$J:$J,'Quarks "général" pr VLEP'!$CD:$CD,"Pas de VLEP")</f>
        <v>Pas de VLEP</v>
      </c>
      <c r="H579" s="47" t="str">
        <f>IFERROR(INDEX(Tests!$H$7:$H$997,MATCH(ROW()-5,Tests!$I$7:$I$997,0),1),"")</f>
        <v/>
      </c>
      <c r="I579" s="49" t="str">
        <f>_xlfn.XLOOKUP(H579,'Quarks "général" pr VLEP'!$J:$J,'Quarks "général" pr VLEP'!$CD:$CD,"Pas de VLEP")</f>
        <v>Pas de VLEP</v>
      </c>
    </row>
    <row r="580" spans="2:9" ht="15.75" thickBot="1" x14ac:dyDescent="0.3">
      <c r="B580" s="47" t="str">
        <f>IFERROR(INDEX(Tests!$B$7:$B$997,MATCH(ROW()-5,Tests!$C$7:$C$997,0),1),"")</f>
        <v/>
      </c>
      <c r="C580" s="49" t="str">
        <f>_xlfn.XLOOKUP(B580,'Quarks "général" pr VLEP'!$J:$J,'Quarks "général" pr VLEP'!$CD:$CD,"Pas de VLEP")</f>
        <v>Pas de VLEP</v>
      </c>
      <c r="D580" s="47" t="str">
        <f>IFERROR(INDEX(Tests!$D$7:$D$997,MATCH(ROW()-5,Tests!$E$7:$E$997,0),1),"")</f>
        <v/>
      </c>
      <c r="E580" s="49" t="str">
        <f>_xlfn.XLOOKUP(D580,'Quarks "général" pr VLEP'!$J:$J,'Quarks "général" pr VLEP'!$CD:$CD,"Pas de VLEP")</f>
        <v>Pas de VLEP</v>
      </c>
      <c r="F580" s="47" t="str">
        <f>IFERROR(INDEX(Tests!$F$7:$F$997,MATCH(ROW()-5,Tests!$G$7:$G$997,0),1),"")</f>
        <v/>
      </c>
      <c r="G580" s="49" t="str">
        <f>_xlfn.XLOOKUP(F580,'Quarks "général" pr VLEP'!$J:$J,'Quarks "général" pr VLEP'!$CD:$CD,"Pas de VLEP")</f>
        <v>Pas de VLEP</v>
      </c>
      <c r="H580" s="47" t="str">
        <f>IFERROR(INDEX(Tests!$H$7:$H$997,MATCH(ROW()-5,Tests!$I$7:$I$997,0),1),"")</f>
        <v/>
      </c>
      <c r="I580" s="49" t="str">
        <f>_xlfn.XLOOKUP(H580,'Quarks "général" pr VLEP'!$J:$J,'Quarks "général" pr VLEP'!$CD:$CD,"Pas de VLEP")</f>
        <v>Pas de VLEP</v>
      </c>
    </row>
    <row r="581" spans="2:9" ht="15.75" thickBot="1" x14ac:dyDescent="0.3">
      <c r="B581" s="47" t="str">
        <f>IFERROR(INDEX(Tests!$B$7:$B$997,MATCH(ROW()-5,Tests!$C$7:$C$997,0),1),"")</f>
        <v/>
      </c>
      <c r="C581" s="49" t="str">
        <f>_xlfn.XLOOKUP(B581,'Quarks "général" pr VLEP'!$J:$J,'Quarks "général" pr VLEP'!$CD:$CD,"Pas de VLEP")</f>
        <v>Pas de VLEP</v>
      </c>
      <c r="D581" s="47" t="str">
        <f>IFERROR(INDEX(Tests!$D$7:$D$997,MATCH(ROW()-5,Tests!$E$7:$E$997,0),1),"")</f>
        <v/>
      </c>
      <c r="E581" s="49" t="str">
        <f>_xlfn.XLOOKUP(D581,'Quarks "général" pr VLEP'!$J:$J,'Quarks "général" pr VLEP'!$CD:$CD,"Pas de VLEP")</f>
        <v>Pas de VLEP</v>
      </c>
      <c r="F581" s="47" t="str">
        <f>IFERROR(INDEX(Tests!$F$7:$F$997,MATCH(ROW()-5,Tests!$G$7:$G$997,0),1),"")</f>
        <v/>
      </c>
      <c r="G581" s="49" t="str">
        <f>_xlfn.XLOOKUP(F581,'Quarks "général" pr VLEP'!$J:$J,'Quarks "général" pr VLEP'!$CD:$CD,"Pas de VLEP")</f>
        <v>Pas de VLEP</v>
      </c>
      <c r="H581" s="47" t="str">
        <f>IFERROR(INDEX(Tests!$H$7:$H$997,MATCH(ROW()-5,Tests!$I$7:$I$997,0),1),"")</f>
        <v/>
      </c>
      <c r="I581" s="49" t="str">
        <f>_xlfn.XLOOKUP(H581,'Quarks "général" pr VLEP'!$J:$J,'Quarks "général" pr VLEP'!$CD:$CD,"Pas de VLEP")</f>
        <v>Pas de VLEP</v>
      </c>
    </row>
    <row r="582" spans="2:9" ht="15.75" thickBot="1" x14ac:dyDescent="0.3">
      <c r="B582" s="47" t="str">
        <f>IFERROR(INDEX(Tests!$B$7:$B$997,MATCH(ROW()-5,Tests!$C$7:$C$997,0),1),"")</f>
        <v/>
      </c>
      <c r="C582" s="49" t="str">
        <f>_xlfn.XLOOKUP(B582,'Quarks "général" pr VLEP'!$J:$J,'Quarks "général" pr VLEP'!$CD:$CD,"Pas de VLEP")</f>
        <v>Pas de VLEP</v>
      </c>
      <c r="D582" s="47" t="str">
        <f>IFERROR(INDEX(Tests!$D$7:$D$997,MATCH(ROW()-5,Tests!$E$7:$E$997,0),1),"")</f>
        <v/>
      </c>
      <c r="E582" s="49" t="str">
        <f>_xlfn.XLOOKUP(D582,'Quarks "général" pr VLEP'!$J:$J,'Quarks "général" pr VLEP'!$CD:$CD,"Pas de VLEP")</f>
        <v>Pas de VLEP</v>
      </c>
      <c r="F582" s="47" t="str">
        <f>IFERROR(INDEX(Tests!$F$7:$F$997,MATCH(ROW()-5,Tests!$G$7:$G$997,0),1),"")</f>
        <v/>
      </c>
      <c r="G582" s="49" t="str">
        <f>_xlfn.XLOOKUP(F582,'Quarks "général" pr VLEP'!$J:$J,'Quarks "général" pr VLEP'!$CD:$CD,"Pas de VLEP")</f>
        <v>Pas de VLEP</v>
      </c>
      <c r="H582" s="47" t="str">
        <f>IFERROR(INDEX(Tests!$H$7:$H$997,MATCH(ROW()-5,Tests!$I$7:$I$997,0),1),"")</f>
        <v/>
      </c>
      <c r="I582" s="49" t="str">
        <f>_xlfn.XLOOKUP(H582,'Quarks "général" pr VLEP'!$J:$J,'Quarks "général" pr VLEP'!$CD:$CD,"Pas de VLEP")</f>
        <v>Pas de VLEP</v>
      </c>
    </row>
    <row r="583" spans="2:9" ht="15.75" thickBot="1" x14ac:dyDescent="0.3">
      <c r="B583" s="47" t="str">
        <f>IFERROR(INDEX(Tests!$B$7:$B$997,MATCH(ROW()-5,Tests!$C$7:$C$997,0),1),"")</f>
        <v/>
      </c>
      <c r="C583" s="49" t="str">
        <f>_xlfn.XLOOKUP(B583,'Quarks "général" pr VLEP'!$J:$J,'Quarks "général" pr VLEP'!$CD:$CD,"Pas de VLEP")</f>
        <v>Pas de VLEP</v>
      </c>
      <c r="D583" s="47" t="str">
        <f>IFERROR(INDEX(Tests!$D$7:$D$997,MATCH(ROW()-5,Tests!$E$7:$E$997,0),1),"")</f>
        <v/>
      </c>
      <c r="E583" s="49" t="str">
        <f>_xlfn.XLOOKUP(D583,'Quarks "général" pr VLEP'!$J:$J,'Quarks "général" pr VLEP'!$CD:$CD,"Pas de VLEP")</f>
        <v>Pas de VLEP</v>
      </c>
      <c r="F583" s="47" t="str">
        <f>IFERROR(INDEX(Tests!$F$7:$F$997,MATCH(ROW()-5,Tests!$G$7:$G$997,0),1),"")</f>
        <v/>
      </c>
      <c r="G583" s="49" t="str">
        <f>_xlfn.XLOOKUP(F583,'Quarks "général" pr VLEP'!$J:$J,'Quarks "général" pr VLEP'!$CD:$CD,"Pas de VLEP")</f>
        <v>Pas de VLEP</v>
      </c>
      <c r="H583" s="47" t="str">
        <f>IFERROR(INDEX(Tests!$H$7:$H$997,MATCH(ROW()-5,Tests!$I$7:$I$997,0),1),"")</f>
        <v/>
      </c>
      <c r="I583" s="49" t="str">
        <f>_xlfn.XLOOKUP(H583,'Quarks "général" pr VLEP'!$J:$J,'Quarks "général" pr VLEP'!$CD:$CD,"Pas de VLEP")</f>
        <v>Pas de VLEP</v>
      </c>
    </row>
    <row r="584" spans="2:9" ht="15.75" thickBot="1" x14ac:dyDescent="0.3">
      <c r="B584" s="47" t="str">
        <f>IFERROR(INDEX(Tests!$B$7:$B$997,MATCH(ROW()-5,Tests!$C$7:$C$997,0),1),"")</f>
        <v/>
      </c>
      <c r="C584" s="49" t="str">
        <f>_xlfn.XLOOKUP(B584,'Quarks "général" pr VLEP'!$J:$J,'Quarks "général" pr VLEP'!$CD:$CD,"Pas de VLEP")</f>
        <v>Pas de VLEP</v>
      </c>
      <c r="D584" s="47" t="str">
        <f>IFERROR(INDEX(Tests!$D$7:$D$997,MATCH(ROW()-5,Tests!$E$7:$E$997,0),1),"")</f>
        <v/>
      </c>
      <c r="E584" s="49" t="str">
        <f>_xlfn.XLOOKUP(D584,'Quarks "général" pr VLEP'!$J:$J,'Quarks "général" pr VLEP'!$CD:$CD,"Pas de VLEP")</f>
        <v>Pas de VLEP</v>
      </c>
      <c r="F584" s="47" t="str">
        <f>IFERROR(INDEX(Tests!$F$7:$F$997,MATCH(ROW()-5,Tests!$G$7:$G$997,0),1),"")</f>
        <v/>
      </c>
      <c r="G584" s="49" t="str">
        <f>_xlfn.XLOOKUP(F584,'Quarks "général" pr VLEP'!$J:$J,'Quarks "général" pr VLEP'!$CD:$CD,"Pas de VLEP")</f>
        <v>Pas de VLEP</v>
      </c>
      <c r="H584" s="47" t="str">
        <f>IFERROR(INDEX(Tests!$H$7:$H$997,MATCH(ROW()-5,Tests!$I$7:$I$997,0),1),"")</f>
        <v/>
      </c>
      <c r="I584" s="49" t="str">
        <f>_xlfn.XLOOKUP(H584,'Quarks "général" pr VLEP'!$J:$J,'Quarks "général" pr VLEP'!$CD:$CD,"Pas de VLEP")</f>
        <v>Pas de VLEP</v>
      </c>
    </row>
    <row r="585" spans="2:9" ht="15.75" thickBot="1" x14ac:dyDescent="0.3">
      <c r="B585" s="47" t="str">
        <f>IFERROR(INDEX(Tests!$B$7:$B$997,MATCH(ROW()-5,Tests!$C$7:$C$997,0),1),"")</f>
        <v/>
      </c>
      <c r="C585" s="49" t="str">
        <f>_xlfn.XLOOKUP(B585,'Quarks "général" pr VLEP'!$J:$J,'Quarks "général" pr VLEP'!$CD:$CD,"Pas de VLEP")</f>
        <v>Pas de VLEP</v>
      </c>
      <c r="D585" s="47" t="str">
        <f>IFERROR(INDEX(Tests!$D$7:$D$997,MATCH(ROW()-5,Tests!$E$7:$E$997,0),1),"")</f>
        <v/>
      </c>
      <c r="E585" s="49" t="str">
        <f>_xlfn.XLOOKUP(D585,'Quarks "général" pr VLEP'!$J:$J,'Quarks "général" pr VLEP'!$CD:$CD,"Pas de VLEP")</f>
        <v>Pas de VLEP</v>
      </c>
      <c r="F585" s="47" t="str">
        <f>IFERROR(INDEX(Tests!$F$7:$F$997,MATCH(ROW()-5,Tests!$G$7:$G$997,0),1),"")</f>
        <v/>
      </c>
      <c r="G585" s="49" t="str">
        <f>_xlfn.XLOOKUP(F585,'Quarks "général" pr VLEP'!$J:$J,'Quarks "général" pr VLEP'!$CD:$CD,"Pas de VLEP")</f>
        <v>Pas de VLEP</v>
      </c>
      <c r="H585" s="47" t="str">
        <f>IFERROR(INDEX(Tests!$H$7:$H$997,MATCH(ROW()-5,Tests!$I$7:$I$997,0),1),"")</f>
        <v/>
      </c>
      <c r="I585" s="49" t="str">
        <f>_xlfn.XLOOKUP(H585,'Quarks "général" pr VLEP'!$J:$J,'Quarks "général" pr VLEP'!$CD:$CD,"Pas de VLEP")</f>
        <v>Pas de VLEP</v>
      </c>
    </row>
    <row r="586" spans="2:9" ht="15.75" thickBot="1" x14ac:dyDescent="0.3">
      <c r="B586" s="47" t="str">
        <f>IFERROR(INDEX(Tests!$B$7:$B$997,MATCH(ROW()-5,Tests!$C$7:$C$997,0),1),"")</f>
        <v/>
      </c>
      <c r="C586" s="49" t="str">
        <f>_xlfn.XLOOKUP(B586,'Quarks "général" pr VLEP'!$J:$J,'Quarks "général" pr VLEP'!$CD:$CD,"Pas de VLEP")</f>
        <v>Pas de VLEP</v>
      </c>
      <c r="D586" s="47" t="str">
        <f>IFERROR(INDEX(Tests!$D$7:$D$997,MATCH(ROW()-5,Tests!$E$7:$E$997,0),1),"")</f>
        <v/>
      </c>
      <c r="E586" s="49" t="str">
        <f>_xlfn.XLOOKUP(D586,'Quarks "général" pr VLEP'!$J:$J,'Quarks "général" pr VLEP'!$CD:$CD,"Pas de VLEP")</f>
        <v>Pas de VLEP</v>
      </c>
      <c r="F586" s="47" t="str">
        <f>IFERROR(INDEX(Tests!$F$7:$F$997,MATCH(ROW()-5,Tests!$G$7:$G$997,0),1),"")</f>
        <v/>
      </c>
      <c r="G586" s="49" t="str">
        <f>_xlfn.XLOOKUP(F586,'Quarks "général" pr VLEP'!$J:$J,'Quarks "général" pr VLEP'!$CD:$CD,"Pas de VLEP")</f>
        <v>Pas de VLEP</v>
      </c>
      <c r="H586" s="47" t="str">
        <f>IFERROR(INDEX(Tests!$H$7:$H$997,MATCH(ROW()-5,Tests!$I$7:$I$997,0),1),"")</f>
        <v/>
      </c>
      <c r="I586" s="49" t="str">
        <f>_xlfn.XLOOKUP(H586,'Quarks "général" pr VLEP'!$J:$J,'Quarks "général" pr VLEP'!$CD:$CD,"Pas de VLEP")</f>
        <v>Pas de VLEP</v>
      </c>
    </row>
    <row r="587" spans="2:9" ht="15.75" thickBot="1" x14ac:dyDescent="0.3">
      <c r="B587" s="47" t="str">
        <f>IFERROR(INDEX(Tests!$B$7:$B$997,MATCH(ROW()-5,Tests!$C$7:$C$997,0),1),"")</f>
        <v/>
      </c>
      <c r="C587" s="49" t="str">
        <f>_xlfn.XLOOKUP(B587,'Quarks "général" pr VLEP'!$J:$J,'Quarks "général" pr VLEP'!$CD:$CD,"Pas de VLEP")</f>
        <v>Pas de VLEP</v>
      </c>
      <c r="D587" s="47" t="str">
        <f>IFERROR(INDEX(Tests!$D$7:$D$997,MATCH(ROW()-5,Tests!$E$7:$E$997,0),1),"")</f>
        <v/>
      </c>
      <c r="E587" s="49" t="str">
        <f>_xlfn.XLOOKUP(D587,'Quarks "général" pr VLEP'!$J:$J,'Quarks "général" pr VLEP'!$CD:$CD,"Pas de VLEP")</f>
        <v>Pas de VLEP</v>
      </c>
      <c r="F587" s="47" t="str">
        <f>IFERROR(INDEX(Tests!$F$7:$F$997,MATCH(ROW()-5,Tests!$G$7:$G$997,0),1),"")</f>
        <v/>
      </c>
      <c r="G587" s="49" t="str">
        <f>_xlfn.XLOOKUP(F587,'Quarks "général" pr VLEP'!$J:$J,'Quarks "général" pr VLEP'!$CD:$CD,"Pas de VLEP")</f>
        <v>Pas de VLEP</v>
      </c>
      <c r="H587" s="47" t="str">
        <f>IFERROR(INDEX(Tests!$H$7:$H$997,MATCH(ROW()-5,Tests!$I$7:$I$997,0),1),"")</f>
        <v/>
      </c>
      <c r="I587" s="49" t="str">
        <f>_xlfn.XLOOKUP(H587,'Quarks "général" pr VLEP'!$J:$J,'Quarks "général" pr VLEP'!$CD:$CD,"Pas de VLEP")</f>
        <v>Pas de VLEP</v>
      </c>
    </row>
    <row r="588" spans="2:9" ht="15.75" thickBot="1" x14ac:dyDescent="0.3">
      <c r="B588" s="47" t="str">
        <f>IFERROR(INDEX(Tests!$B$7:$B$997,MATCH(ROW()-5,Tests!$C$7:$C$997,0),1),"")</f>
        <v/>
      </c>
      <c r="C588" s="49" t="str">
        <f>_xlfn.XLOOKUP(B588,'Quarks "général" pr VLEP'!$J:$J,'Quarks "général" pr VLEP'!$CD:$CD,"Pas de VLEP")</f>
        <v>Pas de VLEP</v>
      </c>
      <c r="D588" s="47" t="str">
        <f>IFERROR(INDEX(Tests!$D$7:$D$997,MATCH(ROW()-5,Tests!$E$7:$E$997,0),1),"")</f>
        <v/>
      </c>
      <c r="E588" s="49" t="str">
        <f>_xlfn.XLOOKUP(D588,'Quarks "général" pr VLEP'!$J:$J,'Quarks "général" pr VLEP'!$CD:$CD,"Pas de VLEP")</f>
        <v>Pas de VLEP</v>
      </c>
      <c r="F588" s="47" t="str">
        <f>IFERROR(INDEX(Tests!$F$7:$F$997,MATCH(ROW()-5,Tests!$G$7:$G$997,0),1),"")</f>
        <v/>
      </c>
      <c r="G588" s="49" t="str">
        <f>_xlfn.XLOOKUP(F588,'Quarks "général" pr VLEP'!$J:$J,'Quarks "général" pr VLEP'!$CD:$CD,"Pas de VLEP")</f>
        <v>Pas de VLEP</v>
      </c>
      <c r="H588" s="47" t="str">
        <f>IFERROR(INDEX(Tests!$H$7:$H$997,MATCH(ROW()-5,Tests!$I$7:$I$997,0),1),"")</f>
        <v/>
      </c>
      <c r="I588" s="49" t="str">
        <f>_xlfn.XLOOKUP(H588,'Quarks "général" pr VLEP'!$J:$J,'Quarks "général" pr VLEP'!$CD:$CD,"Pas de VLEP")</f>
        <v>Pas de VLEP</v>
      </c>
    </row>
    <row r="589" spans="2:9" ht="15.75" thickBot="1" x14ac:dyDescent="0.3">
      <c r="B589" s="47" t="str">
        <f>IFERROR(INDEX(Tests!$B$7:$B$997,MATCH(ROW()-5,Tests!$C$7:$C$997,0),1),"")</f>
        <v/>
      </c>
      <c r="C589" s="49" t="str">
        <f>_xlfn.XLOOKUP(B589,'Quarks "général" pr VLEP'!$J:$J,'Quarks "général" pr VLEP'!$CD:$CD,"Pas de VLEP")</f>
        <v>Pas de VLEP</v>
      </c>
      <c r="D589" s="47" t="str">
        <f>IFERROR(INDEX(Tests!$D$7:$D$997,MATCH(ROW()-5,Tests!$E$7:$E$997,0),1),"")</f>
        <v/>
      </c>
      <c r="E589" s="49" t="str">
        <f>_xlfn.XLOOKUP(D589,'Quarks "général" pr VLEP'!$J:$J,'Quarks "général" pr VLEP'!$CD:$CD,"Pas de VLEP")</f>
        <v>Pas de VLEP</v>
      </c>
      <c r="F589" s="47" t="str">
        <f>IFERROR(INDEX(Tests!$F$7:$F$997,MATCH(ROW()-5,Tests!$G$7:$G$997,0),1),"")</f>
        <v/>
      </c>
      <c r="G589" s="49" t="str">
        <f>_xlfn.XLOOKUP(F589,'Quarks "général" pr VLEP'!$J:$J,'Quarks "général" pr VLEP'!$CD:$CD,"Pas de VLEP")</f>
        <v>Pas de VLEP</v>
      </c>
      <c r="H589" s="47" t="str">
        <f>IFERROR(INDEX(Tests!$H$7:$H$997,MATCH(ROW()-5,Tests!$I$7:$I$997,0),1),"")</f>
        <v/>
      </c>
      <c r="I589" s="49" t="str">
        <f>_xlfn.XLOOKUP(H589,'Quarks "général" pr VLEP'!$J:$J,'Quarks "général" pr VLEP'!$CD:$CD,"Pas de VLEP")</f>
        <v>Pas de VLEP</v>
      </c>
    </row>
    <row r="590" spans="2:9" ht="15.75" thickBot="1" x14ac:dyDescent="0.3">
      <c r="B590" s="47" t="str">
        <f>IFERROR(INDEX(Tests!$B$7:$B$997,MATCH(ROW()-5,Tests!$C$7:$C$997,0),1),"")</f>
        <v/>
      </c>
      <c r="C590" s="49" t="str">
        <f>_xlfn.XLOOKUP(B590,'Quarks "général" pr VLEP'!$J:$J,'Quarks "général" pr VLEP'!$CD:$CD,"Pas de VLEP")</f>
        <v>Pas de VLEP</v>
      </c>
      <c r="D590" s="47" t="str">
        <f>IFERROR(INDEX(Tests!$D$7:$D$997,MATCH(ROW()-5,Tests!$E$7:$E$997,0),1),"")</f>
        <v/>
      </c>
      <c r="E590" s="49" t="str">
        <f>_xlfn.XLOOKUP(D590,'Quarks "général" pr VLEP'!$J:$J,'Quarks "général" pr VLEP'!$CD:$CD,"Pas de VLEP")</f>
        <v>Pas de VLEP</v>
      </c>
      <c r="F590" s="47" t="str">
        <f>IFERROR(INDEX(Tests!$F$7:$F$997,MATCH(ROW()-5,Tests!$G$7:$G$997,0),1),"")</f>
        <v/>
      </c>
      <c r="G590" s="49" t="str">
        <f>_xlfn.XLOOKUP(F590,'Quarks "général" pr VLEP'!$J:$J,'Quarks "général" pr VLEP'!$CD:$CD,"Pas de VLEP")</f>
        <v>Pas de VLEP</v>
      </c>
      <c r="H590" s="47" t="str">
        <f>IFERROR(INDEX(Tests!$H$7:$H$997,MATCH(ROW()-5,Tests!$I$7:$I$997,0),1),"")</f>
        <v/>
      </c>
      <c r="I590" s="49" t="str">
        <f>_xlfn.XLOOKUP(H590,'Quarks "général" pr VLEP'!$J:$J,'Quarks "général" pr VLEP'!$CD:$CD,"Pas de VLEP")</f>
        <v>Pas de VLEP</v>
      </c>
    </row>
    <row r="591" spans="2:9" ht="15.75" thickBot="1" x14ac:dyDescent="0.3">
      <c r="B591" s="47" t="str">
        <f>IFERROR(INDEX(Tests!$B$7:$B$997,MATCH(ROW()-5,Tests!$C$7:$C$997,0),1),"")</f>
        <v/>
      </c>
      <c r="C591" s="49" t="str">
        <f>_xlfn.XLOOKUP(B591,'Quarks "général" pr VLEP'!$J:$J,'Quarks "général" pr VLEP'!$CD:$CD,"Pas de VLEP")</f>
        <v>Pas de VLEP</v>
      </c>
      <c r="D591" s="47" t="str">
        <f>IFERROR(INDEX(Tests!$D$7:$D$997,MATCH(ROW()-5,Tests!$E$7:$E$997,0),1),"")</f>
        <v/>
      </c>
      <c r="E591" s="49" t="str">
        <f>_xlfn.XLOOKUP(D591,'Quarks "général" pr VLEP'!$J:$J,'Quarks "général" pr VLEP'!$CD:$CD,"Pas de VLEP")</f>
        <v>Pas de VLEP</v>
      </c>
      <c r="F591" s="47" t="str">
        <f>IFERROR(INDEX(Tests!$F$7:$F$997,MATCH(ROW()-5,Tests!$G$7:$G$997,0),1),"")</f>
        <v/>
      </c>
      <c r="G591" s="49" t="str">
        <f>_xlfn.XLOOKUP(F591,'Quarks "général" pr VLEP'!$J:$J,'Quarks "général" pr VLEP'!$CD:$CD,"Pas de VLEP")</f>
        <v>Pas de VLEP</v>
      </c>
      <c r="H591" s="47" t="str">
        <f>IFERROR(INDEX(Tests!$H$7:$H$997,MATCH(ROW()-5,Tests!$I$7:$I$997,0),1),"")</f>
        <v/>
      </c>
      <c r="I591" s="49" t="str">
        <f>_xlfn.XLOOKUP(H591,'Quarks "général" pr VLEP'!$J:$J,'Quarks "général" pr VLEP'!$CD:$CD,"Pas de VLEP")</f>
        <v>Pas de VLEP</v>
      </c>
    </row>
    <row r="592" spans="2:9" ht="15.75" thickBot="1" x14ac:dyDescent="0.3">
      <c r="B592" s="47" t="str">
        <f>IFERROR(INDEX(Tests!$B$7:$B$997,MATCH(ROW()-5,Tests!$C$7:$C$997,0),1),"")</f>
        <v/>
      </c>
      <c r="C592" s="49" t="str">
        <f>_xlfn.XLOOKUP(B592,'Quarks "général" pr VLEP'!$J:$J,'Quarks "général" pr VLEP'!$CD:$CD,"Pas de VLEP")</f>
        <v>Pas de VLEP</v>
      </c>
      <c r="D592" s="47" t="str">
        <f>IFERROR(INDEX(Tests!$D$7:$D$997,MATCH(ROW()-5,Tests!$E$7:$E$997,0),1),"")</f>
        <v/>
      </c>
      <c r="E592" s="49" t="str">
        <f>_xlfn.XLOOKUP(D592,'Quarks "général" pr VLEP'!$J:$J,'Quarks "général" pr VLEP'!$CD:$CD,"Pas de VLEP")</f>
        <v>Pas de VLEP</v>
      </c>
      <c r="F592" s="47" t="str">
        <f>IFERROR(INDEX(Tests!$F$7:$F$997,MATCH(ROW()-5,Tests!$G$7:$G$997,0),1),"")</f>
        <v/>
      </c>
      <c r="G592" s="49" t="str">
        <f>_xlfn.XLOOKUP(F592,'Quarks "général" pr VLEP'!$J:$J,'Quarks "général" pr VLEP'!$CD:$CD,"Pas de VLEP")</f>
        <v>Pas de VLEP</v>
      </c>
      <c r="H592" s="47" t="str">
        <f>IFERROR(INDEX(Tests!$H$7:$H$997,MATCH(ROW()-5,Tests!$I$7:$I$997,0),1),"")</f>
        <v/>
      </c>
      <c r="I592" s="49" t="str">
        <f>_xlfn.XLOOKUP(H592,'Quarks "général" pr VLEP'!$J:$J,'Quarks "général" pr VLEP'!$CD:$CD,"Pas de VLEP")</f>
        <v>Pas de VLEP</v>
      </c>
    </row>
    <row r="593" spans="2:9" ht="15.75" thickBot="1" x14ac:dyDescent="0.3">
      <c r="B593" s="47" t="str">
        <f>IFERROR(INDEX(Tests!$B$7:$B$997,MATCH(ROW()-5,Tests!$C$7:$C$997,0),1),"")</f>
        <v/>
      </c>
      <c r="C593" s="49" t="str">
        <f>_xlfn.XLOOKUP(B593,'Quarks "général" pr VLEP'!$J:$J,'Quarks "général" pr VLEP'!$CD:$CD,"Pas de VLEP")</f>
        <v>Pas de VLEP</v>
      </c>
      <c r="D593" s="47" t="str">
        <f>IFERROR(INDEX(Tests!$D$7:$D$997,MATCH(ROW()-5,Tests!$E$7:$E$997,0),1),"")</f>
        <v/>
      </c>
      <c r="E593" s="49" t="str">
        <f>_xlfn.XLOOKUP(D593,'Quarks "général" pr VLEP'!$J:$J,'Quarks "général" pr VLEP'!$CD:$CD,"Pas de VLEP")</f>
        <v>Pas de VLEP</v>
      </c>
      <c r="F593" s="47" t="str">
        <f>IFERROR(INDEX(Tests!$F$7:$F$997,MATCH(ROW()-5,Tests!$G$7:$G$997,0),1),"")</f>
        <v/>
      </c>
      <c r="G593" s="49" t="str">
        <f>_xlfn.XLOOKUP(F593,'Quarks "général" pr VLEP'!$J:$J,'Quarks "général" pr VLEP'!$CD:$CD,"Pas de VLEP")</f>
        <v>Pas de VLEP</v>
      </c>
      <c r="H593" s="47" t="str">
        <f>IFERROR(INDEX(Tests!$H$7:$H$997,MATCH(ROW()-5,Tests!$I$7:$I$997,0),1),"")</f>
        <v/>
      </c>
      <c r="I593" s="49" t="str">
        <f>_xlfn.XLOOKUP(H593,'Quarks "général" pr VLEP'!$J:$J,'Quarks "général" pr VLEP'!$CD:$CD,"Pas de VLEP")</f>
        <v>Pas de VLEP</v>
      </c>
    </row>
    <row r="594" spans="2:9" ht="15.75" thickBot="1" x14ac:dyDescent="0.3">
      <c r="B594" s="47" t="str">
        <f>IFERROR(INDEX(Tests!$B$7:$B$997,MATCH(ROW()-5,Tests!$C$7:$C$997,0),1),"")</f>
        <v/>
      </c>
      <c r="C594" s="49" t="str">
        <f>_xlfn.XLOOKUP(B594,'Quarks "général" pr VLEP'!$J:$J,'Quarks "général" pr VLEP'!$CD:$CD,"Pas de VLEP")</f>
        <v>Pas de VLEP</v>
      </c>
      <c r="D594" s="47" t="str">
        <f>IFERROR(INDEX(Tests!$D$7:$D$997,MATCH(ROW()-5,Tests!$E$7:$E$997,0),1),"")</f>
        <v/>
      </c>
      <c r="E594" s="49" t="str">
        <f>_xlfn.XLOOKUP(D594,'Quarks "général" pr VLEP'!$J:$J,'Quarks "général" pr VLEP'!$CD:$CD,"Pas de VLEP")</f>
        <v>Pas de VLEP</v>
      </c>
      <c r="F594" s="47" t="str">
        <f>IFERROR(INDEX(Tests!$F$7:$F$997,MATCH(ROW()-5,Tests!$G$7:$G$997,0),1),"")</f>
        <v/>
      </c>
      <c r="G594" s="49" t="str">
        <f>_xlfn.XLOOKUP(F594,'Quarks "général" pr VLEP'!$J:$J,'Quarks "général" pr VLEP'!$CD:$CD,"Pas de VLEP")</f>
        <v>Pas de VLEP</v>
      </c>
      <c r="H594" s="47" t="str">
        <f>IFERROR(INDEX(Tests!$H$7:$H$997,MATCH(ROW()-5,Tests!$I$7:$I$997,0),1),"")</f>
        <v/>
      </c>
      <c r="I594" s="49" t="str">
        <f>_xlfn.XLOOKUP(H594,'Quarks "général" pr VLEP'!$J:$J,'Quarks "général" pr VLEP'!$CD:$CD,"Pas de VLEP")</f>
        <v>Pas de VLEP</v>
      </c>
    </row>
    <row r="595" spans="2:9" ht="15.75" thickBot="1" x14ac:dyDescent="0.3">
      <c r="B595" s="47" t="str">
        <f>IFERROR(INDEX(Tests!$B$7:$B$997,MATCH(ROW()-5,Tests!$C$7:$C$997,0),1),"")</f>
        <v/>
      </c>
      <c r="C595" s="49" t="str">
        <f>_xlfn.XLOOKUP(B595,'Quarks "général" pr VLEP'!$J:$J,'Quarks "général" pr VLEP'!$CD:$CD,"Pas de VLEP")</f>
        <v>Pas de VLEP</v>
      </c>
      <c r="D595" s="47" t="str">
        <f>IFERROR(INDEX(Tests!$D$7:$D$997,MATCH(ROW()-5,Tests!$E$7:$E$997,0),1),"")</f>
        <v/>
      </c>
      <c r="E595" s="49" t="str">
        <f>_xlfn.XLOOKUP(D595,'Quarks "général" pr VLEP'!$J:$J,'Quarks "général" pr VLEP'!$CD:$CD,"Pas de VLEP")</f>
        <v>Pas de VLEP</v>
      </c>
      <c r="F595" s="47" t="str">
        <f>IFERROR(INDEX(Tests!$F$7:$F$997,MATCH(ROW()-5,Tests!$G$7:$G$997,0),1),"")</f>
        <v/>
      </c>
      <c r="G595" s="49" t="str">
        <f>_xlfn.XLOOKUP(F595,'Quarks "général" pr VLEP'!$J:$J,'Quarks "général" pr VLEP'!$CD:$CD,"Pas de VLEP")</f>
        <v>Pas de VLEP</v>
      </c>
      <c r="H595" s="47" t="str">
        <f>IFERROR(INDEX(Tests!$H$7:$H$997,MATCH(ROW()-5,Tests!$I$7:$I$997,0),1),"")</f>
        <v/>
      </c>
      <c r="I595" s="49" t="str">
        <f>_xlfn.XLOOKUP(H595,'Quarks "général" pr VLEP'!$J:$J,'Quarks "général" pr VLEP'!$CD:$CD,"Pas de VLEP")</f>
        <v>Pas de VLEP</v>
      </c>
    </row>
    <row r="596" spans="2:9" ht="15.75" thickBot="1" x14ac:dyDescent="0.3">
      <c r="B596" s="47" t="str">
        <f>IFERROR(INDEX(Tests!$B$7:$B$997,MATCH(ROW()-5,Tests!$C$7:$C$997,0),1),"")</f>
        <v/>
      </c>
      <c r="C596" s="49" t="str">
        <f>_xlfn.XLOOKUP(B596,'Quarks "général" pr VLEP'!$J:$J,'Quarks "général" pr VLEP'!$CD:$CD,"Pas de VLEP")</f>
        <v>Pas de VLEP</v>
      </c>
      <c r="D596" s="47" t="str">
        <f>IFERROR(INDEX(Tests!$D$7:$D$997,MATCH(ROW()-5,Tests!$E$7:$E$997,0),1),"")</f>
        <v/>
      </c>
      <c r="E596" s="49" t="str">
        <f>_xlfn.XLOOKUP(D596,'Quarks "général" pr VLEP'!$J:$J,'Quarks "général" pr VLEP'!$CD:$CD,"Pas de VLEP")</f>
        <v>Pas de VLEP</v>
      </c>
      <c r="F596" s="47" t="str">
        <f>IFERROR(INDEX(Tests!$F$7:$F$997,MATCH(ROW()-5,Tests!$G$7:$G$997,0),1),"")</f>
        <v/>
      </c>
      <c r="G596" s="49" t="str">
        <f>_xlfn.XLOOKUP(F596,'Quarks "général" pr VLEP'!$J:$J,'Quarks "général" pr VLEP'!$CD:$CD,"Pas de VLEP")</f>
        <v>Pas de VLEP</v>
      </c>
      <c r="H596" s="47" t="str">
        <f>IFERROR(INDEX(Tests!$H$7:$H$997,MATCH(ROW()-5,Tests!$I$7:$I$997,0),1),"")</f>
        <v/>
      </c>
      <c r="I596" s="49" t="str">
        <f>_xlfn.XLOOKUP(H596,'Quarks "général" pr VLEP'!$J:$J,'Quarks "général" pr VLEP'!$CD:$CD,"Pas de VLEP")</f>
        <v>Pas de VLEP</v>
      </c>
    </row>
    <row r="597" spans="2:9" ht="15.75" thickBot="1" x14ac:dyDescent="0.3">
      <c r="B597" s="47" t="str">
        <f>IFERROR(INDEX(Tests!$B$7:$B$997,MATCH(ROW()-5,Tests!$C$7:$C$997,0),1),"")</f>
        <v/>
      </c>
      <c r="C597" s="49" t="str">
        <f>_xlfn.XLOOKUP(B597,'Quarks "général" pr VLEP'!$J:$J,'Quarks "général" pr VLEP'!$CD:$CD,"Pas de VLEP")</f>
        <v>Pas de VLEP</v>
      </c>
      <c r="D597" s="47" t="str">
        <f>IFERROR(INDEX(Tests!$D$7:$D$997,MATCH(ROW()-5,Tests!$E$7:$E$997,0),1),"")</f>
        <v/>
      </c>
      <c r="E597" s="49" t="str">
        <f>_xlfn.XLOOKUP(D597,'Quarks "général" pr VLEP'!$J:$J,'Quarks "général" pr VLEP'!$CD:$CD,"Pas de VLEP")</f>
        <v>Pas de VLEP</v>
      </c>
      <c r="F597" s="47" t="str">
        <f>IFERROR(INDEX(Tests!$F$7:$F$997,MATCH(ROW()-5,Tests!$G$7:$G$997,0),1),"")</f>
        <v/>
      </c>
      <c r="G597" s="49" t="str">
        <f>_xlfn.XLOOKUP(F597,'Quarks "général" pr VLEP'!$J:$J,'Quarks "général" pr VLEP'!$CD:$CD,"Pas de VLEP")</f>
        <v>Pas de VLEP</v>
      </c>
      <c r="H597" s="47" t="str">
        <f>IFERROR(INDEX(Tests!$H$7:$H$997,MATCH(ROW()-5,Tests!$I$7:$I$997,0),1),"")</f>
        <v/>
      </c>
      <c r="I597" s="49" t="str">
        <f>_xlfn.XLOOKUP(H597,'Quarks "général" pr VLEP'!$J:$J,'Quarks "général" pr VLEP'!$CD:$CD,"Pas de VLEP")</f>
        <v>Pas de VLEP</v>
      </c>
    </row>
    <row r="598" spans="2:9" ht="15.75" thickBot="1" x14ac:dyDescent="0.3">
      <c r="B598" s="47" t="str">
        <f>IFERROR(INDEX(Tests!$B$7:$B$997,MATCH(ROW()-5,Tests!$C$7:$C$997,0),1),"")</f>
        <v/>
      </c>
      <c r="C598" s="49" t="str">
        <f>_xlfn.XLOOKUP(B598,'Quarks "général" pr VLEP'!$J:$J,'Quarks "général" pr VLEP'!$CD:$CD,"Pas de VLEP")</f>
        <v>Pas de VLEP</v>
      </c>
      <c r="D598" s="47" t="str">
        <f>IFERROR(INDEX(Tests!$D$7:$D$997,MATCH(ROW()-5,Tests!$E$7:$E$997,0),1),"")</f>
        <v/>
      </c>
      <c r="E598" s="49" t="str">
        <f>_xlfn.XLOOKUP(D598,'Quarks "général" pr VLEP'!$J:$J,'Quarks "général" pr VLEP'!$CD:$CD,"Pas de VLEP")</f>
        <v>Pas de VLEP</v>
      </c>
      <c r="F598" s="47" t="str">
        <f>IFERROR(INDEX(Tests!$F$7:$F$997,MATCH(ROW()-5,Tests!$G$7:$G$997,0),1),"")</f>
        <v/>
      </c>
      <c r="G598" s="49" t="str">
        <f>_xlfn.XLOOKUP(F598,'Quarks "général" pr VLEP'!$J:$J,'Quarks "général" pr VLEP'!$CD:$CD,"Pas de VLEP")</f>
        <v>Pas de VLEP</v>
      </c>
      <c r="H598" s="47" t="str">
        <f>IFERROR(INDEX(Tests!$H$7:$H$997,MATCH(ROW()-5,Tests!$I$7:$I$997,0),1),"")</f>
        <v/>
      </c>
      <c r="I598" s="49" t="str">
        <f>_xlfn.XLOOKUP(H598,'Quarks "général" pr VLEP'!$J:$J,'Quarks "général" pr VLEP'!$CD:$CD,"Pas de VLEP")</f>
        <v>Pas de VLEP</v>
      </c>
    </row>
    <row r="599" spans="2:9" ht="15.75" thickBot="1" x14ac:dyDescent="0.3">
      <c r="B599" s="47" t="str">
        <f>IFERROR(INDEX(Tests!$B$7:$B$997,MATCH(ROW()-5,Tests!$C$7:$C$997,0),1),"")</f>
        <v/>
      </c>
      <c r="C599" s="49" t="str">
        <f>_xlfn.XLOOKUP(B599,'Quarks "général" pr VLEP'!$J:$J,'Quarks "général" pr VLEP'!$CD:$CD,"Pas de VLEP")</f>
        <v>Pas de VLEP</v>
      </c>
      <c r="D599" s="47" t="str">
        <f>IFERROR(INDEX(Tests!$D$7:$D$997,MATCH(ROW()-5,Tests!$E$7:$E$997,0),1),"")</f>
        <v/>
      </c>
      <c r="E599" s="49" t="str">
        <f>_xlfn.XLOOKUP(D599,'Quarks "général" pr VLEP'!$J:$J,'Quarks "général" pr VLEP'!$CD:$CD,"Pas de VLEP")</f>
        <v>Pas de VLEP</v>
      </c>
      <c r="F599" s="47" t="str">
        <f>IFERROR(INDEX(Tests!$F$7:$F$997,MATCH(ROW()-5,Tests!$G$7:$G$997,0),1),"")</f>
        <v/>
      </c>
      <c r="G599" s="49" t="str">
        <f>_xlfn.XLOOKUP(F599,'Quarks "général" pr VLEP'!$J:$J,'Quarks "général" pr VLEP'!$CD:$CD,"Pas de VLEP")</f>
        <v>Pas de VLEP</v>
      </c>
      <c r="H599" s="47" t="str">
        <f>IFERROR(INDEX(Tests!$H$7:$H$997,MATCH(ROW()-5,Tests!$I$7:$I$997,0),1),"")</f>
        <v/>
      </c>
      <c r="I599" s="49" t="str">
        <f>_xlfn.XLOOKUP(H599,'Quarks "général" pr VLEP'!$J:$J,'Quarks "général" pr VLEP'!$CD:$CD,"Pas de VLEP")</f>
        <v>Pas de VLEP</v>
      </c>
    </row>
    <row r="600" spans="2:9" ht="15.75" thickBot="1" x14ac:dyDescent="0.3">
      <c r="B600" s="47" t="str">
        <f>IFERROR(INDEX(Tests!$B$7:$B$997,MATCH(ROW()-5,Tests!$C$7:$C$997,0),1),"")</f>
        <v/>
      </c>
      <c r="C600" s="49" t="str">
        <f>_xlfn.XLOOKUP(B600,'Quarks "général" pr VLEP'!$J:$J,'Quarks "général" pr VLEP'!$CD:$CD,"Pas de VLEP")</f>
        <v>Pas de VLEP</v>
      </c>
      <c r="D600" s="47" t="str">
        <f>IFERROR(INDEX(Tests!$D$7:$D$997,MATCH(ROW()-5,Tests!$E$7:$E$997,0),1),"")</f>
        <v/>
      </c>
      <c r="E600" s="49" t="str">
        <f>_xlfn.XLOOKUP(D600,'Quarks "général" pr VLEP'!$J:$J,'Quarks "général" pr VLEP'!$CD:$CD,"Pas de VLEP")</f>
        <v>Pas de VLEP</v>
      </c>
      <c r="F600" s="47" t="str">
        <f>IFERROR(INDEX(Tests!$F$7:$F$997,MATCH(ROW()-5,Tests!$G$7:$G$997,0),1),"")</f>
        <v/>
      </c>
      <c r="G600" s="49" t="str">
        <f>_xlfn.XLOOKUP(F600,'Quarks "général" pr VLEP'!$J:$J,'Quarks "général" pr VLEP'!$CD:$CD,"Pas de VLEP")</f>
        <v>Pas de VLEP</v>
      </c>
      <c r="H600" s="47" t="str">
        <f>IFERROR(INDEX(Tests!$H$7:$H$997,MATCH(ROW()-5,Tests!$I$7:$I$997,0),1),"")</f>
        <v/>
      </c>
      <c r="I600" s="49" t="str">
        <f>_xlfn.XLOOKUP(H600,'Quarks "général" pr VLEP'!$J:$J,'Quarks "général" pr VLEP'!$CD:$CD,"Pas de VLEP")</f>
        <v>Pas de VLEP</v>
      </c>
    </row>
    <row r="601" spans="2:9" ht="15.75" thickBot="1" x14ac:dyDescent="0.3">
      <c r="B601" s="47" t="str">
        <f>IFERROR(INDEX(Tests!$B$7:$B$997,MATCH(ROW()-5,Tests!$C$7:$C$997,0),1),"")</f>
        <v/>
      </c>
      <c r="C601" s="49" t="str">
        <f>_xlfn.XLOOKUP(B601,'Quarks "général" pr VLEP'!$J:$J,'Quarks "général" pr VLEP'!$CD:$CD,"Pas de VLEP")</f>
        <v>Pas de VLEP</v>
      </c>
      <c r="D601" s="47" t="str">
        <f>IFERROR(INDEX(Tests!$D$7:$D$997,MATCH(ROW()-5,Tests!$E$7:$E$997,0),1),"")</f>
        <v/>
      </c>
      <c r="E601" s="49" t="str">
        <f>_xlfn.XLOOKUP(D601,'Quarks "général" pr VLEP'!$J:$J,'Quarks "général" pr VLEP'!$CD:$CD,"Pas de VLEP")</f>
        <v>Pas de VLEP</v>
      </c>
      <c r="F601" s="47" t="str">
        <f>IFERROR(INDEX(Tests!$F$7:$F$997,MATCH(ROW()-5,Tests!$G$7:$G$997,0),1),"")</f>
        <v/>
      </c>
      <c r="G601" s="49" t="str">
        <f>_xlfn.XLOOKUP(F601,'Quarks "général" pr VLEP'!$J:$J,'Quarks "général" pr VLEP'!$CD:$CD,"Pas de VLEP")</f>
        <v>Pas de VLEP</v>
      </c>
      <c r="H601" s="47" t="str">
        <f>IFERROR(INDEX(Tests!$H$7:$H$997,MATCH(ROW()-5,Tests!$I$7:$I$997,0),1),"")</f>
        <v/>
      </c>
      <c r="I601" s="49" t="str">
        <f>_xlfn.XLOOKUP(H601,'Quarks "général" pr VLEP'!$J:$J,'Quarks "général" pr VLEP'!$CD:$CD,"Pas de VLEP")</f>
        <v>Pas de VLEP</v>
      </c>
    </row>
    <row r="602" spans="2:9" ht="15.75" thickBot="1" x14ac:dyDescent="0.3">
      <c r="B602" s="47" t="str">
        <f>IFERROR(INDEX(Tests!$B$7:$B$997,MATCH(ROW()-5,Tests!$C$7:$C$997,0),1),"")</f>
        <v/>
      </c>
      <c r="C602" s="49" t="str">
        <f>_xlfn.XLOOKUP(B602,'Quarks "général" pr VLEP'!$J:$J,'Quarks "général" pr VLEP'!$CD:$CD,"Pas de VLEP")</f>
        <v>Pas de VLEP</v>
      </c>
      <c r="D602" s="47" t="str">
        <f>IFERROR(INDEX(Tests!$D$7:$D$997,MATCH(ROW()-5,Tests!$E$7:$E$997,0),1),"")</f>
        <v/>
      </c>
      <c r="E602" s="49" t="str">
        <f>_xlfn.XLOOKUP(D602,'Quarks "général" pr VLEP'!$J:$J,'Quarks "général" pr VLEP'!$CD:$CD,"Pas de VLEP")</f>
        <v>Pas de VLEP</v>
      </c>
      <c r="F602" s="47" t="str">
        <f>IFERROR(INDEX(Tests!$F$7:$F$997,MATCH(ROW()-5,Tests!$G$7:$G$997,0),1),"")</f>
        <v/>
      </c>
      <c r="G602" s="49" t="str">
        <f>_xlfn.XLOOKUP(F602,'Quarks "général" pr VLEP'!$J:$J,'Quarks "général" pr VLEP'!$CD:$CD,"Pas de VLEP")</f>
        <v>Pas de VLEP</v>
      </c>
      <c r="H602" s="47" t="str">
        <f>IFERROR(INDEX(Tests!$H$7:$H$997,MATCH(ROW()-5,Tests!$I$7:$I$997,0),1),"")</f>
        <v/>
      </c>
      <c r="I602" s="49" t="str">
        <f>_xlfn.XLOOKUP(H602,'Quarks "général" pr VLEP'!$J:$J,'Quarks "général" pr VLEP'!$CD:$CD,"Pas de VLEP")</f>
        <v>Pas de VLEP</v>
      </c>
    </row>
    <row r="603" spans="2:9" ht="15.75" thickBot="1" x14ac:dyDescent="0.3">
      <c r="B603" s="47" t="str">
        <f>IFERROR(INDEX(Tests!$B$7:$B$997,MATCH(ROW()-5,Tests!$C$7:$C$997,0),1),"")</f>
        <v/>
      </c>
      <c r="C603" s="49" t="str">
        <f>_xlfn.XLOOKUP(B603,'Quarks "général" pr VLEP'!$J:$J,'Quarks "général" pr VLEP'!$CD:$CD,"Pas de VLEP")</f>
        <v>Pas de VLEP</v>
      </c>
      <c r="D603" s="47" t="str">
        <f>IFERROR(INDEX(Tests!$D$7:$D$997,MATCH(ROW()-5,Tests!$E$7:$E$997,0),1),"")</f>
        <v/>
      </c>
      <c r="E603" s="49" t="str">
        <f>_xlfn.XLOOKUP(D603,'Quarks "général" pr VLEP'!$J:$J,'Quarks "général" pr VLEP'!$CD:$CD,"Pas de VLEP")</f>
        <v>Pas de VLEP</v>
      </c>
      <c r="F603" s="47" t="str">
        <f>IFERROR(INDEX(Tests!$F$7:$F$997,MATCH(ROW()-5,Tests!$G$7:$G$997,0),1),"")</f>
        <v/>
      </c>
      <c r="G603" s="49" t="str">
        <f>_xlfn.XLOOKUP(F603,'Quarks "général" pr VLEP'!$J:$J,'Quarks "général" pr VLEP'!$CD:$CD,"Pas de VLEP")</f>
        <v>Pas de VLEP</v>
      </c>
      <c r="H603" s="47" t="str">
        <f>IFERROR(INDEX(Tests!$H$7:$H$997,MATCH(ROW()-5,Tests!$I$7:$I$997,0),1),"")</f>
        <v/>
      </c>
      <c r="I603" s="49" t="str">
        <f>_xlfn.XLOOKUP(H603,'Quarks "général" pr VLEP'!$J:$J,'Quarks "général" pr VLEP'!$CD:$CD,"Pas de VLEP")</f>
        <v>Pas de VLEP</v>
      </c>
    </row>
    <row r="604" spans="2:9" ht="15.75" thickBot="1" x14ac:dyDescent="0.3">
      <c r="B604" s="47" t="str">
        <f>IFERROR(INDEX(Tests!$B$7:$B$997,MATCH(ROW()-5,Tests!$C$7:$C$997,0),1),"")</f>
        <v/>
      </c>
      <c r="C604" s="49" t="str">
        <f>_xlfn.XLOOKUP(B604,'Quarks "général" pr VLEP'!$J:$J,'Quarks "général" pr VLEP'!$CD:$CD,"Pas de VLEP")</f>
        <v>Pas de VLEP</v>
      </c>
      <c r="D604" s="47" t="str">
        <f>IFERROR(INDEX(Tests!$D$7:$D$997,MATCH(ROW()-5,Tests!$E$7:$E$997,0),1),"")</f>
        <v/>
      </c>
      <c r="E604" s="49" t="str">
        <f>_xlfn.XLOOKUP(D604,'Quarks "général" pr VLEP'!$J:$J,'Quarks "général" pr VLEP'!$CD:$CD,"Pas de VLEP")</f>
        <v>Pas de VLEP</v>
      </c>
      <c r="F604" s="47" t="str">
        <f>IFERROR(INDEX(Tests!$F$7:$F$997,MATCH(ROW()-5,Tests!$G$7:$G$997,0),1),"")</f>
        <v/>
      </c>
      <c r="G604" s="49" t="str">
        <f>_xlfn.XLOOKUP(F604,'Quarks "général" pr VLEP'!$J:$J,'Quarks "général" pr VLEP'!$CD:$CD,"Pas de VLEP")</f>
        <v>Pas de VLEP</v>
      </c>
      <c r="H604" s="47" t="str">
        <f>IFERROR(INDEX(Tests!$H$7:$H$997,MATCH(ROW()-5,Tests!$I$7:$I$997,0),1),"")</f>
        <v/>
      </c>
      <c r="I604" s="49" t="str">
        <f>_xlfn.XLOOKUP(H604,'Quarks "général" pr VLEP'!$J:$J,'Quarks "général" pr VLEP'!$CD:$CD,"Pas de VLEP")</f>
        <v>Pas de VLEP</v>
      </c>
    </row>
    <row r="605" spans="2:9" ht="15.75" thickBot="1" x14ac:dyDescent="0.3">
      <c r="B605" s="47" t="str">
        <f>IFERROR(INDEX(Tests!$B$7:$B$997,MATCH(ROW()-5,Tests!$C$7:$C$997,0),1),"")</f>
        <v/>
      </c>
      <c r="C605" s="49" t="str">
        <f>_xlfn.XLOOKUP(B605,'Quarks "général" pr VLEP'!$J:$J,'Quarks "général" pr VLEP'!$CD:$CD,"Pas de VLEP")</f>
        <v>Pas de VLEP</v>
      </c>
      <c r="D605" s="47" t="str">
        <f>IFERROR(INDEX(Tests!$D$7:$D$997,MATCH(ROW()-5,Tests!$E$7:$E$997,0),1),"")</f>
        <v/>
      </c>
      <c r="E605" s="49" t="str">
        <f>_xlfn.XLOOKUP(D605,'Quarks "général" pr VLEP'!$J:$J,'Quarks "général" pr VLEP'!$CD:$CD,"Pas de VLEP")</f>
        <v>Pas de VLEP</v>
      </c>
      <c r="F605" s="47" t="str">
        <f>IFERROR(INDEX(Tests!$F$7:$F$997,MATCH(ROW()-5,Tests!$G$7:$G$997,0),1),"")</f>
        <v/>
      </c>
      <c r="G605" s="49" t="str">
        <f>_xlfn.XLOOKUP(F605,'Quarks "général" pr VLEP'!$J:$J,'Quarks "général" pr VLEP'!$CD:$CD,"Pas de VLEP")</f>
        <v>Pas de VLEP</v>
      </c>
      <c r="H605" s="47" t="str">
        <f>IFERROR(INDEX(Tests!$H$7:$H$997,MATCH(ROW()-5,Tests!$I$7:$I$997,0),1),"")</f>
        <v/>
      </c>
      <c r="I605" s="49" t="str">
        <f>_xlfn.XLOOKUP(H605,'Quarks "général" pr VLEP'!$J:$J,'Quarks "général" pr VLEP'!$CD:$CD,"Pas de VLEP")</f>
        <v>Pas de VLEP</v>
      </c>
    </row>
    <row r="606" spans="2:9" ht="15.75" thickBot="1" x14ac:dyDescent="0.3">
      <c r="B606" s="47" t="str">
        <f>IFERROR(INDEX(Tests!$B$7:$B$997,MATCH(ROW()-5,Tests!$C$7:$C$997,0),1),"")</f>
        <v/>
      </c>
      <c r="C606" s="49" t="str">
        <f>_xlfn.XLOOKUP(B606,'Quarks "général" pr VLEP'!$J:$J,'Quarks "général" pr VLEP'!$CD:$CD,"Pas de VLEP")</f>
        <v>Pas de VLEP</v>
      </c>
      <c r="D606" s="47" t="str">
        <f>IFERROR(INDEX(Tests!$D$7:$D$997,MATCH(ROW()-5,Tests!$E$7:$E$997,0),1),"")</f>
        <v/>
      </c>
      <c r="E606" s="49" t="str">
        <f>_xlfn.XLOOKUP(D606,'Quarks "général" pr VLEP'!$J:$J,'Quarks "général" pr VLEP'!$CD:$CD,"Pas de VLEP")</f>
        <v>Pas de VLEP</v>
      </c>
      <c r="F606" s="47" t="str">
        <f>IFERROR(INDEX(Tests!$F$7:$F$997,MATCH(ROW()-5,Tests!$G$7:$G$997,0),1),"")</f>
        <v/>
      </c>
      <c r="G606" s="49" t="str">
        <f>_xlfn.XLOOKUP(F606,'Quarks "général" pr VLEP'!$J:$J,'Quarks "général" pr VLEP'!$CD:$CD,"Pas de VLEP")</f>
        <v>Pas de VLEP</v>
      </c>
      <c r="H606" s="47" t="str">
        <f>IFERROR(INDEX(Tests!$H$7:$H$997,MATCH(ROW()-5,Tests!$I$7:$I$997,0),1),"")</f>
        <v/>
      </c>
      <c r="I606" s="49" t="str">
        <f>_xlfn.XLOOKUP(H606,'Quarks "général" pr VLEP'!$J:$J,'Quarks "général" pr VLEP'!$CD:$CD,"Pas de VLEP")</f>
        <v>Pas de VLEP</v>
      </c>
    </row>
    <row r="607" spans="2:9" ht="15.75" thickBot="1" x14ac:dyDescent="0.3">
      <c r="B607" s="47" t="str">
        <f>IFERROR(INDEX(Tests!$B$7:$B$997,MATCH(ROW()-5,Tests!$C$7:$C$997,0),1),"")</f>
        <v/>
      </c>
      <c r="C607" s="49" t="str">
        <f>_xlfn.XLOOKUP(B607,'Quarks "général" pr VLEP'!$J:$J,'Quarks "général" pr VLEP'!$CD:$CD,"Pas de VLEP")</f>
        <v>Pas de VLEP</v>
      </c>
      <c r="D607" s="47" t="str">
        <f>IFERROR(INDEX(Tests!$D$7:$D$997,MATCH(ROW()-5,Tests!$E$7:$E$997,0),1),"")</f>
        <v/>
      </c>
      <c r="E607" s="49" t="str">
        <f>_xlfn.XLOOKUP(D607,'Quarks "général" pr VLEP'!$J:$J,'Quarks "général" pr VLEP'!$CD:$CD,"Pas de VLEP")</f>
        <v>Pas de VLEP</v>
      </c>
      <c r="F607" s="47" t="str">
        <f>IFERROR(INDEX(Tests!$F$7:$F$997,MATCH(ROW()-5,Tests!$G$7:$G$997,0),1),"")</f>
        <v/>
      </c>
      <c r="G607" s="49" t="str">
        <f>_xlfn.XLOOKUP(F607,'Quarks "général" pr VLEP'!$J:$J,'Quarks "général" pr VLEP'!$CD:$CD,"Pas de VLEP")</f>
        <v>Pas de VLEP</v>
      </c>
      <c r="H607" s="47" t="str">
        <f>IFERROR(INDEX(Tests!$H$7:$H$997,MATCH(ROW()-5,Tests!$I$7:$I$997,0),1),"")</f>
        <v/>
      </c>
      <c r="I607" s="49" t="str">
        <f>_xlfn.XLOOKUP(H607,'Quarks "général" pr VLEP'!$J:$J,'Quarks "général" pr VLEP'!$CD:$CD,"Pas de VLEP")</f>
        <v>Pas de VLEP</v>
      </c>
    </row>
    <row r="608" spans="2:9" ht="15.75" thickBot="1" x14ac:dyDescent="0.3">
      <c r="B608" s="47" t="str">
        <f>IFERROR(INDEX(Tests!$B$7:$B$997,MATCH(ROW()-5,Tests!$C$7:$C$997,0),1),"")</f>
        <v/>
      </c>
      <c r="C608" s="49" t="str">
        <f>_xlfn.XLOOKUP(B608,'Quarks "général" pr VLEP'!$J:$J,'Quarks "général" pr VLEP'!$CD:$CD,"Pas de VLEP")</f>
        <v>Pas de VLEP</v>
      </c>
      <c r="D608" s="47" t="str">
        <f>IFERROR(INDEX(Tests!$D$7:$D$997,MATCH(ROW()-5,Tests!$E$7:$E$997,0),1),"")</f>
        <v/>
      </c>
      <c r="E608" s="49" t="str">
        <f>_xlfn.XLOOKUP(D608,'Quarks "général" pr VLEP'!$J:$J,'Quarks "général" pr VLEP'!$CD:$CD,"Pas de VLEP")</f>
        <v>Pas de VLEP</v>
      </c>
      <c r="F608" s="47" t="str">
        <f>IFERROR(INDEX(Tests!$F$7:$F$997,MATCH(ROW()-5,Tests!$G$7:$G$997,0),1),"")</f>
        <v/>
      </c>
      <c r="G608" s="49" t="str">
        <f>_xlfn.XLOOKUP(F608,'Quarks "général" pr VLEP'!$J:$J,'Quarks "général" pr VLEP'!$CD:$CD,"Pas de VLEP")</f>
        <v>Pas de VLEP</v>
      </c>
      <c r="H608" s="47" t="str">
        <f>IFERROR(INDEX(Tests!$H$7:$H$997,MATCH(ROW()-5,Tests!$I$7:$I$997,0),1),"")</f>
        <v/>
      </c>
      <c r="I608" s="49" t="str">
        <f>_xlfn.XLOOKUP(H608,'Quarks "général" pr VLEP'!$J:$J,'Quarks "général" pr VLEP'!$CD:$CD,"Pas de VLEP")</f>
        <v>Pas de VLEP</v>
      </c>
    </row>
    <row r="609" spans="2:9" ht="15.75" thickBot="1" x14ac:dyDescent="0.3">
      <c r="B609" s="47" t="str">
        <f>IFERROR(INDEX(Tests!$B$7:$B$997,MATCH(ROW()-5,Tests!$C$7:$C$997,0),1),"")</f>
        <v/>
      </c>
      <c r="C609" s="49" t="str">
        <f>_xlfn.XLOOKUP(B609,'Quarks "général" pr VLEP'!$J:$J,'Quarks "général" pr VLEP'!$CD:$CD,"Pas de VLEP")</f>
        <v>Pas de VLEP</v>
      </c>
      <c r="D609" s="47" t="str">
        <f>IFERROR(INDEX(Tests!$D$7:$D$997,MATCH(ROW()-5,Tests!$E$7:$E$997,0),1),"")</f>
        <v/>
      </c>
      <c r="E609" s="49" t="str">
        <f>_xlfn.XLOOKUP(D609,'Quarks "général" pr VLEP'!$J:$J,'Quarks "général" pr VLEP'!$CD:$CD,"Pas de VLEP")</f>
        <v>Pas de VLEP</v>
      </c>
      <c r="F609" s="47" t="str">
        <f>IFERROR(INDEX(Tests!$F$7:$F$997,MATCH(ROW()-5,Tests!$G$7:$G$997,0),1),"")</f>
        <v/>
      </c>
      <c r="G609" s="49" t="str">
        <f>_xlfn.XLOOKUP(F609,'Quarks "général" pr VLEP'!$J:$J,'Quarks "général" pr VLEP'!$CD:$CD,"Pas de VLEP")</f>
        <v>Pas de VLEP</v>
      </c>
      <c r="H609" s="47" t="str">
        <f>IFERROR(INDEX(Tests!$H$7:$H$997,MATCH(ROW()-5,Tests!$I$7:$I$997,0),1),"")</f>
        <v/>
      </c>
      <c r="I609" s="49" t="str">
        <f>_xlfn.XLOOKUP(H609,'Quarks "général" pr VLEP'!$J:$J,'Quarks "général" pr VLEP'!$CD:$CD,"Pas de VLEP")</f>
        <v>Pas de VLEP</v>
      </c>
    </row>
    <row r="610" spans="2:9" ht="15.75" thickBot="1" x14ac:dyDescent="0.3">
      <c r="B610" s="47" t="str">
        <f>IFERROR(INDEX(Tests!$B$7:$B$997,MATCH(ROW()-5,Tests!$C$7:$C$997,0),1),"")</f>
        <v/>
      </c>
      <c r="C610" s="49" t="str">
        <f>_xlfn.XLOOKUP(B610,'Quarks "général" pr VLEP'!$J:$J,'Quarks "général" pr VLEP'!$CD:$CD,"Pas de VLEP")</f>
        <v>Pas de VLEP</v>
      </c>
      <c r="D610" s="47" t="str">
        <f>IFERROR(INDEX(Tests!$D$7:$D$997,MATCH(ROW()-5,Tests!$E$7:$E$997,0),1),"")</f>
        <v/>
      </c>
      <c r="E610" s="49" t="str">
        <f>_xlfn.XLOOKUP(D610,'Quarks "général" pr VLEP'!$J:$J,'Quarks "général" pr VLEP'!$CD:$CD,"Pas de VLEP")</f>
        <v>Pas de VLEP</v>
      </c>
      <c r="F610" s="47" t="str">
        <f>IFERROR(INDEX(Tests!$F$7:$F$997,MATCH(ROW()-5,Tests!$G$7:$G$997,0),1),"")</f>
        <v/>
      </c>
      <c r="G610" s="49" t="str">
        <f>_xlfn.XLOOKUP(F610,'Quarks "général" pr VLEP'!$J:$J,'Quarks "général" pr VLEP'!$CD:$CD,"Pas de VLEP")</f>
        <v>Pas de VLEP</v>
      </c>
      <c r="H610" s="47" t="str">
        <f>IFERROR(INDEX(Tests!$H$7:$H$997,MATCH(ROW()-5,Tests!$I$7:$I$997,0),1),"")</f>
        <v/>
      </c>
      <c r="I610" s="49" t="str">
        <f>_xlfn.XLOOKUP(H610,'Quarks "général" pr VLEP'!$J:$J,'Quarks "général" pr VLEP'!$CD:$CD,"Pas de VLEP")</f>
        <v>Pas de VLEP</v>
      </c>
    </row>
    <row r="611" spans="2:9" ht="15.75" thickBot="1" x14ac:dyDescent="0.3">
      <c r="B611" s="47" t="str">
        <f>IFERROR(INDEX(Tests!$B$7:$B$997,MATCH(ROW()-5,Tests!$C$7:$C$997,0),1),"")</f>
        <v/>
      </c>
      <c r="C611" s="49" t="str">
        <f>_xlfn.XLOOKUP(B611,'Quarks "général" pr VLEP'!$J:$J,'Quarks "général" pr VLEP'!$CD:$CD,"Pas de VLEP")</f>
        <v>Pas de VLEP</v>
      </c>
      <c r="D611" s="47" t="str">
        <f>IFERROR(INDEX(Tests!$D$7:$D$997,MATCH(ROW()-5,Tests!$E$7:$E$997,0),1),"")</f>
        <v/>
      </c>
      <c r="E611" s="49" t="str">
        <f>_xlfn.XLOOKUP(D611,'Quarks "général" pr VLEP'!$J:$J,'Quarks "général" pr VLEP'!$CD:$CD,"Pas de VLEP")</f>
        <v>Pas de VLEP</v>
      </c>
      <c r="F611" s="47" t="str">
        <f>IFERROR(INDEX(Tests!$F$7:$F$997,MATCH(ROW()-5,Tests!$G$7:$G$997,0),1),"")</f>
        <v/>
      </c>
      <c r="G611" s="49" t="str">
        <f>_xlfn.XLOOKUP(F611,'Quarks "général" pr VLEP'!$J:$J,'Quarks "général" pr VLEP'!$CD:$CD,"Pas de VLEP")</f>
        <v>Pas de VLEP</v>
      </c>
      <c r="H611" s="47" t="str">
        <f>IFERROR(INDEX(Tests!$H$7:$H$997,MATCH(ROW()-5,Tests!$I$7:$I$997,0),1),"")</f>
        <v/>
      </c>
      <c r="I611" s="49" t="str">
        <f>_xlfn.XLOOKUP(H611,'Quarks "général" pr VLEP'!$J:$J,'Quarks "général" pr VLEP'!$CD:$CD,"Pas de VLEP")</f>
        <v>Pas de VLEP</v>
      </c>
    </row>
    <row r="612" spans="2:9" ht="15.75" thickBot="1" x14ac:dyDescent="0.3">
      <c r="B612" s="47" t="str">
        <f>IFERROR(INDEX(Tests!$B$7:$B$997,MATCH(ROW()-5,Tests!$C$7:$C$997,0),1),"")</f>
        <v/>
      </c>
      <c r="C612" s="49" t="str">
        <f>_xlfn.XLOOKUP(B612,'Quarks "général" pr VLEP'!$J:$J,'Quarks "général" pr VLEP'!$CD:$CD,"Pas de VLEP")</f>
        <v>Pas de VLEP</v>
      </c>
      <c r="D612" s="47" t="str">
        <f>IFERROR(INDEX(Tests!$D$7:$D$997,MATCH(ROW()-5,Tests!$E$7:$E$997,0),1),"")</f>
        <v/>
      </c>
      <c r="E612" s="49" t="str">
        <f>_xlfn.XLOOKUP(D612,'Quarks "général" pr VLEP'!$J:$J,'Quarks "général" pr VLEP'!$CD:$CD,"Pas de VLEP")</f>
        <v>Pas de VLEP</v>
      </c>
      <c r="F612" s="47" t="str">
        <f>IFERROR(INDEX(Tests!$F$7:$F$997,MATCH(ROW()-5,Tests!$G$7:$G$997,0),1),"")</f>
        <v/>
      </c>
      <c r="G612" s="49" t="str">
        <f>_xlfn.XLOOKUP(F612,'Quarks "général" pr VLEP'!$J:$J,'Quarks "général" pr VLEP'!$CD:$CD,"Pas de VLEP")</f>
        <v>Pas de VLEP</v>
      </c>
      <c r="H612" s="47" t="str">
        <f>IFERROR(INDEX(Tests!$H$7:$H$997,MATCH(ROW()-5,Tests!$I$7:$I$997,0),1),"")</f>
        <v/>
      </c>
      <c r="I612" s="49" t="str">
        <f>_xlfn.XLOOKUP(H612,'Quarks "général" pr VLEP'!$J:$J,'Quarks "général" pr VLEP'!$CD:$CD,"Pas de VLEP")</f>
        <v>Pas de VLEP</v>
      </c>
    </row>
    <row r="613" spans="2:9" ht="15.75" thickBot="1" x14ac:dyDescent="0.3">
      <c r="B613" s="47" t="str">
        <f>IFERROR(INDEX(Tests!$B$7:$B$997,MATCH(ROW()-5,Tests!$C$7:$C$997,0),1),"")</f>
        <v/>
      </c>
      <c r="C613" s="49" t="str">
        <f>_xlfn.XLOOKUP(B613,'Quarks "général" pr VLEP'!$J:$J,'Quarks "général" pr VLEP'!$CD:$CD,"Pas de VLEP")</f>
        <v>Pas de VLEP</v>
      </c>
      <c r="D613" s="47" t="str">
        <f>IFERROR(INDEX(Tests!$D$7:$D$997,MATCH(ROW()-5,Tests!$E$7:$E$997,0),1),"")</f>
        <v/>
      </c>
      <c r="E613" s="49" t="str">
        <f>_xlfn.XLOOKUP(D613,'Quarks "général" pr VLEP'!$J:$J,'Quarks "général" pr VLEP'!$CD:$CD,"Pas de VLEP")</f>
        <v>Pas de VLEP</v>
      </c>
      <c r="F613" s="47" t="str">
        <f>IFERROR(INDEX(Tests!$F$7:$F$997,MATCH(ROW()-5,Tests!$G$7:$G$997,0),1),"")</f>
        <v/>
      </c>
      <c r="G613" s="49" t="str">
        <f>_xlfn.XLOOKUP(F613,'Quarks "général" pr VLEP'!$J:$J,'Quarks "général" pr VLEP'!$CD:$CD,"Pas de VLEP")</f>
        <v>Pas de VLEP</v>
      </c>
      <c r="H613" s="47" t="str">
        <f>IFERROR(INDEX(Tests!$H$7:$H$997,MATCH(ROW()-5,Tests!$I$7:$I$997,0),1),"")</f>
        <v/>
      </c>
      <c r="I613" s="49" t="str">
        <f>_xlfn.XLOOKUP(H613,'Quarks "général" pr VLEP'!$J:$J,'Quarks "général" pr VLEP'!$CD:$CD,"Pas de VLEP")</f>
        <v>Pas de VLEP</v>
      </c>
    </row>
    <row r="614" spans="2:9" ht="15.75" thickBot="1" x14ac:dyDescent="0.3">
      <c r="B614" s="47" t="str">
        <f>IFERROR(INDEX(Tests!$B$7:$B$997,MATCH(ROW()-5,Tests!$C$7:$C$997,0),1),"")</f>
        <v/>
      </c>
      <c r="C614" s="49" t="str">
        <f>_xlfn.XLOOKUP(B614,'Quarks "général" pr VLEP'!$J:$J,'Quarks "général" pr VLEP'!$CD:$CD,"Pas de VLEP")</f>
        <v>Pas de VLEP</v>
      </c>
      <c r="D614" s="47" t="str">
        <f>IFERROR(INDEX(Tests!$D$7:$D$997,MATCH(ROW()-5,Tests!$E$7:$E$997,0),1),"")</f>
        <v/>
      </c>
      <c r="E614" s="49" t="str">
        <f>_xlfn.XLOOKUP(D614,'Quarks "général" pr VLEP'!$J:$J,'Quarks "général" pr VLEP'!$CD:$CD,"Pas de VLEP")</f>
        <v>Pas de VLEP</v>
      </c>
      <c r="F614" s="47" t="str">
        <f>IFERROR(INDEX(Tests!$F$7:$F$997,MATCH(ROW()-5,Tests!$G$7:$G$997,0),1),"")</f>
        <v/>
      </c>
      <c r="G614" s="49" t="str">
        <f>_xlfn.XLOOKUP(F614,'Quarks "général" pr VLEP'!$J:$J,'Quarks "général" pr VLEP'!$CD:$CD,"Pas de VLEP")</f>
        <v>Pas de VLEP</v>
      </c>
      <c r="H614" s="47" t="str">
        <f>IFERROR(INDEX(Tests!$H$7:$H$997,MATCH(ROW()-5,Tests!$I$7:$I$997,0),1),"")</f>
        <v/>
      </c>
      <c r="I614" s="49" t="str">
        <f>_xlfn.XLOOKUP(H614,'Quarks "général" pr VLEP'!$J:$J,'Quarks "général" pr VLEP'!$CD:$CD,"Pas de VLEP")</f>
        <v>Pas de VLEP</v>
      </c>
    </row>
    <row r="615" spans="2:9" ht="15.75" thickBot="1" x14ac:dyDescent="0.3">
      <c r="B615" s="47" t="str">
        <f>IFERROR(INDEX(Tests!$B$7:$B$997,MATCH(ROW()-5,Tests!$C$7:$C$997,0),1),"")</f>
        <v/>
      </c>
      <c r="C615" s="49" t="str">
        <f>_xlfn.XLOOKUP(B615,'Quarks "général" pr VLEP'!$J:$J,'Quarks "général" pr VLEP'!$CD:$CD,"Pas de VLEP")</f>
        <v>Pas de VLEP</v>
      </c>
      <c r="D615" s="47" t="str">
        <f>IFERROR(INDEX(Tests!$D$7:$D$997,MATCH(ROW()-5,Tests!$E$7:$E$997,0),1),"")</f>
        <v/>
      </c>
      <c r="E615" s="49" t="str">
        <f>_xlfn.XLOOKUP(D615,'Quarks "général" pr VLEP'!$J:$J,'Quarks "général" pr VLEP'!$CD:$CD,"Pas de VLEP")</f>
        <v>Pas de VLEP</v>
      </c>
      <c r="F615" s="47" t="str">
        <f>IFERROR(INDEX(Tests!$F$7:$F$997,MATCH(ROW()-5,Tests!$G$7:$G$997,0),1),"")</f>
        <v/>
      </c>
      <c r="G615" s="49" t="str">
        <f>_xlfn.XLOOKUP(F615,'Quarks "général" pr VLEP'!$J:$J,'Quarks "général" pr VLEP'!$CD:$CD,"Pas de VLEP")</f>
        <v>Pas de VLEP</v>
      </c>
      <c r="H615" s="47" t="str">
        <f>IFERROR(INDEX(Tests!$H$7:$H$997,MATCH(ROW()-5,Tests!$I$7:$I$997,0),1),"")</f>
        <v/>
      </c>
      <c r="I615" s="49" t="str">
        <f>_xlfn.XLOOKUP(H615,'Quarks "général" pr VLEP'!$J:$J,'Quarks "général" pr VLEP'!$CD:$CD,"Pas de VLEP")</f>
        <v>Pas de VLEP</v>
      </c>
    </row>
    <row r="616" spans="2:9" ht="15.75" thickBot="1" x14ac:dyDescent="0.3">
      <c r="B616" s="47" t="str">
        <f>IFERROR(INDEX(Tests!$B$7:$B$997,MATCH(ROW()-5,Tests!$C$7:$C$997,0),1),"")</f>
        <v/>
      </c>
      <c r="C616" s="49" t="str">
        <f>_xlfn.XLOOKUP(B616,'Quarks "général" pr VLEP'!$J:$J,'Quarks "général" pr VLEP'!$CD:$CD,"Pas de VLEP")</f>
        <v>Pas de VLEP</v>
      </c>
      <c r="D616" s="47" t="str">
        <f>IFERROR(INDEX(Tests!$D$7:$D$997,MATCH(ROW()-5,Tests!$E$7:$E$997,0),1),"")</f>
        <v/>
      </c>
      <c r="E616" s="49" t="str">
        <f>_xlfn.XLOOKUP(D616,'Quarks "général" pr VLEP'!$J:$J,'Quarks "général" pr VLEP'!$CD:$CD,"Pas de VLEP")</f>
        <v>Pas de VLEP</v>
      </c>
      <c r="F616" s="47" t="str">
        <f>IFERROR(INDEX(Tests!$F$7:$F$997,MATCH(ROW()-5,Tests!$G$7:$G$997,0),1),"")</f>
        <v/>
      </c>
      <c r="G616" s="49" t="str">
        <f>_xlfn.XLOOKUP(F616,'Quarks "général" pr VLEP'!$J:$J,'Quarks "général" pr VLEP'!$CD:$CD,"Pas de VLEP")</f>
        <v>Pas de VLEP</v>
      </c>
      <c r="H616" s="47" t="str">
        <f>IFERROR(INDEX(Tests!$H$7:$H$997,MATCH(ROW()-5,Tests!$I$7:$I$997,0),1),"")</f>
        <v/>
      </c>
      <c r="I616" s="49" t="str">
        <f>_xlfn.XLOOKUP(H616,'Quarks "général" pr VLEP'!$J:$J,'Quarks "général" pr VLEP'!$CD:$CD,"Pas de VLEP")</f>
        <v>Pas de VLEP</v>
      </c>
    </row>
    <row r="617" spans="2:9" ht="15.75" thickBot="1" x14ac:dyDescent="0.3">
      <c r="B617" s="47" t="str">
        <f>IFERROR(INDEX(Tests!$B$7:$B$997,MATCH(ROW()-5,Tests!$C$7:$C$997,0),1),"")</f>
        <v/>
      </c>
      <c r="C617" s="49" t="str">
        <f>_xlfn.XLOOKUP(B617,'Quarks "général" pr VLEP'!$J:$J,'Quarks "général" pr VLEP'!$CD:$CD,"Pas de VLEP")</f>
        <v>Pas de VLEP</v>
      </c>
      <c r="D617" s="47" t="str">
        <f>IFERROR(INDEX(Tests!$D$7:$D$997,MATCH(ROW()-5,Tests!$E$7:$E$997,0),1),"")</f>
        <v/>
      </c>
      <c r="E617" s="49" t="str">
        <f>_xlfn.XLOOKUP(D617,'Quarks "général" pr VLEP'!$J:$J,'Quarks "général" pr VLEP'!$CD:$CD,"Pas de VLEP")</f>
        <v>Pas de VLEP</v>
      </c>
      <c r="F617" s="47" t="str">
        <f>IFERROR(INDEX(Tests!$F$7:$F$997,MATCH(ROW()-5,Tests!$G$7:$G$997,0),1),"")</f>
        <v/>
      </c>
      <c r="G617" s="49" t="str">
        <f>_xlfn.XLOOKUP(F617,'Quarks "général" pr VLEP'!$J:$J,'Quarks "général" pr VLEP'!$CD:$CD,"Pas de VLEP")</f>
        <v>Pas de VLEP</v>
      </c>
      <c r="H617" s="47" t="str">
        <f>IFERROR(INDEX(Tests!$H$7:$H$997,MATCH(ROW()-5,Tests!$I$7:$I$997,0),1),"")</f>
        <v/>
      </c>
      <c r="I617" s="49" t="str">
        <f>_xlfn.XLOOKUP(H617,'Quarks "général" pr VLEP'!$J:$J,'Quarks "général" pr VLEP'!$CD:$CD,"Pas de VLEP")</f>
        <v>Pas de VLEP</v>
      </c>
    </row>
    <row r="618" spans="2:9" ht="15.75" thickBot="1" x14ac:dyDescent="0.3">
      <c r="B618" s="47" t="str">
        <f>IFERROR(INDEX(Tests!$B$7:$B$997,MATCH(ROW()-5,Tests!$C$7:$C$997,0),1),"")</f>
        <v/>
      </c>
      <c r="C618" s="49" t="str">
        <f>_xlfn.XLOOKUP(B618,'Quarks "général" pr VLEP'!$J:$J,'Quarks "général" pr VLEP'!$CD:$CD,"Pas de VLEP")</f>
        <v>Pas de VLEP</v>
      </c>
      <c r="D618" s="47" t="str">
        <f>IFERROR(INDEX(Tests!$D$7:$D$997,MATCH(ROW()-5,Tests!$E$7:$E$997,0),1),"")</f>
        <v/>
      </c>
      <c r="E618" s="49" t="str">
        <f>_xlfn.XLOOKUP(D618,'Quarks "général" pr VLEP'!$J:$J,'Quarks "général" pr VLEP'!$CD:$CD,"Pas de VLEP")</f>
        <v>Pas de VLEP</v>
      </c>
      <c r="F618" s="47" t="str">
        <f>IFERROR(INDEX(Tests!$F$7:$F$997,MATCH(ROW()-5,Tests!$G$7:$G$997,0),1),"")</f>
        <v/>
      </c>
      <c r="G618" s="49" t="str">
        <f>_xlfn.XLOOKUP(F618,'Quarks "général" pr VLEP'!$J:$J,'Quarks "général" pr VLEP'!$CD:$CD,"Pas de VLEP")</f>
        <v>Pas de VLEP</v>
      </c>
      <c r="H618" s="47" t="str">
        <f>IFERROR(INDEX(Tests!$H$7:$H$997,MATCH(ROW()-5,Tests!$I$7:$I$997,0),1),"")</f>
        <v/>
      </c>
      <c r="I618" s="49" t="str">
        <f>_xlfn.XLOOKUP(H618,'Quarks "général" pr VLEP'!$J:$J,'Quarks "général" pr VLEP'!$CD:$CD,"Pas de VLEP")</f>
        <v>Pas de VLEP</v>
      </c>
    </row>
    <row r="619" spans="2:9" ht="15.75" thickBot="1" x14ac:dyDescent="0.3">
      <c r="B619" s="47" t="str">
        <f>IFERROR(INDEX(Tests!$B$7:$B$997,MATCH(ROW()-5,Tests!$C$7:$C$997,0),1),"")</f>
        <v/>
      </c>
      <c r="C619" s="49" t="str">
        <f>_xlfn.XLOOKUP(B619,'Quarks "général" pr VLEP'!$J:$J,'Quarks "général" pr VLEP'!$CD:$CD,"Pas de VLEP")</f>
        <v>Pas de VLEP</v>
      </c>
      <c r="D619" s="47" t="str">
        <f>IFERROR(INDEX(Tests!$D$7:$D$997,MATCH(ROW()-5,Tests!$E$7:$E$997,0),1),"")</f>
        <v/>
      </c>
      <c r="E619" s="49" t="str">
        <f>_xlfn.XLOOKUP(D619,'Quarks "général" pr VLEP'!$J:$J,'Quarks "général" pr VLEP'!$CD:$CD,"Pas de VLEP")</f>
        <v>Pas de VLEP</v>
      </c>
      <c r="F619" s="47" t="str">
        <f>IFERROR(INDEX(Tests!$F$7:$F$997,MATCH(ROW()-5,Tests!$G$7:$G$997,0),1),"")</f>
        <v/>
      </c>
      <c r="G619" s="49" t="str">
        <f>_xlfn.XLOOKUP(F619,'Quarks "général" pr VLEP'!$J:$J,'Quarks "général" pr VLEP'!$CD:$CD,"Pas de VLEP")</f>
        <v>Pas de VLEP</v>
      </c>
      <c r="H619" s="47" t="str">
        <f>IFERROR(INDEX(Tests!$H$7:$H$997,MATCH(ROW()-5,Tests!$I$7:$I$997,0),1),"")</f>
        <v/>
      </c>
      <c r="I619" s="49" t="str">
        <f>_xlfn.XLOOKUP(H619,'Quarks "général" pr VLEP'!$J:$J,'Quarks "général" pr VLEP'!$CD:$CD,"Pas de VLEP")</f>
        <v>Pas de VLEP</v>
      </c>
    </row>
    <row r="620" spans="2:9" ht="15.75" thickBot="1" x14ac:dyDescent="0.3">
      <c r="B620" s="47" t="str">
        <f>IFERROR(INDEX(Tests!$B$7:$B$997,MATCH(ROW()-5,Tests!$C$7:$C$997,0),1),"")</f>
        <v/>
      </c>
      <c r="C620" s="49" t="str">
        <f>_xlfn.XLOOKUP(B620,'Quarks "général" pr VLEP'!$J:$J,'Quarks "général" pr VLEP'!$CD:$CD,"Pas de VLEP")</f>
        <v>Pas de VLEP</v>
      </c>
      <c r="D620" s="47" t="str">
        <f>IFERROR(INDEX(Tests!$D$7:$D$997,MATCH(ROW()-5,Tests!$E$7:$E$997,0),1),"")</f>
        <v/>
      </c>
      <c r="E620" s="49" t="str">
        <f>_xlfn.XLOOKUP(D620,'Quarks "général" pr VLEP'!$J:$J,'Quarks "général" pr VLEP'!$CD:$CD,"Pas de VLEP")</f>
        <v>Pas de VLEP</v>
      </c>
      <c r="F620" s="47" t="str">
        <f>IFERROR(INDEX(Tests!$F$7:$F$997,MATCH(ROW()-5,Tests!$G$7:$G$997,0),1),"")</f>
        <v/>
      </c>
      <c r="G620" s="49" t="str">
        <f>_xlfn.XLOOKUP(F620,'Quarks "général" pr VLEP'!$J:$J,'Quarks "général" pr VLEP'!$CD:$CD,"Pas de VLEP")</f>
        <v>Pas de VLEP</v>
      </c>
      <c r="H620" s="47" t="str">
        <f>IFERROR(INDEX(Tests!$H$7:$H$997,MATCH(ROW()-5,Tests!$I$7:$I$997,0),1),"")</f>
        <v/>
      </c>
      <c r="I620" s="49" t="str">
        <f>_xlfn.XLOOKUP(H620,'Quarks "général" pr VLEP'!$J:$J,'Quarks "général" pr VLEP'!$CD:$CD,"Pas de VLEP")</f>
        <v>Pas de VLEP</v>
      </c>
    </row>
    <row r="621" spans="2:9" ht="15.75" thickBot="1" x14ac:dyDescent="0.3">
      <c r="B621" s="47" t="str">
        <f>IFERROR(INDEX(Tests!$B$7:$B$997,MATCH(ROW()-5,Tests!$C$7:$C$997,0),1),"")</f>
        <v/>
      </c>
      <c r="C621" s="49" t="str">
        <f>_xlfn.XLOOKUP(B621,'Quarks "général" pr VLEP'!$J:$J,'Quarks "général" pr VLEP'!$CD:$CD,"Pas de VLEP")</f>
        <v>Pas de VLEP</v>
      </c>
      <c r="D621" s="47" t="str">
        <f>IFERROR(INDEX(Tests!$D$7:$D$997,MATCH(ROW()-5,Tests!$E$7:$E$997,0),1),"")</f>
        <v/>
      </c>
      <c r="E621" s="49" t="str">
        <f>_xlfn.XLOOKUP(D621,'Quarks "général" pr VLEP'!$J:$J,'Quarks "général" pr VLEP'!$CD:$CD,"Pas de VLEP")</f>
        <v>Pas de VLEP</v>
      </c>
      <c r="F621" s="47" t="str">
        <f>IFERROR(INDEX(Tests!$F$7:$F$997,MATCH(ROW()-5,Tests!$G$7:$G$997,0),1),"")</f>
        <v/>
      </c>
      <c r="G621" s="49" t="str">
        <f>_xlfn.XLOOKUP(F621,'Quarks "général" pr VLEP'!$J:$J,'Quarks "général" pr VLEP'!$CD:$CD,"Pas de VLEP")</f>
        <v>Pas de VLEP</v>
      </c>
      <c r="H621" s="47" t="str">
        <f>IFERROR(INDEX(Tests!$H$7:$H$997,MATCH(ROW()-5,Tests!$I$7:$I$997,0),1),"")</f>
        <v/>
      </c>
      <c r="I621" s="49" t="str">
        <f>_xlfn.XLOOKUP(H621,'Quarks "général" pr VLEP'!$J:$J,'Quarks "général" pr VLEP'!$CD:$CD,"Pas de VLEP")</f>
        <v>Pas de VLEP</v>
      </c>
    </row>
    <row r="622" spans="2:9" ht="15.75" thickBot="1" x14ac:dyDescent="0.3">
      <c r="B622" s="47" t="str">
        <f>IFERROR(INDEX(Tests!$B$7:$B$997,MATCH(ROW()-5,Tests!$C$7:$C$997,0),1),"")</f>
        <v/>
      </c>
      <c r="C622" s="49" t="str">
        <f>_xlfn.XLOOKUP(B622,'Quarks "général" pr VLEP'!$J:$J,'Quarks "général" pr VLEP'!$CD:$CD,"Pas de VLEP")</f>
        <v>Pas de VLEP</v>
      </c>
      <c r="D622" s="47" t="str">
        <f>IFERROR(INDEX(Tests!$D$7:$D$997,MATCH(ROW()-5,Tests!$E$7:$E$997,0),1),"")</f>
        <v/>
      </c>
      <c r="E622" s="49" t="str">
        <f>_xlfn.XLOOKUP(D622,'Quarks "général" pr VLEP'!$J:$J,'Quarks "général" pr VLEP'!$CD:$CD,"Pas de VLEP")</f>
        <v>Pas de VLEP</v>
      </c>
      <c r="F622" s="47" t="str">
        <f>IFERROR(INDEX(Tests!$F$7:$F$997,MATCH(ROW()-5,Tests!$G$7:$G$997,0),1),"")</f>
        <v/>
      </c>
      <c r="G622" s="49" t="str">
        <f>_xlfn.XLOOKUP(F622,'Quarks "général" pr VLEP'!$J:$J,'Quarks "général" pr VLEP'!$CD:$CD,"Pas de VLEP")</f>
        <v>Pas de VLEP</v>
      </c>
      <c r="H622" s="47" t="str">
        <f>IFERROR(INDEX(Tests!$H$7:$H$997,MATCH(ROW()-5,Tests!$I$7:$I$997,0),1),"")</f>
        <v/>
      </c>
      <c r="I622" s="49" t="str">
        <f>_xlfn.XLOOKUP(H622,'Quarks "général" pr VLEP'!$J:$J,'Quarks "général" pr VLEP'!$CD:$CD,"Pas de VLEP")</f>
        <v>Pas de VLEP</v>
      </c>
    </row>
    <row r="623" spans="2:9" ht="15.75" thickBot="1" x14ac:dyDescent="0.3">
      <c r="B623" s="47" t="str">
        <f>IFERROR(INDEX(Tests!$B$7:$B$997,MATCH(ROW()-5,Tests!$C$7:$C$997,0),1),"")</f>
        <v/>
      </c>
      <c r="C623" s="49" t="str">
        <f>_xlfn.XLOOKUP(B623,'Quarks "général" pr VLEP'!$J:$J,'Quarks "général" pr VLEP'!$CD:$CD,"Pas de VLEP")</f>
        <v>Pas de VLEP</v>
      </c>
      <c r="D623" s="47" t="str">
        <f>IFERROR(INDEX(Tests!$D$7:$D$997,MATCH(ROW()-5,Tests!$E$7:$E$997,0),1),"")</f>
        <v/>
      </c>
      <c r="E623" s="49" t="str">
        <f>_xlfn.XLOOKUP(D623,'Quarks "général" pr VLEP'!$J:$J,'Quarks "général" pr VLEP'!$CD:$CD,"Pas de VLEP")</f>
        <v>Pas de VLEP</v>
      </c>
      <c r="F623" s="47" t="str">
        <f>IFERROR(INDEX(Tests!$F$7:$F$997,MATCH(ROW()-5,Tests!$G$7:$G$997,0),1),"")</f>
        <v/>
      </c>
      <c r="G623" s="49" t="str">
        <f>_xlfn.XLOOKUP(F623,'Quarks "général" pr VLEP'!$J:$J,'Quarks "général" pr VLEP'!$CD:$CD,"Pas de VLEP")</f>
        <v>Pas de VLEP</v>
      </c>
      <c r="H623" s="47" t="str">
        <f>IFERROR(INDEX(Tests!$H$7:$H$997,MATCH(ROW()-5,Tests!$I$7:$I$997,0),1),"")</f>
        <v/>
      </c>
      <c r="I623" s="49" t="str">
        <f>_xlfn.XLOOKUP(H623,'Quarks "général" pr VLEP'!$J:$J,'Quarks "général" pr VLEP'!$CD:$CD,"Pas de VLEP")</f>
        <v>Pas de VLEP</v>
      </c>
    </row>
    <row r="624" spans="2:9" ht="15.75" thickBot="1" x14ac:dyDescent="0.3">
      <c r="B624" s="47" t="str">
        <f>IFERROR(INDEX(Tests!$B$7:$B$997,MATCH(ROW()-5,Tests!$C$7:$C$997,0),1),"")</f>
        <v/>
      </c>
      <c r="C624" s="49" t="str">
        <f>_xlfn.XLOOKUP(B624,'Quarks "général" pr VLEP'!$J:$J,'Quarks "général" pr VLEP'!$CD:$CD,"Pas de VLEP")</f>
        <v>Pas de VLEP</v>
      </c>
      <c r="D624" s="47" t="str">
        <f>IFERROR(INDEX(Tests!$D$7:$D$997,MATCH(ROW()-5,Tests!$E$7:$E$997,0),1),"")</f>
        <v/>
      </c>
      <c r="E624" s="49" t="str">
        <f>_xlfn.XLOOKUP(D624,'Quarks "général" pr VLEP'!$J:$J,'Quarks "général" pr VLEP'!$CD:$CD,"Pas de VLEP")</f>
        <v>Pas de VLEP</v>
      </c>
      <c r="F624" s="47" t="str">
        <f>IFERROR(INDEX(Tests!$F$7:$F$997,MATCH(ROW()-5,Tests!$G$7:$G$997,0),1),"")</f>
        <v/>
      </c>
      <c r="G624" s="49" t="str">
        <f>_xlfn.XLOOKUP(F624,'Quarks "général" pr VLEP'!$J:$J,'Quarks "général" pr VLEP'!$CD:$CD,"Pas de VLEP")</f>
        <v>Pas de VLEP</v>
      </c>
      <c r="H624" s="47" t="str">
        <f>IFERROR(INDEX(Tests!$H$7:$H$997,MATCH(ROW()-5,Tests!$I$7:$I$997,0),1),"")</f>
        <v/>
      </c>
      <c r="I624" s="49" t="str">
        <f>_xlfn.XLOOKUP(H624,'Quarks "général" pr VLEP'!$J:$J,'Quarks "général" pr VLEP'!$CD:$CD,"Pas de VLEP")</f>
        <v>Pas de VLEP</v>
      </c>
    </row>
    <row r="625" spans="2:9" ht="15.75" thickBot="1" x14ac:dyDescent="0.3">
      <c r="B625" s="47" t="str">
        <f>IFERROR(INDEX(Tests!$B$7:$B$997,MATCH(ROW()-5,Tests!$C$7:$C$997,0),1),"")</f>
        <v/>
      </c>
      <c r="C625" s="49" t="str">
        <f>_xlfn.XLOOKUP(B625,'Quarks "général" pr VLEP'!$J:$J,'Quarks "général" pr VLEP'!$CD:$CD,"Pas de VLEP")</f>
        <v>Pas de VLEP</v>
      </c>
      <c r="D625" s="47" t="str">
        <f>IFERROR(INDEX(Tests!$D$7:$D$997,MATCH(ROW()-5,Tests!$E$7:$E$997,0),1),"")</f>
        <v/>
      </c>
      <c r="E625" s="49" t="str">
        <f>_xlfn.XLOOKUP(D625,'Quarks "général" pr VLEP'!$J:$J,'Quarks "général" pr VLEP'!$CD:$CD,"Pas de VLEP")</f>
        <v>Pas de VLEP</v>
      </c>
      <c r="F625" s="47" t="str">
        <f>IFERROR(INDEX(Tests!$F$7:$F$997,MATCH(ROW()-5,Tests!$G$7:$G$997,0),1),"")</f>
        <v/>
      </c>
      <c r="G625" s="49" t="str">
        <f>_xlfn.XLOOKUP(F625,'Quarks "général" pr VLEP'!$J:$J,'Quarks "général" pr VLEP'!$CD:$CD,"Pas de VLEP")</f>
        <v>Pas de VLEP</v>
      </c>
      <c r="H625" s="47" t="str">
        <f>IFERROR(INDEX(Tests!$H$7:$H$997,MATCH(ROW()-5,Tests!$I$7:$I$997,0),1),"")</f>
        <v/>
      </c>
      <c r="I625" s="49" t="str">
        <f>_xlfn.XLOOKUP(H625,'Quarks "général" pr VLEP'!$J:$J,'Quarks "général" pr VLEP'!$CD:$CD,"Pas de VLEP")</f>
        <v>Pas de VLEP</v>
      </c>
    </row>
    <row r="626" spans="2:9" ht="15.75" thickBot="1" x14ac:dyDescent="0.3">
      <c r="B626" s="47" t="str">
        <f>IFERROR(INDEX(Tests!$B$7:$B$997,MATCH(ROW()-5,Tests!$C$7:$C$997,0),1),"")</f>
        <v/>
      </c>
      <c r="C626" s="49" t="str">
        <f>_xlfn.XLOOKUP(B626,'Quarks "général" pr VLEP'!$J:$J,'Quarks "général" pr VLEP'!$CD:$CD,"Pas de VLEP")</f>
        <v>Pas de VLEP</v>
      </c>
      <c r="D626" s="47" t="str">
        <f>IFERROR(INDEX(Tests!$D$7:$D$997,MATCH(ROW()-5,Tests!$E$7:$E$997,0),1),"")</f>
        <v/>
      </c>
      <c r="E626" s="49" t="str">
        <f>_xlfn.XLOOKUP(D626,'Quarks "général" pr VLEP'!$J:$J,'Quarks "général" pr VLEP'!$CD:$CD,"Pas de VLEP")</f>
        <v>Pas de VLEP</v>
      </c>
      <c r="F626" s="47" t="str">
        <f>IFERROR(INDEX(Tests!$F$7:$F$997,MATCH(ROW()-5,Tests!$G$7:$G$997,0),1),"")</f>
        <v/>
      </c>
      <c r="G626" s="49" t="str">
        <f>_xlfn.XLOOKUP(F626,'Quarks "général" pr VLEP'!$J:$J,'Quarks "général" pr VLEP'!$CD:$CD,"Pas de VLEP")</f>
        <v>Pas de VLEP</v>
      </c>
      <c r="H626" s="47" t="str">
        <f>IFERROR(INDEX(Tests!$H$7:$H$997,MATCH(ROW()-5,Tests!$I$7:$I$997,0),1),"")</f>
        <v/>
      </c>
      <c r="I626" s="49" t="str">
        <f>_xlfn.XLOOKUP(H626,'Quarks "général" pr VLEP'!$J:$J,'Quarks "général" pr VLEP'!$CD:$CD,"Pas de VLEP")</f>
        <v>Pas de VLEP</v>
      </c>
    </row>
    <row r="627" spans="2:9" ht="15.75" thickBot="1" x14ac:dyDescent="0.3">
      <c r="B627" s="47" t="str">
        <f>IFERROR(INDEX(Tests!$B$7:$B$997,MATCH(ROW()-5,Tests!$C$7:$C$997,0),1),"")</f>
        <v/>
      </c>
      <c r="C627" s="49" t="str">
        <f>_xlfn.XLOOKUP(B627,'Quarks "général" pr VLEP'!$J:$J,'Quarks "général" pr VLEP'!$CD:$CD,"Pas de VLEP")</f>
        <v>Pas de VLEP</v>
      </c>
      <c r="D627" s="47" t="str">
        <f>IFERROR(INDEX(Tests!$D$7:$D$997,MATCH(ROW()-5,Tests!$E$7:$E$997,0),1),"")</f>
        <v/>
      </c>
      <c r="E627" s="49" t="str">
        <f>_xlfn.XLOOKUP(D627,'Quarks "général" pr VLEP'!$J:$J,'Quarks "général" pr VLEP'!$CD:$CD,"Pas de VLEP")</f>
        <v>Pas de VLEP</v>
      </c>
      <c r="F627" s="47" t="str">
        <f>IFERROR(INDEX(Tests!$F$7:$F$997,MATCH(ROW()-5,Tests!$G$7:$G$997,0),1),"")</f>
        <v/>
      </c>
      <c r="G627" s="49" t="str">
        <f>_xlfn.XLOOKUP(F627,'Quarks "général" pr VLEP'!$J:$J,'Quarks "général" pr VLEP'!$CD:$CD,"Pas de VLEP")</f>
        <v>Pas de VLEP</v>
      </c>
      <c r="H627" s="47" t="str">
        <f>IFERROR(INDEX(Tests!$H$7:$H$997,MATCH(ROW()-5,Tests!$I$7:$I$997,0),1),"")</f>
        <v/>
      </c>
      <c r="I627" s="49" t="str">
        <f>_xlfn.XLOOKUP(H627,'Quarks "général" pr VLEP'!$J:$J,'Quarks "général" pr VLEP'!$CD:$CD,"Pas de VLEP")</f>
        <v>Pas de VLEP</v>
      </c>
    </row>
    <row r="628" spans="2:9" ht="15.75" thickBot="1" x14ac:dyDescent="0.3">
      <c r="B628" s="47" t="str">
        <f>IFERROR(INDEX(Tests!$B$7:$B$997,MATCH(ROW()-5,Tests!$C$7:$C$997,0),1),"")</f>
        <v/>
      </c>
      <c r="C628" s="49" t="str">
        <f>_xlfn.XLOOKUP(B628,'Quarks "général" pr VLEP'!$J:$J,'Quarks "général" pr VLEP'!$CD:$CD,"Pas de VLEP")</f>
        <v>Pas de VLEP</v>
      </c>
      <c r="D628" s="47" t="str">
        <f>IFERROR(INDEX(Tests!$D$7:$D$997,MATCH(ROW()-5,Tests!$E$7:$E$997,0),1),"")</f>
        <v/>
      </c>
      <c r="E628" s="49" t="str">
        <f>_xlfn.XLOOKUP(D628,'Quarks "général" pr VLEP'!$J:$J,'Quarks "général" pr VLEP'!$CD:$CD,"Pas de VLEP")</f>
        <v>Pas de VLEP</v>
      </c>
      <c r="F628" s="47" t="str">
        <f>IFERROR(INDEX(Tests!$F$7:$F$997,MATCH(ROW()-5,Tests!$G$7:$G$997,0),1),"")</f>
        <v/>
      </c>
      <c r="G628" s="49" t="str">
        <f>_xlfn.XLOOKUP(F628,'Quarks "général" pr VLEP'!$J:$J,'Quarks "général" pr VLEP'!$CD:$CD,"Pas de VLEP")</f>
        <v>Pas de VLEP</v>
      </c>
      <c r="H628" s="47" t="str">
        <f>IFERROR(INDEX(Tests!$H$7:$H$997,MATCH(ROW()-5,Tests!$I$7:$I$997,0),1),"")</f>
        <v/>
      </c>
      <c r="I628" s="49" t="str">
        <f>_xlfn.XLOOKUP(H628,'Quarks "général" pr VLEP'!$J:$J,'Quarks "général" pr VLEP'!$CD:$CD,"Pas de VLEP")</f>
        <v>Pas de VLEP</v>
      </c>
    </row>
    <row r="629" spans="2:9" ht="15.75" thickBot="1" x14ac:dyDescent="0.3">
      <c r="B629" s="47" t="str">
        <f>IFERROR(INDEX(Tests!$B$7:$B$997,MATCH(ROW()-5,Tests!$C$7:$C$997,0),1),"")</f>
        <v/>
      </c>
      <c r="C629" s="49" t="str">
        <f>_xlfn.XLOOKUP(B629,'Quarks "général" pr VLEP'!$J:$J,'Quarks "général" pr VLEP'!$CD:$CD,"Pas de VLEP")</f>
        <v>Pas de VLEP</v>
      </c>
      <c r="D629" s="47" t="str">
        <f>IFERROR(INDEX(Tests!$D$7:$D$997,MATCH(ROW()-5,Tests!$E$7:$E$997,0),1),"")</f>
        <v/>
      </c>
      <c r="E629" s="49" t="str">
        <f>_xlfn.XLOOKUP(D629,'Quarks "général" pr VLEP'!$J:$J,'Quarks "général" pr VLEP'!$CD:$CD,"Pas de VLEP")</f>
        <v>Pas de VLEP</v>
      </c>
      <c r="F629" s="47" t="str">
        <f>IFERROR(INDEX(Tests!$F$7:$F$997,MATCH(ROW()-5,Tests!$G$7:$G$997,0),1),"")</f>
        <v/>
      </c>
      <c r="G629" s="49" t="str">
        <f>_xlfn.XLOOKUP(F629,'Quarks "général" pr VLEP'!$J:$J,'Quarks "général" pr VLEP'!$CD:$CD,"Pas de VLEP")</f>
        <v>Pas de VLEP</v>
      </c>
      <c r="H629" s="47" t="str">
        <f>IFERROR(INDEX(Tests!$H$7:$H$997,MATCH(ROW()-5,Tests!$I$7:$I$997,0),1),"")</f>
        <v/>
      </c>
      <c r="I629" s="49" t="str">
        <f>_xlfn.XLOOKUP(H629,'Quarks "général" pr VLEP'!$J:$J,'Quarks "général" pr VLEP'!$CD:$CD,"Pas de VLEP")</f>
        <v>Pas de VLEP</v>
      </c>
    </row>
    <row r="630" spans="2:9" ht="15.75" thickBot="1" x14ac:dyDescent="0.3">
      <c r="B630" s="47" t="str">
        <f>IFERROR(INDEX(Tests!$B$7:$B$997,MATCH(ROW()-5,Tests!$C$7:$C$997,0),1),"")</f>
        <v/>
      </c>
      <c r="C630" s="49" t="str">
        <f>_xlfn.XLOOKUP(B630,'Quarks "général" pr VLEP'!$J:$J,'Quarks "général" pr VLEP'!$CD:$CD,"Pas de VLEP")</f>
        <v>Pas de VLEP</v>
      </c>
      <c r="D630" s="47" t="str">
        <f>IFERROR(INDEX(Tests!$D$7:$D$997,MATCH(ROW()-5,Tests!$E$7:$E$997,0),1),"")</f>
        <v/>
      </c>
      <c r="E630" s="49" t="str">
        <f>_xlfn.XLOOKUP(D630,'Quarks "général" pr VLEP'!$J:$J,'Quarks "général" pr VLEP'!$CD:$CD,"Pas de VLEP")</f>
        <v>Pas de VLEP</v>
      </c>
      <c r="F630" s="47" t="str">
        <f>IFERROR(INDEX(Tests!$F$7:$F$997,MATCH(ROW()-5,Tests!$G$7:$G$997,0),1),"")</f>
        <v/>
      </c>
      <c r="G630" s="49" t="str">
        <f>_xlfn.XLOOKUP(F630,'Quarks "général" pr VLEP'!$J:$J,'Quarks "général" pr VLEP'!$CD:$CD,"Pas de VLEP")</f>
        <v>Pas de VLEP</v>
      </c>
      <c r="H630" s="47" t="str">
        <f>IFERROR(INDEX(Tests!$H$7:$H$997,MATCH(ROW()-5,Tests!$I$7:$I$997,0),1),"")</f>
        <v/>
      </c>
      <c r="I630" s="49" t="str">
        <f>_xlfn.XLOOKUP(H630,'Quarks "général" pr VLEP'!$J:$J,'Quarks "général" pr VLEP'!$CD:$CD,"Pas de VLEP")</f>
        <v>Pas de VLEP</v>
      </c>
    </row>
    <row r="631" spans="2:9" ht="15.75" thickBot="1" x14ac:dyDescent="0.3">
      <c r="B631" s="47" t="str">
        <f>IFERROR(INDEX(Tests!$B$7:$B$997,MATCH(ROW()-5,Tests!$C$7:$C$997,0),1),"")</f>
        <v/>
      </c>
      <c r="C631" s="49" t="str">
        <f>_xlfn.XLOOKUP(B631,'Quarks "général" pr VLEP'!$J:$J,'Quarks "général" pr VLEP'!$CD:$CD,"Pas de VLEP")</f>
        <v>Pas de VLEP</v>
      </c>
      <c r="D631" s="47" t="str">
        <f>IFERROR(INDEX(Tests!$D$7:$D$997,MATCH(ROW()-5,Tests!$E$7:$E$997,0),1),"")</f>
        <v/>
      </c>
      <c r="E631" s="49" t="str">
        <f>_xlfn.XLOOKUP(D631,'Quarks "général" pr VLEP'!$J:$J,'Quarks "général" pr VLEP'!$CD:$CD,"Pas de VLEP")</f>
        <v>Pas de VLEP</v>
      </c>
      <c r="F631" s="47" t="str">
        <f>IFERROR(INDEX(Tests!$F$7:$F$997,MATCH(ROW()-5,Tests!$G$7:$G$997,0),1),"")</f>
        <v/>
      </c>
      <c r="G631" s="49" t="str">
        <f>_xlfn.XLOOKUP(F631,'Quarks "général" pr VLEP'!$J:$J,'Quarks "général" pr VLEP'!$CD:$CD,"Pas de VLEP")</f>
        <v>Pas de VLEP</v>
      </c>
      <c r="H631" s="47" t="str">
        <f>IFERROR(INDEX(Tests!$H$7:$H$997,MATCH(ROW()-5,Tests!$I$7:$I$997,0),1),"")</f>
        <v/>
      </c>
      <c r="I631" s="49" t="str">
        <f>_xlfn.XLOOKUP(H631,'Quarks "général" pr VLEP'!$J:$J,'Quarks "général" pr VLEP'!$CD:$CD,"Pas de VLEP")</f>
        <v>Pas de VLEP</v>
      </c>
    </row>
    <row r="632" spans="2:9" ht="15.75" thickBot="1" x14ac:dyDescent="0.3">
      <c r="B632" s="47" t="str">
        <f>IFERROR(INDEX(Tests!$B$7:$B$997,MATCH(ROW()-5,Tests!$C$7:$C$997,0),1),"")</f>
        <v/>
      </c>
      <c r="C632" s="49" t="str">
        <f>_xlfn.XLOOKUP(B632,'Quarks "général" pr VLEP'!$J:$J,'Quarks "général" pr VLEP'!$CD:$CD,"Pas de VLEP")</f>
        <v>Pas de VLEP</v>
      </c>
      <c r="D632" s="47" t="str">
        <f>IFERROR(INDEX(Tests!$D$7:$D$997,MATCH(ROW()-5,Tests!$E$7:$E$997,0),1),"")</f>
        <v/>
      </c>
      <c r="E632" s="49" t="str">
        <f>_xlfn.XLOOKUP(D632,'Quarks "général" pr VLEP'!$J:$J,'Quarks "général" pr VLEP'!$CD:$CD,"Pas de VLEP")</f>
        <v>Pas de VLEP</v>
      </c>
      <c r="F632" s="47" t="str">
        <f>IFERROR(INDEX(Tests!$F$7:$F$997,MATCH(ROW()-5,Tests!$G$7:$G$997,0),1),"")</f>
        <v/>
      </c>
      <c r="G632" s="49" t="str">
        <f>_xlfn.XLOOKUP(F632,'Quarks "général" pr VLEP'!$J:$J,'Quarks "général" pr VLEP'!$CD:$CD,"Pas de VLEP")</f>
        <v>Pas de VLEP</v>
      </c>
      <c r="H632" s="47" t="str">
        <f>IFERROR(INDEX(Tests!$H$7:$H$997,MATCH(ROW()-5,Tests!$I$7:$I$997,0),1),"")</f>
        <v/>
      </c>
      <c r="I632" s="49" t="str">
        <f>_xlfn.XLOOKUP(H632,'Quarks "général" pr VLEP'!$J:$J,'Quarks "général" pr VLEP'!$CD:$CD,"Pas de VLEP")</f>
        <v>Pas de VLEP</v>
      </c>
    </row>
    <row r="633" spans="2:9" ht="15.75" thickBot="1" x14ac:dyDescent="0.3">
      <c r="B633" s="47" t="str">
        <f>IFERROR(INDEX(Tests!$B$7:$B$997,MATCH(ROW()-5,Tests!$C$7:$C$997,0),1),"")</f>
        <v/>
      </c>
      <c r="C633" s="49" t="str">
        <f>_xlfn.XLOOKUP(B633,'Quarks "général" pr VLEP'!$J:$J,'Quarks "général" pr VLEP'!$CD:$CD,"Pas de VLEP")</f>
        <v>Pas de VLEP</v>
      </c>
      <c r="D633" s="47" t="str">
        <f>IFERROR(INDEX(Tests!$D$7:$D$997,MATCH(ROW()-5,Tests!$E$7:$E$997,0),1),"")</f>
        <v/>
      </c>
      <c r="E633" s="49" t="str">
        <f>_xlfn.XLOOKUP(D633,'Quarks "général" pr VLEP'!$J:$J,'Quarks "général" pr VLEP'!$CD:$CD,"Pas de VLEP")</f>
        <v>Pas de VLEP</v>
      </c>
      <c r="F633" s="47" t="str">
        <f>IFERROR(INDEX(Tests!$F$7:$F$997,MATCH(ROW()-5,Tests!$G$7:$G$997,0),1),"")</f>
        <v/>
      </c>
      <c r="G633" s="49" t="str">
        <f>_xlfn.XLOOKUP(F633,'Quarks "général" pr VLEP'!$J:$J,'Quarks "général" pr VLEP'!$CD:$CD,"Pas de VLEP")</f>
        <v>Pas de VLEP</v>
      </c>
      <c r="H633" s="47" t="str">
        <f>IFERROR(INDEX(Tests!$H$7:$H$997,MATCH(ROW()-5,Tests!$I$7:$I$997,0),1),"")</f>
        <v/>
      </c>
      <c r="I633" s="49" t="str">
        <f>_xlfn.XLOOKUP(H633,'Quarks "général" pr VLEP'!$J:$J,'Quarks "général" pr VLEP'!$CD:$CD,"Pas de VLEP")</f>
        <v>Pas de VLEP</v>
      </c>
    </row>
    <row r="634" spans="2:9" ht="15.75" thickBot="1" x14ac:dyDescent="0.3">
      <c r="B634" s="47" t="str">
        <f>IFERROR(INDEX(Tests!$B$7:$B$997,MATCH(ROW()-5,Tests!$C$7:$C$997,0),1),"")</f>
        <v/>
      </c>
      <c r="C634" s="49" t="str">
        <f>_xlfn.XLOOKUP(B634,'Quarks "général" pr VLEP'!$J:$J,'Quarks "général" pr VLEP'!$CD:$CD,"Pas de VLEP")</f>
        <v>Pas de VLEP</v>
      </c>
      <c r="D634" s="47" t="str">
        <f>IFERROR(INDEX(Tests!$D$7:$D$997,MATCH(ROW()-5,Tests!$E$7:$E$997,0),1),"")</f>
        <v/>
      </c>
      <c r="E634" s="49" t="str">
        <f>_xlfn.XLOOKUP(D634,'Quarks "général" pr VLEP'!$J:$J,'Quarks "général" pr VLEP'!$CD:$CD,"Pas de VLEP")</f>
        <v>Pas de VLEP</v>
      </c>
      <c r="F634" s="47" t="str">
        <f>IFERROR(INDEX(Tests!$F$7:$F$997,MATCH(ROW()-5,Tests!$G$7:$G$997,0),1),"")</f>
        <v/>
      </c>
      <c r="G634" s="49" t="str">
        <f>_xlfn.XLOOKUP(F634,'Quarks "général" pr VLEP'!$J:$J,'Quarks "général" pr VLEP'!$CD:$CD,"Pas de VLEP")</f>
        <v>Pas de VLEP</v>
      </c>
      <c r="H634" s="47" t="str">
        <f>IFERROR(INDEX(Tests!$H$7:$H$997,MATCH(ROW()-5,Tests!$I$7:$I$997,0),1),"")</f>
        <v/>
      </c>
      <c r="I634" s="49" t="str">
        <f>_xlfn.XLOOKUP(H634,'Quarks "général" pr VLEP'!$J:$J,'Quarks "général" pr VLEP'!$CD:$CD,"Pas de VLEP")</f>
        <v>Pas de VLEP</v>
      </c>
    </row>
    <row r="635" spans="2:9" ht="15.75" thickBot="1" x14ac:dyDescent="0.3">
      <c r="B635" s="47" t="str">
        <f>IFERROR(INDEX(Tests!$B$7:$B$997,MATCH(ROW()-5,Tests!$C$7:$C$997,0),1),"")</f>
        <v/>
      </c>
      <c r="C635" s="49" t="str">
        <f>_xlfn.XLOOKUP(B635,'Quarks "général" pr VLEP'!$J:$J,'Quarks "général" pr VLEP'!$CD:$CD,"Pas de VLEP")</f>
        <v>Pas de VLEP</v>
      </c>
      <c r="D635" s="47" t="str">
        <f>IFERROR(INDEX(Tests!$D$7:$D$997,MATCH(ROW()-5,Tests!$E$7:$E$997,0),1),"")</f>
        <v/>
      </c>
      <c r="E635" s="49" t="str">
        <f>_xlfn.XLOOKUP(D635,'Quarks "général" pr VLEP'!$J:$J,'Quarks "général" pr VLEP'!$CD:$CD,"Pas de VLEP")</f>
        <v>Pas de VLEP</v>
      </c>
      <c r="F635" s="47" t="str">
        <f>IFERROR(INDEX(Tests!$F$7:$F$997,MATCH(ROW()-5,Tests!$G$7:$G$997,0),1),"")</f>
        <v/>
      </c>
      <c r="G635" s="49" t="str">
        <f>_xlfn.XLOOKUP(F635,'Quarks "général" pr VLEP'!$J:$J,'Quarks "général" pr VLEP'!$CD:$CD,"Pas de VLEP")</f>
        <v>Pas de VLEP</v>
      </c>
      <c r="H635" s="47" t="str">
        <f>IFERROR(INDEX(Tests!$H$7:$H$997,MATCH(ROW()-5,Tests!$I$7:$I$997,0),1),"")</f>
        <v/>
      </c>
      <c r="I635" s="49" t="str">
        <f>_xlfn.XLOOKUP(H635,'Quarks "général" pr VLEP'!$J:$J,'Quarks "général" pr VLEP'!$CD:$CD,"Pas de VLEP")</f>
        <v>Pas de VLEP</v>
      </c>
    </row>
    <row r="636" spans="2:9" ht="15.75" thickBot="1" x14ac:dyDescent="0.3">
      <c r="B636" s="47" t="str">
        <f>IFERROR(INDEX(Tests!$B$7:$B$997,MATCH(ROW()-5,Tests!$C$7:$C$997,0),1),"")</f>
        <v/>
      </c>
      <c r="C636" s="49" t="str">
        <f>_xlfn.XLOOKUP(B636,'Quarks "général" pr VLEP'!$J:$J,'Quarks "général" pr VLEP'!$CD:$CD,"Pas de VLEP")</f>
        <v>Pas de VLEP</v>
      </c>
      <c r="D636" s="47" t="str">
        <f>IFERROR(INDEX(Tests!$D$7:$D$997,MATCH(ROW()-5,Tests!$E$7:$E$997,0),1),"")</f>
        <v/>
      </c>
      <c r="E636" s="49" t="str">
        <f>_xlfn.XLOOKUP(D636,'Quarks "général" pr VLEP'!$J:$J,'Quarks "général" pr VLEP'!$CD:$CD,"Pas de VLEP")</f>
        <v>Pas de VLEP</v>
      </c>
      <c r="F636" s="47" t="str">
        <f>IFERROR(INDEX(Tests!$F$7:$F$997,MATCH(ROW()-5,Tests!$G$7:$G$997,0),1),"")</f>
        <v/>
      </c>
      <c r="G636" s="49" t="str">
        <f>_xlfn.XLOOKUP(F636,'Quarks "général" pr VLEP'!$J:$J,'Quarks "général" pr VLEP'!$CD:$CD,"Pas de VLEP")</f>
        <v>Pas de VLEP</v>
      </c>
      <c r="H636" s="47" t="str">
        <f>IFERROR(INDEX(Tests!$H$7:$H$997,MATCH(ROW()-5,Tests!$I$7:$I$997,0),1),"")</f>
        <v/>
      </c>
      <c r="I636" s="49" t="str">
        <f>_xlfn.XLOOKUP(H636,'Quarks "général" pr VLEP'!$J:$J,'Quarks "général" pr VLEP'!$CD:$CD,"Pas de VLEP")</f>
        <v>Pas de VLEP</v>
      </c>
    </row>
    <row r="637" spans="2:9" ht="15.75" thickBot="1" x14ac:dyDescent="0.3">
      <c r="B637" s="47" t="str">
        <f>IFERROR(INDEX(Tests!$B$7:$B$997,MATCH(ROW()-5,Tests!$C$7:$C$997,0),1),"")</f>
        <v/>
      </c>
      <c r="C637" s="49" t="str">
        <f>_xlfn.XLOOKUP(B637,'Quarks "général" pr VLEP'!$J:$J,'Quarks "général" pr VLEP'!$CD:$CD,"Pas de VLEP")</f>
        <v>Pas de VLEP</v>
      </c>
      <c r="D637" s="47" t="str">
        <f>IFERROR(INDEX(Tests!$D$7:$D$997,MATCH(ROW()-5,Tests!$E$7:$E$997,0),1),"")</f>
        <v/>
      </c>
      <c r="E637" s="49" t="str">
        <f>_xlfn.XLOOKUP(D637,'Quarks "général" pr VLEP'!$J:$J,'Quarks "général" pr VLEP'!$CD:$CD,"Pas de VLEP")</f>
        <v>Pas de VLEP</v>
      </c>
      <c r="F637" s="47" t="str">
        <f>IFERROR(INDEX(Tests!$F$7:$F$997,MATCH(ROW()-5,Tests!$G$7:$G$997,0),1),"")</f>
        <v/>
      </c>
      <c r="G637" s="49" t="str">
        <f>_xlfn.XLOOKUP(F637,'Quarks "général" pr VLEP'!$J:$J,'Quarks "général" pr VLEP'!$CD:$CD,"Pas de VLEP")</f>
        <v>Pas de VLEP</v>
      </c>
      <c r="H637" s="47" t="str">
        <f>IFERROR(INDEX(Tests!$H$7:$H$997,MATCH(ROW()-5,Tests!$I$7:$I$997,0),1),"")</f>
        <v/>
      </c>
      <c r="I637" s="49" t="str">
        <f>_xlfn.XLOOKUP(H637,'Quarks "général" pr VLEP'!$J:$J,'Quarks "général" pr VLEP'!$CD:$CD,"Pas de VLEP")</f>
        <v>Pas de VLEP</v>
      </c>
    </row>
    <row r="638" spans="2:9" ht="15.75" thickBot="1" x14ac:dyDescent="0.3">
      <c r="B638" s="47" t="str">
        <f>IFERROR(INDEX(Tests!$B$7:$B$997,MATCH(ROW()-5,Tests!$C$7:$C$997,0),1),"")</f>
        <v/>
      </c>
      <c r="C638" s="49" t="str">
        <f>_xlfn.XLOOKUP(B638,'Quarks "général" pr VLEP'!$J:$J,'Quarks "général" pr VLEP'!$CD:$CD,"Pas de VLEP")</f>
        <v>Pas de VLEP</v>
      </c>
      <c r="D638" s="47" t="str">
        <f>IFERROR(INDEX(Tests!$D$7:$D$997,MATCH(ROW()-5,Tests!$E$7:$E$997,0),1),"")</f>
        <v/>
      </c>
      <c r="E638" s="49" t="str">
        <f>_xlfn.XLOOKUP(D638,'Quarks "général" pr VLEP'!$J:$J,'Quarks "général" pr VLEP'!$CD:$CD,"Pas de VLEP")</f>
        <v>Pas de VLEP</v>
      </c>
      <c r="F638" s="47" t="str">
        <f>IFERROR(INDEX(Tests!$F$7:$F$997,MATCH(ROW()-5,Tests!$G$7:$G$997,0),1),"")</f>
        <v/>
      </c>
      <c r="G638" s="49" t="str">
        <f>_xlfn.XLOOKUP(F638,'Quarks "général" pr VLEP'!$J:$J,'Quarks "général" pr VLEP'!$CD:$CD,"Pas de VLEP")</f>
        <v>Pas de VLEP</v>
      </c>
      <c r="H638" s="47" t="str">
        <f>IFERROR(INDEX(Tests!$H$7:$H$997,MATCH(ROW()-5,Tests!$I$7:$I$997,0),1),"")</f>
        <v/>
      </c>
      <c r="I638" s="49" t="str">
        <f>_xlfn.XLOOKUP(H638,'Quarks "général" pr VLEP'!$J:$J,'Quarks "général" pr VLEP'!$CD:$CD,"Pas de VLEP")</f>
        <v>Pas de VLEP</v>
      </c>
    </row>
    <row r="639" spans="2:9" ht="15.75" thickBot="1" x14ac:dyDescent="0.3">
      <c r="B639" s="47" t="str">
        <f>IFERROR(INDEX(Tests!$B$7:$B$997,MATCH(ROW()-5,Tests!$C$7:$C$997,0),1),"")</f>
        <v/>
      </c>
      <c r="C639" s="49" t="str">
        <f>_xlfn.XLOOKUP(B639,'Quarks "général" pr VLEP'!$J:$J,'Quarks "général" pr VLEP'!$CD:$CD,"Pas de VLEP")</f>
        <v>Pas de VLEP</v>
      </c>
      <c r="D639" s="47" t="str">
        <f>IFERROR(INDEX(Tests!$D$7:$D$997,MATCH(ROW()-5,Tests!$E$7:$E$997,0),1),"")</f>
        <v/>
      </c>
      <c r="E639" s="49" t="str">
        <f>_xlfn.XLOOKUP(D639,'Quarks "général" pr VLEP'!$J:$J,'Quarks "général" pr VLEP'!$CD:$CD,"Pas de VLEP")</f>
        <v>Pas de VLEP</v>
      </c>
      <c r="F639" s="47" t="str">
        <f>IFERROR(INDEX(Tests!$F$7:$F$997,MATCH(ROW()-5,Tests!$G$7:$G$997,0),1),"")</f>
        <v/>
      </c>
      <c r="G639" s="49" t="str">
        <f>_xlfn.XLOOKUP(F639,'Quarks "général" pr VLEP'!$J:$J,'Quarks "général" pr VLEP'!$CD:$CD,"Pas de VLEP")</f>
        <v>Pas de VLEP</v>
      </c>
      <c r="H639" s="47" t="str">
        <f>IFERROR(INDEX(Tests!$H$7:$H$997,MATCH(ROW()-5,Tests!$I$7:$I$997,0),1),"")</f>
        <v/>
      </c>
      <c r="I639" s="49" t="str">
        <f>_xlfn.XLOOKUP(H639,'Quarks "général" pr VLEP'!$J:$J,'Quarks "général" pr VLEP'!$CD:$CD,"Pas de VLEP")</f>
        <v>Pas de VLEP</v>
      </c>
    </row>
    <row r="640" spans="2:9" ht="15.75" thickBot="1" x14ac:dyDescent="0.3">
      <c r="B640" s="47" t="str">
        <f>IFERROR(INDEX(Tests!$B$7:$B$997,MATCH(ROW()-5,Tests!$C$7:$C$997,0),1),"")</f>
        <v/>
      </c>
      <c r="C640" s="49" t="str">
        <f>_xlfn.XLOOKUP(B640,'Quarks "général" pr VLEP'!$J:$J,'Quarks "général" pr VLEP'!$CD:$CD,"Pas de VLEP")</f>
        <v>Pas de VLEP</v>
      </c>
      <c r="D640" s="47" t="str">
        <f>IFERROR(INDEX(Tests!$D$7:$D$997,MATCH(ROW()-5,Tests!$E$7:$E$997,0),1),"")</f>
        <v/>
      </c>
      <c r="E640" s="49" t="str">
        <f>_xlfn.XLOOKUP(D640,'Quarks "général" pr VLEP'!$J:$J,'Quarks "général" pr VLEP'!$CD:$CD,"Pas de VLEP")</f>
        <v>Pas de VLEP</v>
      </c>
      <c r="F640" s="47" t="str">
        <f>IFERROR(INDEX(Tests!$F$7:$F$997,MATCH(ROW()-5,Tests!$G$7:$G$997,0),1),"")</f>
        <v/>
      </c>
      <c r="G640" s="49" t="str">
        <f>_xlfn.XLOOKUP(F640,'Quarks "général" pr VLEP'!$J:$J,'Quarks "général" pr VLEP'!$CD:$CD,"Pas de VLEP")</f>
        <v>Pas de VLEP</v>
      </c>
      <c r="H640" s="47" t="str">
        <f>IFERROR(INDEX(Tests!$H$7:$H$997,MATCH(ROW()-5,Tests!$I$7:$I$997,0),1),"")</f>
        <v/>
      </c>
      <c r="I640" s="49" t="str">
        <f>_xlfn.XLOOKUP(H640,'Quarks "général" pr VLEP'!$J:$J,'Quarks "général" pr VLEP'!$CD:$CD,"Pas de VLEP")</f>
        <v>Pas de VLEP</v>
      </c>
    </row>
    <row r="641" spans="2:9" ht="15.75" thickBot="1" x14ac:dyDescent="0.3">
      <c r="B641" s="47" t="str">
        <f>IFERROR(INDEX(Tests!$B$7:$B$997,MATCH(ROW()-5,Tests!$C$7:$C$997,0),1),"")</f>
        <v/>
      </c>
      <c r="C641" s="49" t="str">
        <f>_xlfn.XLOOKUP(B641,'Quarks "général" pr VLEP'!$J:$J,'Quarks "général" pr VLEP'!$CD:$CD,"Pas de VLEP")</f>
        <v>Pas de VLEP</v>
      </c>
      <c r="D641" s="47" t="str">
        <f>IFERROR(INDEX(Tests!$D$7:$D$997,MATCH(ROW()-5,Tests!$E$7:$E$997,0),1),"")</f>
        <v/>
      </c>
      <c r="E641" s="49" t="str">
        <f>_xlfn.XLOOKUP(D641,'Quarks "général" pr VLEP'!$J:$J,'Quarks "général" pr VLEP'!$CD:$CD,"Pas de VLEP")</f>
        <v>Pas de VLEP</v>
      </c>
      <c r="F641" s="47" t="str">
        <f>IFERROR(INDEX(Tests!$F$7:$F$997,MATCH(ROW()-5,Tests!$G$7:$G$997,0),1),"")</f>
        <v/>
      </c>
      <c r="G641" s="49" t="str">
        <f>_xlfn.XLOOKUP(F641,'Quarks "général" pr VLEP'!$J:$J,'Quarks "général" pr VLEP'!$CD:$CD,"Pas de VLEP")</f>
        <v>Pas de VLEP</v>
      </c>
      <c r="H641" s="47" t="str">
        <f>IFERROR(INDEX(Tests!$H$7:$H$997,MATCH(ROW()-5,Tests!$I$7:$I$997,0),1),"")</f>
        <v/>
      </c>
      <c r="I641" s="49" t="str">
        <f>_xlfn.XLOOKUP(H641,'Quarks "général" pr VLEP'!$J:$J,'Quarks "général" pr VLEP'!$CD:$CD,"Pas de VLEP")</f>
        <v>Pas de VLEP</v>
      </c>
    </row>
    <row r="642" spans="2:9" ht="15.75" thickBot="1" x14ac:dyDescent="0.3">
      <c r="B642" s="47" t="str">
        <f>IFERROR(INDEX(Tests!$B$7:$B$997,MATCH(ROW()-5,Tests!$C$7:$C$997,0),1),"")</f>
        <v/>
      </c>
      <c r="C642" s="49" t="str">
        <f>_xlfn.XLOOKUP(B642,'Quarks "général" pr VLEP'!$J:$J,'Quarks "général" pr VLEP'!$CD:$CD,"Pas de VLEP")</f>
        <v>Pas de VLEP</v>
      </c>
      <c r="D642" s="47" t="str">
        <f>IFERROR(INDEX(Tests!$D$7:$D$997,MATCH(ROW()-5,Tests!$E$7:$E$997,0),1),"")</f>
        <v/>
      </c>
      <c r="E642" s="49" t="str">
        <f>_xlfn.XLOOKUP(D642,'Quarks "général" pr VLEP'!$J:$J,'Quarks "général" pr VLEP'!$CD:$CD,"Pas de VLEP")</f>
        <v>Pas de VLEP</v>
      </c>
      <c r="F642" s="47" t="str">
        <f>IFERROR(INDEX(Tests!$F$7:$F$997,MATCH(ROW()-5,Tests!$G$7:$G$997,0),1),"")</f>
        <v/>
      </c>
      <c r="G642" s="49" t="str">
        <f>_xlfn.XLOOKUP(F642,'Quarks "général" pr VLEP'!$J:$J,'Quarks "général" pr VLEP'!$CD:$CD,"Pas de VLEP")</f>
        <v>Pas de VLEP</v>
      </c>
      <c r="H642" s="47" t="str">
        <f>IFERROR(INDEX(Tests!$H$7:$H$997,MATCH(ROW()-5,Tests!$I$7:$I$997,0),1),"")</f>
        <v/>
      </c>
      <c r="I642" s="49" t="str">
        <f>_xlfn.XLOOKUP(H642,'Quarks "général" pr VLEP'!$J:$J,'Quarks "général" pr VLEP'!$CD:$CD,"Pas de VLEP")</f>
        <v>Pas de VLEP</v>
      </c>
    </row>
    <row r="643" spans="2:9" ht="15.75" thickBot="1" x14ac:dyDescent="0.3">
      <c r="B643" s="47" t="str">
        <f>IFERROR(INDEX(Tests!$B$7:$B$997,MATCH(ROW()-5,Tests!$C$7:$C$997,0),1),"")</f>
        <v/>
      </c>
      <c r="C643" s="49" t="str">
        <f>_xlfn.XLOOKUP(B643,'Quarks "général" pr VLEP'!$J:$J,'Quarks "général" pr VLEP'!$CD:$CD,"Pas de VLEP")</f>
        <v>Pas de VLEP</v>
      </c>
      <c r="D643" s="47" t="str">
        <f>IFERROR(INDEX(Tests!$D$7:$D$997,MATCH(ROW()-5,Tests!$E$7:$E$997,0),1),"")</f>
        <v/>
      </c>
      <c r="E643" s="49" t="str">
        <f>_xlfn.XLOOKUP(D643,'Quarks "général" pr VLEP'!$J:$J,'Quarks "général" pr VLEP'!$CD:$CD,"Pas de VLEP")</f>
        <v>Pas de VLEP</v>
      </c>
      <c r="F643" s="47" t="str">
        <f>IFERROR(INDEX(Tests!$F$7:$F$997,MATCH(ROW()-5,Tests!$G$7:$G$997,0),1),"")</f>
        <v/>
      </c>
      <c r="G643" s="49" t="str">
        <f>_xlfn.XLOOKUP(F643,'Quarks "général" pr VLEP'!$J:$J,'Quarks "général" pr VLEP'!$CD:$CD,"Pas de VLEP")</f>
        <v>Pas de VLEP</v>
      </c>
      <c r="H643" s="47" t="str">
        <f>IFERROR(INDEX(Tests!$H$7:$H$997,MATCH(ROW()-5,Tests!$I$7:$I$997,0),1),"")</f>
        <v/>
      </c>
      <c r="I643" s="49" t="str">
        <f>_xlfn.XLOOKUP(H643,'Quarks "général" pr VLEP'!$J:$J,'Quarks "général" pr VLEP'!$CD:$CD,"Pas de VLEP")</f>
        <v>Pas de VLEP</v>
      </c>
    </row>
    <row r="644" spans="2:9" ht="15.75" thickBot="1" x14ac:dyDescent="0.3">
      <c r="B644" s="47" t="str">
        <f>IFERROR(INDEX(Tests!$B$7:$B$997,MATCH(ROW()-5,Tests!$C$7:$C$997,0),1),"")</f>
        <v/>
      </c>
      <c r="C644" s="49" t="str">
        <f>_xlfn.XLOOKUP(B644,'Quarks "général" pr VLEP'!$J:$J,'Quarks "général" pr VLEP'!$CD:$CD,"Pas de VLEP")</f>
        <v>Pas de VLEP</v>
      </c>
      <c r="D644" s="47" t="str">
        <f>IFERROR(INDEX(Tests!$D$7:$D$997,MATCH(ROW()-5,Tests!$E$7:$E$997,0),1),"")</f>
        <v/>
      </c>
      <c r="E644" s="49" t="str">
        <f>_xlfn.XLOOKUP(D644,'Quarks "général" pr VLEP'!$J:$J,'Quarks "général" pr VLEP'!$CD:$CD,"Pas de VLEP")</f>
        <v>Pas de VLEP</v>
      </c>
      <c r="F644" s="47" t="str">
        <f>IFERROR(INDEX(Tests!$F$7:$F$997,MATCH(ROW()-5,Tests!$G$7:$G$997,0),1),"")</f>
        <v/>
      </c>
      <c r="G644" s="49" t="str">
        <f>_xlfn.XLOOKUP(F644,'Quarks "général" pr VLEP'!$J:$J,'Quarks "général" pr VLEP'!$CD:$CD,"Pas de VLEP")</f>
        <v>Pas de VLEP</v>
      </c>
      <c r="H644" s="47" t="str">
        <f>IFERROR(INDEX(Tests!$H$7:$H$997,MATCH(ROW()-5,Tests!$I$7:$I$997,0),1),"")</f>
        <v/>
      </c>
      <c r="I644" s="49" t="str">
        <f>_xlfn.XLOOKUP(H644,'Quarks "général" pr VLEP'!$J:$J,'Quarks "général" pr VLEP'!$CD:$CD,"Pas de VLEP")</f>
        <v>Pas de VLEP</v>
      </c>
    </row>
    <row r="645" spans="2:9" ht="15.75" thickBot="1" x14ac:dyDescent="0.3">
      <c r="B645" s="47" t="str">
        <f>IFERROR(INDEX(Tests!$B$7:$B$997,MATCH(ROW()-5,Tests!$C$7:$C$997,0),1),"")</f>
        <v/>
      </c>
      <c r="C645" s="49" t="str">
        <f>_xlfn.XLOOKUP(B645,'Quarks "général" pr VLEP'!$J:$J,'Quarks "général" pr VLEP'!$CD:$CD,"Pas de VLEP")</f>
        <v>Pas de VLEP</v>
      </c>
      <c r="D645" s="47" t="str">
        <f>IFERROR(INDEX(Tests!$D$7:$D$997,MATCH(ROW()-5,Tests!$E$7:$E$997,0),1),"")</f>
        <v/>
      </c>
      <c r="E645" s="49" t="str">
        <f>_xlfn.XLOOKUP(D645,'Quarks "général" pr VLEP'!$J:$J,'Quarks "général" pr VLEP'!$CD:$CD,"Pas de VLEP")</f>
        <v>Pas de VLEP</v>
      </c>
      <c r="F645" s="47" t="str">
        <f>IFERROR(INDEX(Tests!$F$7:$F$997,MATCH(ROW()-5,Tests!$G$7:$G$997,0),1),"")</f>
        <v/>
      </c>
      <c r="G645" s="49" t="str">
        <f>_xlfn.XLOOKUP(F645,'Quarks "général" pr VLEP'!$J:$J,'Quarks "général" pr VLEP'!$CD:$CD,"Pas de VLEP")</f>
        <v>Pas de VLEP</v>
      </c>
      <c r="H645" s="47" t="str">
        <f>IFERROR(INDEX(Tests!$H$7:$H$997,MATCH(ROW()-5,Tests!$I$7:$I$997,0),1),"")</f>
        <v/>
      </c>
      <c r="I645" s="49" t="str">
        <f>_xlfn.XLOOKUP(H645,'Quarks "général" pr VLEP'!$J:$J,'Quarks "général" pr VLEP'!$CD:$CD,"Pas de VLEP")</f>
        <v>Pas de VLEP</v>
      </c>
    </row>
    <row r="646" spans="2:9" ht="15.75" thickBot="1" x14ac:dyDescent="0.3">
      <c r="B646" s="47" t="str">
        <f>IFERROR(INDEX(Tests!$B$7:$B$997,MATCH(ROW()-5,Tests!$C$7:$C$997,0),1),"")</f>
        <v/>
      </c>
      <c r="C646" s="49" t="str">
        <f>_xlfn.XLOOKUP(B646,'Quarks "général" pr VLEP'!$J:$J,'Quarks "général" pr VLEP'!$CD:$CD,"Pas de VLEP")</f>
        <v>Pas de VLEP</v>
      </c>
      <c r="D646" s="47" t="str">
        <f>IFERROR(INDEX(Tests!$D$7:$D$997,MATCH(ROW()-5,Tests!$E$7:$E$997,0),1),"")</f>
        <v/>
      </c>
      <c r="E646" s="49" t="str">
        <f>_xlfn.XLOOKUP(D646,'Quarks "général" pr VLEP'!$J:$J,'Quarks "général" pr VLEP'!$CD:$CD,"Pas de VLEP")</f>
        <v>Pas de VLEP</v>
      </c>
      <c r="F646" s="47" t="str">
        <f>IFERROR(INDEX(Tests!$F$7:$F$997,MATCH(ROW()-5,Tests!$G$7:$G$997,0),1),"")</f>
        <v/>
      </c>
      <c r="G646" s="49" t="str">
        <f>_xlfn.XLOOKUP(F646,'Quarks "général" pr VLEP'!$J:$J,'Quarks "général" pr VLEP'!$CD:$CD,"Pas de VLEP")</f>
        <v>Pas de VLEP</v>
      </c>
      <c r="H646" s="47" t="str">
        <f>IFERROR(INDEX(Tests!$H$7:$H$997,MATCH(ROW()-5,Tests!$I$7:$I$997,0),1),"")</f>
        <v/>
      </c>
      <c r="I646" s="49" t="str">
        <f>_xlfn.XLOOKUP(H646,'Quarks "général" pr VLEP'!$J:$J,'Quarks "général" pr VLEP'!$CD:$CD,"Pas de VLEP")</f>
        <v>Pas de VLEP</v>
      </c>
    </row>
    <row r="647" spans="2:9" ht="15.75" thickBot="1" x14ac:dyDescent="0.3">
      <c r="B647" s="47" t="str">
        <f>IFERROR(INDEX(Tests!$B$7:$B$997,MATCH(ROW()-5,Tests!$C$7:$C$997,0),1),"")</f>
        <v/>
      </c>
      <c r="C647" s="49" t="str">
        <f>_xlfn.XLOOKUP(B647,'Quarks "général" pr VLEP'!$J:$J,'Quarks "général" pr VLEP'!$CD:$CD,"Pas de VLEP")</f>
        <v>Pas de VLEP</v>
      </c>
      <c r="D647" s="47" t="str">
        <f>IFERROR(INDEX(Tests!$D$7:$D$997,MATCH(ROW()-5,Tests!$E$7:$E$997,0),1),"")</f>
        <v/>
      </c>
      <c r="E647" s="49" t="str">
        <f>_xlfn.XLOOKUP(D647,'Quarks "général" pr VLEP'!$J:$J,'Quarks "général" pr VLEP'!$CD:$CD,"Pas de VLEP")</f>
        <v>Pas de VLEP</v>
      </c>
      <c r="F647" s="47" t="str">
        <f>IFERROR(INDEX(Tests!$F$7:$F$997,MATCH(ROW()-5,Tests!$G$7:$G$997,0),1),"")</f>
        <v/>
      </c>
      <c r="G647" s="49" t="str">
        <f>_xlfn.XLOOKUP(F647,'Quarks "général" pr VLEP'!$J:$J,'Quarks "général" pr VLEP'!$CD:$CD,"Pas de VLEP")</f>
        <v>Pas de VLEP</v>
      </c>
      <c r="H647" s="47" t="str">
        <f>IFERROR(INDEX(Tests!$H$7:$H$997,MATCH(ROW()-5,Tests!$I$7:$I$997,0),1),"")</f>
        <v/>
      </c>
      <c r="I647" s="49" t="str">
        <f>_xlfn.XLOOKUP(H647,'Quarks "général" pr VLEP'!$J:$J,'Quarks "général" pr VLEP'!$CD:$CD,"Pas de VLEP")</f>
        <v>Pas de VLEP</v>
      </c>
    </row>
    <row r="648" spans="2:9" ht="15.75" thickBot="1" x14ac:dyDescent="0.3">
      <c r="B648" s="47" t="str">
        <f>IFERROR(INDEX(Tests!$B$7:$B$997,MATCH(ROW()-5,Tests!$C$7:$C$997,0),1),"")</f>
        <v/>
      </c>
      <c r="C648" s="49" t="str">
        <f>_xlfn.XLOOKUP(B648,'Quarks "général" pr VLEP'!$J:$J,'Quarks "général" pr VLEP'!$CD:$CD,"Pas de VLEP")</f>
        <v>Pas de VLEP</v>
      </c>
      <c r="D648" s="47" t="str">
        <f>IFERROR(INDEX(Tests!$D$7:$D$997,MATCH(ROW()-5,Tests!$E$7:$E$997,0),1),"")</f>
        <v/>
      </c>
      <c r="E648" s="49" t="str">
        <f>_xlfn.XLOOKUP(D648,'Quarks "général" pr VLEP'!$J:$J,'Quarks "général" pr VLEP'!$CD:$CD,"Pas de VLEP")</f>
        <v>Pas de VLEP</v>
      </c>
      <c r="F648" s="47" t="str">
        <f>IFERROR(INDEX(Tests!$F$7:$F$997,MATCH(ROW()-5,Tests!$G$7:$G$997,0),1),"")</f>
        <v/>
      </c>
      <c r="G648" s="49" t="str">
        <f>_xlfn.XLOOKUP(F648,'Quarks "général" pr VLEP'!$J:$J,'Quarks "général" pr VLEP'!$CD:$CD,"Pas de VLEP")</f>
        <v>Pas de VLEP</v>
      </c>
      <c r="H648" s="47" t="str">
        <f>IFERROR(INDEX(Tests!$H$7:$H$997,MATCH(ROW()-5,Tests!$I$7:$I$997,0),1),"")</f>
        <v/>
      </c>
      <c r="I648" s="49" t="str">
        <f>_xlfn.XLOOKUP(H648,'Quarks "général" pr VLEP'!$J:$J,'Quarks "général" pr VLEP'!$CD:$CD,"Pas de VLEP")</f>
        <v>Pas de VLEP</v>
      </c>
    </row>
    <row r="649" spans="2:9" ht="15.75" thickBot="1" x14ac:dyDescent="0.3">
      <c r="B649" s="47" t="str">
        <f>IFERROR(INDEX(Tests!$B$7:$B$997,MATCH(ROW()-5,Tests!$C$7:$C$997,0),1),"")</f>
        <v/>
      </c>
      <c r="C649" s="49" t="str">
        <f>_xlfn.XLOOKUP(B649,'Quarks "général" pr VLEP'!$J:$J,'Quarks "général" pr VLEP'!$CD:$CD,"Pas de VLEP")</f>
        <v>Pas de VLEP</v>
      </c>
      <c r="D649" s="47" t="str">
        <f>IFERROR(INDEX(Tests!$D$7:$D$997,MATCH(ROW()-5,Tests!$E$7:$E$997,0),1),"")</f>
        <v/>
      </c>
      <c r="E649" s="49" t="str">
        <f>_xlfn.XLOOKUP(D649,'Quarks "général" pr VLEP'!$J:$J,'Quarks "général" pr VLEP'!$CD:$CD,"Pas de VLEP")</f>
        <v>Pas de VLEP</v>
      </c>
      <c r="F649" s="47" t="str">
        <f>IFERROR(INDEX(Tests!$F$7:$F$997,MATCH(ROW()-5,Tests!$G$7:$G$997,0),1),"")</f>
        <v/>
      </c>
      <c r="G649" s="49" t="str">
        <f>_xlfn.XLOOKUP(F649,'Quarks "général" pr VLEP'!$J:$J,'Quarks "général" pr VLEP'!$CD:$CD,"Pas de VLEP")</f>
        <v>Pas de VLEP</v>
      </c>
      <c r="H649" s="47" t="str">
        <f>IFERROR(INDEX(Tests!$H$7:$H$997,MATCH(ROW()-5,Tests!$I$7:$I$997,0),1),"")</f>
        <v/>
      </c>
      <c r="I649" s="49" t="str">
        <f>_xlfn.XLOOKUP(H649,'Quarks "général" pr VLEP'!$J:$J,'Quarks "général" pr VLEP'!$CD:$CD,"Pas de VLEP")</f>
        <v>Pas de VLEP</v>
      </c>
    </row>
    <row r="650" spans="2:9" ht="15.75" thickBot="1" x14ac:dyDescent="0.3">
      <c r="B650" s="47" t="str">
        <f>IFERROR(INDEX(Tests!$B$7:$B$997,MATCH(ROW()-5,Tests!$C$7:$C$997,0),1),"")</f>
        <v/>
      </c>
      <c r="C650" s="49" t="str">
        <f>_xlfn.XLOOKUP(B650,'Quarks "général" pr VLEP'!$J:$J,'Quarks "général" pr VLEP'!$CD:$CD,"Pas de VLEP")</f>
        <v>Pas de VLEP</v>
      </c>
      <c r="D650" s="47" t="str">
        <f>IFERROR(INDEX(Tests!$D$7:$D$997,MATCH(ROW()-5,Tests!$E$7:$E$997,0),1),"")</f>
        <v/>
      </c>
      <c r="E650" s="49" t="str">
        <f>_xlfn.XLOOKUP(D650,'Quarks "général" pr VLEP'!$J:$J,'Quarks "général" pr VLEP'!$CD:$CD,"Pas de VLEP")</f>
        <v>Pas de VLEP</v>
      </c>
      <c r="F650" s="47" t="str">
        <f>IFERROR(INDEX(Tests!$F$7:$F$997,MATCH(ROW()-5,Tests!$G$7:$G$997,0),1),"")</f>
        <v/>
      </c>
      <c r="G650" s="49" t="str">
        <f>_xlfn.XLOOKUP(F650,'Quarks "général" pr VLEP'!$J:$J,'Quarks "général" pr VLEP'!$CD:$CD,"Pas de VLEP")</f>
        <v>Pas de VLEP</v>
      </c>
      <c r="H650" s="47" t="str">
        <f>IFERROR(INDEX(Tests!$H$7:$H$997,MATCH(ROW()-5,Tests!$I$7:$I$997,0),1),"")</f>
        <v/>
      </c>
      <c r="I650" s="49" t="str">
        <f>_xlfn.XLOOKUP(H650,'Quarks "général" pr VLEP'!$J:$J,'Quarks "général" pr VLEP'!$CD:$CD,"Pas de VLEP")</f>
        <v>Pas de VLEP</v>
      </c>
    </row>
    <row r="651" spans="2:9" ht="15.75" thickBot="1" x14ac:dyDescent="0.3">
      <c r="B651" s="47" t="str">
        <f>IFERROR(INDEX(Tests!$B$7:$B$997,MATCH(ROW()-5,Tests!$C$7:$C$997,0),1),"")</f>
        <v/>
      </c>
      <c r="C651" s="49" t="str">
        <f>_xlfn.XLOOKUP(B651,'Quarks "général" pr VLEP'!$J:$J,'Quarks "général" pr VLEP'!$CD:$CD,"Pas de VLEP")</f>
        <v>Pas de VLEP</v>
      </c>
      <c r="D651" s="47" t="str">
        <f>IFERROR(INDEX(Tests!$D$7:$D$997,MATCH(ROW()-5,Tests!$E$7:$E$997,0),1),"")</f>
        <v/>
      </c>
      <c r="E651" s="49" t="str">
        <f>_xlfn.XLOOKUP(D651,'Quarks "général" pr VLEP'!$J:$J,'Quarks "général" pr VLEP'!$CD:$CD,"Pas de VLEP")</f>
        <v>Pas de VLEP</v>
      </c>
      <c r="F651" s="47" t="str">
        <f>IFERROR(INDEX(Tests!$F$7:$F$997,MATCH(ROW()-5,Tests!$G$7:$G$997,0),1),"")</f>
        <v/>
      </c>
      <c r="G651" s="49" t="str">
        <f>_xlfn.XLOOKUP(F651,'Quarks "général" pr VLEP'!$J:$J,'Quarks "général" pr VLEP'!$CD:$CD,"Pas de VLEP")</f>
        <v>Pas de VLEP</v>
      </c>
      <c r="H651" s="47" t="str">
        <f>IFERROR(INDEX(Tests!$H$7:$H$997,MATCH(ROW()-5,Tests!$I$7:$I$997,0),1),"")</f>
        <v/>
      </c>
      <c r="I651" s="49" t="str">
        <f>_xlfn.XLOOKUP(H651,'Quarks "général" pr VLEP'!$J:$J,'Quarks "général" pr VLEP'!$CD:$CD,"Pas de VLEP")</f>
        <v>Pas de VLEP</v>
      </c>
    </row>
    <row r="652" spans="2:9" ht="15.75" thickBot="1" x14ac:dyDescent="0.3">
      <c r="B652" s="47" t="str">
        <f>IFERROR(INDEX(Tests!$B$7:$B$997,MATCH(ROW()-5,Tests!$C$7:$C$997,0),1),"")</f>
        <v/>
      </c>
      <c r="C652" s="49" t="str">
        <f>_xlfn.XLOOKUP(B652,'Quarks "général" pr VLEP'!$J:$J,'Quarks "général" pr VLEP'!$CD:$CD,"Pas de VLEP")</f>
        <v>Pas de VLEP</v>
      </c>
      <c r="D652" s="47" t="str">
        <f>IFERROR(INDEX(Tests!$D$7:$D$997,MATCH(ROW()-5,Tests!$E$7:$E$997,0),1),"")</f>
        <v/>
      </c>
      <c r="E652" s="49" t="str">
        <f>_xlfn.XLOOKUP(D652,'Quarks "général" pr VLEP'!$J:$J,'Quarks "général" pr VLEP'!$CD:$CD,"Pas de VLEP")</f>
        <v>Pas de VLEP</v>
      </c>
      <c r="F652" s="47" t="str">
        <f>IFERROR(INDEX(Tests!$F$7:$F$997,MATCH(ROW()-5,Tests!$G$7:$G$997,0),1),"")</f>
        <v/>
      </c>
      <c r="G652" s="49" t="str">
        <f>_xlfn.XLOOKUP(F652,'Quarks "général" pr VLEP'!$J:$J,'Quarks "général" pr VLEP'!$CD:$CD,"Pas de VLEP")</f>
        <v>Pas de VLEP</v>
      </c>
      <c r="H652" s="47" t="str">
        <f>IFERROR(INDEX(Tests!$H$7:$H$997,MATCH(ROW()-5,Tests!$I$7:$I$997,0),1),"")</f>
        <v/>
      </c>
      <c r="I652" s="49" t="str">
        <f>_xlfn.XLOOKUP(H652,'Quarks "général" pr VLEP'!$J:$J,'Quarks "général" pr VLEP'!$CD:$CD,"Pas de VLEP")</f>
        <v>Pas de VLEP</v>
      </c>
    </row>
    <row r="653" spans="2:9" ht="15.75" thickBot="1" x14ac:dyDescent="0.3">
      <c r="B653" s="47" t="str">
        <f>IFERROR(INDEX(Tests!$B$7:$B$997,MATCH(ROW()-5,Tests!$C$7:$C$997,0),1),"")</f>
        <v/>
      </c>
      <c r="C653" s="49" t="str">
        <f>_xlfn.XLOOKUP(B653,'Quarks "général" pr VLEP'!$J:$J,'Quarks "général" pr VLEP'!$CD:$CD,"Pas de VLEP")</f>
        <v>Pas de VLEP</v>
      </c>
      <c r="D653" s="47" t="str">
        <f>IFERROR(INDEX(Tests!$D$7:$D$997,MATCH(ROW()-5,Tests!$E$7:$E$997,0),1),"")</f>
        <v/>
      </c>
      <c r="E653" s="49" t="str">
        <f>_xlfn.XLOOKUP(D653,'Quarks "général" pr VLEP'!$J:$J,'Quarks "général" pr VLEP'!$CD:$CD,"Pas de VLEP")</f>
        <v>Pas de VLEP</v>
      </c>
      <c r="F653" s="47" t="str">
        <f>IFERROR(INDEX(Tests!$F$7:$F$997,MATCH(ROW()-5,Tests!$G$7:$G$997,0),1),"")</f>
        <v/>
      </c>
      <c r="G653" s="49" t="str">
        <f>_xlfn.XLOOKUP(F653,'Quarks "général" pr VLEP'!$J:$J,'Quarks "général" pr VLEP'!$CD:$CD,"Pas de VLEP")</f>
        <v>Pas de VLEP</v>
      </c>
      <c r="H653" s="47" t="str">
        <f>IFERROR(INDEX(Tests!$H$7:$H$997,MATCH(ROW()-5,Tests!$I$7:$I$997,0),1),"")</f>
        <v/>
      </c>
      <c r="I653" s="49" t="str">
        <f>_xlfn.XLOOKUP(H653,'Quarks "général" pr VLEP'!$J:$J,'Quarks "général" pr VLEP'!$CD:$CD,"Pas de VLEP")</f>
        <v>Pas de VLEP</v>
      </c>
    </row>
    <row r="654" spans="2:9" ht="15.75" thickBot="1" x14ac:dyDescent="0.3">
      <c r="B654" s="47" t="str">
        <f>IFERROR(INDEX(Tests!$B$7:$B$997,MATCH(ROW()-5,Tests!$C$7:$C$997,0),1),"")</f>
        <v/>
      </c>
      <c r="C654" s="49" t="str">
        <f>_xlfn.XLOOKUP(B654,'Quarks "général" pr VLEP'!$J:$J,'Quarks "général" pr VLEP'!$CD:$CD,"Pas de VLEP")</f>
        <v>Pas de VLEP</v>
      </c>
      <c r="D654" s="47" t="str">
        <f>IFERROR(INDEX(Tests!$D$7:$D$997,MATCH(ROW()-5,Tests!$E$7:$E$997,0),1),"")</f>
        <v/>
      </c>
      <c r="E654" s="49" t="str">
        <f>_xlfn.XLOOKUP(D654,'Quarks "général" pr VLEP'!$J:$J,'Quarks "général" pr VLEP'!$CD:$CD,"Pas de VLEP")</f>
        <v>Pas de VLEP</v>
      </c>
      <c r="F654" s="47" t="str">
        <f>IFERROR(INDEX(Tests!$F$7:$F$997,MATCH(ROW()-5,Tests!$G$7:$G$997,0),1),"")</f>
        <v/>
      </c>
      <c r="G654" s="49" t="str">
        <f>_xlfn.XLOOKUP(F654,'Quarks "général" pr VLEP'!$J:$J,'Quarks "général" pr VLEP'!$CD:$CD,"Pas de VLEP")</f>
        <v>Pas de VLEP</v>
      </c>
      <c r="H654" s="47" t="str">
        <f>IFERROR(INDEX(Tests!$H$7:$H$997,MATCH(ROW()-5,Tests!$I$7:$I$997,0),1),"")</f>
        <v/>
      </c>
      <c r="I654" s="49" t="str">
        <f>_xlfn.XLOOKUP(H654,'Quarks "général" pr VLEP'!$J:$J,'Quarks "général" pr VLEP'!$CD:$CD,"Pas de VLEP")</f>
        <v>Pas de VLEP</v>
      </c>
    </row>
    <row r="655" spans="2:9" ht="15.75" thickBot="1" x14ac:dyDescent="0.3">
      <c r="B655" s="47" t="str">
        <f>IFERROR(INDEX(Tests!$B$7:$B$997,MATCH(ROW()-5,Tests!$C$7:$C$997,0),1),"")</f>
        <v/>
      </c>
      <c r="C655" s="49" t="str">
        <f>_xlfn.XLOOKUP(B655,'Quarks "général" pr VLEP'!$J:$J,'Quarks "général" pr VLEP'!$CD:$CD,"Pas de VLEP")</f>
        <v>Pas de VLEP</v>
      </c>
      <c r="D655" s="47" t="str">
        <f>IFERROR(INDEX(Tests!$D$7:$D$997,MATCH(ROW()-5,Tests!$E$7:$E$997,0),1),"")</f>
        <v/>
      </c>
      <c r="E655" s="49" t="str">
        <f>_xlfn.XLOOKUP(D655,'Quarks "général" pr VLEP'!$J:$J,'Quarks "général" pr VLEP'!$CD:$CD,"Pas de VLEP")</f>
        <v>Pas de VLEP</v>
      </c>
      <c r="F655" s="47" t="str">
        <f>IFERROR(INDEX(Tests!$F$7:$F$997,MATCH(ROW()-5,Tests!$G$7:$G$997,0),1),"")</f>
        <v/>
      </c>
      <c r="G655" s="49" t="str">
        <f>_xlfn.XLOOKUP(F655,'Quarks "général" pr VLEP'!$J:$J,'Quarks "général" pr VLEP'!$CD:$CD,"Pas de VLEP")</f>
        <v>Pas de VLEP</v>
      </c>
      <c r="H655" s="47" t="str">
        <f>IFERROR(INDEX(Tests!$H$7:$H$997,MATCH(ROW()-5,Tests!$I$7:$I$997,0),1),"")</f>
        <v/>
      </c>
      <c r="I655" s="49" t="str">
        <f>_xlfn.XLOOKUP(H655,'Quarks "général" pr VLEP'!$J:$J,'Quarks "général" pr VLEP'!$CD:$CD,"Pas de VLEP")</f>
        <v>Pas de VLEP</v>
      </c>
    </row>
    <row r="656" spans="2:9" ht="15.75" thickBot="1" x14ac:dyDescent="0.3">
      <c r="B656" s="47" t="str">
        <f>IFERROR(INDEX(Tests!$B$7:$B$997,MATCH(ROW()-5,Tests!$C$7:$C$997,0),1),"")</f>
        <v/>
      </c>
      <c r="C656" s="49" t="str">
        <f>_xlfn.XLOOKUP(B656,'Quarks "général" pr VLEP'!$J:$J,'Quarks "général" pr VLEP'!$CD:$CD,"Pas de VLEP")</f>
        <v>Pas de VLEP</v>
      </c>
      <c r="D656" s="47" t="str">
        <f>IFERROR(INDEX(Tests!$D$7:$D$997,MATCH(ROW()-5,Tests!$E$7:$E$997,0),1),"")</f>
        <v/>
      </c>
      <c r="E656" s="49" t="str">
        <f>_xlfn.XLOOKUP(D656,'Quarks "général" pr VLEP'!$J:$J,'Quarks "général" pr VLEP'!$CD:$CD,"Pas de VLEP")</f>
        <v>Pas de VLEP</v>
      </c>
      <c r="F656" s="47" t="str">
        <f>IFERROR(INDEX(Tests!$F$7:$F$997,MATCH(ROW()-5,Tests!$G$7:$G$997,0),1),"")</f>
        <v/>
      </c>
      <c r="G656" s="49" t="str">
        <f>_xlfn.XLOOKUP(F656,'Quarks "général" pr VLEP'!$J:$J,'Quarks "général" pr VLEP'!$CD:$CD,"Pas de VLEP")</f>
        <v>Pas de VLEP</v>
      </c>
      <c r="H656" s="47" t="str">
        <f>IFERROR(INDEX(Tests!$H$7:$H$997,MATCH(ROW()-5,Tests!$I$7:$I$997,0),1),"")</f>
        <v/>
      </c>
      <c r="I656" s="49" t="str">
        <f>_xlfn.XLOOKUP(H656,'Quarks "général" pr VLEP'!$J:$J,'Quarks "général" pr VLEP'!$CD:$CD,"Pas de VLEP")</f>
        <v>Pas de VLEP</v>
      </c>
    </row>
    <row r="657" spans="2:9" ht="15.75" thickBot="1" x14ac:dyDescent="0.3">
      <c r="B657" s="47" t="str">
        <f>IFERROR(INDEX(Tests!$B$7:$B$997,MATCH(ROW()-5,Tests!$C$7:$C$997,0),1),"")</f>
        <v/>
      </c>
      <c r="C657" s="49" t="str">
        <f>_xlfn.XLOOKUP(B657,'Quarks "général" pr VLEP'!$J:$J,'Quarks "général" pr VLEP'!$CD:$CD,"Pas de VLEP")</f>
        <v>Pas de VLEP</v>
      </c>
      <c r="D657" s="47" t="str">
        <f>IFERROR(INDEX(Tests!$D$7:$D$997,MATCH(ROW()-5,Tests!$E$7:$E$997,0),1),"")</f>
        <v/>
      </c>
      <c r="E657" s="49" t="str">
        <f>_xlfn.XLOOKUP(D657,'Quarks "général" pr VLEP'!$J:$J,'Quarks "général" pr VLEP'!$CD:$CD,"Pas de VLEP")</f>
        <v>Pas de VLEP</v>
      </c>
      <c r="F657" s="47" t="str">
        <f>IFERROR(INDEX(Tests!$F$7:$F$997,MATCH(ROW()-5,Tests!$G$7:$G$997,0),1),"")</f>
        <v/>
      </c>
      <c r="G657" s="49" t="str">
        <f>_xlfn.XLOOKUP(F657,'Quarks "général" pr VLEP'!$J:$J,'Quarks "général" pr VLEP'!$CD:$CD,"Pas de VLEP")</f>
        <v>Pas de VLEP</v>
      </c>
      <c r="H657" s="47" t="str">
        <f>IFERROR(INDEX(Tests!$H$7:$H$997,MATCH(ROW()-5,Tests!$I$7:$I$997,0),1),"")</f>
        <v/>
      </c>
      <c r="I657" s="49" t="str">
        <f>_xlfn.XLOOKUP(H657,'Quarks "général" pr VLEP'!$J:$J,'Quarks "général" pr VLEP'!$CD:$CD,"Pas de VLEP")</f>
        <v>Pas de VLEP</v>
      </c>
    </row>
    <row r="658" spans="2:9" ht="15.75" thickBot="1" x14ac:dyDescent="0.3">
      <c r="B658" s="47" t="str">
        <f>IFERROR(INDEX(Tests!$B$7:$B$997,MATCH(ROW()-5,Tests!$C$7:$C$997,0),1),"")</f>
        <v/>
      </c>
      <c r="C658" s="49" t="str">
        <f>_xlfn.XLOOKUP(B658,'Quarks "général" pr VLEP'!$J:$J,'Quarks "général" pr VLEP'!$CD:$CD,"Pas de VLEP")</f>
        <v>Pas de VLEP</v>
      </c>
      <c r="D658" s="47" t="str">
        <f>IFERROR(INDEX(Tests!$D$7:$D$997,MATCH(ROW()-5,Tests!$E$7:$E$997,0),1),"")</f>
        <v/>
      </c>
      <c r="E658" s="49" t="str">
        <f>_xlfn.XLOOKUP(D658,'Quarks "général" pr VLEP'!$J:$J,'Quarks "général" pr VLEP'!$CD:$CD,"Pas de VLEP")</f>
        <v>Pas de VLEP</v>
      </c>
      <c r="F658" s="47" t="str">
        <f>IFERROR(INDEX(Tests!$F$7:$F$997,MATCH(ROW()-5,Tests!$G$7:$G$997,0),1),"")</f>
        <v/>
      </c>
      <c r="G658" s="49" t="str">
        <f>_xlfn.XLOOKUP(F658,'Quarks "général" pr VLEP'!$J:$J,'Quarks "général" pr VLEP'!$CD:$CD,"Pas de VLEP")</f>
        <v>Pas de VLEP</v>
      </c>
      <c r="H658" s="47" t="str">
        <f>IFERROR(INDEX(Tests!$H$7:$H$997,MATCH(ROW()-5,Tests!$I$7:$I$997,0),1),"")</f>
        <v/>
      </c>
      <c r="I658" s="49" t="str">
        <f>_xlfn.XLOOKUP(H658,'Quarks "général" pr VLEP'!$J:$J,'Quarks "général" pr VLEP'!$CD:$CD,"Pas de VLEP")</f>
        <v>Pas de VLEP</v>
      </c>
    </row>
    <row r="659" spans="2:9" ht="15.75" thickBot="1" x14ac:dyDescent="0.3">
      <c r="B659" s="47" t="str">
        <f>IFERROR(INDEX(Tests!$B$7:$B$997,MATCH(ROW()-5,Tests!$C$7:$C$997,0),1),"")</f>
        <v/>
      </c>
      <c r="C659" s="49" t="str">
        <f>_xlfn.XLOOKUP(B659,'Quarks "général" pr VLEP'!$J:$J,'Quarks "général" pr VLEP'!$CD:$CD,"Pas de VLEP")</f>
        <v>Pas de VLEP</v>
      </c>
      <c r="D659" s="47" t="str">
        <f>IFERROR(INDEX(Tests!$D$7:$D$997,MATCH(ROW()-5,Tests!$E$7:$E$997,0),1),"")</f>
        <v/>
      </c>
      <c r="E659" s="49" t="str">
        <f>_xlfn.XLOOKUP(D659,'Quarks "général" pr VLEP'!$J:$J,'Quarks "général" pr VLEP'!$CD:$CD,"Pas de VLEP")</f>
        <v>Pas de VLEP</v>
      </c>
      <c r="F659" s="47" t="str">
        <f>IFERROR(INDEX(Tests!$F$7:$F$997,MATCH(ROW()-5,Tests!$G$7:$G$997,0),1),"")</f>
        <v/>
      </c>
      <c r="G659" s="49" t="str">
        <f>_xlfn.XLOOKUP(F659,'Quarks "général" pr VLEP'!$J:$J,'Quarks "général" pr VLEP'!$CD:$CD,"Pas de VLEP")</f>
        <v>Pas de VLEP</v>
      </c>
      <c r="H659" s="47" t="str">
        <f>IFERROR(INDEX(Tests!$H$7:$H$997,MATCH(ROW()-5,Tests!$I$7:$I$997,0),1),"")</f>
        <v/>
      </c>
      <c r="I659" s="49" t="str">
        <f>_xlfn.XLOOKUP(H659,'Quarks "général" pr VLEP'!$J:$J,'Quarks "général" pr VLEP'!$CD:$CD,"Pas de VLEP")</f>
        <v>Pas de VLEP</v>
      </c>
    </row>
    <row r="660" spans="2:9" ht="15.75" thickBot="1" x14ac:dyDescent="0.3">
      <c r="B660" s="47" t="str">
        <f>IFERROR(INDEX(Tests!$B$7:$B$997,MATCH(ROW()-5,Tests!$C$7:$C$997,0),1),"")</f>
        <v/>
      </c>
      <c r="C660" s="49" t="str">
        <f>_xlfn.XLOOKUP(B660,'Quarks "général" pr VLEP'!$J:$J,'Quarks "général" pr VLEP'!$CD:$CD,"Pas de VLEP")</f>
        <v>Pas de VLEP</v>
      </c>
      <c r="D660" s="47" t="str">
        <f>IFERROR(INDEX(Tests!$D$7:$D$997,MATCH(ROW()-5,Tests!$E$7:$E$997,0),1),"")</f>
        <v/>
      </c>
      <c r="E660" s="49" t="str">
        <f>_xlfn.XLOOKUP(D660,'Quarks "général" pr VLEP'!$J:$J,'Quarks "général" pr VLEP'!$CD:$CD,"Pas de VLEP")</f>
        <v>Pas de VLEP</v>
      </c>
      <c r="F660" s="47" t="str">
        <f>IFERROR(INDEX(Tests!$F$7:$F$997,MATCH(ROW()-5,Tests!$G$7:$G$997,0),1),"")</f>
        <v/>
      </c>
      <c r="G660" s="49" t="str">
        <f>_xlfn.XLOOKUP(F660,'Quarks "général" pr VLEP'!$J:$J,'Quarks "général" pr VLEP'!$CD:$CD,"Pas de VLEP")</f>
        <v>Pas de VLEP</v>
      </c>
      <c r="H660" s="47" t="str">
        <f>IFERROR(INDEX(Tests!$H$7:$H$997,MATCH(ROW()-5,Tests!$I$7:$I$997,0),1),"")</f>
        <v/>
      </c>
      <c r="I660" s="49" t="str">
        <f>_xlfn.XLOOKUP(H660,'Quarks "général" pr VLEP'!$J:$J,'Quarks "général" pr VLEP'!$CD:$CD,"Pas de VLEP")</f>
        <v>Pas de VLEP</v>
      </c>
    </row>
    <row r="661" spans="2:9" ht="15.75" thickBot="1" x14ac:dyDescent="0.3">
      <c r="B661" s="47" t="str">
        <f>IFERROR(INDEX(Tests!$B$7:$B$997,MATCH(ROW()-5,Tests!$C$7:$C$997,0),1),"")</f>
        <v/>
      </c>
      <c r="C661" s="49" t="str">
        <f>_xlfn.XLOOKUP(B661,'Quarks "général" pr VLEP'!$J:$J,'Quarks "général" pr VLEP'!$CD:$CD,"Pas de VLEP")</f>
        <v>Pas de VLEP</v>
      </c>
      <c r="D661" s="47" t="str">
        <f>IFERROR(INDEX(Tests!$D$7:$D$997,MATCH(ROW()-5,Tests!$E$7:$E$997,0),1),"")</f>
        <v/>
      </c>
      <c r="E661" s="49" t="str">
        <f>_xlfn.XLOOKUP(D661,'Quarks "général" pr VLEP'!$J:$J,'Quarks "général" pr VLEP'!$CD:$CD,"Pas de VLEP")</f>
        <v>Pas de VLEP</v>
      </c>
      <c r="F661" s="47" t="str">
        <f>IFERROR(INDEX(Tests!$F$7:$F$997,MATCH(ROW()-5,Tests!$G$7:$G$997,0),1),"")</f>
        <v/>
      </c>
      <c r="G661" s="49" t="str">
        <f>_xlfn.XLOOKUP(F661,'Quarks "général" pr VLEP'!$J:$J,'Quarks "général" pr VLEP'!$CD:$CD,"Pas de VLEP")</f>
        <v>Pas de VLEP</v>
      </c>
      <c r="H661" s="47" t="str">
        <f>IFERROR(INDEX(Tests!$H$7:$H$997,MATCH(ROW()-5,Tests!$I$7:$I$997,0),1),"")</f>
        <v/>
      </c>
      <c r="I661" s="49" t="str">
        <f>_xlfn.XLOOKUP(H661,'Quarks "général" pr VLEP'!$J:$J,'Quarks "général" pr VLEP'!$CD:$CD,"Pas de VLEP")</f>
        <v>Pas de VLEP</v>
      </c>
    </row>
    <row r="662" spans="2:9" ht="15.75" thickBot="1" x14ac:dyDescent="0.3">
      <c r="B662" s="47" t="str">
        <f>IFERROR(INDEX(Tests!$B$7:$B$997,MATCH(ROW()-5,Tests!$C$7:$C$997,0),1),"")</f>
        <v/>
      </c>
      <c r="C662" s="49" t="str">
        <f>_xlfn.XLOOKUP(B662,'Quarks "général" pr VLEP'!$J:$J,'Quarks "général" pr VLEP'!$CD:$CD,"Pas de VLEP")</f>
        <v>Pas de VLEP</v>
      </c>
      <c r="D662" s="47" t="str">
        <f>IFERROR(INDEX(Tests!$D$7:$D$997,MATCH(ROW()-5,Tests!$E$7:$E$997,0),1),"")</f>
        <v/>
      </c>
      <c r="E662" s="49" t="str">
        <f>_xlfn.XLOOKUP(D662,'Quarks "général" pr VLEP'!$J:$J,'Quarks "général" pr VLEP'!$CD:$CD,"Pas de VLEP")</f>
        <v>Pas de VLEP</v>
      </c>
      <c r="F662" s="47" t="str">
        <f>IFERROR(INDEX(Tests!$F$7:$F$997,MATCH(ROW()-5,Tests!$G$7:$G$997,0),1),"")</f>
        <v/>
      </c>
      <c r="G662" s="49" t="str">
        <f>_xlfn.XLOOKUP(F662,'Quarks "général" pr VLEP'!$J:$J,'Quarks "général" pr VLEP'!$CD:$CD,"Pas de VLEP")</f>
        <v>Pas de VLEP</v>
      </c>
      <c r="H662" s="47" t="str">
        <f>IFERROR(INDEX(Tests!$H$7:$H$997,MATCH(ROW()-5,Tests!$I$7:$I$997,0),1),"")</f>
        <v/>
      </c>
      <c r="I662" s="49" t="str">
        <f>_xlfn.XLOOKUP(H662,'Quarks "général" pr VLEP'!$J:$J,'Quarks "général" pr VLEP'!$CD:$CD,"Pas de VLEP")</f>
        <v>Pas de VLEP</v>
      </c>
    </row>
    <row r="663" spans="2:9" ht="15.75" thickBot="1" x14ac:dyDescent="0.3">
      <c r="B663" s="47" t="str">
        <f>IFERROR(INDEX(Tests!$B$7:$B$997,MATCH(ROW()-5,Tests!$C$7:$C$997,0),1),"")</f>
        <v/>
      </c>
      <c r="C663" s="49" t="str">
        <f>_xlfn.XLOOKUP(B663,'Quarks "général" pr VLEP'!$J:$J,'Quarks "général" pr VLEP'!$CD:$CD,"Pas de VLEP")</f>
        <v>Pas de VLEP</v>
      </c>
      <c r="D663" s="47" t="str">
        <f>IFERROR(INDEX(Tests!$D$7:$D$997,MATCH(ROW()-5,Tests!$E$7:$E$997,0),1),"")</f>
        <v/>
      </c>
      <c r="E663" s="49" t="str">
        <f>_xlfn.XLOOKUP(D663,'Quarks "général" pr VLEP'!$J:$J,'Quarks "général" pr VLEP'!$CD:$CD,"Pas de VLEP")</f>
        <v>Pas de VLEP</v>
      </c>
      <c r="F663" s="47" t="str">
        <f>IFERROR(INDEX(Tests!$F$7:$F$997,MATCH(ROW()-5,Tests!$G$7:$G$997,0),1),"")</f>
        <v/>
      </c>
      <c r="G663" s="49" t="str">
        <f>_xlfn.XLOOKUP(F663,'Quarks "général" pr VLEP'!$J:$J,'Quarks "général" pr VLEP'!$CD:$CD,"Pas de VLEP")</f>
        <v>Pas de VLEP</v>
      </c>
      <c r="H663" s="47" t="str">
        <f>IFERROR(INDEX(Tests!$H$7:$H$997,MATCH(ROW()-5,Tests!$I$7:$I$997,0),1),"")</f>
        <v/>
      </c>
      <c r="I663" s="49" t="str">
        <f>_xlfn.XLOOKUP(H663,'Quarks "général" pr VLEP'!$J:$J,'Quarks "général" pr VLEP'!$CD:$CD,"Pas de VLEP")</f>
        <v>Pas de VLEP</v>
      </c>
    </row>
    <row r="664" spans="2:9" ht="15.75" thickBot="1" x14ac:dyDescent="0.3">
      <c r="B664" s="47" t="str">
        <f>IFERROR(INDEX(Tests!$B$7:$B$997,MATCH(ROW()-5,Tests!$C$7:$C$997,0),1),"")</f>
        <v/>
      </c>
      <c r="C664" s="49" t="str">
        <f>_xlfn.XLOOKUP(B664,'Quarks "général" pr VLEP'!$J:$J,'Quarks "général" pr VLEP'!$CD:$CD,"Pas de VLEP")</f>
        <v>Pas de VLEP</v>
      </c>
      <c r="D664" s="47" t="str">
        <f>IFERROR(INDEX(Tests!$D$7:$D$997,MATCH(ROW()-5,Tests!$E$7:$E$997,0),1),"")</f>
        <v/>
      </c>
      <c r="E664" s="49" t="str">
        <f>_xlfn.XLOOKUP(D664,'Quarks "général" pr VLEP'!$J:$J,'Quarks "général" pr VLEP'!$CD:$CD,"Pas de VLEP")</f>
        <v>Pas de VLEP</v>
      </c>
      <c r="F664" s="47" t="str">
        <f>IFERROR(INDEX(Tests!$F$7:$F$997,MATCH(ROW()-5,Tests!$G$7:$G$997,0),1),"")</f>
        <v/>
      </c>
      <c r="G664" s="49" t="str">
        <f>_xlfn.XLOOKUP(F664,'Quarks "général" pr VLEP'!$J:$J,'Quarks "général" pr VLEP'!$CD:$CD,"Pas de VLEP")</f>
        <v>Pas de VLEP</v>
      </c>
      <c r="H664" s="47" t="str">
        <f>IFERROR(INDEX(Tests!$H$7:$H$997,MATCH(ROW()-5,Tests!$I$7:$I$997,0),1),"")</f>
        <v/>
      </c>
      <c r="I664" s="49" t="str">
        <f>_xlfn.XLOOKUP(H664,'Quarks "général" pr VLEP'!$J:$J,'Quarks "général" pr VLEP'!$CD:$CD,"Pas de VLEP")</f>
        <v>Pas de VLEP</v>
      </c>
    </row>
    <row r="665" spans="2:9" ht="15.75" thickBot="1" x14ac:dyDescent="0.3">
      <c r="B665" s="47" t="str">
        <f>IFERROR(INDEX(Tests!$B$7:$B$997,MATCH(ROW()-5,Tests!$C$7:$C$997,0),1),"")</f>
        <v/>
      </c>
      <c r="C665" s="49" t="str">
        <f>_xlfn.XLOOKUP(B665,'Quarks "général" pr VLEP'!$J:$J,'Quarks "général" pr VLEP'!$CD:$CD,"Pas de VLEP")</f>
        <v>Pas de VLEP</v>
      </c>
      <c r="D665" s="47" t="str">
        <f>IFERROR(INDEX(Tests!$D$7:$D$997,MATCH(ROW()-5,Tests!$E$7:$E$997,0),1),"")</f>
        <v/>
      </c>
      <c r="E665" s="49" t="str">
        <f>_xlfn.XLOOKUP(D665,'Quarks "général" pr VLEP'!$J:$J,'Quarks "général" pr VLEP'!$CD:$CD,"Pas de VLEP")</f>
        <v>Pas de VLEP</v>
      </c>
      <c r="F665" s="47" t="str">
        <f>IFERROR(INDEX(Tests!$F$7:$F$997,MATCH(ROW()-5,Tests!$G$7:$G$997,0),1),"")</f>
        <v/>
      </c>
      <c r="G665" s="49" t="str">
        <f>_xlfn.XLOOKUP(F665,'Quarks "général" pr VLEP'!$J:$J,'Quarks "général" pr VLEP'!$CD:$CD,"Pas de VLEP")</f>
        <v>Pas de VLEP</v>
      </c>
      <c r="H665" s="47" t="str">
        <f>IFERROR(INDEX(Tests!$H$7:$H$997,MATCH(ROW()-5,Tests!$I$7:$I$997,0),1),"")</f>
        <v/>
      </c>
      <c r="I665" s="49" t="str">
        <f>_xlfn.XLOOKUP(H665,'Quarks "général" pr VLEP'!$J:$J,'Quarks "général" pr VLEP'!$CD:$CD,"Pas de VLEP")</f>
        <v>Pas de VLEP</v>
      </c>
    </row>
    <row r="666" spans="2:9" ht="15.75" thickBot="1" x14ac:dyDescent="0.3">
      <c r="B666" s="47" t="str">
        <f>IFERROR(INDEX(Tests!$B$7:$B$997,MATCH(ROW()-5,Tests!$C$7:$C$997,0),1),"")</f>
        <v/>
      </c>
      <c r="C666" s="49" t="str">
        <f>_xlfn.XLOOKUP(B666,'Quarks "général" pr VLEP'!$J:$J,'Quarks "général" pr VLEP'!$CD:$CD,"Pas de VLEP")</f>
        <v>Pas de VLEP</v>
      </c>
      <c r="D666" s="47" t="str">
        <f>IFERROR(INDEX(Tests!$D$7:$D$997,MATCH(ROW()-5,Tests!$E$7:$E$997,0),1),"")</f>
        <v/>
      </c>
      <c r="E666" s="49" t="str">
        <f>_xlfn.XLOOKUP(D666,'Quarks "général" pr VLEP'!$J:$J,'Quarks "général" pr VLEP'!$CD:$CD,"Pas de VLEP")</f>
        <v>Pas de VLEP</v>
      </c>
      <c r="F666" s="47" t="str">
        <f>IFERROR(INDEX(Tests!$F$7:$F$997,MATCH(ROW()-5,Tests!$G$7:$G$997,0),1),"")</f>
        <v/>
      </c>
      <c r="G666" s="49" t="str">
        <f>_xlfn.XLOOKUP(F666,'Quarks "général" pr VLEP'!$J:$J,'Quarks "général" pr VLEP'!$CD:$CD,"Pas de VLEP")</f>
        <v>Pas de VLEP</v>
      </c>
      <c r="H666" s="47" t="str">
        <f>IFERROR(INDEX(Tests!$H$7:$H$997,MATCH(ROW()-5,Tests!$I$7:$I$997,0),1),"")</f>
        <v/>
      </c>
      <c r="I666" s="49" t="str">
        <f>_xlfn.XLOOKUP(H666,'Quarks "général" pr VLEP'!$J:$J,'Quarks "général" pr VLEP'!$CD:$CD,"Pas de VLEP")</f>
        <v>Pas de VLEP</v>
      </c>
    </row>
    <row r="667" spans="2:9" ht="15.75" thickBot="1" x14ac:dyDescent="0.3">
      <c r="B667" s="47" t="str">
        <f>IFERROR(INDEX(Tests!$B$7:$B$997,MATCH(ROW()-5,Tests!$C$7:$C$997,0),1),"")</f>
        <v/>
      </c>
      <c r="C667" s="49" t="str">
        <f>_xlfn.XLOOKUP(B667,'Quarks "général" pr VLEP'!$J:$J,'Quarks "général" pr VLEP'!$CD:$CD,"Pas de VLEP")</f>
        <v>Pas de VLEP</v>
      </c>
      <c r="D667" s="47" t="str">
        <f>IFERROR(INDEX(Tests!$D$7:$D$997,MATCH(ROW()-5,Tests!$E$7:$E$997,0),1),"")</f>
        <v/>
      </c>
      <c r="E667" s="49" t="str">
        <f>_xlfn.XLOOKUP(D667,'Quarks "général" pr VLEP'!$J:$J,'Quarks "général" pr VLEP'!$CD:$CD,"Pas de VLEP")</f>
        <v>Pas de VLEP</v>
      </c>
      <c r="F667" s="47" t="str">
        <f>IFERROR(INDEX(Tests!$F$7:$F$997,MATCH(ROW()-5,Tests!$G$7:$G$997,0),1),"")</f>
        <v/>
      </c>
      <c r="G667" s="49" t="str">
        <f>_xlfn.XLOOKUP(F667,'Quarks "général" pr VLEP'!$J:$J,'Quarks "général" pr VLEP'!$CD:$CD,"Pas de VLEP")</f>
        <v>Pas de VLEP</v>
      </c>
      <c r="H667" s="47" t="str">
        <f>IFERROR(INDEX(Tests!$H$7:$H$997,MATCH(ROW()-5,Tests!$I$7:$I$997,0),1),"")</f>
        <v/>
      </c>
      <c r="I667" s="49" t="str">
        <f>_xlfn.XLOOKUP(H667,'Quarks "général" pr VLEP'!$J:$J,'Quarks "général" pr VLEP'!$CD:$CD,"Pas de VLEP")</f>
        <v>Pas de VLEP</v>
      </c>
    </row>
    <row r="668" spans="2:9" ht="15.75" thickBot="1" x14ac:dyDescent="0.3">
      <c r="B668" s="47" t="str">
        <f>IFERROR(INDEX(Tests!$B$7:$B$997,MATCH(ROW()-5,Tests!$C$7:$C$997,0),1),"")</f>
        <v/>
      </c>
      <c r="C668" s="49" t="str">
        <f>_xlfn.XLOOKUP(B668,'Quarks "général" pr VLEP'!$J:$J,'Quarks "général" pr VLEP'!$CD:$CD,"Pas de VLEP")</f>
        <v>Pas de VLEP</v>
      </c>
      <c r="D668" s="47" t="str">
        <f>IFERROR(INDEX(Tests!$D$7:$D$997,MATCH(ROW()-5,Tests!$E$7:$E$997,0),1),"")</f>
        <v/>
      </c>
      <c r="E668" s="49" t="str">
        <f>_xlfn.XLOOKUP(D668,'Quarks "général" pr VLEP'!$J:$J,'Quarks "général" pr VLEP'!$CD:$CD,"Pas de VLEP")</f>
        <v>Pas de VLEP</v>
      </c>
      <c r="F668" s="47" t="str">
        <f>IFERROR(INDEX(Tests!$F$7:$F$997,MATCH(ROW()-5,Tests!$G$7:$G$997,0),1),"")</f>
        <v/>
      </c>
      <c r="G668" s="49" t="str">
        <f>_xlfn.XLOOKUP(F668,'Quarks "général" pr VLEP'!$J:$J,'Quarks "général" pr VLEP'!$CD:$CD,"Pas de VLEP")</f>
        <v>Pas de VLEP</v>
      </c>
      <c r="H668" s="47" t="str">
        <f>IFERROR(INDEX(Tests!$H$7:$H$997,MATCH(ROW()-5,Tests!$I$7:$I$997,0),1),"")</f>
        <v/>
      </c>
      <c r="I668" s="49" t="str">
        <f>_xlfn.XLOOKUP(H668,'Quarks "général" pr VLEP'!$J:$J,'Quarks "général" pr VLEP'!$CD:$CD,"Pas de VLEP")</f>
        <v>Pas de VLEP</v>
      </c>
    </row>
    <row r="669" spans="2:9" ht="15.75" thickBot="1" x14ac:dyDescent="0.3">
      <c r="B669" s="47" t="str">
        <f>IFERROR(INDEX(Tests!$B$7:$B$997,MATCH(ROW()-5,Tests!$C$7:$C$997,0),1),"")</f>
        <v/>
      </c>
      <c r="C669" s="49" t="str">
        <f>_xlfn.XLOOKUP(B669,'Quarks "général" pr VLEP'!$J:$J,'Quarks "général" pr VLEP'!$CD:$CD,"Pas de VLEP")</f>
        <v>Pas de VLEP</v>
      </c>
      <c r="D669" s="47" t="str">
        <f>IFERROR(INDEX(Tests!$D$7:$D$997,MATCH(ROW()-5,Tests!$E$7:$E$997,0),1),"")</f>
        <v/>
      </c>
      <c r="E669" s="49" t="str">
        <f>_xlfn.XLOOKUP(D669,'Quarks "général" pr VLEP'!$J:$J,'Quarks "général" pr VLEP'!$CD:$CD,"Pas de VLEP")</f>
        <v>Pas de VLEP</v>
      </c>
      <c r="F669" s="47" t="str">
        <f>IFERROR(INDEX(Tests!$F$7:$F$997,MATCH(ROW()-5,Tests!$G$7:$G$997,0),1),"")</f>
        <v/>
      </c>
      <c r="G669" s="49" t="str">
        <f>_xlfn.XLOOKUP(F669,'Quarks "général" pr VLEP'!$J:$J,'Quarks "général" pr VLEP'!$CD:$CD,"Pas de VLEP")</f>
        <v>Pas de VLEP</v>
      </c>
      <c r="H669" s="47" t="str">
        <f>IFERROR(INDEX(Tests!$H$7:$H$997,MATCH(ROW()-5,Tests!$I$7:$I$997,0),1),"")</f>
        <v/>
      </c>
      <c r="I669" s="49" t="str">
        <f>_xlfn.XLOOKUP(H669,'Quarks "général" pr VLEP'!$J:$J,'Quarks "général" pr VLEP'!$CD:$CD,"Pas de VLEP")</f>
        <v>Pas de VLEP</v>
      </c>
    </row>
    <row r="670" spans="2:9" ht="15.75" thickBot="1" x14ac:dyDescent="0.3">
      <c r="B670" s="47" t="str">
        <f>IFERROR(INDEX(Tests!$B$7:$B$997,MATCH(ROW()-5,Tests!$C$7:$C$997,0),1),"")</f>
        <v/>
      </c>
      <c r="C670" s="49" t="str">
        <f>_xlfn.XLOOKUP(B670,'Quarks "général" pr VLEP'!$J:$J,'Quarks "général" pr VLEP'!$CD:$CD,"Pas de VLEP")</f>
        <v>Pas de VLEP</v>
      </c>
      <c r="D670" s="47" t="str">
        <f>IFERROR(INDEX(Tests!$D$7:$D$997,MATCH(ROW()-5,Tests!$E$7:$E$997,0),1),"")</f>
        <v/>
      </c>
      <c r="E670" s="49" t="str">
        <f>_xlfn.XLOOKUP(D670,'Quarks "général" pr VLEP'!$J:$J,'Quarks "général" pr VLEP'!$CD:$CD,"Pas de VLEP")</f>
        <v>Pas de VLEP</v>
      </c>
      <c r="F670" s="47" t="str">
        <f>IFERROR(INDEX(Tests!$F$7:$F$997,MATCH(ROW()-5,Tests!$G$7:$G$997,0),1),"")</f>
        <v/>
      </c>
      <c r="G670" s="49" t="str">
        <f>_xlfn.XLOOKUP(F670,'Quarks "général" pr VLEP'!$J:$J,'Quarks "général" pr VLEP'!$CD:$CD,"Pas de VLEP")</f>
        <v>Pas de VLEP</v>
      </c>
      <c r="H670" s="47" t="str">
        <f>IFERROR(INDEX(Tests!$H$7:$H$997,MATCH(ROW()-5,Tests!$I$7:$I$997,0),1),"")</f>
        <v/>
      </c>
      <c r="I670" s="49" t="str">
        <f>_xlfn.XLOOKUP(H670,'Quarks "général" pr VLEP'!$J:$J,'Quarks "général" pr VLEP'!$CD:$CD,"Pas de VLEP")</f>
        <v>Pas de VLEP</v>
      </c>
    </row>
    <row r="671" spans="2:9" ht="15.75" thickBot="1" x14ac:dyDescent="0.3">
      <c r="B671" s="47" t="str">
        <f>IFERROR(INDEX(Tests!$B$7:$B$997,MATCH(ROW()-5,Tests!$C$7:$C$997,0),1),"")</f>
        <v/>
      </c>
      <c r="C671" s="49" t="str">
        <f>_xlfn.XLOOKUP(B671,'Quarks "général" pr VLEP'!$J:$J,'Quarks "général" pr VLEP'!$CD:$CD,"Pas de VLEP")</f>
        <v>Pas de VLEP</v>
      </c>
      <c r="D671" s="47" t="str">
        <f>IFERROR(INDEX(Tests!$D$7:$D$997,MATCH(ROW()-5,Tests!$E$7:$E$997,0),1),"")</f>
        <v/>
      </c>
      <c r="E671" s="49" t="str">
        <f>_xlfn.XLOOKUP(D671,'Quarks "général" pr VLEP'!$J:$J,'Quarks "général" pr VLEP'!$CD:$CD,"Pas de VLEP")</f>
        <v>Pas de VLEP</v>
      </c>
      <c r="F671" s="47" t="str">
        <f>IFERROR(INDEX(Tests!$F$7:$F$997,MATCH(ROW()-5,Tests!$G$7:$G$997,0),1),"")</f>
        <v/>
      </c>
      <c r="G671" s="49" t="str">
        <f>_xlfn.XLOOKUP(F671,'Quarks "général" pr VLEP'!$J:$J,'Quarks "général" pr VLEP'!$CD:$CD,"Pas de VLEP")</f>
        <v>Pas de VLEP</v>
      </c>
      <c r="H671" s="47" t="str">
        <f>IFERROR(INDEX(Tests!$H$7:$H$997,MATCH(ROW()-5,Tests!$I$7:$I$997,0),1),"")</f>
        <v/>
      </c>
      <c r="I671" s="49" t="str">
        <f>_xlfn.XLOOKUP(H671,'Quarks "général" pr VLEP'!$J:$J,'Quarks "général" pr VLEP'!$CD:$CD,"Pas de VLEP")</f>
        <v>Pas de VLEP</v>
      </c>
    </row>
    <row r="672" spans="2:9" ht="15.75" thickBot="1" x14ac:dyDescent="0.3">
      <c r="B672" s="47" t="str">
        <f>IFERROR(INDEX(Tests!$B$7:$B$997,MATCH(ROW()-5,Tests!$C$7:$C$997,0),1),"")</f>
        <v/>
      </c>
      <c r="C672" s="49" t="str">
        <f>_xlfn.XLOOKUP(B672,'Quarks "général" pr VLEP'!$J:$J,'Quarks "général" pr VLEP'!$CD:$CD,"Pas de VLEP")</f>
        <v>Pas de VLEP</v>
      </c>
      <c r="D672" s="47" t="str">
        <f>IFERROR(INDEX(Tests!$D$7:$D$997,MATCH(ROW()-5,Tests!$E$7:$E$997,0),1),"")</f>
        <v/>
      </c>
      <c r="E672" s="49" t="str">
        <f>_xlfn.XLOOKUP(D672,'Quarks "général" pr VLEP'!$J:$J,'Quarks "général" pr VLEP'!$CD:$CD,"Pas de VLEP")</f>
        <v>Pas de VLEP</v>
      </c>
      <c r="F672" s="47" t="str">
        <f>IFERROR(INDEX(Tests!$F$7:$F$997,MATCH(ROW()-5,Tests!$G$7:$G$997,0),1),"")</f>
        <v/>
      </c>
      <c r="G672" s="49" t="str">
        <f>_xlfn.XLOOKUP(F672,'Quarks "général" pr VLEP'!$J:$J,'Quarks "général" pr VLEP'!$CD:$CD,"Pas de VLEP")</f>
        <v>Pas de VLEP</v>
      </c>
      <c r="H672" s="47" t="str">
        <f>IFERROR(INDEX(Tests!$H$7:$H$997,MATCH(ROW()-5,Tests!$I$7:$I$997,0),1),"")</f>
        <v/>
      </c>
      <c r="I672" s="49" t="str">
        <f>_xlfn.XLOOKUP(H672,'Quarks "général" pr VLEP'!$J:$J,'Quarks "général" pr VLEP'!$CD:$CD,"Pas de VLEP")</f>
        <v>Pas de VLEP</v>
      </c>
    </row>
    <row r="673" spans="2:9" ht="15.75" thickBot="1" x14ac:dyDescent="0.3">
      <c r="B673" s="47" t="str">
        <f>IFERROR(INDEX(Tests!$B$7:$B$997,MATCH(ROW()-5,Tests!$C$7:$C$997,0),1),"")</f>
        <v/>
      </c>
      <c r="C673" s="49" t="str">
        <f>_xlfn.XLOOKUP(B673,'Quarks "général" pr VLEP'!$J:$J,'Quarks "général" pr VLEP'!$CD:$CD,"Pas de VLEP")</f>
        <v>Pas de VLEP</v>
      </c>
      <c r="D673" s="47" t="str">
        <f>IFERROR(INDEX(Tests!$D$7:$D$997,MATCH(ROW()-5,Tests!$E$7:$E$997,0),1),"")</f>
        <v/>
      </c>
      <c r="E673" s="49" t="str">
        <f>_xlfn.XLOOKUP(D673,'Quarks "général" pr VLEP'!$J:$J,'Quarks "général" pr VLEP'!$CD:$CD,"Pas de VLEP")</f>
        <v>Pas de VLEP</v>
      </c>
      <c r="F673" s="47" t="str">
        <f>IFERROR(INDEX(Tests!$F$7:$F$997,MATCH(ROW()-5,Tests!$G$7:$G$997,0),1),"")</f>
        <v/>
      </c>
      <c r="G673" s="49" t="str">
        <f>_xlfn.XLOOKUP(F673,'Quarks "général" pr VLEP'!$J:$J,'Quarks "général" pr VLEP'!$CD:$CD,"Pas de VLEP")</f>
        <v>Pas de VLEP</v>
      </c>
      <c r="H673" s="47" t="str">
        <f>IFERROR(INDEX(Tests!$H$7:$H$997,MATCH(ROW()-5,Tests!$I$7:$I$997,0),1),"")</f>
        <v/>
      </c>
      <c r="I673" s="49" t="str">
        <f>_xlfn.XLOOKUP(H673,'Quarks "général" pr VLEP'!$J:$J,'Quarks "général" pr VLEP'!$CD:$CD,"Pas de VLEP")</f>
        <v>Pas de VLEP</v>
      </c>
    </row>
    <row r="674" spans="2:9" ht="15.75" thickBot="1" x14ac:dyDescent="0.3">
      <c r="B674" s="47" t="str">
        <f>IFERROR(INDEX(Tests!$B$7:$B$997,MATCH(ROW()-5,Tests!$C$7:$C$997,0),1),"")</f>
        <v/>
      </c>
      <c r="C674" s="49" t="str">
        <f>_xlfn.XLOOKUP(B674,'Quarks "général" pr VLEP'!$J:$J,'Quarks "général" pr VLEP'!$CD:$CD,"Pas de VLEP")</f>
        <v>Pas de VLEP</v>
      </c>
      <c r="D674" s="47" t="str">
        <f>IFERROR(INDEX(Tests!$D$7:$D$997,MATCH(ROW()-5,Tests!$E$7:$E$997,0),1),"")</f>
        <v/>
      </c>
      <c r="E674" s="49" t="str">
        <f>_xlfn.XLOOKUP(D674,'Quarks "général" pr VLEP'!$J:$J,'Quarks "général" pr VLEP'!$CD:$CD,"Pas de VLEP")</f>
        <v>Pas de VLEP</v>
      </c>
      <c r="F674" s="47" t="str">
        <f>IFERROR(INDEX(Tests!$F$7:$F$997,MATCH(ROW()-5,Tests!$G$7:$G$997,0),1),"")</f>
        <v/>
      </c>
      <c r="G674" s="49" t="str">
        <f>_xlfn.XLOOKUP(F674,'Quarks "général" pr VLEP'!$J:$J,'Quarks "général" pr VLEP'!$CD:$CD,"Pas de VLEP")</f>
        <v>Pas de VLEP</v>
      </c>
      <c r="H674" s="47" t="str">
        <f>IFERROR(INDEX(Tests!$H$7:$H$997,MATCH(ROW()-5,Tests!$I$7:$I$997,0),1),"")</f>
        <v/>
      </c>
      <c r="I674" s="49" t="str">
        <f>_xlfn.XLOOKUP(H674,'Quarks "général" pr VLEP'!$J:$J,'Quarks "général" pr VLEP'!$CD:$CD,"Pas de VLEP")</f>
        <v>Pas de VLEP</v>
      </c>
    </row>
    <row r="675" spans="2:9" ht="15.75" thickBot="1" x14ac:dyDescent="0.3">
      <c r="B675" s="47" t="str">
        <f>IFERROR(INDEX(Tests!$B$7:$B$997,MATCH(ROW()-5,Tests!$C$7:$C$997,0),1),"")</f>
        <v/>
      </c>
      <c r="C675" s="49" t="str">
        <f>_xlfn.XLOOKUP(B675,'Quarks "général" pr VLEP'!$J:$J,'Quarks "général" pr VLEP'!$CD:$CD,"Pas de VLEP")</f>
        <v>Pas de VLEP</v>
      </c>
      <c r="D675" s="47" t="str">
        <f>IFERROR(INDEX(Tests!$D$7:$D$997,MATCH(ROW()-5,Tests!$E$7:$E$997,0),1),"")</f>
        <v/>
      </c>
      <c r="E675" s="49" t="str">
        <f>_xlfn.XLOOKUP(D675,'Quarks "général" pr VLEP'!$J:$J,'Quarks "général" pr VLEP'!$CD:$CD,"Pas de VLEP")</f>
        <v>Pas de VLEP</v>
      </c>
      <c r="F675" s="47" t="str">
        <f>IFERROR(INDEX(Tests!$F$7:$F$997,MATCH(ROW()-5,Tests!$G$7:$G$997,0),1),"")</f>
        <v/>
      </c>
      <c r="G675" s="49" t="str">
        <f>_xlfn.XLOOKUP(F675,'Quarks "général" pr VLEP'!$J:$J,'Quarks "général" pr VLEP'!$CD:$CD,"Pas de VLEP")</f>
        <v>Pas de VLEP</v>
      </c>
      <c r="H675" s="47" t="str">
        <f>IFERROR(INDEX(Tests!$H$7:$H$997,MATCH(ROW()-5,Tests!$I$7:$I$997,0),1),"")</f>
        <v/>
      </c>
      <c r="I675" s="49" t="str">
        <f>_xlfn.XLOOKUP(H675,'Quarks "général" pr VLEP'!$J:$J,'Quarks "général" pr VLEP'!$CD:$CD,"Pas de VLEP")</f>
        <v>Pas de VLEP</v>
      </c>
    </row>
    <row r="676" spans="2:9" ht="15.75" thickBot="1" x14ac:dyDescent="0.3">
      <c r="B676" s="47" t="str">
        <f>IFERROR(INDEX(Tests!$B$7:$B$997,MATCH(ROW()-5,Tests!$C$7:$C$997,0),1),"")</f>
        <v/>
      </c>
      <c r="C676" s="49" t="str">
        <f>_xlfn.XLOOKUP(B676,'Quarks "général" pr VLEP'!$J:$J,'Quarks "général" pr VLEP'!$CD:$CD,"Pas de VLEP")</f>
        <v>Pas de VLEP</v>
      </c>
      <c r="D676" s="47" t="str">
        <f>IFERROR(INDEX(Tests!$D$7:$D$997,MATCH(ROW()-5,Tests!$E$7:$E$997,0),1),"")</f>
        <v/>
      </c>
      <c r="E676" s="49" t="str">
        <f>_xlfn.XLOOKUP(D676,'Quarks "général" pr VLEP'!$J:$J,'Quarks "général" pr VLEP'!$CD:$CD,"Pas de VLEP")</f>
        <v>Pas de VLEP</v>
      </c>
      <c r="F676" s="47" t="str">
        <f>IFERROR(INDEX(Tests!$F$7:$F$997,MATCH(ROW()-5,Tests!$G$7:$G$997,0),1),"")</f>
        <v/>
      </c>
      <c r="G676" s="49" t="str">
        <f>_xlfn.XLOOKUP(F676,'Quarks "général" pr VLEP'!$J:$J,'Quarks "général" pr VLEP'!$CD:$CD,"Pas de VLEP")</f>
        <v>Pas de VLEP</v>
      </c>
      <c r="H676" s="47" t="str">
        <f>IFERROR(INDEX(Tests!$H$7:$H$997,MATCH(ROW()-5,Tests!$I$7:$I$997,0),1),"")</f>
        <v/>
      </c>
      <c r="I676" s="49" t="str">
        <f>_xlfn.XLOOKUP(H676,'Quarks "général" pr VLEP'!$J:$J,'Quarks "général" pr VLEP'!$CD:$CD,"Pas de VLEP")</f>
        <v>Pas de VLEP</v>
      </c>
    </row>
    <row r="677" spans="2:9" ht="15.75" thickBot="1" x14ac:dyDescent="0.3">
      <c r="B677" s="47" t="str">
        <f>IFERROR(INDEX(Tests!$B$7:$B$997,MATCH(ROW()-5,Tests!$C$7:$C$997,0),1),"")</f>
        <v/>
      </c>
      <c r="C677" s="49" t="str">
        <f>_xlfn.XLOOKUP(B677,'Quarks "général" pr VLEP'!$J:$J,'Quarks "général" pr VLEP'!$CD:$CD,"Pas de VLEP")</f>
        <v>Pas de VLEP</v>
      </c>
      <c r="D677" s="47" t="str">
        <f>IFERROR(INDEX(Tests!$D$7:$D$997,MATCH(ROW()-5,Tests!$E$7:$E$997,0),1),"")</f>
        <v/>
      </c>
      <c r="E677" s="49" t="str">
        <f>_xlfn.XLOOKUP(D677,'Quarks "général" pr VLEP'!$J:$J,'Quarks "général" pr VLEP'!$CD:$CD,"Pas de VLEP")</f>
        <v>Pas de VLEP</v>
      </c>
      <c r="F677" s="47" t="str">
        <f>IFERROR(INDEX(Tests!$F$7:$F$997,MATCH(ROW()-5,Tests!$G$7:$G$997,0),1),"")</f>
        <v/>
      </c>
      <c r="G677" s="49" t="str">
        <f>_xlfn.XLOOKUP(F677,'Quarks "général" pr VLEP'!$J:$J,'Quarks "général" pr VLEP'!$CD:$CD,"Pas de VLEP")</f>
        <v>Pas de VLEP</v>
      </c>
      <c r="H677" s="47" t="str">
        <f>IFERROR(INDEX(Tests!$H$7:$H$997,MATCH(ROW()-5,Tests!$I$7:$I$997,0),1),"")</f>
        <v/>
      </c>
      <c r="I677" s="49" t="str">
        <f>_xlfn.XLOOKUP(H677,'Quarks "général" pr VLEP'!$J:$J,'Quarks "général" pr VLEP'!$CD:$CD,"Pas de VLEP")</f>
        <v>Pas de VLEP</v>
      </c>
    </row>
    <row r="678" spans="2:9" ht="15.75" thickBot="1" x14ac:dyDescent="0.3">
      <c r="B678" s="47" t="str">
        <f>IFERROR(INDEX(Tests!$B$7:$B$997,MATCH(ROW()-5,Tests!$C$7:$C$997,0),1),"")</f>
        <v/>
      </c>
      <c r="C678" s="49" t="str">
        <f>_xlfn.XLOOKUP(B678,'Quarks "général" pr VLEP'!$J:$J,'Quarks "général" pr VLEP'!$CD:$CD,"Pas de VLEP")</f>
        <v>Pas de VLEP</v>
      </c>
      <c r="D678" s="47" t="str">
        <f>IFERROR(INDEX(Tests!$D$7:$D$997,MATCH(ROW()-5,Tests!$E$7:$E$997,0),1),"")</f>
        <v/>
      </c>
      <c r="E678" s="49" t="str">
        <f>_xlfn.XLOOKUP(D678,'Quarks "général" pr VLEP'!$J:$J,'Quarks "général" pr VLEP'!$CD:$CD,"Pas de VLEP")</f>
        <v>Pas de VLEP</v>
      </c>
      <c r="F678" s="47" t="str">
        <f>IFERROR(INDEX(Tests!$F$7:$F$997,MATCH(ROW()-5,Tests!$G$7:$G$997,0),1),"")</f>
        <v/>
      </c>
      <c r="G678" s="49" t="str">
        <f>_xlfn.XLOOKUP(F678,'Quarks "général" pr VLEP'!$J:$J,'Quarks "général" pr VLEP'!$CD:$CD,"Pas de VLEP")</f>
        <v>Pas de VLEP</v>
      </c>
      <c r="H678" s="47" t="str">
        <f>IFERROR(INDEX(Tests!$H$7:$H$997,MATCH(ROW()-5,Tests!$I$7:$I$997,0),1),"")</f>
        <v/>
      </c>
      <c r="I678" s="49" t="str">
        <f>_xlfn.XLOOKUP(H678,'Quarks "général" pr VLEP'!$J:$J,'Quarks "général" pr VLEP'!$CD:$CD,"Pas de VLEP")</f>
        <v>Pas de VLEP</v>
      </c>
    </row>
    <row r="679" spans="2:9" ht="15.75" thickBot="1" x14ac:dyDescent="0.3">
      <c r="B679" s="47" t="str">
        <f>IFERROR(INDEX(Tests!$B$7:$B$997,MATCH(ROW()-5,Tests!$C$7:$C$997,0),1),"")</f>
        <v/>
      </c>
      <c r="C679" s="49" t="str">
        <f>_xlfn.XLOOKUP(B679,'Quarks "général" pr VLEP'!$J:$J,'Quarks "général" pr VLEP'!$CD:$CD,"Pas de VLEP")</f>
        <v>Pas de VLEP</v>
      </c>
      <c r="D679" s="47" t="str">
        <f>IFERROR(INDEX(Tests!$D$7:$D$997,MATCH(ROW()-5,Tests!$E$7:$E$997,0),1),"")</f>
        <v/>
      </c>
      <c r="E679" s="49" t="str">
        <f>_xlfn.XLOOKUP(D679,'Quarks "général" pr VLEP'!$J:$J,'Quarks "général" pr VLEP'!$CD:$CD,"Pas de VLEP")</f>
        <v>Pas de VLEP</v>
      </c>
      <c r="F679" s="47" t="str">
        <f>IFERROR(INDEX(Tests!$F$7:$F$997,MATCH(ROW()-5,Tests!$G$7:$G$997,0),1),"")</f>
        <v/>
      </c>
      <c r="G679" s="49" t="str">
        <f>_xlfn.XLOOKUP(F679,'Quarks "général" pr VLEP'!$J:$J,'Quarks "général" pr VLEP'!$CD:$CD,"Pas de VLEP")</f>
        <v>Pas de VLEP</v>
      </c>
      <c r="H679" s="47" t="str">
        <f>IFERROR(INDEX(Tests!$H$7:$H$997,MATCH(ROW()-5,Tests!$I$7:$I$997,0),1),"")</f>
        <v/>
      </c>
      <c r="I679" s="49" t="str">
        <f>_xlfn.XLOOKUP(H679,'Quarks "général" pr VLEP'!$J:$J,'Quarks "général" pr VLEP'!$CD:$CD,"Pas de VLEP")</f>
        <v>Pas de VLEP</v>
      </c>
    </row>
    <row r="680" spans="2:9" ht="15.75" thickBot="1" x14ac:dyDescent="0.3">
      <c r="B680" s="47" t="str">
        <f>IFERROR(INDEX(Tests!$B$7:$B$997,MATCH(ROW()-5,Tests!$C$7:$C$997,0),1),"")</f>
        <v/>
      </c>
      <c r="C680" s="49" t="str">
        <f>_xlfn.XLOOKUP(B680,'Quarks "général" pr VLEP'!$J:$J,'Quarks "général" pr VLEP'!$CD:$CD,"Pas de VLEP")</f>
        <v>Pas de VLEP</v>
      </c>
      <c r="D680" s="47" t="str">
        <f>IFERROR(INDEX(Tests!$D$7:$D$997,MATCH(ROW()-5,Tests!$E$7:$E$997,0),1),"")</f>
        <v/>
      </c>
      <c r="E680" s="49" t="str">
        <f>_xlfn.XLOOKUP(D680,'Quarks "général" pr VLEP'!$J:$J,'Quarks "général" pr VLEP'!$CD:$CD,"Pas de VLEP")</f>
        <v>Pas de VLEP</v>
      </c>
      <c r="F680" s="47" t="str">
        <f>IFERROR(INDEX(Tests!$F$7:$F$997,MATCH(ROW()-5,Tests!$G$7:$G$997,0),1),"")</f>
        <v/>
      </c>
      <c r="G680" s="49" t="str">
        <f>_xlfn.XLOOKUP(F680,'Quarks "général" pr VLEP'!$J:$J,'Quarks "général" pr VLEP'!$CD:$CD,"Pas de VLEP")</f>
        <v>Pas de VLEP</v>
      </c>
      <c r="H680" s="47" t="str">
        <f>IFERROR(INDEX(Tests!$H$7:$H$997,MATCH(ROW()-5,Tests!$I$7:$I$997,0),1),"")</f>
        <v/>
      </c>
      <c r="I680" s="49" t="str">
        <f>_xlfn.XLOOKUP(H680,'Quarks "général" pr VLEP'!$J:$J,'Quarks "général" pr VLEP'!$CD:$CD,"Pas de VLEP")</f>
        <v>Pas de VLEP</v>
      </c>
    </row>
    <row r="681" spans="2:9" ht="15.75" thickBot="1" x14ac:dyDescent="0.3">
      <c r="B681" s="47" t="str">
        <f>IFERROR(INDEX(Tests!$B$7:$B$997,MATCH(ROW()-5,Tests!$C$7:$C$997,0),1),"")</f>
        <v/>
      </c>
      <c r="C681" s="49" t="str">
        <f>_xlfn.XLOOKUP(B681,'Quarks "général" pr VLEP'!$J:$J,'Quarks "général" pr VLEP'!$CD:$CD,"Pas de VLEP")</f>
        <v>Pas de VLEP</v>
      </c>
      <c r="D681" s="47" t="str">
        <f>IFERROR(INDEX(Tests!$D$7:$D$997,MATCH(ROW()-5,Tests!$E$7:$E$997,0),1),"")</f>
        <v/>
      </c>
      <c r="E681" s="49" t="str">
        <f>_xlfn.XLOOKUP(D681,'Quarks "général" pr VLEP'!$J:$J,'Quarks "général" pr VLEP'!$CD:$CD,"Pas de VLEP")</f>
        <v>Pas de VLEP</v>
      </c>
      <c r="F681" s="47" t="str">
        <f>IFERROR(INDEX(Tests!$F$7:$F$997,MATCH(ROW()-5,Tests!$G$7:$G$997,0),1),"")</f>
        <v/>
      </c>
      <c r="G681" s="49" t="str">
        <f>_xlfn.XLOOKUP(F681,'Quarks "général" pr VLEP'!$J:$J,'Quarks "général" pr VLEP'!$CD:$CD,"Pas de VLEP")</f>
        <v>Pas de VLEP</v>
      </c>
      <c r="H681" s="47" t="str">
        <f>IFERROR(INDEX(Tests!$H$7:$H$997,MATCH(ROW()-5,Tests!$I$7:$I$997,0),1),"")</f>
        <v/>
      </c>
      <c r="I681" s="49" t="str">
        <f>_xlfn.XLOOKUP(H681,'Quarks "général" pr VLEP'!$J:$J,'Quarks "général" pr VLEP'!$CD:$CD,"Pas de VLEP")</f>
        <v>Pas de VLEP</v>
      </c>
    </row>
    <row r="682" spans="2:9" ht="15.75" thickBot="1" x14ac:dyDescent="0.3">
      <c r="B682" s="47" t="str">
        <f>IFERROR(INDEX(Tests!$B$7:$B$997,MATCH(ROW()-5,Tests!$C$7:$C$997,0),1),"")</f>
        <v/>
      </c>
      <c r="C682" s="49" t="str">
        <f>_xlfn.XLOOKUP(B682,'Quarks "général" pr VLEP'!$J:$J,'Quarks "général" pr VLEP'!$CD:$CD,"Pas de VLEP")</f>
        <v>Pas de VLEP</v>
      </c>
      <c r="D682" s="47" t="str">
        <f>IFERROR(INDEX(Tests!$D$7:$D$997,MATCH(ROW()-5,Tests!$E$7:$E$997,0),1),"")</f>
        <v/>
      </c>
      <c r="E682" s="49" t="str">
        <f>_xlfn.XLOOKUP(D682,'Quarks "général" pr VLEP'!$J:$J,'Quarks "général" pr VLEP'!$CD:$CD,"Pas de VLEP")</f>
        <v>Pas de VLEP</v>
      </c>
      <c r="F682" s="47" t="str">
        <f>IFERROR(INDEX(Tests!$F$7:$F$997,MATCH(ROW()-5,Tests!$G$7:$G$997,0),1),"")</f>
        <v/>
      </c>
      <c r="G682" s="49" t="str">
        <f>_xlfn.XLOOKUP(F682,'Quarks "général" pr VLEP'!$J:$J,'Quarks "général" pr VLEP'!$CD:$CD,"Pas de VLEP")</f>
        <v>Pas de VLEP</v>
      </c>
      <c r="H682" s="47" t="str">
        <f>IFERROR(INDEX(Tests!$H$7:$H$997,MATCH(ROW()-5,Tests!$I$7:$I$997,0),1),"")</f>
        <v/>
      </c>
      <c r="I682" s="49" t="str">
        <f>_xlfn.XLOOKUP(H682,'Quarks "général" pr VLEP'!$J:$J,'Quarks "général" pr VLEP'!$CD:$CD,"Pas de VLEP")</f>
        <v>Pas de VLEP</v>
      </c>
    </row>
    <row r="683" spans="2:9" ht="15.75" thickBot="1" x14ac:dyDescent="0.3">
      <c r="B683" s="47" t="str">
        <f>IFERROR(INDEX(Tests!$B$7:$B$997,MATCH(ROW()-5,Tests!$C$7:$C$997,0),1),"")</f>
        <v/>
      </c>
      <c r="C683" s="49" t="str">
        <f>_xlfn.XLOOKUP(B683,'Quarks "général" pr VLEP'!$J:$J,'Quarks "général" pr VLEP'!$CD:$CD,"Pas de VLEP")</f>
        <v>Pas de VLEP</v>
      </c>
      <c r="D683" s="47" t="str">
        <f>IFERROR(INDEX(Tests!$D$7:$D$997,MATCH(ROW()-5,Tests!$E$7:$E$997,0),1),"")</f>
        <v/>
      </c>
      <c r="E683" s="49" t="str">
        <f>_xlfn.XLOOKUP(D683,'Quarks "général" pr VLEP'!$J:$J,'Quarks "général" pr VLEP'!$CD:$CD,"Pas de VLEP")</f>
        <v>Pas de VLEP</v>
      </c>
      <c r="F683" s="47" t="str">
        <f>IFERROR(INDEX(Tests!$F$7:$F$997,MATCH(ROW()-5,Tests!$G$7:$G$997,0),1),"")</f>
        <v/>
      </c>
      <c r="G683" s="49" t="str">
        <f>_xlfn.XLOOKUP(F683,'Quarks "général" pr VLEP'!$J:$J,'Quarks "général" pr VLEP'!$CD:$CD,"Pas de VLEP")</f>
        <v>Pas de VLEP</v>
      </c>
      <c r="H683" s="47" t="str">
        <f>IFERROR(INDEX(Tests!$H$7:$H$997,MATCH(ROW()-5,Tests!$I$7:$I$997,0),1),"")</f>
        <v/>
      </c>
      <c r="I683" s="49" t="str">
        <f>_xlfn.XLOOKUP(H683,'Quarks "général" pr VLEP'!$J:$J,'Quarks "général" pr VLEP'!$CD:$CD,"Pas de VLEP")</f>
        <v>Pas de VLEP</v>
      </c>
    </row>
    <row r="684" spans="2:9" ht="15.75" thickBot="1" x14ac:dyDescent="0.3">
      <c r="B684" s="47" t="str">
        <f>IFERROR(INDEX(Tests!$B$7:$B$997,MATCH(ROW()-5,Tests!$C$7:$C$997,0),1),"")</f>
        <v/>
      </c>
      <c r="C684" s="49" t="str">
        <f>_xlfn.XLOOKUP(B684,'Quarks "général" pr VLEP'!$J:$J,'Quarks "général" pr VLEP'!$CD:$CD,"Pas de VLEP")</f>
        <v>Pas de VLEP</v>
      </c>
      <c r="D684" s="47" t="str">
        <f>IFERROR(INDEX(Tests!$D$7:$D$997,MATCH(ROW()-5,Tests!$E$7:$E$997,0),1),"")</f>
        <v/>
      </c>
      <c r="E684" s="49" t="str">
        <f>_xlfn.XLOOKUP(D684,'Quarks "général" pr VLEP'!$J:$J,'Quarks "général" pr VLEP'!$CD:$CD,"Pas de VLEP")</f>
        <v>Pas de VLEP</v>
      </c>
      <c r="F684" s="47" t="str">
        <f>IFERROR(INDEX(Tests!$F$7:$F$997,MATCH(ROW()-5,Tests!$G$7:$G$997,0),1),"")</f>
        <v/>
      </c>
      <c r="G684" s="49" t="str">
        <f>_xlfn.XLOOKUP(F684,'Quarks "général" pr VLEP'!$J:$J,'Quarks "général" pr VLEP'!$CD:$CD,"Pas de VLEP")</f>
        <v>Pas de VLEP</v>
      </c>
      <c r="H684" s="47" t="str">
        <f>IFERROR(INDEX(Tests!$H$7:$H$997,MATCH(ROW()-5,Tests!$I$7:$I$997,0),1),"")</f>
        <v/>
      </c>
      <c r="I684" s="49" t="str">
        <f>_xlfn.XLOOKUP(H684,'Quarks "général" pr VLEP'!$J:$J,'Quarks "général" pr VLEP'!$CD:$CD,"Pas de VLEP")</f>
        <v>Pas de VLEP</v>
      </c>
    </row>
    <row r="685" spans="2:9" ht="15.75" thickBot="1" x14ac:dyDescent="0.3">
      <c r="B685" s="47" t="str">
        <f>IFERROR(INDEX(Tests!$B$7:$B$997,MATCH(ROW()-5,Tests!$C$7:$C$997,0),1),"")</f>
        <v/>
      </c>
      <c r="C685" s="49" t="str">
        <f>_xlfn.XLOOKUP(B685,'Quarks "général" pr VLEP'!$J:$J,'Quarks "général" pr VLEP'!$CD:$CD,"Pas de VLEP")</f>
        <v>Pas de VLEP</v>
      </c>
      <c r="D685" s="47" t="str">
        <f>IFERROR(INDEX(Tests!$D$7:$D$997,MATCH(ROW()-5,Tests!$E$7:$E$997,0),1),"")</f>
        <v/>
      </c>
      <c r="E685" s="49" t="str">
        <f>_xlfn.XLOOKUP(D685,'Quarks "général" pr VLEP'!$J:$J,'Quarks "général" pr VLEP'!$CD:$CD,"Pas de VLEP")</f>
        <v>Pas de VLEP</v>
      </c>
      <c r="F685" s="47" t="str">
        <f>IFERROR(INDEX(Tests!$F$7:$F$997,MATCH(ROW()-5,Tests!$G$7:$G$997,0),1),"")</f>
        <v/>
      </c>
      <c r="G685" s="49" t="str">
        <f>_xlfn.XLOOKUP(F685,'Quarks "général" pr VLEP'!$J:$J,'Quarks "général" pr VLEP'!$CD:$CD,"Pas de VLEP")</f>
        <v>Pas de VLEP</v>
      </c>
      <c r="H685" s="47" t="str">
        <f>IFERROR(INDEX(Tests!$H$7:$H$997,MATCH(ROW()-5,Tests!$I$7:$I$997,0),1),"")</f>
        <v/>
      </c>
      <c r="I685" s="49" t="str">
        <f>_xlfn.XLOOKUP(H685,'Quarks "général" pr VLEP'!$J:$J,'Quarks "général" pr VLEP'!$CD:$CD,"Pas de VLEP")</f>
        <v>Pas de VLEP</v>
      </c>
    </row>
    <row r="686" spans="2:9" ht="15.75" thickBot="1" x14ac:dyDescent="0.3">
      <c r="B686" s="47" t="str">
        <f>IFERROR(INDEX(Tests!$B$7:$B$997,MATCH(ROW()-5,Tests!$C$7:$C$997,0),1),"")</f>
        <v/>
      </c>
      <c r="C686" s="49" t="str">
        <f>_xlfn.XLOOKUP(B686,'Quarks "général" pr VLEP'!$J:$J,'Quarks "général" pr VLEP'!$CD:$CD,"Pas de VLEP")</f>
        <v>Pas de VLEP</v>
      </c>
      <c r="D686" s="47" t="str">
        <f>IFERROR(INDEX(Tests!$D$7:$D$997,MATCH(ROW()-5,Tests!$E$7:$E$997,0),1),"")</f>
        <v/>
      </c>
      <c r="E686" s="49" t="str">
        <f>_xlfn.XLOOKUP(D686,'Quarks "général" pr VLEP'!$J:$J,'Quarks "général" pr VLEP'!$CD:$CD,"Pas de VLEP")</f>
        <v>Pas de VLEP</v>
      </c>
      <c r="F686" s="47" t="str">
        <f>IFERROR(INDEX(Tests!$F$7:$F$997,MATCH(ROW()-5,Tests!$G$7:$G$997,0),1),"")</f>
        <v/>
      </c>
      <c r="G686" s="49" t="str">
        <f>_xlfn.XLOOKUP(F686,'Quarks "général" pr VLEP'!$J:$J,'Quarks "général" pr VLEP'!$CD:$CD,"Pas de VLEP")</f>
        <v>Pas de VLEP</v>
      </c>
      <c r="H686" s="47" t="str">
        <f>IFERROR(INDEX(Tests!$H$7:$H$997,MATCH(ROW()-5,Tests!$I$7:$I$997,0),1),"")</f>
        <v/>
      </c>
      <c r="I686" s="49" t="str">
        <f>_xlfn.XLOOKUP(H686,'Quarks "général" pr VLEP'!$J:$J,'Quarks "général" pr VLEP'!$CD:$CD,"Pas de VLEP")</f>
        <v>Pas de VLEP</v>
      </c>
    </row>
    <row r="687" spans="2:9" ht="15.75" thickBot="1" x14ac:dyDescent="0.3">
      <c r="B687" s="47" t="str">
        <f>IFERROR(INDEX(Tests!$B$7:$B$997,MATCH(ROW()-5,Tests!$C$7:$C$997,0),1),"")</f>
        <v/>
      </c>
      <c r="C687" s="49" t="str">
        <f>_xlfn.XLOOKUP(B687,'Quarks "général" pr VLEP'!$J:$J,'Quarks "général" pr VLEP'!$CD:$CD,"Pas de VLEP")</f>
        <v>Pas de VLEP</v>
      </c>
      <c r="D687" s="47" t="str">
        <f>IFERROR(INDEX(Tests!$D$7:$D$997,MATCH(ROW()-5,Tests!$E$7:$E$997,0),1),"")</f>
        <v/>
      </c>
      <c r="E687" s="49" t="str">
        <f>_xlfn.XLOOKUP(D687,'Quarks "général" pr VLEP'!$J:$J,'Quarks "général" pr VLEP'!$CD:$CD,"Pas de VLEP")</f>
        <v>Pas de VLEP</v>
      </c>
      <c r="F687" s="47" t="str">
        <f>IFERROR(INDEX(Tests!$F$7:$F$997,MATCH(ROW()-5,Tests!$G$7:$G$997,0),1),"")</f>
        <v/>
      </c>
      <c r="G687" s="49" t="str">
        <f>_xlfn.XLOOKUP(F687,'Quarks "général" pr VLEP'!$J:$J,'Quarks "général" pr VLEP'!$CD:$CD,"Pas de VLEP")</f>
        <v>Pas de VLEP</v>
      </c>
      <c r="H687" s="47" t="str">
        <f>IFERROR(INDEX(Tests!$H$7:$H$997,MATCH(ROW()-5,Tests!$I$7:$I$997,0),1),"")</f>
        <v/>
      </c>
      <c r="I687" s="49" t="str">
        <f>_xlfn.XLOOKUP(H687,'Quarks "général" pr VLEP'!$J:$J,'Quarks "général" pr VLEP'!$CD:$CD,"Pas de VLEP")</f>
        <v>Pas de VLEP</v>
      </c>
    </row>
    <row r="688" spans="2:9" ht="15.75" thickBot="1" x14ac:dyDescent="0.3">
      <c r="B688" s="47" t="str">
        <f>IFERROR(INDEX(Tests!$B$7:$B$997,MATCH(ROW()-5,Tests!$C$7:$C$997,0),1),"")</f>
        <v/>
      </c>
      <c r="C688" s="49" t="str">
        <f>_xlfn.XLOOKUP(B688,'Quarks "général" pr VLEP'!$J:$J,'Quarks "général" pr VLEP'!$CD:$CD,"Pas de VLEP")</f>
        <v>Pas de VLEP</v>
      </c>
      <c r="D688" s="47" t="str">
        <f>IFERROR(INDEX(Tests!$D$7:$D$997,MATCH(ROW()-5,Tests!$E$7:$E$997,0),1),"")</f>
        <v/>
      </c>
      <c r="E688" s="49" t="str">
        <f>_xlfn.XLOOKUP(D688,'Quarks "général" pr VLEP'!$J:$J,'Quarks "général" pr VLEP'!$CD:$CD,"Pas de VLEP")</f>
        <v>Pas de VLEP</v>
      </c>
      <c r="F688" s="47" t="str">
        <f>IFERROR(INDEX(Tests!$F$7:$F$997,MATCH(ROW()-5,Tests!$G$7:$G$997,0),1),"")</f>
        <v/>
      </c>
      <c r="G688" s="49" t="str">
        <f>_xlfn.XLOOKUP(F688,'Quarks "général" pr VLEP'!$J:$J,'Quarks "général" pr VLEP'!$CD:$CD,"Pas de VLEP")</f>
        <v>Pas de VLEP</v>
      </c>
      <c r="H688" s="47" t="str">
        <f>IFERROR(INDEX(Tests!$H$7:$H$997,MATCH(ROW()-5,Tests!$I$7:$I$997,0),1),"")</f>
        <v/>
      </c>
      <c r="I688" s="49" t="str">
        <f>_xlfn.XLOOKUP(H688,'Quarks "général" pr VLEP'!$J:$J,'Quarks "général" pr VLEP'!$CD:$CD,"Pas de VLEP")</f>
        <v>Pas de VLEP</v>
      </c>
    </row>
    <row r="689" spans="2:9" ht="15.75" thickBot="1" x14ac:dyDescent="0.3">
      <c r="B689" s="47" t="str">
        <f>IFERROR(INDEX(Tests!$B$7:$B$997,MATCH(ROW()-5,Tests!$C$7:$C$997,0),1),"")</f>
        <v/>
      </c>
      <c r="C689" s="49" t="str">
        <f>_xlfn.XLOOKUP(B689,'Quarks "général" pr VLEP'!$J:$J,'Quarks "général" pr VLEP'!$CD:$CD,"Pas de VLEP")</f>
        <v>Pas de VLEP</v>
      </c>
      <c r="D689" s="47" t="str">
        <f>IFERROR(INDEX(Tests!$D$7:$D$997,MATCH(ROW()-5,Tests!$E$7:$E$997,0),1),"")</f>
        <v/>
      </c>
      <c r="E689" s="49" t="str">
        <f>_xlfn.XLOOKUP(D689,'Quarks "général" pr VLEP'!$J:$J,'Quarks "général" pr VLEP'!$CD:$CD,"Pas de VLEP")</f>
        <v>Pas de VLEP</v>
      </c>
      <c r="F689" s="47" t="str">
        <f>IFERROR(INDEX(Tests!$F$7:$F$997,MATCH(ROW()-5,Tests!$G$7:$G$997,0),1),"")</f>
        <v/>
      </c>
      <c r="G689" s="49" t="str">
        <f>_xlfn.XLOOKUP(F689,'Quarks "général" pr VLEP'!$J:$J,'Quarks "général" pr VLEP'!$CD:$CD,"Pas de VLEP")</f>
        <v>Pas de VLEP</v>
      </c>
      <c r="H689" s="47" t="str">
        <f>IFERROR(INDEX(Tests!$H$7:$H$997,MATCH(ROW()-5,Tests!$I$7:$I$997,0),1),"")</f>
        <v/>
      </c>
      <c r="I689" s="49" t="str">
        <f>_xlfn.XLOOKUP(H689,'Quarks "général" pr VLEP'!$J:$J,'Quarks "général" pr VLEP'!$CD:$CD,"Pas de VLEP")</f>
        <v>Pas de VLEP</v>
      </c>
    </row>
    <row r="690" spans="2:9" ht="15.75" thickBot="1" x14ac:dyDescent="0.3">
      <c r="B690" s="47" t="str">
        <f>IFERROR(INDEX(Tests!$B$7:$B$997,MATCH(ROW()-5,Tests!$C$7:$C$997,0),1),"")</f>
        <v/>
      </c>
      <c r="C690" s="49" t="str">
        <f>_xlfn.XLOOKUP(B690,'Quarks "général" pr VLEP'!$J:$J,'Quarks "général" pr VLEP'!$CD:$CD,"Pas de VLEP")</f>
        <v>Pas de VLEP</v>
      </c>
      <c r="D690" s="47" t="str">
        <f>IFERROR(INDEX(Tests!$D$7:$D$997,MATCH(ROW()-5,Tests!$E$7:$E$997,0),1),"")</f>
        <v/>
      </c>
      <c r="E690" s="49" t="str">
        <f>_xlfn.XLOOKUP(D690,'Quarks "général" pr VLEP'!$J:$J,'Quarks "général" pr VLEP'!$CD:$CD,"Pas de VLEP")</f>
        <v>Pas de VLEP</v>
      </c>
      <c r="F690" s="47" t="str">
        <f>IFERROR(INDEX(Tests!$F$7:$F$997,MATCH(ROW()-5,Tests!$G$7:$G$997,0),1),"")</f>
        <v/>
      </c>
      <c r="G690" s="49" t="str">
        <f>_xlfn.XLOOKUP(F690,'Quarks "général" pr VLEP'!$J:$J,'Quarks "général" pr VLEP'!$CD:$CD,"Pas de VLEP")</f>
        <v>Pas de VLEP</v>
      </c>
      <c r="H690" s="47" t="str">
        <f>IFERROR(INDEX(Tests!$H$7:$H$997,MATCH(ROW()-5,Tests!$I$7:$I$997,0),1),"")</f>
        <v/>
      </c>
      <c r="I690" s="49" t="str">
        <f>_xlfn.XLOOKUP(H690,'Quarks "général" pr VLEP'!$J:$J,'Quarks "général" pr VLEP'!$CD:$CD,"Pas de VLEP")</f>
        <v>Pas de VLEP</v>
      </c>
    </row>
    <row r="691" spans="2:9" ht="15.75" thickBot="1" x14ac:dyDescent="0.3">
      <c r="B691" s="47" t="str">
        <f>IFERROR(INDEX(Tests!$B$7:$B$997,MATCH(ROW()-5,Tests!$C$7:$C$997,0),1),"")</f>
        <v/>
      </c>
      <c r="C691" s="49" t="str">
        <f>_xlfn.XLOOKUP(B691,'Quarks "général" pr VLEP'!$J:$J,'Quarks "général" pr VLEP'!$CD:$CD,"Pas de VLEP")</f>
        <v>Pas de VLEP</v>
      </c>
      <c r="D691" s="47" t="str">
        <f>IFERROR(INDEX(Tests!$D$7:$D$997,MATCH(ROW()-5,Tests!$E$7:$E$997,0),1),"")</f>
        <v/>
      </c>
      <c r="E691" s="49" t="str">
        <f>_xlfn.XLOOKUP(D691,'Quarks "général" pr VLEP'!$J:$J,'Quarks "général" pr VLEP'!$CD:$CD,"Pas de VLEP")</f>
        <v>Pas de VLEP</v>
      </c>
      <c r="F691" s="47" t="str">
        <f>IFERROR(INDEX(Tests!$F$7:$F$997,MATCH(ROW()-5,Tests!$G$7:$G$997,0),1),"")</f>
        <v/>
      </c>
      <c r="G691" s="49" t="str">
        <f>_xlfn.XLOOKUP(F691,'Quarks "général" pr VLEP'!$J:$J,'Quarks "général" pr VLEP'!$CD:$CD,"Pas de VLEP")</f>
        <v>Pas de VLEP</v>
      </c>
      <c r="H691" s="47" t="str">
        <f>IFERROR(INDEX(Tests!$H$7:$H$997,MATCH(ROW()-5,Tests!$I$7:$I$997,0),1),"")</f>
        <v/>
      </c>
      <c r="I691" s="49" t="str">
        <f>_xlfn.XLOOKUP(H691,'Quarks "général" pr VLEP'!$J:$J,'Quarks "général" pr VLEP'!$CD:$CD,"Pas de VLEP")</f>
        <v>Pas de VLEP</v>
      </c>
    </row>
    <row r="692" spans="2:9" ht="15.75" thickBot="1" x14ac:dyDescent="0.3">
      <c r="B692" s="47" t="str">
        <f>IFERROR(INDEX(Tests!$B$7:$B$997,MATCH(ROW()-5,Tests!$C$7:$C$997,0),1),"")</f>
        <v/>
      </c>
      <c r="C692" s="49" t="str">
        <f>_xlfn.XLOOKUP(B692,'Quarks "général" pr VLEP'!$J:$J,'Quarks "général" pr VLEP'!$CD:$CD,"Pas de VLEP")</f>
        <v>Pas de VLEP</v>
      </c>
      <c r="D692" s="47" t="str">
        <f>IFERROR(INDEX(Tests!$D$7:$D$997,MATCH(ROW()-5,Tests!$E$7:$E$997,0),1),"")</f>
        <v/>
      </c>
      <c r="E692" s="49" t="str">
        <f>_xlfn.XLOOKUP(D692,'Quarks "général" pr VLEP'!$J:$J,'Quarks "général" pr VLEP'!$CD:$CD,"Pas de VLEP")</f>
        <v>Pas de VLEP</v>
      </c>
      <c r="F692" s="47" t="str">
        <f>IFERROR(INDEX(Tests!$F$7:$F$997,MATCH(ROW()-5,Tests!$G$7:$G$997,0),1),"")</f>
        <v/>
      </c>
      <c r="G692" s="49" t="str">
        <f>_xlfn.XLOOKUP(F692,'Quarks "général" pr VLEP'!$J:$J,'Quarks "général" pr VLEP'!$CD:$CD,"Pas de VLEP")</f>
        <v>Pas de VLEP</v>
      </c>
      <c r="H692" s="47" t="str">
        <f>IFERROR(INDEX(Tests!$H$7:$H$997,MATCH(ROW()-5,Tests!$I$7:$I$997,0),1),"")</f>
        <v/>
      </c>
      <c r="I692" s="49" t="str">
        <f>_xlfn.XLOOKUP(H692,'Quarks "général" pr VLEP'!$J:$J,'Quarks "général" pr VLEP'!$CD:$CD,"Pas de VLEP")</f>
        <v>Pas de VLEP</v>
      </c>
    </row>
    <row r="693" spans="2:9" ht="15.75" thickBot="1" x14ac:dyDescent="0.3">
      <c r="B693" s="47" t="str">
        <f>IFERROR(INDEX(Tests!$B$7:$B$997,MATCH(ROW()-5,Tests!$C$7:$C$997,0),1),"")</f>
        <v/>
      </c>
      <c r="C693" s="49" t="str">
        <f>_xlfn.XLOOKUP(B693,'Quarks "général" pr VLEP'!$J:$J,'Quarks "général" pr VLEP'!$CD:$CD,"Pas de VLEP")</f>
        <v>Pas de VLEP</v>
      </c>
      <c r="D693" s="47" t="str">
        <f>IFERROR(INDEX(Tests!$D$7:$D$997,MATCH(ROW()-5,Tests!$E$7:$E$997,0),1),"")</f>
        <v/>
      </c>
      <c r="E693" s="49" t="str">
        <f>_xlfn.XLOOKUP(D693,'Quarks "général" pr VLEP'!$J:$J,'Quarks "général" pr VLEP'!$CD:$CD,"Pas de VLEP")</f>
        <v>Pas de VLEP</v>
      </c>
      <c r="F693" s="47" t="str">
        <f>IFERROR(INDEX(Tests!$F$7:$F$997,MATCH(ROW()-5,Tests!$G$7:$G$997,0),1),"")</f>
        <v/>
      </c>
      <c r="G693" s="49" t="str">
        <f>_xlfn.XLOOKUP(F693,'Quarks "général" pr VLEP'!$J:$J,'Quarks "général" pr VLEP'!$CD:$CD,"Pas de VLEP")</f>
        <v>Pas de VLEP</v>
      </c>
      <c r="H693" s="47" t="str">
        <f>IFERROR(INDEX(Tests!$H$7:$H$997,MATCH(ROW()-5,Tests!$I$7:$I$997,0),1),"")</f>
        <v/>
      </c>
      <c r="I693" s="49" t="str">
        <f>_xlfn.XLOOKUP(H693,'Quarks "général" pr VLEP'!$J:$J,'Quarks "général" pr VLEP'!$CD:$CD,"Pas de VLEP")</f>
        <v>Pas de VLEP</v>
      </c>
    </row>
    <row r="694" spans="2:9" ht="15.75" thickBot="1" x14ac:dyDescent="0.3">
      <c r="B694" s="47" t="str">
        <f>IFERROR(INDEX(Tests!$B$7:$B$997,MATCH(ROW()-5,Tests!$C$7:$C$997,0),1),"")</f>
        <v/>
      </c>
      <c r="C694" s="49" t="str">
        <f>_xlfn.XLOOKUP(B694,'Quarks "général" pr VLEP'!$J:$J,'Quarks "général" pr VLEP'!$CD:$CD,"Pas de VLEP")</f>
        <v>Pas de VLEP</v>
      </c>
      <c r="D694" s="47" t="str">
        <f>IFERROR(INDEX(Tests!$D$7:$D$997,MATCH(ROW()-5,Tests!$E$7:$E$997,0),1),"")</f>
        <v/>
      </c>
      <c r="E694" s="49" t="str">
        <f>_xlfn.XLOOKUP(D694,'Quarks "général" pr VLEP'!$J:$J,'Quarks "général" pr VLEP'!$CD:$CD,"Pas de VLEP")</f>
        <v>Pas de VLEP</v>
      </c>
      <c r="F694" s="47" t="str">
        <f>IFERROR(INDEX(Tests!$F$7:$F$997,MATCH(ROW()-5,Tests!$G$7:$G$997,0),1),"")</f>
        <v/>
      </c>
      <c r="G694" s="49" t="str">
        <f>_xlfn.XLOOKUP(F694,'Quarks "général" pr VLEP'!$J:$J,'Quarks "général" pr VLEP'!$CD:$CD,"Pas de VLEP")</f>
        <v>Pas de VLEP</v>
      </c>
      <c r="H694" s="47" t="str">
        <f>IFERROR(INDEX(Tests!$H$7:$H$997,MATCH(ROW()-5,Tests!$I$7:$I$997,0),1),"")</f>
        <v/>
      </c>
      <c r="I694" s="49" t="str">
        <f>_xlfn.XLOOKUP(H694,'Quarks "général" pr VLEP'!$J:$J,'Quarks "général" pr VLEP'!$CD:$CD,"Pas de VLEP")</f>
        <v>Pas de VLEP</v>
      </c>
    </row>
    <row r="695" spans="2:9" ht="15.75" thickBot="1" x14ac:dyDescent="0.3">
      <c r="B695" s="47" t="str">
        <f>IFERROR(INDEX(Tests!$B$7:$B$997,MATCH(ROW()-5,Tests!$C$7:$C$997,0),1),"")</f>
        <v/>
      </c>
      <c r="C695" s="49" t="str">
        <f>_xlfn.XLOOKUP(B695,'Quarks "général" pr VLEP'!$J:$J,'Quarks "général" pr VLEP'!$CD:$CD,"Pas de VLEP")</f>
        <v>Pas de VLEP</v>
      </c>
      <c r="D695" s="47" t="str">
        <f>IFERROR(INDEX(Tests!$D$7:$D$997,MATCH(ROW()-5,Tests!$E$7:$E$997,0),1),"")</f>
        <v/>
      </c>
      <c r="E695" s="49" t="str">
        <f>_xlfn.XLOOKUP(D695,'Quarks "général" pr VLEP'!$J:$J,'Quarks "général" pr VLEP'!$CD:$CD,"Pas de VLEP")</f>
        <v>Pas de VLEP</v>
      </c>
      <c r="F695" s="47" t="str">
        <f>IFERROR(INDEX(Tests!$F$7:$F$997,MATCH(ROW()-5,Tests!$G$7:$G$997,0),1),"")</f>
        <v/>
      </c>
      <c r="G695" s="49" t="str">
        <f>_xlfn.XLOOKUP(F695,'Quarks "général" pr VLEP'!$J:$J,'Quarks "général" pr VLEP'!$CD:$CD,"Pas de VLEP")</f>
        <v>Pas de VLEP</v>
      </c>
      <c r="H695" s="47" t="str">
        <f>IFERROR(INDEX(Tests!$H$7:$H$997,MATCH(ROW()-5,Tests!$I$7:$I$997,0),1),"")</f>
        <v/>
      </c>
      <c r="I695" s="49" t="str">
        <f>_xlfn.XLOOKUP(H695,'Quarks "général" pr VLEP'!$J:$J,'Quarks "général" pr VLEP'!$CD:$CD,"Pas de VLEP")</f>
        <v>Pas de VLEP</v>
      </c>
    </row>
    <row r="696" spans="2:9" ht="15.75" thickBot="1" x14ac:dyDescent="0.3">
      <c r="B696" s="47" t="str">
        <f>IFERROR(INDEX(Tests!$B$7:$B$997,MATCH(ROW()-5,Tests!$C$7:$C$997,0),1),"")</f>
        <v/>
      </c>
      <c r="C696" s="49" t="str">
        <f>_xlfn.XLOOKUP(B696,'Quarks "général" pr VLEP'!$J:$J,'Quarks "général" pr VLEP'!$CD:$CD,"Pas de VLEP")</f>
        <v>Pas de VLEP</v>
      </c>
      <c r="D696" s="47" t="str">
        <f>IFERROR(INDEX(Tests!$D$7:$D$997,MATCH(ROW()-5,Tests!$E$7:$E$997,0),1),"")</f>
        <v/>
      </c>
      <c r="E696" s="49" t="str">
        <f>_xlfn.XLOOKUP(D696,'Quarks "général" pr VLEP'!$J:$J,'Quarks "général" pr VLEP'!$CD:$CD,"Pas de VLEP")</f>
        <v>Pas de VLEP</v>
      </c>
      <c r="F696" s="47" t="str">
        <f>IFERROR(INDEX(Tests!$F$7:$F$997,MATCH(ROW()-5,Tests!$G$7:$G$997,0),1),"")</f>
        <v/>
      </c>
      <c r="G696" s="49" t="str">
        <f>_xlfn.XLOOKUP(F696,'Quarks "général" pr VLEP'!$J:$J,'Quarks "général" pr VLEP'!$CD:$CD,"Pas de VLEP")</f>
        <v>Pas de VLEP</v>
      </c>
      <c r="H696" s="47" t="str">
        <f>IFERROR(INDEX(Tests!$H$7:$H$997,MATCH(ROW()-5,Tests!$I$7:$I$997,0),1),"")</f>
        <v/>
      </c>
      <c r="I696" s="49" t="str">
        <f>_xlfn.XLOOKUP(H696,'Quarks "général" pr VLEP'!$J:$J,'Quarks "général" pr VLEP'!$CD:$CD,"Pas de VLEP")</f>
        <v>Pas de VLEP</v>
      </c>
    </row>
    <row r="697" spans="2:9" ht="15.75" thickBot="1" x14ac:dyDescent="0.3">
      <c r="B697" s="47" t="str">
        <f>IFERROR(INDEX(Tests!$B$7:$B$997,MATCH(ROW()-5,Tests!$C$7:$C$997,0),1),"")</f>
        <v/>
      </c>
      <c r="C697" s="49" t="str">
        <f>_xlfn.XLOOKUP(B697,'Quarks "général" pr VLEP'!$J:$J,'Quarks "général" pr VLEP'!$CD:$CD,"Pas de VLEP")</f>
        <v>Pas de VLEP</v>
      </c>
      <c r="D697" s="47" t="str">
        <f>IFERROR(INDEX(Tests!$D$7:$D$997,MATCH(ROW()-5,Tests!$E$7:$E$997,0),1),"")</f>
        <v/>
      </c>
      <c r="E697" s="49" t="str">
        <f>_xlfn.XLOOKUP(D697,'Quarks "général" pr VLEP'!$J:$J,'Quarks "général" pr VLEP'!$CD:$CD,"Pas de VLEP")</f>
        <v>Pas de VLEP</v>
      </c>
      <c r="F697" s="47" t="str">
        <f>IFERROR(INDEX(Tests!$F$7:$F$997,MATCH(ROW()-5,Tests!$G$7:$G$997,0),1),"")</f>
        <v/>
      </c>
      <c r="G697" s="49" t="str">
        <f>_xlfn.XLOOKUP(F697,'Quarks "général" pr VLEP'!$J:$J,'Quarks "général" pr VLEP'!$CD:$CD,"Pas de VLEP")</f>
        <v>Pas de VLEP</v>
      </c>
      <c r="H697" s="47" t="str">
        <f>IFERROR(INDEX(Tests!$H$7:$H$997,MATCH(ROW()-5,Tests!$I$7:$I$997,0),1),"")</f>
        <v/>
      </c>
      <c r="I697" s="49" t="str">
        <f>_xlfn.XLOOKUP(H697,'Quarks "général" pr VLEP'!$J:$J,'Quarks "général" pr VLEP'!$CD:$CD,"Pas de VLEP")</f>
        <v>Pas de VLEP</v>
      </c>
    </row>
    <row r="698" spans="2:9" ht="15.75" thickBot="1" x14ac:dyDescent="0.3">
      <c r="B698" s="47" t="str">
        <f>IFERROR(INDEX(Tests!$B$7:$B$997,MATCH(ROW()-5,Tests!$C$7:$C$997,0),1),"")</f>
        <v/>
      </c>
      <c r="C698" s="49" t="str">
        <f>_xlfn.XLOOKUP(B698,'Quarks "général" pr VLEP'!$J:$J,'Quarks "général" pr VLEP'!$CD:$CD,"Pas de VLEP")</f>
        <v>Pas de VLEP</v>
      </c>
      <c r="D698" s="47" t="str">
        <f>IFERROR(INDEX(Tests!$D$7:$D$997,MATCH(ROW()-5,Tests!$E$7:$E$997,0),1),"")</f>
        <v/>
      </c>
      <c r="E698" s="49" t="str">
        <f>_xlfn.XLOOKUP(D698,'Quarks "général" pr VLEP'!$J:$J,'Quarks "général" pr VLEP'!$CD:$CD,"Pas de VLEP")</f>
        <v>Pas de VLEP</v>
      </c>
      <c r="F698" s="47" t="str">
        <f>IFERROR(INDEX(Tests!$F$7:$F$997,MATCH(ROW()-5,Tests!$G$7:$G$997,0),1),"")</f>
        <v/>
      </c>
      <c r="G698" s="49" t="str">
        <f>_xlfn.XLOOKUP(F698,'Quarks "général" pr VLEP'!$J:$J,'Quarks "général" pr VLEP'!$CD:$CD,"Pas de VLEP")</f>
        <v>Pas de VLEP</v>
      </c>
      <c r="H698" s="47" t="str">
        <f>IFERROR(INDEX(Tests!$H$7:$H$997,MATCH(ROW()-5,Tests!$I$7:$I$997,0),1),"")</f>
        <v/>
      </c>
      <c r="I698" s="49" t="str">
        <f>_xlfn.XLOOKUP(H698,'Quarks "général" pr VLEP'!$J:$J,'Quarks "général" pr VLEP'!$CD:$CD,"Pas de VLEP")</f>
        <v>Pas de VLEP</v>
      </c>
    </row>
    <row r="699" spans="2:9" ht="15.75" thickBot="1" x14ac:dyDescent="0.3">
      <c r="B699" s="47" t="str">
        <f>IFERROR(INDEX(Tests!$B$7:$B$997,MATCH(ROW()-5,Tests!$C$7:$C$997,0),1),"")</f>
        <v/>
      </c>
      <c r="C699" s="49" t="str">
        <f>_xlfn.XLOOKUP(B699,'Quarks "général" pr VLEP'!$J:$J,'Quarks "général" pr VLEP'!$CD:$CD,"Pas de VLEP")</f>
        <v>Pas de VLEP</v>
      </c>
      <c r="D699" s="47" t="str">
        <f>IFERROR(INDEX(Tests!$D$7:$D$997,MATCH(ROW()-5,Tests!$E$7:$E$997,0),1),"")</f>
        <v/>
      </c>
      <c r="E699" s="49" t="str">
        <f>_xlfn.XLOOKUP(D699,'Quarks "général" pr VLEP'!$J:$J,'Quarks "général" pr VLEP'!$CD:$CD,"Pas de VLEP")</f>
        <v>Pas de VLEP</v>
      </c>
      <c r="F699" s="47" t="str">
        <f>IFERROR(INDEX(Tests!$F$7:$F$997,MATCH(ROW()-5,Tests!$G$7:$G$997,0),1),"")</f>
        <v/>
      </c>
      <c r="G699" s="49" t="str">
        <f>_xlfn.XLOOKUP(F699,'Quarks "général" pr VLEP'!$J:$J,'Quarks "général" pr VLEP'!$CD:$CD,"Pas de VLEP")</f>
        <v>Pas de VLEP</v>
      </c>
      <c r="H699" s="47" t="str">
        <f>IFERROR(INDEX(Tests!$H$7:$H$997,MATCH(ROW()-5,Tests!$I$7:$I$997,0),1),"")</f>
        <v/>
      </c>
      <c r="I699" s="49" t="str">
        <f>_xlfn.XLOOKUP(H699,'Quarks "général" pr VLEP'!$J:$J,'Quarks "général" pr VLEP'!$CD:$CD,"Pas de VLEP")</f>
        <v>Pas de VLEP</v>
      </c>
    </row>
    <row r="700" spans="2:9" ht="15.75" thickBot="1" x14ac:dyDescent="0.3">
      <c r="B700" s="47" t="str">
        <f>IFERROR(INDEX(Tests!$B$7:$B$997,MATCH(ROW()-5,Tests!$C$7:$C$997,0),1),"")</f>
        <v/>
      </c>
      <c r="C700" s="49" t="str">
        <f>_xlfn.XLOOKUP(B700,'Quarks "général" pr VLEP'!$J:$J,'Quarks "général" pr VLEP'!$CD:$CD,"Pas de VLEP")</f>
        <v>Pas de VLEP</v>
      </c>
      <c r="D700" s="47" t="str">
        <f>IFERROR(INDEX(Tests!$D$7:$D$997,MATCH(ROW()-5,Tests!$E$7:$E$997,0),1),"")</f>
        <v/>
      </c>
      <c r="E700" s="49" t="str">
        <f>_xlfn.XLOOKUP(D700,'Quarks "général" pr VLEP'!$J:$J,'Quarks "général" pr VLEP'!$CD:$CD,"Pas de VLEP")</f>
        <v>Pas de VLEP</v>
      </c>
      <c r="F700" s="47" t="str">
        <f>IFERROR(INDEX(Tests!$F$7:$F$997,MATCH(ROW()-5,Tests!$G$7:$G$997,0),1),"")</f>
        <v/>
      </c>
      <c r="G700" s="49" t="str">
        <f>_xlfn.XLOOKUP(F700,'Quarks "général" pr VLEP'!$J:$J,'Quarks "général" pr VLEP'!$CD:$CD,"Pas de VLEP")</f>
        <v>Pas de VLEP</v>
      </c>
      <c r="H700" s="47" t="str">
        <f>IFERROR(INDEX(Tests!$H$7:$H$997,MATCH(ROW()-5,Tests!$I$7:$I$997,0),1),"")</f>
        <v/>
      </c>
      <c r="I700" s="49" t="str">
        <f>_xlfn.XLOOKUP(H700,'Quarks "général" pr VLEP'!$J:$J,'Quarks "général" pr VLEP'!$CD:$CD,"Pas de VLEP")</f>
        <v>Pas de VLEP</v>
      </c>
    </row>
    <row r="701" spans="2:9" ht="15.75" thickBot="1" x14ac:dyDescent="0.3">
      <c r="B701" s="47" t="str">
        <f>IFERROR(INDEX(Tests!$B$7:$B$997,MATCH(ROW()-5,Tests!$C$7:$C$997,0),1),"")</f>
        <v/>
      </c>
      <c r="C701" s="49" t="str">
        <f>_xlfn.XLOOKUP(B701,'Quarks "général" pr VLEP'!$J:$J,'Quarks "général" pr VLEP'!$CD:$CD,"Pas de VLEP")</f>
        <v>Pas de VLEP</v>
      </c>
      <c r="D701" s="47" t="str">
        <f>IFERROR(INDEX(Tests!$D$7:$D$997,MATCH(ROW()-5,Tests!$E$7:$E$997,0),1),"")</f>
        <v/>
      </c>
      <c r="E701" s="49" t="str">
        <f>_xlfn.XLOOKUP(D701,'Quarks "général" pr VLEP'!$J:$J,'Quarks "général" pr VLEP'!$CD:$CD,"Pas de VLEP")</f>
        <v>Pas de VLEP</v>
      </c>
      <c r="F701" s="47" t="str">
        <f>IFERROR(INDEX(Tests!$F$7:$F$997,MATCH(ROW()-5,Tests!$G$7:$G$997,0),1),"")</f>
        <v/>
      </c>
      <c r="G701" s="49" t="str">
        <f>_xlfn.XLOOKUP(F701,'Quarks "général" pr VLEP'!$J:$J,'Quarks "général" pr VLEP'!$CD:$CD,"Pas de VLEP")</f>
        <v>Pas de VLEP</v>
      </c>
      <c r="H701" s="47" t="str">
        <f>IFERROR(INDEX(Tests!$H$7:$H$997,MATCH(ROW()-5,Tests!$I$7:$I$997,0),1),"")</f>
        <v/>
      </c>
      <c r="I701" s="49" t="str">
        <f>_xlfn.XLOOKUP(H701,'Quarks "général" pr VLEP'!$J:$J,'Quarks "général" pr VLEP'!$CD:$CD,"Pas de VLEP")</f>
        <v>Pas de VLEP</v>
      </c>
    </row>
    <row r="702" spans="2:9" ht="15.75" thickBot="1" x14ac:dyDescent="0.3">
      <c r="B702" s="47" t="str">
        <f>IFERROR(INDEX(Tests!$B$7:$B$997,MATCH(ROW()-5,Tests!$C$7:$C$997,0),1),"")</f>
        <v/>
      </c>
      <c r="C702" s="49" t="str">
        <f>_xlfn.XLOOKUP(B702,'Quarks "général" pr VLEP'!$J:$J,'Quarks "général" pr VLEP'!$CD:$CD,"Pas de VLEP")</f>
        <v>Pas de VLEP</v>
      </c>
      <c r="D702" s="47" t="str">
        <f>IFERROR(INDEX(Tests!$D$7:$D$997,MATCH(ROW()-5,Tests!$E$7:$E$997,0),1),"")</f>
        <v/>
      </c>
      <c r="E702" s="49" t="str">
        <f>_xlfn.XLOOKUP(D702,'Quarks "général" pr VLEP'!$J:$J,'Quarks "général" pr VLEP'!$CD:$CD,"Pas de VLEP")</f>
        <v>Pas de VLEP</v>
      </c>
      <c r="F702" s="47" t="str">
        <f>IFERROR(INDEX(Tests!$F$7:$F$997,MATCH(ROW()-5,Tests!$G$7:$G$997,0),1),"")</f>
        <v/>
      </c>
      <c r="G702" s="49" t="str">
        <f>_xlfn.XLOOKUP(F702,'Quarks "général" pr VLEP'!$J:$J,'Quarks "général" pr VLEP'!$CD:$CD,"Pas de VLEP")</f>
        <v>Pas de VLEP</v>
      </c>
      <c r="H702" s="47" t="str">
        <f>IFERROR(INDEX(Tests!$H$7:$H$997,MATCH(ROW()-5,Tests!$I$7:$I$997,0),1),"")</f>
        <v/>
      </c>
      <c r="I702" s="49" t="str">
        <f>_xlfn.XLOOKUP(H702,'Quarks "général" pr VLEP'!$J:$J,'Quarks "général" pr VLEP'!$CD:$CD,"Pas de VLEP")</f>
        <v>Pas de VLEP</v>
      </c>
    </row>
    <row r="703" spans="2:9" ht="15.75" thickBot="1" x14ac:dyDescent="0.3">
      <c r="B703" s="47" t="str">
        <f>IFERROR(INDEX(Tests!$B$7:$B$997,MATCH(ROW()-5,Tests!$C$7:$C$997,0),1),"")</f>
        <v/>
      </c>
      <c r="C703" s="49" t="str">
        <f>_xlfn.XLOOKUP(B703,'Quarks "général" pr VLEP'!$J:$J,'Quarks "général" pr VLEP'!$CD:$CD,"Pas de VLEP")</f>
        <v>Pas de VLEP</v>
      </c>
      <c r="D703" s="47" t="str">
        <f>IFERROR(INDEX(Tests!$D$7:$D$997,MATCH(ROW()-5,Tests!$E$7:$E$997,0),1),"")</f>
        <v/>
      </c>
      <c r="E703" s="49" t="str">
        <f>_xlfn.XLOOKUP(D703,'Quarks "général" pr VLEP'!$J:$J,'Quarks "général" pr VLEP'!$CD:$CD,"Pas de VLEP")</f>
        <v>Pas de VLEP</v>
      </c>
      <c r="F703" s="47" t="str">
        <f>IFERROR(INDEX(Tests!$F$7:$F$997,MATCH(ROW()-5,Tests!$G$7:$G$997,0),1),"")</f>
        <v/>
      </c>
      <c r="G703" s="49" t="str">
        <f>_xlfn.XLOOKUP(F703,'Quarks "général" pr VLEP'!$J:$J,'Quarks "général" pr VLEP'!$CD:$CD,"Pas de VLEP")</f>
        <v>Pas de VLEP</v>
      </c>
      <c r="H703" s="47" t="str">
        <f>IFERROR(INDEX(Tests!$H$7:$H$997,MATCH(ROW()-5,Tests!$I$7:$I$997,0),1),"")</f>
        <v/>
      </c>
      <c r="I703" s="49" t="str">
        <f>_xlfn.XLOOKUP(H703,'Quarks "général" pr VLEP'!$J:$J,'Quarks "général" pr VLEP'!$CD:$CD,"Pas de VLEP")</f>
        <v>Pas de VLEP</v>
      </c>
    </row>
    <row r="704" spans="2:9" ht="15.75" thickBot="1" x14ac:dyDescent="0.3">
      <c r="B704" s="47" t="str">
        <f>IFERROR(INDEX(Tests!$B$7:$B$997,MATCH(ROW()-5,Tests!$C$7:$C$997,0),1),"")</f>
        <v/>
      </c>
      <c r="C704" s="49" t="str">
        <f>_xlfn.XLOOKUP(B704,'Quarks "général" pr VLEP'!$J:$J,'Quarks "général" pr VLEP'!$CD:$CD,"Pas de VLEP")</f>
        <v>Pas de VLEP</v>
      </c>
      <c r="D704" s="47" t="str">
        <f>IFERROR(INDEX(Tests!$D$7:$D$997,MATCH(ROW()-5,Tests!$E$7:$E$997,0),1),"")</f>
        <v/>
      </c>
      <c r="E704" s="49" t="str">
        <f>_xlfn.XLOOKUP(D704,'Quarks "général" pr VLEP'!$J:$J,'Quarks "général" pr VLEP'!$CD:$CD,"Pas de VLEP")</f>
        <v>Pas de VLEP</v>
      </c>
      <c r="F704" s="47" t="str">
        <f>IFERROR(INDEX(Tests!$F$7:$F$997,MATCH(ROW()-5,Tests!$G$7:$G$997,0),1),"")</f>
        <v/>
      </c>
      <c r="G704" s="49" t="str">
        <f>_xlfn.XLOOKUP(F704,'Quarks "général" pr VLEP'!$J:$J,'Quarks "général" pr VLEP'!$CD:$CD,"Pas de VLEP")</f>
        <v>Pas de VLEP</v>
      </c>
      <c r="H704" s="47" t="str">
        <f>IFERROR(INDEX(Tests!$H$7:$H$997,MATCH(ROW()-5,Tests!$I$7:$I$997,0),1),"")</f>
        <v/>
      </c>
      <c r="I704" s="49" t="str">
        <f>_xlfn.XLOOKUP(H704,'Quarks "général" pr VLEP'!$J:$J,'Quarks "général" pr VLEP'!$CD:$CD,"Pas de VLEP")</f>
        <v>Pas de VLEP</v>
      </c>
    </row>
    <row r="705" spans="2:9" ht="15.75" thickBot="1" x14ac:dyDescent="0.3">
      <c r="B705" s="47" t="str">
        <f>IFERROR(INDEX(Tests!$B$7:$B$997,MATCH(ROW()-5,Tests!$C$7:$C$997,0),1),"")</f>
        <v/>
      </c>
      <c r="C705" s="49" t="str">
        <f>_xlfn.XLOOKUP(B705,'Quarks "général" pr VLEP'!$J:$J,'Quarks "général" pr VLEP'!$CD:$CD,"Pas de VLEP")</f>
        <v>Pas de VLEP</v>
      </c>
      <c r="D705" s="47" t="str">
        <f>IFERROR(INDEX(Tests!$D$7:$D$997,MATCH(ROW()-5,Tests!$E$7:$E$997,0),1),"")</f>
        <v/>
      </c>
      <c r="E705" s="49" t="str">
        <f>_xlfn.XLOOKUP(D705,'Quarks "général" pr VLEP'!$J:$J,'Quarks "général" pr VLEP'!$CD:$CD,"Pas de VLEP")</f>
        <v>Pas de VLEP</v>
      </c>
      <c r="F705" s="47" t="str">
        <f>IFERROR(INDEX(Tests!$F$7:$F$997,MATCH(ROW()-5,Tests!$G$7:$G$997,0),1),"")</f>
        <v/>
      </c>
      <c r="G705" s="49" t="str">
        <f>_xlfn.XLOOKUP(F705,'Quarks "général" pr VLEP'!$J:$J,'Quarks "général" pr VLEP'!$CD:$CD,"Pas de VLEP")</f>
        <v>Pas de VLEP</v>
      </c>
      <c r="H705" s="47" t="str">
        <f>IFERROR(INDEX(Tests!$H$7:$H$997,MATCH(ROW()-5,Tests!$I$7:$I$997,0),1),"")</f>
        <v/>
      </c>
      <c r="I705" s="49" t="str">
        <f>_xlfn.XLOOKUP(H705,'Quarks "général" pr VLEP'!$J:$J,'Quarks "général" pr VLEP'!$CD:$CD,"Pas de VLEP")</f>
        <v>Pas de VLEP</v>
      </c>
    </row>
    <row r="706" spans="2:9" ht="15.75" thickBot="1" x14ac:dyDescent="0.3">
      <c r="B706" s="47" t="str">
        <f>IFERROR(INDEX(Tests!$B$7:$B$997,MATCH(ROW()-5,Tests!$C$7:$C$997,0),1),"")</f>
        <v/>
      </c>
      <c r="C706" s="49" t="str">
        <f>_xlfn.XLOOKUP(B706,'Quarks "général" pr VLEP'!$J:$J,'Quarks "général" pr VLEP'!$CD:$CD,"Pas de VLEP")</f>
        <v>Pas de VLEP</v>
      </c>
      <c r="D706" s="47" t="str">
        <f>IFERROR(INDEX(Tests!$D$7:$D$997,MATCH(ROW()-5,Tests!$E$7:$E$997,0),1),"")</f>
        <v/>
      </c>
      <c r="E706" s="49" t="str">
        <f>_xlfn.XLOOKUP(D706,'Quarks "général" pr VLEP'!$J:$J,'Quarks "général" pr VLEP'!$CD:$CD,"Pas de VLEP")</f>
        <v>Pas de VLEP</v>
      </c>
      <c r="F706" s="47" t="str">
        <f>IFERROR(INDEX(Tests!$F$7:$F$997,MATCH(ROW()-5,Tests!$G$7:$G$997,0),1),"")</f>
        <v/>
      </c>
      <c r="G706" s="49" t="str">
        <f>_xlfn.XLOOKUP(F706,'Quarks "général" pr VLEP'!$J:$J,'Quarks "général" pr VLEP'!$CD:$CD,"Pas de VLEP")</f>
        <v>Pas de VLEP</v>
      </c>
      <c r="H706" s="47" t="str">
        <f>IFERROR(INDEX(Tests!$H$7:$H$997,MATCH(ROW()-5,Tests!$I$7:$I$997,0),1),"")</f>
        <v/>
      </c>
      <c r="I706" s="49" t="str">
        <f>_xlfn.XLOOKUP(H706,'Quarks "général" pr VLEP'!$J:$J,'Quarks "général" pr VLEP'!$CD:$CD,"Pas de VLEP")</f>
        <v>Pas de VLEP</v>
      </c>
    </row>
    <row r="707" spans="2:9" ht="15.75" thickBot="1" x14ac:dyDescent="0.3">
      <c r="B707" s="47" t="str">
        <f>IFERROR(INDEX(Tests!$B$7:$B$997,MATCH(ROW()-5,Tests!$C$7:$C$997,0),1),"")</f>
        <v/>
      </c>
      <c r="C707" s="49" t="str">
        <f>_xlfn.XLOOKUP(B707,'Quarks "général" pr VLEP'!$J:$J,'Quarks "général" pr VLEP'!$CD:$CD,"Pas de VLEP")</f>
        <v>Pas de VLEP</v>
      </c>
      <c r="D707" s="47" t="str">
        <f>IFERROR(INDEX(Tests!$D$7:$D$997,MATCH(ROW()-5,Tests!$E$7:$E$997,0),1),"")</f>
        <v/>
      </c>
      <c r="E707" s="49" t="str">
        <f>_xlfn.XLOOKUP(D707,'Quarks "général" pr VLEP'!$J:$J,'Quarks "général" pr VLEP'!$CD:$CD,"Pas de VLEP")</f>
        <v>Pas de VLEP</v>
      </c>
      <c r="F707" s="47" t="str">
        <f>IFERROR(INDEX(Tests!$F$7:$F$997,MATCH(ROW()-5,Tests!$G$7:$G$997,0),1),"")</f>
        <v/>
      </c>
      <c r="G707" s="49" t="str">
        <f>_xlfn.XLOOKUP(F707,'Quarks "général" pr VLEP'!$J:$J,'Quarks "général" pr VLEP'!$CD:$CD,"Pas de VLEP")</f>
        <v>Pas de VLEP</v>
      </c>
      <c r="H707" s="47" t="str">
        <f>IFERROR(INDEX(Tests!$H$7:$H$997,MATCH(ROW()-5,Tests!$I$7:$I$997,0),1),"")</f>
        <v/>
      </c>
      <c r="I707" s="49" t="str">
        <f>_xlfn.XLOOKUP(H707,'Quarks "général" pr VLEP'!$J:$J,'Quarks "général" pr VLEP'!$CD:$CD,"Pas de VLEP")</f>
        <v>Pas de VLEP</v>
      </c>
    </row>
    <row r="708" spans="2:9" ht="15.75" thickBot="1" x14ac:dyDescent="0.3">
      <c r="B708" s="47" t="str">
        <f>IFERROR(INDEX(Tests!$B$7:$B$997,MATCH(ROW()-5,Tests!$C$7:$C$997,0),1),"")</f>
        <v/>
      </c>
      <c r="C708" s="49" t="str">
        <f>_xlfn.XLOOKUP(B708,'Quarks "général" pr VLEP'!$J:$J,'Quarks "général" pr VLEP'!$CD:$CD,"Pas de VLEP")</f>
        <v>Pas de VLEP</v>
      </c>
      <c r="D708" s="47" t="str">
        <f>IFERROR(INDEX(Tests!$D$7:$D$997,MATCH(ROW()-5,Tests!$E$7:$E$997,0),1),"")</f>
        <v/>
      </c>
      <c r="E708" s="49" t="str">
        <f>_xlfn.XLOOKUP(D708,'Quarks "général" pr VLEP'!$J:$J,'Quarks "général" pr VLEP'!$CD:$CD,"Pas de VLEP")</f>
        <v>Pas de VLEP</v>
      </c>
      <c r="F708" s="47" t="str">
        <f>IFERROR(INDEX(Tests!$F$7:$F$997,MATCH(ROW()-5,Tests!$G$7:$G$997,0),1),"")</f>
        <v/>
      </c>
      <c r="G708" s="49" t="str">
        <f>_xlfn.XLOOKUP(F708,'Quarks "général" pr VLEP'!$J:$J,'Quarks "général" pr VLEP'!$CD:$CD,"Pas de VLEP")</f>
        <v>Pas de VLEP</v>
      </c>
      <c r="H708" s="47" t="str">
        <f>IFERROR(INDEX(Tests!$H$7:$H$997,MATCH(ROW()-5,Tests!$I$7:$I$997,0),1),"")</f>
        <v/>
      </c>
      <c r="I708" s="49" t="str">
        <f>_xlfn.XLOOKUP(H708,'Quarks "général" pr VLEP'!$J:$J,'Quarks "général" pr VLEP'!$CD:$CD,"Pas de VLEP")</f>
        <v>Pas de VLEP</v>
      </c>
    </row>
    <row r="709" spans="2:9" ht="15.75" thickBot="1" x14ac:dyDescent="0.3">
      <c r="B709" s="47" t="str">
        <f>IFERROR(INDEX(Tests!$B$7:$B$997,MATCH(ROW()-5,Tests!$C$7:$C$997,0),1),"")</f>
        <v/>
      </c>
      <c r="C709" s="49" t="str">
        <f>_xlfn.XLOOKUP(B709,'Quarks "général" pr VLEP'!$J:$J,'Quarks "général" pr VLEP'!$CD:$CD,"Pas de VLEP")</f>
        <v>Pas de VLEP</v>
      </c>
      <c r="D709" s="47" t="str">
        <f>IFERROR(INDEX(Tests!$D$7:$D$997,MATCH(ROW()-5,Tests!$E$7:$E$997,0),1),"")</f>
        <v/>
      </c>
      <c r="E709" s="49" t="str">
        <f>_xlfn.XLOOKUP(D709,'Quarks "général" pr VLEP'!$J:$J,'Quarks "général" pr VLEP'!$CD:$CD,"Pas de VLEP")</f>
        <v>Pas de VLEP</v>
      </c>
      <c r="F709" s="47" t="str">
        <f>IFERROR(INDEX(Tests!$F$7:$F$997,MATCH(ROW()-5,Tests!$G$7:$G$997,0),1),"")</f>
        <v/>
      </c>
      <c r="G709" s="49" t="str">
        <f>_xlfn.XLOOKUP(F709,'Quarks "général" pr VLEP'!$J:$J,'Quarks "général" pr VLEP'!$CD:$CD,"Pas de VLEP")</f>
        <v>Pas de VLEP</v>
      </c>
      <c r="H709" s="47" t="str">
        <f>IFERROR(INDEX(Tests!$H$7:$H$997,MATCH(ROW()-5,Tests!$I$7:$I$997,0),1),"")</f>
        <v/>
      </c>
      <c r="I709" s="49" t="str">
        <f>_xlfn.XLOOKUP(H709,'Quarks "général" pr VLEP'!$J:$J,'Quarks "général" pr VLEP'!$CD:$CD,"Pas de VLEP")</f>
        <v>Pas de VLEP</v>
      </c>
    </row>
    <row r="710" spans="2:9" ht="15.75" thickBot="1" x14ac:dyDescent="0.3">
      <c r="B710" s="47" t="str">
        <f>IFERROR(INDEX(Tests!$B$7:$B$997,MATCH(ROW()-5,Tests!$C$7:$C$997,0),1),"")</f>
        <v/>
      </c>
      <c r="C710" s="49" t="str">
        <f>_xlfn.XLOOKUP(B710,'Quarks "général" pr VLEP'!$J:$J,'Quarks "général" pr VLEP'!$CD:$CD,"Pas de VLEP")</f>
        <v>Pas de VLEP</v>
      </c>
      <c r="D710" s="47" t="str">
        <f>IFERROR(INDEX(Tests!$D$7:$D$997,MATCH(ROW()-5,Tests!$E$7:$E$997,0),1),"")</f>
        <v/>
      </c>
      <c r="E710" s="49" t="str">
        <f>_xlfn.XLOOKUP(D710,'Quarks "général" pr VLEP'!$J:$J,'Quarks "général" pr VLEP'!$CD:$CD,"Pas de VLEP")</f>
        <v>Pas de VLEP</v>
      </c>
      <c r="F710" s="47" t="str">
        <f>IFERROR(INDEX(Tests!$F$7:$F$997,MATCH(ROW()-5,Tests!$G$7:$G$997,0),1),"")</f>
        <v/>
      </c>
      <c r="G710" s="49" t="str">
        <f>_xlfn.XLOOKUP(F710,'Quarks "général" pr VLEP'!$J:$J,'Quarks "général" pr VLEP'!$CD:$CD,"Pas de VLEP")</f>
        <v>Pas de VLEP</v>
      </c>
      <c r="H710" s="47" t="str">
        <f>IFERROR(INDEX(Tests!$H$7:$H$997,MATCH(ROW()-5,Tests!$I$7:$I$997,0),1),"")</f>
        <v/>
      </c>
      <c r="I710" s="49" t="str">
        <f>_xlfn.XLOOKUP(H710,'Quarks "général" pr VLEP'!$J:$J,'Quarks "général" pr VLEP'!$CD:$CD,"Pas de VLEP")</f>
        <v>Pas de VLEP</v>
      </c>
    </row>
    <row r="711" spans="2:9" ht="15.75" thickBot="1" x14ac:dyDescent="0.3">
      <c r="B711" s="47" t="str">
        <f>IFERROR(INDEX(Tests!$B$7:$B$997,MATCH(ROW()-5,Tests!$C$7:$C$997,0),1),"")</f>
        <v/>
      </c>
      <c r="C711" s="49" t="str">
        <f>_xlfn.XLOOKUP(B711,'Quarks "général" pr VLEP'!$J:$J,'Quarks "général" pr VLEP'!$CD:$CD,"Pas de VLEP")</f>
        <v>Pas de VLEP</v>
      </c>
      <c r="D711" s="47" t="str">
        <f>IFERROR(INDEX(Tests!$D$7:$D$997,MATCH(ROW()-5,Tests!$E$7:$E$997,0),1),"")</f>
        <v/>
      </c>
      <c r="E711" s="49" t="str">
        <f>_xlfn.XLOOKUP(D711,'Quarks "général" pr VLEP'!$J:$J,'Quarks "général" pr VLEP'!$CD:$CD,"Pas de VLEP")</f>
        <v>Pas de VLEP</v>
      </c>
      <c r="F711" s="47" t="str">
        <f>IFERROR(INDEX(Tests!$F$7:$F$997,MATCH(ROW()-5,Tests!$G$7:$G$997,0),1),"")</f>
        <v/>
      </c>
      <c r="G711" s="49" t="str">
        <f>_xlfn.XLOOKUP(F711,'Quarks "général" pr VLEP'!$J:$J,'Quarks "général" pr VLEP'!$CD:$CD,"Pas de VLEP")</f>
        <v>Pas de VLEP</v>
      </c>
      <c r="H711" s="47" t="str">
        <f>IFERROR(INDEX(Tests!$H$7:$H$997,MATCH(ROW()-5,Tests!$I$7:$I$997,0),1),"")</f>
        <v/>
      </c>
      <c r="I711" s="49" t="str">
        <f>_xlfn.XLOOKUP(H711,'Quarks "général" pr VLEP'!$J:$J,'Quarks "général" pr VLEP'!$CD:$CD,"Pas de VLEP")</f>
        <v>Pas de VLEP</v>
      </c>
    </row>
    <row r="712" spans="2:9" ht="15.75" thickBot="1" x14ac:dyDescent="0.3">
      <c r="B712" s="47" t="str">
        <f>IFERROR(INDEX(Tests!$B$7:$B$997,MATCH(ROW()-5,Tests!$C$7:$C$997,0),1),"")</f>
        <v/>
      </c>
      <c r="C712" s="50" t="str">
        <f>_xlfn.XLOOKUP(B712,'Quarks "général" pr VLEP'!$J:$J,'Quarks "général" pr VLEP'!$CD:$CD,"Pas de VLEP")</f>
        <v>Pas de VLEP</v>
      </c>
      <c r="D712" s="47" t="str">
        <f>IFERROR(INDEX(Tests!$D$7:$D$997,MATCH(ROW()-5,Tests!$E$7:$E$997,0),1),"")</f>
        <v/>
      </c>
      <c r="E712" s="50" t="str">
        <f>_xlfn.XLOOKUP(D712,'Quarks "général" pr VLEP'!$J:$J,'Quarks "général" pr VLEP'!$CD:$CD,"Pas de VLEP")</f>
        <v>Pas de VLEP</v>
      </c>
      <c r="F712" s="47" t="str">
        <f>IFERROR(INDEX(Tests!$F$7:$F$997,MATCH(ROW()-5,Tests!$G$7:$G$997,0),1),"")</f>
        <v/>
      </c>
      <c r="G712" s="50" t="str">
        <f>_xlfn.XLOOKUP(F712,'Quarks "général" pr VLEP'!$J:$J,'Quarks "général" pr VLEP'!$CD:$CD,"Pas de VLEP")</f>
        <v>Pas de VLEP</v>
      </c>
      <c r="H712" s="47" t="str">
        <f>IFERROR(INDEX(Tests!$H$7:$H$997,MATCH(ROW()-5,Tests!$I$7:$I$997,0),1),"")</f>
        <v/>
      </c>
      <c r="I712" s="50" t="str">
        <f>_xlfn.XLOOKUP(H712,'Quarks "général" pr VLEP'!$J:$J,'Quarks "général" pr VLEP'!$CD:$CD,"Pas de VLEP")</f>
        <v>Pas de VLEP</v>
      </c>
    </row>
  </sheetData>
  <mergeCells count="9">
    <mergeCell ref="C2:I2"/>
    <mergeCell ref="B4:C4"/>
    <mergeCell ref="D4:E4"/>
    <mergeCell ref="F4:G4"/>
    <mergeCell ref="H4:I4"/>
    <mergeCell ref="B3:C3"/>
    <mergeCell ref="D3:E3"/>
    <mergeCell ref="F3:G3"/>
    <mergeCell ref="H3:I3"/>
  </mergeCells>
  <conditionalFormatting sqref="B1:B1048576">
    <cfRule type="duplicateValues" dxfId="40" priority="4"/>
  </conditionalFormatting>
  <conditionalFormatting sqref="B1:I1048576">
    <cfRule type="containsText" dxfId="4" priority="32" operator="containsText" text="Pas de VLEP">
      <formula>NOT(ISERROR(SEARCH("Pas de VLEP",B1)))</formula>
    </cfRule>
    <cfRule type="containsBlanks" dxfId="3" priority="32">
      <formula>LEN(TRIM(B1))=0</formula>
    </cfRule>
    <cfRule type="containsErrors" dxfId="2" priority="32">
      <formula>ISERROR(B1)</formula>
    </cfRule>
  </conditionalFormatting>
  <conditionalFormatting sqref="C1:C1048576">
    <cfRule type="containsText" dxfId="39" priority="11" operator="containsText" text="0">
      <formula>NOT(ISERROR(SEARCH("0",C1)))</formula>
    </cfRule>
  </conditionalFormatting>
  <conditionalFormatting sqref="D5">
    <cfRule type="duplicateValues" dxfId="38" priority="10"/>
  </conditionalFormatting>
  <conditionalFormatting sqref="E1:E1048576">
    <cfRule type="containsText" dxfId="37" priority="7" operator="containsText" text="0">
      <formula>NOT(ISERROR(SEARCH("0",E1)))</formula>
    </cfRule>
  </conditionalFormatting>
  <conditionalFormatting sqref="F5">
    <cfRule type="duplicateValues" dxfId="36" priority="9"/>
  </conditionalFormatting>
  <conditionalFormatting sqref="G1:G1048576">
    <cfRule type="containsText" dxfId="35" priority="6" operator="containsText" text="0">
      <formula>NOT(ISERROR(SEARCH("0",G1)))</formula>
    </cfRule>
  </conditionalFormatting>
  <conditionalFormatting sqref="H5">
    <cfRule type="duplicateValues" dxfId="34" priority="8"/>
  </conditionalFormatting>
  <conditionalFormatting sqref="I1:I1048576">
    <cfRule type="containsText" dxfId="33" priority="5" operator="containsText" text="0">
      <formula>NOT(ISERROR(SEARCH("0",I1)))</formula>
    </cfRule>
  </conditionalFormatting>
  <conditionalFormatting sqref="D6:D712">
    <cfRule type="duplicateValues" dxfId="7" priority="3"/>
  </conditionalFormatting>
  <conditionalFormatting sqref="F6:F712">
    <cfRule type="duplicateValues" dxfId="5" priority="2"/>
  </conditionalFormatting>
  <conditionalFormatting sqref="H6:H712">
    <cfRule type="duplicateValues" dxfId="0" priority="1"/>
  </conditionalFormatting>
  <dataValidations count="1">
    <dataValidation type="list" allowBlank="1" showInputMessage="1" showErrorMessage="1" sqref="B2" xr:uid="{58BE41A9-FFCA-4036-8D0A-B1286F981C32}">
      <formula1>$L$2:$L$5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7D3EC-9578-49B6-9078-376900D8A037}">
  <sheetPr>
    <tabColor rgb="FFFFC000"/>
  </sheetPr>
  <dimension ref="B1:O590"/>
  <sheetViews>
    <sheetView zoomScale="90" zoomScaleNormal="90" workbookViewId="0">
      <selection activeCell="A4" sqref="A4:XFD4"/>
    </sheetView>
  </sheetViews>
  <sheetFormatPr baseColWidth="10" defaultRowHeight="15" outlineLevelCol="1" x14ac:dyDescent="0.25"/>
  <cols>
    <col min="2" max="2" width="38.5703125" style="28" customWidth="1"/>
    <col min="3" max="3" width="11.28515625" style="28" bestFit="1" customWidth="1"/>
    <col min="4" max="4" width="35.5703125" style="28" hidden="1" customWidth="1"/>
    <col min="5" max="5" width="40.7109375" style="28" customWidth="1"/>
    <col min="6" max="6" width="9.5703125" style="28" bestFit="1" customWidth="1"/>
    <col min="7" max="7" width="14.85546875" style="28" hidden="1" customWidth="1" outlineLevel="1"/>
    <col min="8" max="8" width="15" style="28" hidden="1" customWidth="1" outlineLevel="1"/>
    <col min="9" max="9" width="13" style="28" bestFit="1" customWidth="1" collapsed="1"/>
    <col min="10" max="10" width="14.85546875" style="28" bestFit="1" customWidth="1"/>
    <col min="11" max="11" width="13" style="28" bestFit="1" customWidth="1"/>
    <col min="12" max="12" width="14.85546875" style="28" bestFit="1" customWidth="1"/>
    <col min="13" max="13" width="77.140625" style="28" customWidth="1"/>
    <col min="14" max="14" width="105.85546875" style="28" customWidth="1"/>
    <col min="15" max="15" width="43.140625" style="28" bestFit="1" customWidth="1"/>
    <col min="16" max="16" width="29.85546875" bestFit="1" customWidth="1"/>
  </cols>
  <sheetData>
    <row r="1" spans="2:15" ht="18.75" x14ac:dyDescent="0.3">
      <c r="B1" s="29" t="s">
        <v>2568</v>
      </c>
    </row>
    <row r="2" spans="2:15" x14ac:dyDescent="0.25">
      <c r="B2" s="30" t="s">
        <v>2569</v>
      </c>
    </row>
    <row r="3" spans="2:15" x14ac:dyDescent="0.25">
      <c r="B3" s="30"/>
    </row>
    <row r="4" spans="2:15" ht="17.25" x14ac:dyDescent="0.25">
      <c r="B4" s="31" t="s">
        <v>1941</v>
      </c>
      <c r="C4" s="31" t="s">
        <v>2570</v>
      </c>
      <c r="D4" s="31" t="s">
        <v>2571</v>
      </c>
      <c r="E4" s="31" t="s">
        <v>2572</v>
      </c>
      <c r="F4" s="31" t="s">
        <v>2573</v>
      </c>
      <c r="G4" s="31" t="s">
        <v>2574</v>
      </c>
      <c r="H4" s="31" t="s">
        <v>2575</v>
      </c>
      <c r="I4" s="31" t="s">
        <v>2576</v>
      </c>
      <c r="J4" s="31" t="s">
        <v>2577</v>
      </c>
      <c r="K4" s="31" t="s">
        <v>2578</v>
      </c>
      <c r="L4" s="31" t="s">
        <v>2579</v>
      </c>
      <c r="M4" s="31" t="s">
        <v>2580</v>
      </c>
      <c r="N4" s="31" t="s">
        <v>2581</v>
      </c>
      <c r="O4" s="31" t="s">
        <v>2582</v>
      </c>
    </row>
    <row r="5" spans="2:15" x14ac:dyDescent="0.25">
      <c r="B5" t="s">
        <v>2583</v>
      </c>
      <c r="C5" s="28" t="s">
        <v>2546</v>
      </c>
      <c r="D5" t="s">
        <v>2584</v>
      </c>
      <c r="E5" s="28" t="s">
        <v>2585</v>
      </c>
      <c r="F5" s="28">
        <v>2007</v>
      </c>
      <c r="G5" s="28">
        <v>84</v>
      </c>
      <c r="I5" s="28">
        <v>50</v>
      </c>
      <c r="J5" s="28">
        <v>308</v>
      </c>
      <c r="M5" s="28" t="s">
        <v>2586</v>
      </c>
    </row>
    <row r="6" spans="2:15" x14ac:dyDescent="0.25">
      <c r="B6" t="s">
        <v>2587</v>
      </c>
      <c r="C6" s="28" t="s">
        <v>2588</v>
      </c>
      <c r="D6"/>
      <c r="F6" s="28">
        <v>1987</v>
      </c>
      <c r="I6" s="28">
        <v>500</v>
      </c>
      <c r="J6" s="28">
        <v>4170</v>
      </c>
    </row>
    <row r="7" spans="2:15" x14ac:dyDescent="0.25">
      <c r="B7" t="s">
        <v>2589</v>
      </c>
      <c r="C7" s="28" t="s">
        <v>2350</v>
      </c>
      <c r="D7"/>
      <c r="F7" s="28">
        <v>2006</v>
      </c>
      <c r="G7" s="28">
        <v>12</v>
      </c>
      <c r="H7" s="28">
        <v>26</v>
      </c>
      <c r="I7" s="28">
        <v>100</v>
      </c>
      <c r="J7" s="28">
        <v>555</v>
      </c>
      <c r="K7" s="28">
        <v>200</v>
      </c>
      <c r="L7" s="28">
        <v>1110</v>
      </c>
      <c r="M7" s="28" t="s">
        <v>2586</v>
      </c>
    </row>
    <row r="8" spans="2:15" x14ac:dyDescent="0.25">
      <c r="B8" t="s">
        <v>2590</v>
      </c>
      <c r="C8" s="28" t="s">
        <v>2591</v>
      </c>
      <c r="D8" t="s">
        <v>2592</v>
      </c>
      <c r="F8" s="28">
        <v>1987</v>
      </c>
      <c r="I8" s="28">
        <v>1</v>
      </c>
      <c r="J8" s="28">
        <v>15</v>
      </c>
    </row>
    <row r="9" spans="2:15" x14ac:dyDescent="0.25">
      <c r="B9" t="s">
        <v>2593</v>
      </c>
      <c r="C9" s="28" t="s">
        <v>2594</v>
      </c>
      <c r="D9"/>
      <c r="F9" s="28">
        <v>1987</v>
      </c>
      <c r="I9" s="28">
        <v>500</v>
      </c>
      <c r="J9" s="28">
        <v>4170</v>
      </c>
    </row>
    <row r="10" spans="2:15" x14ac:dyDescent="0.25">
      <c r="B10" t="s">
        <v>2595</v>
      </c>
      <c r="C10" s="28" t="s">
        <v>2596</v>
      </c>
      <c r="D10"/>
      <c r="F10" s="28">
        <v>1983</v>
      </c>
      <c r="G10" s="28">
        <v>3</v>
      </c>
      <c r="H10" s="28">
        <v>36</v>
      </c>
      <c r="I10" s="28">
        <v>1</v>
      </c>
      <c r="J10" s="28">
        <v>7</v>
      </c>
      <c r="K10" s="28">
        <v>5</v>
      </c>
      <c r="L10" s="28">
        <v>35</v>
      </c>
    </row>
    <row r="11" spans="2:15" x14ac:dyDescent="0.25">
      <c r="B11" t="s">
        <v>2597</v>
      </c>
      <c r="C11" s="28" t="s">
        <v>2598</v>
      </c>
      <c r="D11"/>
      <c r="F11" s="28">
        <v>1983</v>
      </c>
      <c r="H11" s="28">
        <v>65</v>
      </c>
      <c r="I11" s="28">
        <v>1000</v>
      </c>
      <c r="J11" s="28">
        <v>7600</v>
      </c>
      <c r="K11" s="28">
        <v>1250</v>
      </c>
      <c r="L11" s="28">
        <v>9500</v>
      </c>
    </row>
    <row r="12" spans="2:15" x14ac:dyDescent="0.25">
      <c r="B12" t="s">
        <v>2599</v>
      </c>
      <c r="C12" s="28" t="s">
        <v>2600</v>
      </c>
      <c r="D12"/>
      <c r="F12" s="28">
        <v>1987</v>
      </c>
      <c r="I12" s="28">
        <v>2</v>
      </c>
      <c r="J12" s="28">
        <v>10</v>
      </c>
    </row>
    <row r="13" spans="2:15" x14ac:dyDescent="0.25">
      <c r="B13" t="s">
        <v>2601</v>
      </c>
      <c r="C13" s="28" t="s">
        <v>2602</v>
      </c>
      <c r="D13"/>
      <c r="E13" s="28" t="s">
        <v>2585</v>
      </c>
      <c r="F13" s="28">
        <v>2004</v>
      </c>
      <c r="I13" s="28">
        <v>100</v>
      </c>
      <c r="J13" s="28">
        <v>412</v>
      </c>
      <c r="M13" s="28" t="s">
        <v>2603</v>
      </c>
    </row>
    <row r="14" spans="2:15" x14ac:dyDescent="0.25">
      <c r="B14" t="s">
        <v>2604</v>
      </c>
      <c r="C14" s="28" t="s">
        <v>2360</v>
      </c>
      <c r="D14" t="s">
        <v>2605</v>
      </c>
      <c r="E14" s="28" t="s">
        <v>2606</v>
      </c>
      <c r="F14" s="28">
        <v>2019</v>
      </c>
      <c r="G14" s="28">
        <v>12</v>
      </c>
      <c r="I14" s="28">
        <v>2</v>
      </c>
      <c r="J14" s="28">
        <v>8</v>
      </c>
      <c r="K14" s="28">
        <v>5</v>
      </c>
      <c r="L14" s="28">
        <v>20</v>
      </c>
      <c r="M14" s="28" t="s">
        <v>2586</v>
      </c>
    </row>
    <row r="15" spans="2:15" x14ac:dyDescent="0.25">
      <c r="B15" t="s">
        <v>2607</v>
      </c>
      <c r="C15" s="28" t="s">
        <v>2608</v>
      </c>
      <c r="D15"/>
      <c r="E15" s="28" t="s">
        <v>2609</v>
      </c>
      <c r="F15" s="28">
        <v>1983</v>
      </c>
      <c r="I15" s="28">
        <v>0.1</v>
      </c>
      <c r="J15" s="28">
        <v>0.2</v>
      </c>
    </row>
    <row r="16" spans="2:15" x14ac:dyDescent="0.25">
      <c r="B16" t="s">
        <v>2610</v>
      </c>
      <c r="C16" s="28" t="s">
        <v>2565</v>
      </c>
      <c r="D16"/>
      <c r="F16" s="28">
        <v>2007</v>
      </c>
      <c r="G16" s="28">
        <v>84</v>
      </c>
      <c r="I16" s="28">
        <v>20</v>
      </c>
      <c r="J16" s="28">
        <v>100</v>
      </c>
      <c r="K16" s="28">
        <v>50</v>
      </c>
      <c r="L16" s="28">
        <v>250</v>
      </c>
      <c r="M16" s="28" t="s">
        <v>2586</v>
      </c>
    </row>
    <row r="17" spans="2:14" x14ac:dyDescent="0.25">
      <c r="B17" t="s">
        <v>2611</v>
      </c>
      <c r="C17" s="28" t="s">
        <v>2564</v>
      </c>
      <c r="D17"/>
      <c r="E17" s="28" t="s">
        <v>2585</v>
      </c>
      <c r="F17" s="28">
        <v>2007</v>
      </c>
      <c r="G17" s="28">
        <v>9</v>
      </c>
      <c r="H17" s="28">
        <v>151</v>
      </c>
      <c r="I17" s="28">
        <v>2</v>
      </c>
      <c r="J17" s="28">
        <v>15.1</v>
      </c>
      <c r="K17" s="28">
        <v>5</v>
      </c>
      <c r="L17" s="28">
        <v>37.799999999999997</v>
      </c>
      <c r="M17" s="28" t="s">
        <v>2586</v>
      </c>
    </row>
    <row r="18" spans="2:14" x14ac:dyDescent="0.25">
      <c r="B18" t="s">
        <v>2612</v>
      </c>
      <c r="C18" s="28" t="s">
        <v>2566</v>
      </c>
      <c r="D18"/>
      <c r="F18" s="28">
        <v>2007</v>
      </c>
      <c r="G18" s="28">
        <v>84</v>
      </c>
      <c r="I18" s="28">
        <v>20</v>
      </c>
      <c r="J18" s="28">
        <v>100</v>
      </c>
      <c r="K18" s="28">
        <v>50</v>
      </c>
      <c r="L18" s="28">
        <v>250</v>
      </c>
      <c r="M18" s="28" t="s">
        <v>2586</v>
      </c>
    </row>
    <row r="19" spans="2:14" x14ac:dyDescent="0.25">
      <c r="B19" t="s">
        <v>2613</v>
      </c>
      <c r="C19" s="28" t="s">
        <v>11</v>
      </c>
      <c r="D19" t="s">
        <v>2614</v>
      </c>
      <c r="F19" s="28">
        <v>1984</v>
      </c>
      <c r="G19" s="28" t="s">
        <v>2615</v>
      </c>
      <c r="I19" s="28">
        <v>10</v>
      </c>
      <c r="J19" s="28">
        <v>25</v>
      </c>
      <c r="K19" s="28">
        <v>15</v>
      </c>
      <c r="L19" s="28">
        <v>35</v>
      </c>
    </row>
    <row r="20" spans="2:14" x14ac:dyDescent="0.25">
      <c r="B20" t="s">
        <v>2616</v>
      </c>
      <c r="C20" s="28" t="s">
        <v>2526</v>
      </c>
      <c r="D20"/>
      <c r="E20" s="28" t="s">
        <v>2585</v>
      </c>
      <c r="F20" s="28">
        <v>2007</v>
      </c>
      <c r="G20" s="28">
        <v>9</v>
      </c>
      <c r="H20" s="28">
        <v>73</v>
      </c>
      <c r="I20" s="28">
        <v>20</v>
      </c>
      <c r="J20" s="28">
        <v>122</v>
      </c>
      <c r="K20" s="28">
        <v>50</v>
      </c>
      <c r="L20" s="28">
        <v>306</v>
      </c>
      <c r="M20" s="28" t="s">
        <v>2586</v>
      </c>
    </row>
    <row r="21" spans="2:14" x14ac:dyDescent="0.25">
      <c r="B21" t="s">
        <v>2617</v>
      </c>
      <c r="C21" s="28" t="s">
        <v>8</v>
      </c>
      <c r="D21" t="s">
        <v>2618</v>
      </c>
      <c r="E21" s="28" t="s">
        <v>2619</v>
      </c>
      <c r="F21" s="28">
        <v>2021</v>
      </c>
      <c r="G21" s="28">
        <v>12</v>
      </c>
      <c r="H21" s="28">
        <v>54</v>
      </c>
      <c r="I21" s="28">
        <v>2</v>
      </c>
      <c r="J21" s="28">
        <v>8.1999999999999993</v>
      </c>
      <c r="M21" s="28" t="s">
        <v>2586</v>
      </c>
    </row>
    <row r="22" spans="2:14" x14ac:dyDescent="0.25">
      <c r="B22" t="s">
        <v>2620</v>
      </c>
      <c r="C22" s="28" t="s">
        <v>2621</v>
      </c>
      <c r="D22"/>
      <c r="E22" s="28" t="s">
        <v>2622</v>
      </c>
      <c r="F22" s="28">
        <v>1987</v>
      </c>
      <c r="G22" s="28">
        <v>12</v>
      </c>
      <c r="H22" s="28">
        <v>63</v>
      </c>
      <c r="I22" s="28">
        <v>75</v>
      </c>
      <c r="J22" s="28">
        <v>350</v>
      </c>
    </row>
    <row r="23" spans="2:14" x14ac:dyDescent="0.25">
      <c r="B23" t="s">
        <v>2623</v>
      </c>
      <c r="C23" s="28" t="s">
        <v>2624</v>
      </c>
      <c r="D23"/>
      <c r="F23" s="28">
        <v>1987</v>
      </c>
      <c r="I23" s="28">
        <v>1000</v>
      </c>
      <c r="J23" s="28">
        <v>7000</v>
      </c>
    </row>
    <row r="24" spans="2:14" x14ac:dyDescent="0.25">
      <c r="B24" t="s">
        <v>2625</v>
      </c>
      <c r="C24" s="28" t="s">
        <v>90</v>
      </c>
      <c r="D24" t="s">
        <v>2626</v>
      </c>
      <c r="E24" s="28" t="s">
        <v>2627</v>
      </c>
      <c r="F24" s="28">
        <v>2020</v>
      </c>
      <c r="I24" s="28">
        <v>1</v>
      </c>
      <c r="J24" s="28">
        <v>2.4</v>
      </c>
      <c r="M24" s="28" t="s">
        <v>2586</v>
      </c>
    </row>
    <row r="25" spans="2:14" x14ac:dyDescent="0.25">
      <c r="B25" t="s">
        <v>2628</v>
      </c>
      <c r="C25" s="28" t="s">
        <v>2567</v>
      </c>
      <c r="D25" t="s">
        <v>2629</v>
      </c>
      <c r="F25" s="28">
        <v>2007</v>
      </c>
      <c r="G25" s="28">
        <v>84</v>
      </c>
      <c r="H25" s="28">
        <v>223</v>
      </c>
      <c r="I25" s="28">
        <v>20</v>
      </c>
      <c r="J25" s="28">
        <v>100</v>
      </c>
      <c r="K25" s="28">
        <v>50</v>
      </c>
      <c r="L25" s="28">
        <v>250</v>
      </c>
      <c r="M25" s="28" t="s">
        <v>2586</v>
      </c>
    </row>
    <row r="26" spans="2:14" x14ac:dyDescent="0.25">
      <c r="B26" t="s">
        <v>2630</v>
      </c>
      <c r="C26" s="28" t="s">
        <v>1760</v>
      </c>
      <c r="D26"/>
      <c r="E26" s="28" t="s">
        <v>2631</v>
      </c>
      <c r="F26" s="28">
        <v>2020</v>
      </c>
      <c r="G26" s="28">
        <v>99</v>
      </c>
      <c r="H26" s="28">
        <v>241</v>
      </c>
      <c r="I26" s="28">
        <v>1</v>
      </c>
      <c r="J26" s="28">
        <v>2.2000000000000002</v>
      </c>
      <c r="M26" s="28" t="s">
        <v>2586</v>
      </c>
    </row>
    <row r="27" spans="2:14" x14ac:dyDescent="0.25">
      <c r="B27" t="s">
        <v>2632</v>
      </c>
      <c r="C27" s="28" t="s">
        <v>2633</v>
      </c>
      <c r="D27"/>
      <c r="F27" s="28">
        <v>1987</v>
      </c>
      <c r="J27" s="28">
        <v>0.2</v>
      </c>
    </row>
    <row r="28" spans="2:14" x14ac:dyDescent="0.25">
      <c r="B28" t="s">
        <v>2634</v>
      </c>
      <c r="C28" s="28" t="s">
        <v>2635</v>
      </c>
      <c r="D28"/>
      <c r="F28" s="28">
        <v>1987</v>
      </c>
      <c r="I28" s="28">
        <v>10</v>
      </c>
      <c r="J28" s="28">
        <v>50</v>
      </c>
    </row>
    <row r="29" spans="2:14" x14ac:dyDescent="0.25">
      <c r="B29" t="s">
        <v>286</v>
      </c>
      <c r="C29" s="28" t="s">
        <v>5</v>
      </c>
      <c r="D29"/>
      <c r="E29" s="28" t="s">
        <v>2636</v>
      </c>
      <c r="F29" s="28">
        <v>2019</v>
      </c>
      <c r="G29" s="28">
        <v>9</v>
      </c>
      <c r="H29" s="28">
        <v>224</v>
      </c>
      <c r="I29" s="28">
        <v>0.75</v>
      </c>
      <c r="J29" s="28">
        <v>4.5</v>
      </c>
      <c r="K29" s="28">
        <v>10</v>
      </c>
      <c r="L29" s="28">
        <v>60</v>
      </c>
      <c r="M29" s="28" t="s">
        <v>2586</v>
      </c>
    </row>
    <row r="30" spans="2:14" x14ac:dyDescent="0.25">
      <c r="B30" t="s">
        <v>139</v>
      </c>
      <c r="C30" s="28" t="s">
        <v>46</v>
      </c>
      <c r="D30"/>
      <c r="E30" s="28" t="s">
        <v>2622</v>
      </c>
      <c r="F30" s="28">
        <v>2012</v>
      </c>
      <c r="G30" s="28">
        <v>84</v>
      </c>
      <c r="H30" s="28">
        <v>28</v>
      </c>
      <c r="I30" s="28">
        <v>20</v>
      </c>
      <c r="J30" s="28">
        <v>73</v>
      </c>
      <c r="K30" s="28">
        <v>40</v>
      </c>
      <c r="L30" s="28">
        <v>140</v>
      </c>
      <c r="M30" s="28" t="s">
        <v>2586</v>
      </c>
      <c r="N30" s="28" t="s">
        <v>2637</v>
      </c>
    </row>
    <row r="31" spans="2:14" x14ac:dyDescent="0.25">
      <c r="B31" t="s">
        <v>2638</v>
      </c>
      <c r="C31" s="28" t="s">
        <v>2639</v>
      </c>
      <c r="D31"/>
      <c r="F31" s="28">
        <v>1987</v>
      </c>
      <c r="I31" s="28">
        <v>2</v>
      </c>
      <c r="J31" s="28">
        <v>10</v>
      </c>
    </row>
    <row r="32" spans="2:14" x14ac:dyDescent="0.25">
      <c r="B32" t="s">
        <v>2640</v>
      </c>
      <c r="C32" s="28" t="s">
        <v>14</v>
      </c>
      <c r="D32" t="s">
        <v>2641</v>
      </c>
      <c r="E32" s="28" t="s">
        <v>2585</v>
      </c>
      <c r="F32" s="28">
        <v>2007</v>
      </c>
      <c r="G32" s="28">
        <v>84</v>
      </c>
      <c r="H32" s="28">
        <v>221</v>
      </c>
      <c r="I32" s="28">
        <v>50</v>
      </c>
      <c r="J32" s="28">
        <v>188</v>
      </c>
      <c r="K32" s="28">
        <v>100</v>
      </c>
      <c r="L32" s="28">
        <v>375</v>
      </c>
      <c r="M32" s="28" t="s">
        <v>2586</v>
      </c>
    </row>
    <row r="33" spans="2:13" x14ac:dyDescent="0.25">
      <c r="B33" t="s">
        <v>2642</v>
      </c>
      <c r="C33" s="28" t="s">
        <v>2643</v>
      </c>
      <c r="D33"/>
      <c r="F33" s="28">
        <v>1987</v>
      </c>
      <c r="G33" s="28">
        <v>84</v>
      </c>
      <c r="I33" s="28">
        <v>25</v>
      </c>
      <c r="J33" s="28">
        <v>90</v>
      </c>
    </row>
    <row r="34" spans="2:13" x14ac:dyDescent="0.25">
      <c r="B34" t="s">
        <v>2644</v>
      </c>
      <c r="C34" s="28" t="s">
        <v>2645</v>
      </c>
      <c r="D34"/>
      <c r="F34" s="28">
        <v>2007</v>
      </c>
      <c r="G34" s="28">
        <v>84</v>
      </c>
      <c r="H34" s="28">
        <v>254</v>
      </c>
      <c r="I34" s="28">
        <v>10</v>
      </c>
      <c r="J34" s="28">
        <v>67.5</v>
      </c>
      <c r="K34" s="28">
        <v>15</v>
      </c>
      <c r="L34" s="28">
        <v>101.2</v>
      </c>
      <c r="M34" s="28" t="s">
        <v>2603</v>
      </c>
    </row>
    <row r="35" spans="2:13" x14ac:dyDescent="0.25">
      <c r="B35" t="s">
        <v>1782</v>
      </c>
      <c r="C35" s="28" t="s">
        <v>40</v>
      </c>
      <c r="D35"/>
      <c r="E35" s="28" t="s">
        <v>2646</v>
      </c>
      <c r="F35" s="28">
        <v>2007</v>
      </c>
      <c r="G35" s="28">
        <v>84</v>
      </c>
      <c r="I35" s="28">
        <v>10</v>
      </c>
      <c r="J35" s="28">
        <v>50.1</v>
      </c>
      <c r="M35" s="28" t="s">
        <v>2603</v>
      </c>
    </row>
    <row r="36" spans="2:13" x14ac:dyDescent="0.25">
      <c r="B36" t="s">
        <v>2647</v>
      </c>
      <c r="C36" s="28" t="s">
        <v>2648</v>
      </c>
      <c r="D36" t="s">
        <v>2649</v>
      </c>
      <c r="F36" s="28">
        <v>1987</v>
      </c>
      <c r="J36" s="28">
        <v>10</v>
      </c>
    </row>
    <row r="37" spans="2:13" x14ac:dyDescent="0.25">
      <c r="B37" t="s">
        <v>2650</v>
      </c>
      <c r="C37" s="28" t="s">
        <v>2651</v>
      </c>
      <c r="D37"/>
      <c r="E37" s="28" t="s">
        <v>2585</v>
      </c>
      <c r="F37" s="28">
        <v>1987</v>
      </c>
      <c r="G37" s="28">
        <v>13</v>
      </c>
      <c r="J37" s="28">
        <v>0.5</v>
      </c>
    </row>
    <row r="38" spans="2:13" x14ac:dyDescent="0.25">
      <c r="B38" t="s">
        <v>2652</v>
      </c>
      <c r="C38" s="28" t="s">
        <v>2653</v>
      </c>
      <c r="D38" t="s">
        <v>2654</v>
      </c>
      <c r="F38" s="28">
        <v>1987</v>
      </c>
      <c r="H38" s="28">
        <v>208</v>
      </c>
      <c r="J38" s="28">
        <v>10</v>
      </c>
    </row>
    <row r="39" spans="2:13" x14ac:dyDescent="0.25">
      <c r="B39" t="s">
        <v>284</v>
      </c>
      <c r="C39" s="28" t="s">
        <v>49</v>
      </c>
      <c r="D39"/>
      <c r="F39" s="28">
        <v>1987</v>
      </c>
      <c r="J39" s="28">
        <v>10</v>
      </c>
    </row>
    <row r="40" spans="2:13" x14ac:dyDescent="0.25">
      <c r="B40" t="s">
        <v>2655</v>
      </c>
      <c r="C40" s="28" t="s">
        <v>2656</v>
      </c>
      <c r="D40"/>
      <c r="F40" s="28">
        <v>1987</v>
      </c>
      <c r="I40" s="28">
        <v>0.5</v>
      </c>
      <c r="J40" s="28">
        <v>2</v>
      </c>
    </row>
    <row r="41" spans="2:13" x14ac:dyDescent="0.25">
      <c r="B41" t="s">
        <v>2657</v>
      </c>
      <c r="C41" s="28" t="s">
        <v>39</v>
      </c>
      <c r="D41" t="s">
        <v>2658</v>
      </c>
      <c r="E41" s="28" t="s">
        <v>2585</v>
      </c>
      <c r="F41" s="28">
        <v>2012</v>
      </c>
      <c r="G41" s="28">
        <v>84</v>
      </c>
      <c r="H41" s="28">
        <v>76</v>
      </c>
      <c r="I41" s="28">
        <v>10</v>
      </c>
      <c r="J41" s="28">
        <v>49</v>
      </c>
      <c r="K41" s="28">
        <v>50</v>
      </c>
      <c r="L41" s="28">
        <v>246</v>
      </c>
      <c r="M41" s="28" t="s">
        <v>2586</v>
      </c>
    </row>
    <row r="42" spans="2:13" x14ac:dyDescent="0.25">
      <c r="B42" t="s">
        <v>2659</v>
      </c>
      <c r="C42" s="28" t="s">
        <v>2660</v>
      </c>
      <c r="D42"/>
      <c r="F42" s="28">
        <v>2019</v>
      </c>
      <c r="J42" s="28">
        <v>0.5</v>
      </c>
      <c r="M42" s="28" t="s">
        <v>2603</v>
      </c>
    </row>
    <row r="43" spans="2:13" x14ac:dyDescent="0.25">
      <c r="B43" t="s">
        <v>2661</v>
      </c>
      <c r="C43" s="28" t="s">
        <v>2662</v>
      </c>
      <c r="D43" t="s">
        <v>2663</v>
      </c>
      <c r="E43" s="28" t="s">
        <v>2622</v>
      </c>
      <c r="F43" s="28">
        <v>1985</v>
      </c>
      <c r="G43" s="28">
        <v>12</v>
      </c>
      <c r="I43" s="28">
        <v>10</v>
      </c>
      <c r="J43" s="28">
        <v>36</v>
      </c>
    </row>
    <row r="44" spans="2:13" x14ac:dyDescent="0.25">
      <c r="B44" t="s">
        <v>2664</v>
      </c>
      <c r="C44" s="28" t="s">
        <v>2665</v>
      </c>
      <c r="D44"/>
      <c r="F44" s="28">
        <v>1984</v>
      </c>
      <c r="G44" s="28">
        <v>66</v>
      </c>
      <c r="I44" s="28">
        <v>2</v>
      </c>
      <c r="J44" s="28">
        <v>8</v>
      </c>
      <c r="K44" s="28">
        <v>4</v>
      </c>
      <c r="L44" s="28">
        <v>18</v>
      </c>
    </row>
    <row r="45" spans="2:13" x14ac:dyDescent="0.25">
      <c r="B45" t="s">
        <v>2666</v>
      </c>
      <c r="C45" s="28" t="s">
        <v>2667</v>
      </c>
      <c r="D45" t="s">
        <v>2668</v>
      </c>
      <c r="E45" s="28" t="s">
        <v>2585</v>
      </c>
      <c r="F45" s="28">
        <v>1987</v>
      </c>
      <c r="G45" s="28" t="s">
        <v>2615</v>
      </c>
      <c r="I45" s="28">
        <v>10</v>
      </c>
      <c r="J45" s="28">
        <v>50</v>
      </c>
    </row>
    <row r="46" spans="2:13" x14ac:dyDescent="0.25">
      <c r="B46" t="s">
        <v>2669</v>
      </c>
      <c r="C46" s="28" t="s">
        <v>32</v>
      </c>
      <c r="D46" t="s">
        <v>2670</v>
      </c>
      <c r="E46" s="28" t="s">
        <v>2671</v>
      </c>
      <c r="F46" s="28">
        <v>2012</v>
      </c>
      <c r="G46" s="28">
        <v>84</v>
      </c>
      <c r="H46" s="28">
        <v>58</v>
      </c>
      <c r="I46" s="28">
        <v>2</v>
      </c>
      <c r="J46" s="28">
        <v>8</v>
      </c>
      <c r="M46" s="28" t="s">
        <v>2586</v>
      </c>
    </row>
    <row r="47" spans="2:13" x14ac:dyDescent="0.25">
      <c r="B47" t="s">
        <v>2672</v>
      </c>
      <c r="C47" s="28" t="s">
        <v>4</v>
      </c>
      <c r="D47"/>
      <c r="F47" s="28">
        <v>2019</v>
      </c>
      <c r="G47" s="28">
        <v>84</v>
      </c>
      <c r="I47" s="28">
        <v>1</v>
      </c>
      <c r="J47" s="28">
        <v>5.4</v>
      </c>
      <c r="M47" s="28" t="s">
        <v>2603</v>
      </c>
    </row>
    <row r="48" spans="2:13" x14ac:dyDescent="0.25">
      <c r="B48" t="s">
        <v>2673</v>
      </c>
      <c r="C48" s="28" t="s">
        <v>2674</v>
      </c>
      <c r="D48" t="s">
        <v>2675</v>
      </c>
      <c r="E48" s="28" t="s">
        <v>2676</v>
      </c>
      <c r="F48" s="28">
        <v>1984</v>
      </c>
      <c r="G48" s="28">
        <v>84</v>
      </c>
      <c r="H48" s="28">
        <v>122</v>
      </c>
      <c r="I48" s="28">
        <v>5</v>
      </c>
      <c r="J48" s="28">
        <v>20</v>
      </c>
      <c r="K48" s="28">
        <v>8</v>
      </c>
      <c r="L48" s="28">
        <v>35</v>
      </c>
    </row>
    <row r="49" spans="2:14" ht="14.45" customHeight="1" x14ac:dyDescent="0.25">
      <c r="B49" t="s">
        <v>2677</v>
      </c>
      <c r="C49" s="28" t="s">
        <v>2678</v>
      </c>
      <c r="D49"/>
      <c r="F49" s="28">
        <v>1987</v>
      </c>
      <c r="G49" s="28">
        <v>84</v>
      </c>
      <c r="I49" s="28">
        <v>25</v>
      </c>
      <c r="J49" s="28">
        <v>105</v>
      </c>
    </row>
    <row r="50" spans="2:14" x14ac:dyDescent="0.25">
      <c r="B50" t="s">
        <v>278</v>
      </c>
      <c r="C50" s="28" t="s">
        <v>26</v>
      </c>
      <c r="D50" t="s">
        <v>2679</v>
      </c>
      <c r="E50" s="28" t="s">
        <v>2671</v>
      </c>
      <c r="F50" s="28">
        <v>2012</v>
      </c>
      <c r="G50" s="28">
        <v>84</v>
      </c>
      <c r="H50" s="28">
        <v>103</v>
      </c>
      <c r="I50" s="28">
        <v>1</v>
      </c>
      <c r="J50" s="28">
        <v>3.2</v>
      </c>
      <c r="M50" s="28" t="s">
        <v>2586</v>
      </c>
    </row>
    <row r="51" spans="2:14" x14ac:dyDescent="0.25">
      <c r="B51" t="s">
        <v>2680</v>
      </c>
      <c r="C51" s="28" t="s">
        <v>2681</v>
      </c>
      <c r="D51"/>
      <c r="E51" s="28" t="s">
        <v>2585</v>
      </c>
      <c r="F51" s="28">
        <v>1987</v>
      </c>
      <c r="G51" s="28">
        <v>84</v>
      </c>
      <c r="I51" s="28">
        <v>50</v>
      </c>
      <c r="J51" s="28">
        <v>230</v>
      </c>
    </row>
    <row r="52" spans="2:14" x14ac:dyDescent="0.25">
      <c r="B52" t="s">
        <v>122</v>
      </c>
      <c r="C52" s="28" t="s">
        <v>123</v>
      </c>
      <c r="D52"/>
      <c r="E52" s="28" t="s">
        <v>2682</v>
      </c>
      <c r="F52" s="28">
        <v>1985</v>
      </c>
      <c r="G52" s="28" t="s">
        <v>2683</v>
      </c>
      <c r="I52" s="28">
        <v>1E-3</v>
      </c>
      <c r="J52" s="28">
        <v>5.0000000000000001E-3</v>
      </c>
    </row>
    <row r="53" spans="2:14" ht="14.45" customHeight="1" x14ac:dyDescent="0.25">
      <c r="B53" t="s">
        <v>2684</v>
      </c>
      <c r="C53" s="28" t="s">
        <v>2550</v>
      </c>
      <c r="D53"/>
      <c r="E53" s="28" t="s">
        <v>2622</v>
      </c>
      <c r="F53" s="28">
        <v>2020</v>
      </c>
      <c r="G53" s="28">
        <v>84</v>
      </c>
      <c r="H53" s="28">
        <v>199</v>
      </c>
      <c r="I53" s="28">
        <v>5</v>
      </c>
      <c r="J53" s="28">
        <v>18</v>
      </c>
      <c r="M53" s="28" t="s">
        <v>2586</v>
      </c>
    </row>
    <row r="54" spans="2:14" x14ac:dyDescent="0.25">
      <c r="B54" t="s">
        <v>2685</v>
      </c>
      <c r="C54" s="28" t="s">
        <v>2686</v>
      </c>
      <c r="D54" t="s">
        <v>2687</v>
      </c>
      <c r="E54" s="28" t="s">
        <v>2585</v>
      </c>
      <c r="F54" s="28">
        <v>2004</v>
      </c>
      <c r="I54" s="28">
        <v>25</v>
      </c>
      <c r="J54" s="28">
        <v>123</v>
      </c>
      <c r="K54" s="28">
        <v>100</v>
      </c>
      <c r="L54" s="28">
        <v>492</v>
      </c>
      <c r="M54" s="28" t="s">
        <v>2603</v>
      </c>
    </row>
    <row r="55" spans="2:14" x14ac:dyDescent="0.25">
      <c r="B55" t="s">
        <v>2688</v>
      </c>
      <c r="C55" s="28" t="s">
        <v>2689</v>
      </c>
      <c r="D55"/>
      <c r="F55" s="28">
        <v>1987</v>
      </c>
      <c r="J55" s="28">
        <v>5</v>
      </c>
    </row>
    <row r="56" spans="2:14" x14ac:dyDescent="0.25">
      <c r="B56" t="s">
        <v>2690</v>
      </c>
      <c r="C56" s="28" t="s">
        <v>2691</v>
      </c>
      <c r="D56" t="s">
        <v>2692</v>
      </c>
      <c r="E56" s="28" t="s">
        <v>2676</v>
      </c>
      <c r="F56" s="28">
        <v>2019</v>
      </c>
      <c r="H56" s="28">
        <v>200</v>
      </c>
      <c r="J56" s="28">
        <v>0.2</v>
      </c>
      <c r="M56" s="28" t="s">
        <v>2603</v>
      </c>
    </row>
    <row r="57" spans="2:14" x14ac:dyDescent="0.25">
      <c r="B57" t="s">
        <v>2693</v>
      </c>
      <c r="C57" s="28" t="s">
        <v>2694</v>
      </c>
      <c r="D57" t="s">
        <v>2695</v>
      </c>
      <c r="E57" s="28" t="s">
        <v>2696</v>
      </c>
      <c r="F57" s="28">
        <v>1987</v>
      </c>
      <c r="G57" s="28">
        <v>12</v>
      </c>
      <c r="I57" s="28">
        <v>1</v>
      </c>
      <c r="J57" s="28">
        <v>3</v>
      </c>
    </row>
    <row r="58" spans="2:14" x14ac:dyDescent="0.25">
      <c r="B58" t="s">
        <v>2697</v>
      </c>
      <c r="C58" s="28" t="s">
        <v>2540</v>
      </c>
      <c r="D58" t="s">
        <v>2698</v>
      </c>
      <c r="F58" s="28">
        <v>2006</v>
      </c>
      <c r="G58" s="28">
        <v>84</v>
      </c>
      <c r="I58" s="28">
        <v>20</v>
      </c>
      <c r="J58" s="28">
        <v>95</v>
      </c>
      <c r="M58" s="28" t="s">
        <v>2586</v>
      </c>
    </row>
    <row r="59" spans="2:14" x14ac:dyDescent="0.25">
      <c r="B59" t="s">
        <v>2699</v>
      </c>
      <c r="C59" s="28" t="s">
        <v>2700</v>
      </c>
      <c r="D59"/>
      <c r="E59" s="28" t="s">
        <v>2701</v>
      </c>
      <c r="F59" s="28">
        <v>1986</v>
      </c>
      <c r="G59" s="28">
        <v>62</v>
      </c>
      <c r="H59" s="28">
        <v>129</v>
      </c>
      <c r="I59" s="28">
        <v>0.01</v>
      </c>
      <c r="J59" s="28">
        <v>0.1</v>
      </c>
      <c r="K59" s="28">
        <v>0.02</v>
      </c>
      <c r="L59" s="28">
        <v>0.2</v>
      </c>
      <c r="N59" s="28" t="s">
        <v>2702</v>
      </c>
    </row>
    <row r="60" spans="2:14" x14ac:dyDescent="0.25">
      <c r="B60" t="s">
        <v>2703</v>
      </c>
      <c r="C60" s="28" t="s">
        <v>2</v>
      </c>
      <c r="D60" t="s">
        <v>2704</v>
      </c>
      <c r="E60" s="28" t="s">
        <v>2619</v>
      </c>
      <c r="F60" s="28">
        <v>2021</v>
      </c>
      <c r="G60" s="28" t="s">
        <v>2683</v>
      </c>
      <c r="H60" s="28">
        <v>292</v>
      </c>
      <c r="J60" s="28">
        <v>0.01</v>
      </c>
      <c r="M60" s="28" t="s">
        <v>2603</v>
      </c>
    </row>
    <row r="61" spans="2:14" x14ac:dyDescent="0.25">
      <c r="B61" t="s">
        <v>2705</v>
      </c>
      <c r="C61" s="28" t="s">
        <v>3</v>
      </c>
      <c r="D61"/>
      <c r="E61" s="28" t="s">
        <v>2706</v>
      </c>
      <c r="F61" s="28">
        <v>2021</v>
      </c>
      <c r="G61" s="28" t="s">
        <v>2707</v>
      </c>
      <c r="H61" s="28">
        <v>218</v>
      </c>
      <c r="J61" s="28">
        <v>0.08</v>
      </c>
      <c r="M61" s="28" t="s">
        <v>2603</v>
      </c>
    </row>
    <row r="62" spans="2:14" x14ac:dyDescent="0.25">
      <c r="B62" t="s">
        <v>2708</v>
      </c>
      <c r="C62" s="28" t="s">
        <v>2709</v>
      </c>
      <c r="D62"/>
      <c r="F62" s="28">
        <v>1987</v>
      </c>
      <c r="J62" s="28">
        <v>10</v>
      </c>
    </row>
    <row r="63" spans="2:14" x14ac:dyDescent="0.25">
      <c r="B63" t="s">
        <v>2710</v>
      </c>
      <c r="C63" s="28" t="s">
        <v>1977</v>
      </c>
      <c r="D63"/>
      <c r="E63" s="28" t="s">
        <v>2711</v>
      </c>
      <c r="F63" s="28">
        <v>1987</v>
      </c>
      <c r="G63" s="28">
        <v>14</v>
      </c>
      <c r="J63" s="28">
        <v>0.2</v>
      </c>
    </row>
    <row r="64" spans="2:14" x14ac:dyDescent="0.25">
      <c r="B64" t="s">
        <v>2712</v>
      </c>
      <c r="C64" s="28" t="s">
        <v>125</v>
      </c>
      <c r="D64"/>
      <c r="E64" s="28" t="s">
        <v>2682</v>
      </c>
      <c r="F64" s="28">
        <v>1985</v>
      </c>
      <c r="G64" s="28" t="s">
        <v>2683</v>
      </c>
      <c r="I64" s="28">
        <v>1E-3</v>
      </c>
      <c r="J64" s="28">
        <v>7.0000000000000001E-3</v>
      </c>
    </row>
    <row r="65" spans="2:13" x14ac:dyDescent="0.25">
      <c r="B65" t="s">
        <v>2713</v>
      </c>
      <c r="C65" s="28" t="s">
        <v>2714</v>
      </c>
      <c r="D65" t="s">
        <v>2715</v>
      </c>
      <c r="E65" s="28" t="s">
        <v>2716</v>
      </c>
      <c r="F65" s="28">
        <v>2021</v>
      </c>
      <c r="G65" s="28" t="s">
        <v>2717</v>
      </c>
      <c r="I65" s="28">
        <v>1</v>
      </c>
      <c r="J65" s="28">
        <v>4.46</v>
      </c>
      <c r="K65" s="28">
        <v>2</v>
      </c>
      <c r="L65" s="28">
        <v>8.92</v>
      </c>
      <c r="M65" s="28" t="s">
        <v>2603</v>
      </c>
    </row>
    <row r="66" spans="2:13" x14ac:dyDescent="0.25">
      <c r="B66" t="s">
        <v>2718</v>
      </c>
      <c r="C66" s="28" t="s">
        <v>2719</v>
      </c>
      <c r="D66"/>
      <c r="F66" s="28">
        <v>1987</v>
      </c>
      <c r="J66" s="28">
        <v>5</v>
      </c>
    </row>
    <row r="67" spans="2:13" x14ac:dyDescent="0.25">
      <c r="B67" t="s">
        <v>2720</v>
      </c>
      <c r="C67" s="28" t="s">
        <v>2721</v>
      </c>
      <c r="D67" t="s">
        <v>2722</v>
      </c>
      <c r="E67" s="28" t="s">
        <v>2585</v>
      </c>
      <c r="F67" s="28">
        <v>1987</v>
      </c>
      <c r="G67" s="28">
        <v>84</v>
      </c>
      <c r="I67" s="28">
        <v>25</v>
      </c>
      <c r="J67" s="28">
        <v>100</v>
      </c>
    </row>
    <row r="68" spans="2:13" x14ac:dyDescent="0.25">
      <c r="B68" t="s">
        <v>2723</v>
      </c>
      <c r="C68" s="28" t="s">
        <v>2724</v>
      </c>
      <c r="D68"/>
      <c r="E68" s="28" t="s">
        <v>2585</v>
      </c>
      <c r="F68" s="28">
        <v>1987</v>
      </c>
      <c r="G68" s="28" t="s">
        <v>2707</v>
      </c>
      <c r="J68" s="28">
        <v>3</v>
      </c>
    </row>
    <row r="69" spans="2:13" x14ac:dyDescent="0.25">
      <c r="B69" t="s">
        <v>2725</v>
      </c>
      <c r="C69" s="28" t="s">
        <v>2726</v>
      </c>
      <c r="D69" t="s">
        <v>2727</v>
      </c>
      <c r="F69" s="28">
        <v>2004</v>
      </c>
      <c r="G69" s="28">
        <v>84</v>
      </c>
      <c r="I69" s="28">
        <v>10</v>
      </c>
      <c r="J69" s="28">
        <v>53</v>
      </c>
      <c r="K69" s="28">
        <v>20</v>
      </c>
      <c r="L69" s="28">
        <v>107</v>
      </c>
      <c r="M69" s="28" t="s">
        <v>2603</v>
      </c>
    </row>
    <row r="70" spans="2:13" x14ac:dyDescent="0.25">
      <c r="B70" t="s">
        <v>2499</v>
      </c>
      <c r="C70" s="28" t="s">
        <v>2500</v>
      </c>
      <c r="D70" t="s">
        <v>2728</v>
      </c>
      <c r="F70" s="28">
        <v>2007</v>
      </c>
      <c r="H70" s="28">
        <v>175</v>
      </c>
      <c r="I70" s="28">
        <v>50</v>
      </c>
      <c r="J70" s="28">
        <v>270</v>
      </c>
      <c r="K70" s="28">
        <v>100</v>
      </c>
      <c r="L70" s="28">
        <v>540</v>
      </c>
      <c r="M70" s="28" t="s">
        <v>2586</v>
      </c>
    </row>
    <row r="71" spans="2:13" x14ac:dyDescent="0.25">
      <c r="B71" t="s">
        <v>2495</v>
      </c>
      <c r="C71" s="28" t="s">
        <v>2496</v>
      </c>
      <c r="D71"/>
      <c r="E71" s="28" t="s">
        <v>2585</v>
      </c>
      <c r="F71" s="28">
        <v>2012</v>
      </c>
      <c r="G71" s="28">
        <v>84</v>
      </c>
      <c r="H71" s="28">
        <v>126</v>
      </c>
      <c r="I71" s="28">
        <v>10</v>
      </c>
      <c r="J71" s="28">
        <v>66.5</v>
      </c>
      <c r="K71" s="28">
        <v>50</v>
      </c>
      <c r="L71" s="28">
        <v>333</v>
      </c>
      <c r="M71" s="28" t="s">
        <v>2586</v>
      </c>
    </row>
    <row r="72" spans="2:13" x14ac:dyDescent="0.25">
      <c r="B72" t="s">
        <v>2497</v>
      </c>
      <c r="C72" s="28" t="s">
        <v>38</v>
      </c>
      <c r="D72" t="s">
        <v>2729</v>
      </c>
      <c r="E72" s="28" t="s">
        <v>2671</v>
      </c>
      <c r="F72" s="28">
        <v>2012</v>
      </c>
      <c r="G72" s="28">
        <v>84</v>
      </c>
      <c r="H72" s="28">
        <v>71</v>
      </c>
      <c r="I72" s="28">
        <v>2</v>
      </c>
      <c r="J72" s="28">
        <v>11</v>
      </c>
      <c r="M72" s="28" t="s">
        <v>2586</v>
      </c>
    </row>
    <row r="73" spans="2:13" x14ac:dyDescent="0.25">
      <c r="B73" t="s">
        <v>1580</v>
      </c>
      <c r="C73" s="28" t="s">
        <v>21</v>
      </c>
      <c r="D73"/>
      <c r="E73" s="28" t="s">
        <v>2585</v>
      </c>
      <c r="F73" s="28">
        <v>2007</v>
      </c>
      <c r="H73" s="28">
        <v>221</v>
      </c>
      <c r="I73" s="28">
        <v>50</v>
      </c>
      <c r="J73" s="28">
        <v>275</v>
      </c>
      <c r="K73" s="28">
        <v>100</v>
      </c>
      <c r="L73" s="28">
        <v>550</v>
      </c>
      <c r="M73" s="28" t="s">
        <v>2586</v>
      </c>
    </row>
    <row r="74" spans="2:13" x14ac:dyDescent="0.25">
      <c r="B74" t="s">
        <v>2498</v>
      </c>
      <c r="C74" s="28" t="s">
        <v>29</v>
      </c>
      <c r="D74" t="s">
        <v>2730</v>
      </c>
      <c r="E74" s="28" t="s">
        <v>2671</v>
      </c>
      <c r="F74" s="28">
        <v>2012</v>
      </c>
      <c r="G74" s="28">
        <v>84</v>
      </c>
      <c r="H74" s="28">
        <v>131</v>
      </c>
      <c r="I74" s="28">
        <v>1</v>
      </c>
      <c r="J74" s="28">
        <v>5</v>
      </c>
      <c r="M74" s="28" t="s">
        <v>2586</v>
      </c>
    </row>
    <row r="75" spans="2:13" x14ac:dyDescent="0.25">
      <c r="B75" t="s">
        <v>2731</v>
      </c>
      <c r="C75" s="28" t="s">
        <v>2732</v>
      </c>
      <c r="D75"/>
      <c r="F75" s="28">
        <v>2004</v>
      </c>
      <c r="H75" s="28">
        <v>175</v>
      </c>
      <c r="I75" s="28">
        <v>50</v>
      </c>
      <c r="J75" s="28">
        <v>270</v>
      </c>
      <c r="K75" s="28">
        <v>100</v>
      </c>
      <c r="L75" s="28">
        <v>540</v>
      </c>
      <c r="M75" s="28" t="s">
        <v>2603</v>
      </c>
    </row>
    <row r="76" spans="2:13" x14ac:dyDescent="0.25">
      <c r="B76" t="s">
        <v>2733</v>
      </c>
      <c r="C76" s="28" t="s">
        <v>2322</v>
      </c>
      <c r="D76"/>
      <c r="F76" s="28">
        <v>1983</v>
      </c>
      <c r="G76" s="28">
        <v>84</v>
      </c>
      <c r="H76" s="28">
        <v>88</v>
      </c>
      <c r="I76" s="28">
        <v>200</v>
      </c>
      <c r="J76" s="28">
        <v>610</v>
      </c>
      <c r="K76" s="28">
        <v>250</v>
      </c>
      <c r="L76" s="28">
        <v>760</v>
      </c>
      <c r="M76" s="32" t="s">
        <v>2734</v>
      </c>
    </row>
    <row r="77" spans="2:13" x14ac:dyDescent="0.25">
      <c r="B77" t="s">
        <v>2735</v>
      </c>
      <c r="C77" s="28" t="s">
        <v>2314</v>
      </c>
      <c r="D77"/>
      <c r="F77" s="28">
        <v>2021</v>
      </c>
      <c r="G77" s="28">
        <v>84</v>
      </c>
      <c r="H77" s="28">
        <v>31</v>
      </c>
      <c r="I77" s="28">
        <v>50</v>
      </c>
      <c r="J77" s="28">
        <v>241</v>
      </c>
      <c r="K77" s="28">
        <v>150</v>
      </c>
      <c r="L77" s="28">
        <v>723</v>
      </c>
      <c r="M77" s="28" t="s">
        <v>2586</v>
      </c>
    </row>
    <row r="78" spans="2:13" x14ac:dyDescent="0.25">
      <c r="B78" t="s">
        <v>2736</v>
      </c>
      <c r="C78" s="28" t="s">
        <v>2303</v>
      </c>
      <c r="D78"/>
      <c r="F78" s="28">
        <v>1987</v>
      </c>
      <c r="G78" s="28">
        <v>84</v>
      </c>
      <c r="H78" s="28">
        <v>107</v>
      </c>
      <c r="I78" s="28">
        <v>200</v>
      </c>
      <c r="J78" s="28">
        <v>840</v>
      </c>
    </row>
    <row r="79" spans="2:13" x14ac:dyDescent="0.25">
      <c r="B79" t="s">
        <v>2501</v>
      </c>
      <c r="C79" s="28" t="s">
        <v>2502</v>
      </c>
      <c r="D79" t="s">
        <v>2737</v>
      </c>
      <c r="F79" s="28">
        <v>2007</v>
      </c>
      <c r="H79" s="28">
        <v>175</v>
      </c>
      <c r="I79" s="28">
        <v>50</v>
      </c>
      <c r="J79" s="28">
        <v>270</v>
      </c>
      <c r="K79" s="28">
        <v>100</v>
      </c>
      <c r="L79" s="28">
        <v>540</v>
      </c>
      <c r="M79" s="28" t="s">
        <v>2586</v>
      </c>
    </row>
    <row r="80" spans="2:13" x14ac:dyDescent="0.25">
      <c r="B80" t="s">
        <v>2738</v>
      </c>
      <c r="C80" s="28" t="s">
        <v>2739</v>
      </c>
      <c r="D80"/>
      <c r="F80" s="28">
        <v>2021</v>
      </c>
      <c r="G80" s="28">
        <v>84</v>
      </c>
      <c r="I80" s="28">
        <v>50</v>
      </c>
      <c r="J80" s="28">
        <v>241</v>
      </c>
      <c r="K80" s="28">
        <v>150</v>
      </c>
      <c r="L80" s="28">
        <v>723</v>
      </c>
      <c r="M80" s="28" t="s">
        <v>2586</v>
      </c>
    </row>
    <row r="81" spans="2:14" x14ac:dyDescent="0.25">
      <c r="B81" t="s">
        <v>2740</v>
      </c>
      <c r="C81" s="28" t="s">
        <v>2741</v>
      </c>
      <c r="D81"/>
      <c r="F81" s="28">
        <v>1987</v>
      </c>
      <c r="G81" s="28">
        <v>84</v>
      </c>
      <c r="I81" s="28">
        <v>50</v>
      </c>
      <c r="J81" s="28">
        <v>300</v>
      </c>
    </row>
    <row r="82" spans="2:14" x14ac:dyDescent="0.25">
      <c r="B82" t="s">
        <v>2742</v>
      </c>
      <c r="C82" s="28" t="s">
        <v>2743</v>
      </c>
      <c r="D82"/>
      <c r="F82" s="28">
        <v>1987</v>
      </c>
      <c r="G82" s="28">
        <v>84</v>
      </c>
      <c r="I82" s="28">
        <v>200</v>
      </c>
      <c r="J82" s="28">
        <v>950</v>
      </c>
    </row>
    <row r="83" spans="2:14" x14ac:dyDescent="0.25">
      <c r="B83" t="s">
        <v>2503</v>
      </c>
      <c r="C83" s="28" t="s">
        <v>2504</v>
      </c>
      <c r="D83"/>
      <c r="E83" s="28" t="s">
        <v>2606</v>
      </c>
      <c r="F83" s="28">
        <v>2012</v>
      </c>
      <c r="H83" s="28">
        <v>295</v>
      </c>
      <c r="I83" s="28">
        <v>5</v>
      </c>
      <c r="J83" s="28">
        <v>17.600000000000001</v>
      </c>
      <c r="K83" s="28">
        <v>10</v>
      </c>
      <c r="L83" s="28">
        <v>35.200000000000003</v>
      </c>
      <c r="M83" s="28" t="s">
        <v>2586</v>
      </c>
    </row>
    <row r="84" spans="2:14" x14ac:dyDescent="0.25">
      <c r="B84" t="s">
        <v>490</v>
      </c>
      <c r="C84" s="28" t="s">
        <v>59</v>
      </c>
      <c r="D84"/>
      <c r="F84" s="28">
        <v>2019</v>
      </c>
      <c r="G84" s="28">
        <v>84</v>
      </c>
      <c r="H84" s="28">
        <v>18</v>
      </c>
      <c r="I84" s="28">
        <v>200</v>
      </c>
      <c r="J84" s="28">
        <v>734</v>
      </c>
      <c r="K84" s="28">
        <v>400</v>
      </c>
      <c r="L84" s="28">
        <v>1468</v>
      </c>
      <c r="M84" s="28" t="s">
        <v>2586</v>
      </c>
    </row>
    <row r="85" spans="2:14" x14ac:dyDescent="0.25">
      <c r="B85" t="s">
        <v>2328</v>
      </c>
      <c r="C85" s="28" t="s">
        <v>2329</v>
      </c>
      <c r="D85"/>
      <c r="F85" s="28">
        <v>2021</v>
      </c>
      <c r="G85" s="28">
        <v>84</v>
      </c>
      <c r="H85" s="28">
        <v>124</v>
      </c>
      <c r="I85" s="28">
        <v>50</v>
      </c>
      <c r="J85" s="28">
        <v>241</v>
      </c>
      <c r="K85" s="28">
        <v>150</v>
      </c>
      <c r="L85" s="28">
        <v>723</v>
      </c>
      <c r="M85" s="28" t="s">
        <v>2586</v>
      </c>
    </row>
    <row r="86" spans="2:14" x14ac:dyDescent="0.25">
      <c r="B86" t="s">
        <v>2493</v>
      </c>
      <c r="C86" s="28" t="s">
        <v>2494</v>
      </c>
      <c r="D86"/>
      <c r="F86" s="28">
        <v>2007</v>
      </c>
      <c r="G86" s="28">
        <v>84</v>
      </c>
      <c r="H86" s="28">
        <v>175</v>
      </c>
      <c r="I86" s="28">
        <v>50</v>
      </c>
      <c r="J86" s="28">
        <v>270</v>
      </c>
      <c r="K86" s="28">
        <v>100</v>
      </c>
      <c r="L86" s="28">
        <v>540</v>
      </c>
      <c r="M86" s="28" t="s">
        <v>2586</v>
      </c>
    </row>
    <row r="87" spans="2:14" x14ac:dyDescent="0.25">
      <c r="B87" t="s">
        <v>2744</v>
      </c>
      <c r="C87" s="28" t="s">
        <v>2342</v>
      </c>
      <c r="D87"/>
      <c r="F87" s="28">
        <v>1983</v>
      </c>
      <c r="G87" s="28">
        <v>84</v>
      </c>
      <c r="H87" s="28">
        <v>107</v>
      </c>
      <c r="I87" s="28">
        <v>250</v>
      </c>
      <c r="J87" s="28">
        <v>950</v>
      </c>
      <c r="K87" s="28">
        <v>300</v>
      </c>
      <c r="L87" s="28">
        <v>1140</v>
      </c>
    </row>
    <row r="88" spans="2:14" x14ac:dyDescent="0.25">
      <c r="B88" t="s">
        <v>2505</v>
      </c>
      <c r="C88" s="28" t="s">
        <v>76</v>
      </c>
      <c r="D88"/>
      <c r="F88" s="28">
        <v>2007</v>
      </c>
      <c r="G88" s="28">
        <v>84</v>
      </c>
      <c r="H88" s="28">
        <v>3</v>
      </c>
      <c r="I88" s="28">
        <v>500</v>
      </c>
      <c r="J88" s="28">
        <v>1210</v>
      </c>
      <c r="K88" s="28">
        <v>1000</v>
      </c>
      <c r="L88" s="28">
        <v>2420</v>
      </c>
      <c r="M88" s="28" t="s">
        <v>2586</v>
      </c>
    </row>
    <row r="89" spans="2:14" x14ac:dyDescent="0.25">
      <c r="B89" t="s">
        <v>269</v>
      </c>
      <c r="C89" s="28" t="s">
        <v>83</v>
      </c>
      <c r="D89"/>
      <c r="E89" s="28" t="s">
        <v>2585</v>
      </c>
      <c r="F89" s="28">
        <v>2007</v>
      </c>
      <c r="G89" s="28">
        <v>84</v>
      </c>
      <c r="H89" s="28">
        <v>104</v>
      </c>
      <c r="I89" s="28">
        <v>40</v>
      </c>
      <c r="J89" s="28">
        <v>70</v>
      </c>
      <c r="M89" s="28" t="s">
        <v>2586</v>
      </c>
    </row>
    <row r="90" spans="2:14" x14ac:dyDescent="0.25">
      <c r="B90" t="s">
        <v>2745</v>
      </c>
      <c r="C90" s="28" t="s">
        <v>2746</v>
      </c>
      <c r="D90" t="s">
        <v>2747</v>
      </c>
      <c r="F90" s="28">
        <v>1987</v>
      </c>
      <c r="I90" s="28">
        <v>1</v>
      </c>
      <c r="J90" s="28">
        <v>6</v>
      </c>
    </row>
    <row r="91" spans="2:14" x14ac:dyDescent="0.25">
      <c r="B91" t="s">
        <v>2088</v>
      </c>
      <c r="C91" s="28" t="s">
        <v>73</v>
      </c>
      <c r="D91"/>
      <c r="F91" s="28">
        <v>2019</v>
      </c>
      <c r="H91" s="28">
        <v>24</v>
      </c>
      <c r="I91" s="28">
        <v>10</v>
      </c>
      <c r="J91" s="28">
        <v>25</v>
      </c>
      <c r="K91" s="28">
        <v>20</v>
      </c>
      <c r="L91" s="28">
        <v>50</v>
      </c>
      <c r="M91" s="28" t="s">
        <v>2603</v>
      </c>
    </row>
    <row r="92" spans="2:14" x14ac:dyDescent="0.25">
      <c r="B92" t="s">
        <v>112</v>
      </c>
      <c r="C92" s="28" t="s">
        <v>113</v>
      </c>
      <c r="D92"/>
      <c r="F92" s="28">
        <v>2019</v>
      </c>
      <c r="H92" s="28">
        <v>233</v>
      </c>
      <c r="I92" s="28">
        <v>10</v>
      </c>
      <c r="J92" s="28">
        <v>29</v>
      </c>
      <c r="K92" s="28">
        <v>20</v>
      </c>
      <c r="L92" s="28">
        <v>59</v>
      </c>
      <c r="M92" s="28" t="s">
        <v>2603</v>
      </c>
      <c r="N92" s="28" t="s">
        <v>2748</v>
      </c>
    </row>
    <row r="93" spans="2:14" x14ac:dyDescent="0.25">
      <c r="B93" t="s">
        <v>2749</v>
      </c>
      <c r="D93" t="s">
        <v>2750</v>
      </c>
      <c r="E93" s="28" t="s">
        <v>2751</v>
      </c>
      <c r="F93" s="28">
        <v>2021</v>
      </c>
      <c r="G93" s="28" t="s">
        <v>2752</v>
      </c>
      <c r="H93" s="28" t="s">
        <v>2753</v>
      </c>
      <c r="J93" s="28">
        <v>0.01</v>
      </c>
      <c r="M93" s="28" t="s">
        <v>2603</v>
      </c>
    </row>
    <row r="94" spans="2:14" x14ac:dyDescent="0.25">
      <c r="B94" t="s">
        <v>2754</v>
      </c>
      <c r="C94" s="28" t="s">
        <v>2755</v>
      </c>
      <c r="D94"/>
      <c r="F94" s="28">
        <v>2004</v>
      </c>
      <c r="H94" s="28">
        <v>311</v>
      </c>
      <c r="K94" s="28">
        <v>2</v>
      </c>
      <c r="L94" s="28">
        <v>6.7</v>
      </c>
      <c r="M94" s="28" t="s">
        <v>2603</v>
      </c>
    </row>
    <row r="95" spans="2:14" x14ac:dyDescent="0.25">
      <c r="B95" t="s">
        <v>2756</v>
      </c>
      <c r="C95" s="28" t="s">
        <v>2506</v>
      </c>
      <c r="D95" t="s">
        <v>2757</v>
      </c>
      <c r="E95" s="28" t="s">
        <v>2585</v>
      </c>
      <c r="F95" s="28">
        <v>2019</v>
      </c>
      <c r="H95" s="28">
        <v>4</v>
      </c>
      <c r="I95" s="28">
        <v>0.9</v>
      </c>
      <c r="J95" s="28">
        <v>1</v>
      </c>
      <c r="K95" s="28">
        <v>4.5</v>
      </c>
      <c r="L95" s="28">
        <v>5</v>
      </c>
      <c r="M95" s="28" t="s">
        <v>2586</v>
      </c>
    </row>
    <row r="96" spans="2:14" x14ac:dyDescent="0.25">
      <c r="B96" t="s">
        <v>71</v>
      </c>
      <c r="C96" s="28" t="s">
        <v>72</v>
      </c>
      <c r="D96"/>
      <c r="F96" s="28">
        <v>2007</v>
      </c>
      <c r="H96" s="28">
        <v>149</v>
      </c>
      <c r="I96" s="28">
        <v>5</v>
      </c>
      <c r="J96" s="28">
        <v>9</v>
      </c>
      <c r="M96" s="28" t="s">
        <v>2603</v>
      </c>
    </row>
    <row r="97" spans="2:14" x14ac:dyDescent="0.25">
      <c r="B97" t="s">
        <v>2758</v>
      </c>
      <c r="C97" s="28" t="s">
        <v>2759</v>
      </c>
      <c r="D97"/>
      <c r="F97" s="28">
        <v>1987</v>
      </c>
      <c r="I97" s="28">
        <v>20</v>
      </c>
      <c r="J97" s="28">
        <v>70</v>
      </c>
    </row>
    <row r="98" spans="2:14" x14ac:dyDescent="0.25">
      <c r="B98" t="s">
        <v>1103</v>
      </c>
      <c r="C98" s="28" t="s">
        <v>100</v>
      </c>
      <c r="D98"/>
      <c r="F98" s="28">
        <v>2007</v>
      </c>
      <c r="H98" s="28">
        <v>9</v>
      </c>
      <c r="K98" s="28">
        <v>1</v>
      </c>
      <c r="L98" s="28">
        <v>2.6</v>
      </c>
      <c r="M98" s="28" t="s">
        <v>2603</v>
      </c>
    </row>
    <row r="99" spans="2:14" x14ac:dyDescent="0.25">
      <c r="B99" t="s">
        <v>2760</v>
      </c>
      <c r="C99" s="28" t="s">
        <v>2761</v>
      </c>
      <c r="D99"/>
      <c r="F99" s="28">
        <v>2007</v>
      </c>
      <c r="H99" s="28">
        <v>110</v>
      </c>
      <c r="J99" s="28">
        <v>1</v>
      </c>
      <c r="M99" s="28" t="s">
        <v>2603</v>
      </c>
    </row>
    <row r="100" spans="2:14" x14ac:dyDescent="0.25">
      <c r="B100" t="s">
        <v>858</v>
      </c>
      <c r="C100" s="28" t="s">
        <v>97</v>
      </c>
      <c r="D100"/>
      <c r="F100" s="28">
        <v>2004</v>
      </c>
      <c r="H100" s="28">
        <v>37</v>
      </c>
      <c r="I100" s="28">
        <v>0.2</v>
      </c>
      <c r="J100" s="28">
        <v>1</v>
      </c>
      <c r="K100" s="28">
        <v>0.5</v>
      </c>
      <c r="L100" s="28">
        <v>2</v>
      </c>
      <c r="M100" s="28" t="s">
        <v>2603</v>
      </c>
    </row>
    <row r="101" spans="2:14" x14ac:dyDescent="0.25">
      <c r="B101" t="s">
        <v>2762</v>
      </c>
      <c r="C101" s="28" t="s">
        <v>255</v>
      </c>
      <c r="D101" t="s">
        <v>2763</v>
      </c>
      <c r="E101" s="28" t="s">
        <v>2585</v>
      </c>
      <c r="F101" s="28">
        <v>1987</v>
      </c>
      <c r="J101" s="28">
        <v>0.1</v>
      </c>
    </row>
    <row r="102" spans="2:14" x14ac:dyDescent="0.25">
      <c r="B102" t="s">
        <v>110</v>
      </c>
      <c r="C102" s="28" t="s">
        <v>111</v>
      </c>
      <c r="D102"/>
      <c r="F102" s="28">
        <v>2004</v>
      </c>
      <c r="I102" s="28">
        <v>10</v>
      </c>
      <c r="J102" s="28">
        <v>31</v>
      </c>
      <c r="K102" s="28">
        <v>20</v>
      </c>
      <c r="L102" s="28">
        <v>62</v>
      </c>
      <c r="M102" s="28" t="s">
        <v>2603</v>
      </c>
    </row>
    <row r="103" spans="2:14" x14ac:dyDescent="0.25">
      <c r="B103" t="s">
        <v>1064</v>
      </c>
      <c r="C103" s="28" t="s">
        <v>99</v>
      </c>
      <c r="D103"/>
      <c r="F103" s="28">
        <v>2012</v>
      </c>
      <c r="H103" s="28">
        <v>30</v>
      </c>
      <c r="J103" s="28">
        <v>0.05</v>
      </c>
      <c r="L103" s="28">
        <v>3</v>
      </c>
      <c r="M103" s="28" t="s">
        <v>2603</v>
      </c>
      <c r="N103" s="28" t="s">
        <v>2764</v>
      </c>
    </row>
    <row r="104" spans="2:14" x14ac:dyDescent="0.25">
      <c r="B104" t="s">
        <v>2765</v>
      </c>
      <c r="C104" s="28" t="s">
        <v>2766</v>
      </c>
      <c r="D104"/>
      <c r="E104" s="28" t="s">
        <v>2585</v>
      </c>
      <c r="F104" s="28">
        <v>1987</v>
      </c>
      <c r="H104" s="28">
        <v>262</v>
      </c>
      <c r="I104" s="28">
        <v>1</v>
      </c>
      <c r="J104" s="28">
        <v>5</v>
      </c>
    </row>
    <row r="105" spans="2:14" x14ac:dyDescent="0.25">
      <c r="B105" t="s">
        <v>2767</v>
      </c>
      <c r="C105" s="28" t="s">
        <v>2768</v>
      </c>
      <c r="D105"/>
      <c r="F105" s="28">
        <v>1987</v>
      </c>
      <c r="I105" s="28">
        <v>1</v>
      </c>
      <c r="J105" s="28">
        <v>5</v>
      </c>
    </row>
    <row r="106" spans="2:14" x14ac:dyDescent="0.25">
      <c r="B106" t="s">
        <v>2769</v>
      </c>
      <c r="C106" s="28" t="s">
        <v>2770</v>
      </c>
      <c r="D106"/>
      <c r="F106" s="28">
        <v>2019</v>
      </c>
      <c r="H106" s="28">
        <v>57</v>
      </c>
      <c r="I106" s="28">
        <v>0.02</v>
      </c>
      <c r="J106" s="28">
        <v>0.05</v>
      </c>
      <c r="K106" s="28">
        <v>0.05</v>
      </c>
      <c r="L106" s="28">
        <v>0.12</v>
      </c>
      <c r="M106" s="28" t="s">
        <v>2603</v>
      </c>
    </row>
    <row r="107" spans="2:14" x14ac:dyDescent="0.25">
      <c r="B107" t="s">
        <v>1294</v>
      </c>
      <c r="C107" s="28" t="s">
        <v>109</v>
      </c>
      <c r="D107"/>
      <c r="E107" s="28" t="s">
        <v>2771</v>
      </c>
      <c r="F107" s="28">
        <v>2020</v>
      </c>
      <c r="H107" s="28">
        <v>119</v>
      </c>
      <c r="J107" s="28">
        <v>0.1</v>
      </c>
      <c r="M107" s="28" t="s">
        <v>2586</v>
      </c>
    </row>
    <row r="108" spans="2:14" x14ac:dyDescent="0.25">
      <c r="B108" t="s">
        <v>2772</v>
      </c>
      <c r="C108" s="28" t="s">
        <v>2773</v>
      </c>
      <c r="D108"/>
      <c r="E108" s="28" t="s">
        <v>2585</v>
      </c>
      <c r="F108" s="28">
        <v>1987</v>
      </c>
      <c r="G108" s="28">
        <v>65</v>
      </c>
      <c r="I108" s="28">
        <v>0.5</v>
      </c>
      <c r="J108" s="28">
        <v>3</v>
      </c>
    </row>
    <row r="109" spans="2:14" x14ac:dyDescent="0.25">
      <c r="B109" t="s">
        <v>2509</v>
      </c>
      <c r="C109" s="28" t="s">
        <v>2510</v>
      </c>
      <c r="D109"/>
      <c r="F109" s="28">
        <v>2012</v>
      </c>
      <c r="G109" s="28">
        <v>65</v>
      </c>
      <c r="H109" s="28">
        <v>181</v>
      </c>
      <c r="I109" s="28">
        <v>5</v>
      </c>
      <c r="J109" s="28">
        <v>18</v>
      </c>
      <c r="K109" s="28">
        <v>10</v>
      </c>
      <c r="L109" s="28">
        <v>36</v>
      </c>
      <c r="M109" s="28" t="s">
        <v>2586</v>
      </c>
    </row>
    <row r="110" spans="2:14" x14ac:dyDescent="0.25">
      <c r="B110" t="s">
        <v>1707</v>
      </c>
      <c r="C110" s="28" t="s">
        <v>143</v>
      </c>
      <c r="D110"/>
      <c r="F110" s="28">
        <v>2004</v>
      </c>
      <c r="G110" s="28">
        <v>65</v>
      </c>
      <c r="I110" s="28">
        <v>2</v>
      </c>
      <c r="J110" s="28">
        <v>11</v>
      </c>
      <c r="K110" s="28">
        <v>10</v>
      </c>
      <c r="L110" s="28">
        <v>53</v>
      </c>
      <c r="M110" s="28" t="s">
        <v>2603</v>
      </c>
    </row>
    <row r="111" spans="2:14" x14ac:dyDescent="0.25">
      <c r="B111" t="s">
        <v>2507</v>
      </c>
      <c r="C111" s="28" t="s">
        <v>2508</v>
      </c>
      <c r="D111"/>
      <c r="F111" s="28">
        <v>2012</v>
      </c>
      <c r="G111" s="28">
        <v>65</v>
      </c>
      <c r="H111" s="28">
        <v>185</v>
      </c>
      <c r="I111" s="28">
        <v>5</v>
      </c>
      <c r="J111" s="28">
        <v>21</v>
      </c>
      <c r="K111" s="28">
        <v>10</v>
      </c>
      <c r="L111" s="28">
        <v>42</v>
      </c>
      <c r="M111" s="28" t="s">
        <v>2586</v>
      </c>
    </row>
    <row r="112" spans="2:14" x14ac:dyDescent="0.25">
      <c r="B112" t="s">
        <v>9</v>
      </c>
      <c r="C112" s="28" t="s">
        <v>10</v>
      </c>
      <c r="D112"/>
      <c r="E112" s="28" t="s">
        <v>2774</v>
      </c>
      <c r="F112" s="28" t="s">
        <v>2775</v>
      </c>
      <c r="H112" s="28">
        <v>105</v>
      </c>
      <c r="I112" s="28" t="s">
        <v>2776</v>
      </c>
      <c r="J112" s="28" t="s">
        <v>2777</v>
      </c>
      <c r="K112" s="28" t="s">
        <v>2778</v>
      </c>
      <c r="L112" s="28" t="s">
        <v>2779</v>
      </c>
      <c r="M112" s="32" t="s">
        <v>2586</v>
      </c>
      <c r="N112" s="32" t="s">
        <v>2780</v>
      </c>
    </row>
    <row r="113" spans="2:13" x14ac:dyDescent="0.25">
      <c r="B113" t="s">
        <v>2781</v>
      </c>
      <c r="C113" s="28" t="s">
        <v>2782</v>
      </c>
      <c r="D113"/>
      <c r="E113" s="28" t="s">
        <v>2585</v>
      </c>
      <c r="F113" s="28">
        <v>2004</v>
      </c>
      <c r="G113" s="28">
        <v>84</v>
      </c>
      <c r="H113" s="28">
        <v>156</v>
      </c>
      <c r="I113" s="28">
        <v>0.2</v>
      </c>
      <c r="J113" s="28">
        <v>0.48</v>
      </c>
      <c r="K113" s="28">
        <v>2</v>
      </c>
      <c r="L113" s="28">
        <v>4.8</v>
      </c>
      <c r="M113" s="28" t="s">
        <v>2603</v>
      </c>
    </row>
    <row r="114" spans="2:13" x14ac:dyDescent="0.25">
      <c r="B114" t="s">
        <v>2783</v>
      </c>
      <c r="C114" s="28" t="s">
        <v>70</v>
      </c>
      <c r="D114"/>
      <c r="F114" s="28">
        <v>1982</v>
      </c>
      <c r="G114" s="28">
        <v>84</v>
      </c>
      <c r="H114" s="28">
        <v>48</v>
      </c>
      <c r="I114" s="28">
        <v>1000</v>
      </c>
      <c r="J114" s="28">
        <v>1900</v>
      </c>
      <c r="K114" s="28">
        <v>5000</v>
      </c>
      <c r="L114" s="28">
        <v>9500</v>
      </c>
    </row>
    <row r="115" spans="2:13" x14ac:dyDescent="0.25">
      <c r="B115" t="s">
        <v>2784</v>
      </c>
      <c r="C115" s="28" t="s">
        <v>2785</v>
      </c>
      <c r="D115"/>
      <c r="E115" s="28" t="s">
        <v>2716</v>
      </c>
      <c r="F115" s="28">
        <v>1987</v>
      </c>
      <c r="G115" s="28">
        <v>74.84</v>
      </c>
      <c r="H115" s="28">
        <v>160</v>
      </c>
      <c r="I115" s="28">
        <v>10</v>
      </c>
      <c r="J115" s="28">
        <v>40</v>
      </c>
    </row>
    <row r="116" spans="2:13" x14ac:dyDescent="0.25">
      <c r="B116" t="s">
        <v>2786</v>
      </c>
      <c r="C116" s="28" t="s">
        <v>2336</v>
      </c>
      <c r="D116"/>
      <c r="F116" s="28">
        <v>2021</v>
      </c>
      <c r="G116" s="28">
        <v>84</v>
      </c>
      <c r="H116" s="28">
        <v>206</v>
      </c>
      <c r="I116" s="28">
        <v>5</v>
      </c>
      <c r="J116" s="28">
        <v>18</v>
      </c>
      <c r="K116" s="28">
        <v>10</v>
      </c>
      <c r="L116" s="28">
        <v>37</v>
      </c>
      <c r="M116" s="28" t="s">
        <v>2586</v>
      </c>
    </row>
    <row r="117" spans="2:13" x14ac:dyDescent="0.25">
      <c r="B117" t="s">
        <v>2787</v>
      </c>
      <c r="C117" s="28" t="s">
        <v>210</v>
      </c>
      <c r="D117"/>
      <c r="F117" s="28">
        <v>1982</v>
      </c>
      <c r="G117" s="28">
        <v>84</v>
      </c>
      <c r="H117" s="28">
        <v>117</v>
      </c>
      <c r="I117" s="28">
        <v>50</v>
      </c>
      <c r="J117" s="28">
        <v>150</v>
      </c>
    </row>
    <row r="118" spans="2:13" x14ac:dyDescent="0.25">
      <c r="B118" t="s">
        <v>2788</v>
      </c>
      <c r="C118" s="28" t="s">
        <v>2789</v>
      </c>
      <c r="D118"/>
      <c r="E118" s="28" t="s">
        <v>2585</v>
      </c>
      <c r="F118" s="28">
        <v>1987</v>
      </c>
      <c r="G118" s="28">
        <v>84</v>
      </c>
      <c r="I118" s="28">
        <v>50</v>
      </c>
      <c r="J118" s="28">
        <v>270</v>
      </c>
    </row>
    <row r="119" spans="2:13" x14ac:dyDescent="0.25">
      <c r="B119" t="s">
        <v>2790</v>
      </c>
      <c r="C119" s="28" t="s">
        <v>75</v>
      </c>
      <c r="D119"/>
      <c r="F119" s="28">
        <v>1982</v>
      </c>
      <c r="G119" s="28">
        <v>84</v>
      </c>
      <c r="H119" s="28">
        <v>66</v>
      </c>
      <c r="K119" s="28">
        <v>400</v>
      </c>
      <c r="L119" s="28">
        <v>980</v>
      </c>
    </row>
    <row r="120" spans="2:13" x14ac:dyDescent="0.25">
      <c r="B120" t="s">
        <v>2791</v>
      </c>
      <c r="C120" s="28" t="s">
        <v>81</v>
      </c>
      <c r="D120"/>
      <c r="F120" s="28">
        <v>1982</v>
      </c>
      <c r="G120" s="28">
        <v>84</v>
      </c>
      <c r="H120" s="28">
        <v>80</v>
      </c>
      <c r="K120" s="28">
        <v>50</v>
      </c>
      <c r="L120" s="28">
        <v>150</v>
      </c>
    </row>
    <row r="121" spans="2:13" x14ac:dyDescent="0.25">
      <c r="B121" t="s">
        <v>2792</v>
      </c>
      <c r="C121" s="28" t="s">
        <v>79</v>
      </c>
      <c r="D121"/>
      <c r="F121" s="28">
        <v>1982</v>
      </c>
      <c r="G121" s="28">
        <v>84</v>
      </c>
      <c r="H121" s="28">
        <v>211</v>
      </c>
      <c r="I121" s="28">
        <v>200</v>
      </c>
      <c r="J121" s="28">
        <v>500</v>
      </c>
    </row>
    <row r="122" spans="2:13" x14ac:dyDescent="0.25">
      <c r="B122" t="s">
        <v>2793</v>
      </c>
      <c r="C122" s="28" t="s">
        <v>2794</v>
      </c>
      <c r="D122"/>
      <c r="E122" s="28" t="s">
        <v>2585</v>
      </c>
      <c r="F122" s="28">
        <v>1987</v>
      </c>
      <c r="G122" s="28">
        <v>84</v>
      </c>
      <c r="I122" s="28">
        <v>1</v>
      </c>
      <c r="J122" s="28">
        <v>2</v>
      </c>
    </row>
    <row r="123" spans="2:13" x14ac:dyDescent="0.25">
      <c r="B123" t="s">
        <v>2795</v>
      </c>
      <c r="C123" s="28" t="s">
        <v>104</v>
      </c>
      <c r="D123"/>
      <c r="F123" s="28">
        <v>1982</v>
      </c>
      <c r="G123" s="28">
        <v>84</v>
      </c>
      <c r="I123" s="28">
        <v>100</v>
      </c>
      <c r="J123" s="28">
        <v>300</v>
      </c>
    </row>
    <row r="124" spans="2:13" x14ac:dyDescent="0.25">
      <c r="B124" t="s">
        <v>2796</v>
      </c>
      <c r="C124" s="28" t="s">
        <v>91</v>
      </c>
      <c r="D124"/>
      <c r="F124" s="28">
        <v>1982</v>
      </c>
      <c r="G124" s="28">
        <v>84</v>
      </c>
      <c r="I124" s="28">
        <v>100</v>
      </c>
      <c r="J124" s="28">
        <v>300</v>
      </c>
    </row>
    <row r="125" spans="2:13" x14ac:dyDescent="0.25">
      <c r="B125" t="s">
        <v>2797</v>
      </c>
      <c r="C125" s="28" t="s">
        <v>2798</v>
      </c>
      <c r="D125" t="s">
        <v>2799</v>
      </c>
      <c r="E125" s="28" t="s">
        <v>2800</v>
      </c>
      <c r="F125" s="28">
        <v>1987</v>
      </c>
      <c r="I125" s="28">
        <v>2</v>
      </c>
      <c r="J125" s="28">
        <v>6</v>
      </c>
    </row>
    <row r="126" spans="2:13" x14ac:dyDescent="0.25">
      <c r="B126" t="s">
        <v>2801</v>
      </c>
      <c r="C126" s="28" t="s">
        <v>84</v>
      </c>
      <c r="D126"/>
      <c r="E126" s="28" t="s">
        <v>2802</v>
      </c>
      <c r="F126" s="28">
        <v>1987</v>
      </c>
      <c r="H126" s="28">
        <v>120</v>
      </c>
      <c r="I126" s="28">
        <v>100</v>
      </c>
      <c r="J126" s="28">
        <v>180</v>
      </c>
    </row>
    <row r="127" spans="2:13" x14ac:dyDescent="0.25">
      <c r="B127" t="s">
        <v>2803</v>
      </c>
      <c r="C127" s="28" t="s">
        <v>2804</v>
      </c>
      <c r="D127"/>
      <c r="E127" s="28" t="s">
        <v>2606</v>
      </c>
      <c r="F127" s="28">
        <v>1987</v>
      </c>
      <c r="K127" s="28">
        <v>1</v>
      </c>
      <c r="L127" s="28">
        <v>3</v>
      </c>
    </row>
    <row r="128" spans="2:13" x14ac:dyDescent="0.25">
      <c r="B128" t="s">
        <v>2805</v>
      </c>
      <c r="C128" s="28" t="s">
        <v>146</v>
      </c>
      <c r="D128" t="s">
        <v>145</v>
      </c>
      <c r="E128" s="28" t="s">
        <v>2606</v>
      </c>
      <c r="F128" s="28">
        <v>1982</v>
      </c>
      <c r="G128" s="28">
        <v>74.84</v>
      </c>
      <c r="H128" s="28">
        <v>40</v>
      </c>
      <c r="K128" s="28">
        <v>2</v>
      </c>
      <c r="L128" s="28">
        <v>8</v>
      </c>
    </row>
    <row r="129" spans="2:14" x14ac:dyDescent="0.25">
      <c r="B129" t="s">
        <v>2806</v>
      </c>
      <c r="C129" s="28" t="s">
        <v>1278</v>
      </c>
      <c r="D129"/>
      <c r="F129" s="28">
        <v>1996</v>
      </c>
      <c r="G129" s="28">
        <v>65.66</v>
      </c>
      <c r="H129" s="28">
        <v>171</v>
      </c>
      <c r="I129" s="28">
        <v>0.1</v>
      </c>
      <c r="J129" s="28">
        <v>0.4</v>
      </c>
      <c r="K129" s="28">
        <v>0.2</v>
      </c>
      <c r="L129" s="28">
        <v>0.8</v>
      </c>
    </row>
    <row r="130" spans="2:14" x14ac:dyDescent="0.25">
      <c r="B130" t="s">
        <v>2807</v>
      </c>
      <c r="C130" s="28" t="s">
        <v>2808</v>
      </c>
      <c r="D130"/>
      <c r="F130" s="28">
        <v>1987</v>
      </c>
      <c r="I130" s="28">
        <v>50</v>
      </c>
      <c r="J130" s="28">
        <v>175</v>
      </c>
    </row>
    <row r="131" spans="2:14" x14ac:dyDescent="0.25">
      <c r="B131" t="s">
        <v>2809</v>
      </c>
      <c r="C131" s="28" t="s">
        <v>1984</v>
      </c>
      <c r="D131"/>
      <c r="E131" s="28" t="s">
        <v>2716</v>
      </c>
      <c r="F131" s="28">
        <v>1987</v>
      </c>
      <c r="G131" s="28">
        <v>65</v>
      </c>
      <c r="J131" s="28">
        <v>0.25</v>
      </c>
    </row>
    <row r="132" spans="2:14" x14ac:dyDescent="0.25">
      <c r="B132" t="s">
        <v>2810</v>
      </c>
      <c r="D132"/>
      <c r="F132" s="28">
        <v>1987</v>
      </c>
      <c r="J132" s="28">
        <v>2</v>
      </c>
    </row>
    <row r="133" spans="2:14" x14ac:dyDescent="0.25">
      <c r="B133" t="s">
        <v>2811</v>
      </c>
      <c r="D133"/>
      <c r="F133" s="28">
        <v>1987</v>
      </c>
      <c r="H133" s="28">
        <v>306</v>
      </c>
      <c r="J133" s="28">
        <v>5</v>
      </c>
    </row>
    <row r="134" spans="2:14" x14ac:dyDescent="0.25">
      <c r="B134" t="s">
        <v>2812</v>
      </c>
      <c r="C134" s="28" t="s">
        <v>262</v>
      </c>
      <c r="D134"/>
      <c r="F134" s="28">
        <v>1985</v>
      </c>
      <c r="H134" s="28">
        <v>306</v>
      </c>
      <c r="J134" s="28">
        <v>10</v>
      </c>
    </row>
    <row r="135" spans="2:14" x14ac:dyDescent="0.25">
      <c r="B135" t="s">
        <v>2813</v>
      </c>
      <c r="C135" s="28" t="s">
        <v>262</v>
      </c>
      <c r="D135"/>
      <c r="F135" s="28">
        <v>1987</v>
      </c>
      <c r="H135" s="28">
        <v>306</v>
      </c>
      <c r="J135" s="28">
        <v>5</v>
      </c>
    </row>
    <row r="136" spans="2:14" x14ac:dyDescent="0.25">
      <c r="B136" t="s">
        <v>2814</v>
      </c>
      <c r="D136"/>
      <c r="F136" s="28">
        <v>1985</v>
      </c>
      <c r="H136" s="28">
        <v>306</v>
      </c>
      <c r="J136" s="28">
        <v>2</v>
      </c>
    </row>
    <row r="137" spans="2:14" x14ac:dyDescent="0.25">
      <c r="B137" t="s">
        <v>2815</v>
      </c>
      <c r="C137" s="28" t="s">
        <v>268</v>
      </c>
      <c r="D137"/>
      <c r="F137" s="28">
        <v>1985</v>
      </c>
      <c r="H137" s="28">
        <v>306</v>
      </c>
      <c r="J137" s="28">
        <v>10</v>
      </c>
    </row>
    <row r="138" spans="2:14" x14ac:dyDescent="0.25">
      <c r="B138" t="s">
        <v>2816</v>
      </c>
      <c r="D138" t="s">
        <v>2817</v>
      </c>
      <c r="E138" s="28" t="s">
        <v>2682</v>
      </c>
      <c r="F138" s="28">
        <v>2012</v>
      </c>
      <c r="G138" s="28" t="s">
        <v>2818</v>
      </c>
      <c r="H138" s="28">
        <v>145</v>
      </c>
      <c r="I138" s="28" t="s">
        <v>2819</v>
      </c>
      <c r="M138" s="28" t="s">
        <v>2586</v>
      </c>
      <c r="N138" s="28" t="s">
        <v>2820</v>
      </c>
    </row>
    <row r="139" spans="2:14" x14ac:dyDescent="0.25">
      <c r="B139" t="s">
        <v>2511</v>
      </c>
      <c r="C139" s="28" t="s">
        <v>2512</v>
      </c>
      <c r="D139"/>
      <c r="F139" s="28">
        <v>2006</v>
      </c>
      <c r="H139" s="28">
        <v>16</v>
      </c>
      <c r="I139" s="28">
        <v>10</v>
      </c>
      <c r="J139" s="28">
        <v>7</v>
      </c>
      <c r="K139" s="28">
        <v>20</v>
      </c>
      <c r="L139" s="28">
        <v>14</v>
      </c>
      <c r="M139" s="28" t="s">
        <v>2586</v>
      </c>
    </row>
    <row r="140" spans="2:14" x14ac:dyDescent="0.25">
      <c r="B140" t="s">
        <v>2821</v>
      </c>
      <c r="C140" s="28" t="s">
        <v>42</v>
      </c>
      <c r="D140" t="s">
        <v>1088</v>
      </c>
      <c r="F140" s="28">
        <v>1987</v>
      </c>
      <c r="J140" s="28">
        <v>10</v>
      </c>
    </row>
    <row r="141" spans="2:14" x14ac:dyDescent="0.25">
      <c r="B141" t="s">
        <v>2822</v>
      </c>
      <c r="C141" s="28" t="s">
        <v>102</v>
      </c>
      <c r="D141"/>
      <c r="F141" s="28">
        <v>1987</v>
      </c>
      <c r="J141" s="28">
        <v>10</v>
      </c>
    </row>
    <row r="142" spans="2:14" x14ac:dyDescent="0.25">
      <c r="B142" t="s">
        <v>2823</v>
      </c>
      <c r="C142" s="28" t="s">
        <v>2824</v>
      </c>
      <c r="D142"/>
      <c r="F142" s="28">
        <v>2004</v>
      </c>
      <c r="H142" s="28">
        <v>175</v>
      </c>
      <c r="I142" s="28">
        <v>50</v>
      </c>
      <c r="J142" s="28">
        <v>270</v>
      </c>
      <c r="K142" s="28">
        <v>100</v>
      </c>
      <c r="L142" s="28">
        <v>540</v>
      </c>
      <c r="M142" s="28" t="s">
        <v>2603</v>
      </c>
    </row>
    <row r="143" spans="2:14" x14ac:dyDescent="0.25">
      <c r="B143" t="s">
        <v>1457</v>
      </c>
      <c r="C143" s="28" t="s">
        <v>17</v>
      </c>
      <c r="D143"/>
      <c r="F143" s="28">
        <v>1985</v>
      </c>
      <c r="H143" s="28">
        <v>219</v>
      </c>
      <c r="K143" s="28">
        <v>5</v>
      </c>
      <c r="L143" s="28">
        <v>20</v>
      </c>
    </row>
    <row r="144" spans="2:14" x14ac:dyDescent="0.25">
      <c r="B144" t="s">
        <v>2825</v>
      </c>
      <c r="C144" s="28" t="s">
        <v>2826</v>
      </c>
      <c r="D144"/>
      <c r="E144" s="28" t="s">
        <v>2827</v>
      </c>
      <c r="F144" s="28">
        <v>1982</v>
      </c>
      <c r="G144" s="28">
        <v>66</v>
      </c>
      <c r="H144" s="28">
        <v>205</v>
      </c>
      <c r="L144" s="28">
        <v>1</v>
      </c>
    </row>
    <row r="145" spans="2:14" x14ac:dyDescent="0.25">
      <c r="B145" t="s">
        <v>2828</v>
      </c>
      <c r="C145" s="28" t="s">
        <v>2829</v>
      </c>
      <c r="D145"/>
      <c r="E145" s="28" t="s">
        <v>2827</v>
      </c>
      <c r="F145" s="28">
        <v>1982</v>
      </c>
      <c r="G145" s="28" t="s">
        <v>2830</v>
      </c>
      <c r="H145" s="28">
        <v>38</v>
      </c>
      <c r="L145" s="28">
        <v>6</v>
      </c>
    </row>
    <row r="146" spans="2:14" x14ac:dyDescent="0.25">
      <c r="B146" t="s">
        <v>2831</v>
      </c>
      <c r="C146" s="28" t="s">
        <v>2832</v>
      </c>
      <c r="D146"/>
      <c r="E146" s="28" t="s">
        <v>2827</v>
      </c>
      <c r="F146" s="28">
        <v>1985</v>
      </c>
      <c r="G146" s="28" t="s">
        <v>2830</v>
      </c>
      <c r="H146" s="28">
        <v>172</v>
      </c>
      <c r="I146" s="28">
        <v>5.0000000000000001E-3</v>
      </c>
      <c r="J146" s="28">
        <v>0.04</v>
      </c>
    </row>
    <row r="147" spans="2:14" x14ac:dyDescent="0.25">
      <c r="B147" t="s">
        <v>354</v>
      </c>
      <c r="C147" s="28" t="s">
        <v>69</v>
      </c>
      <c r="D147"/>
      <c r="E147" s="28" t="s">
        <v>2833</v>
      </c>
      <c r="F147" s="28">
        <v>2021</v>
      </c>
      <c r="G147" s="28" t="s">
        <v>2707</v>
      </c>
      <c r="H147" s="28">
        <v>19</v>
      </c>
      <c r="I147" s="28">
        <v>2</v>
      </c>
      <c r="J147" s="28">
        <v>7.74</v>
      </c>
      <c r="K147" s="28">
        <v>5</v>
      </c>
      <c r="L147" s="28">
        <v>19.350000000000001</v>
      </c>
      <c r="M147" s="28" t="s">
        <v>2603</v>
      </c>
      <c r="N147" s="28" t="s">
        <v>2834</v>
      </c>
    </row>
    <row r="148" spans="2:14" x14ac:dyDescent="0.25">
      <c r="B148" t="s">
        <v>2835</v>
      </c>
      <c r="D148"/>
      <c r="E148" s="28" t="s">
        <v>2833</v>
      </c>
      <c r="F148" s="28">
        <v>1996</v>
      </c>
      <c r="G148" s="28" t="s">
        <v>2707</v>
      </c>
      <c r="J148" s="28">
        <v>7.6</v>
      </c>
    </row>
    <row r="149" spans="2:14" x14ac:dyDescent="0.25">
      <c r="B149" t="s">
        <v>2836</v>
      </c>
      <c r="D149"/>
      <c r="E149" s="28" t="s">
        <v>2837</v>
      </c>
      <c r="F149" s="28">
        <v>1984</v>
      </c>
      <c r="G149" s="28">
        <v>73</v>
      </c>
      <c r="J149" s="28">
        <v>0.5</v>
      </c>
    </row>
    <row r="150" spans="2:14" x14ac:dyDescent="0.25">
      <c r="B150" t="s">
        <v>2838</v>
      </c>
      <c r="C150" s="28" t="s">
        <v>2839</v>
      </c>
      <c r="D150" t="s">
        <v>2840</v>
      </c>
      <c r="E150" s="28" t="s">
        <v>2606</v>
      </c>
      <c r="F150" s="28">
        <v>1987</v>
      </c>
      <c r="J150" s="28">
        <v>0.3</v>
      </c>
    </row>
    <row r="151" spans="2:14" x14ac:dyDescent="0.25">
      <c r="B151" t="s">
        <v>2841</v>
      </c>
      <c r="D151"/>
      <c r="F151" s="28">
        <v>2007</v>
      </c>
      <c r="J151" s="28">
        <v>0.01</v>
      </c>
      <c r="M151" s="28" t="s">
        <v>2603</v>
      </c>
    </row>
    <row r="152" spans="2:14" x14ac:dyDescent="0.25">
      <c r="B152" t="s">
        <v>2842</v>
      </c>
      <c r="C152" s="28" t="s">
        <v>1443</v>
      </c>
      <c r="D152"/>
      <c r="F152" s="28">
        <v>2004</v>
      </c>
      <c r="J152" s="28">
        <v>0.1</v>
      </c>
      <c r="M152" s="28" t="s">
        <v>2603</v>
      </c>
    </row>
    <row r="153" spans="2:14" x14ac:dyDescent="0.25">
      <c r="B153" t="s">
        <v>2843</v>
      </c>
      <c r="C153" s="28" t="s">
        <v>2844</v>
      </c>
      <c r="D153"/>
      <c r="F153" s="28">
        <v>1987</v>
      </c>
      <c r="J153" s="28">
        <v>5</v>
      </c>
    </row>
    <row r="154" spans="2:14" x14ac:dyDescent="0.25">
      <c r="B154" t="s">
        <v>2513</v>
      </c>
      <c r="C154" s="28" t="s">
        <v>144</v>
      </c>
      <c r="D154"/>
      <c r="E154" s="28" t="s">
        <v>2585</v>
      </c>
      <c r="F154" s="28">
        <v>2006</v>
      </c>
      <c r="J154" s="28">
        <v>0.1</v>
      </c>
      <c r="L154" s="28">
        <v>0.3</v>
      </c>
      <c r="M154" s="28" t="s">
        <v>2586</v>
      </c>
    </row>
    <row r="155" spans="2:14" x14ac:dyDescent="0.25">
      <c r="B155" t="s">
        <v>2845</v>
      </c>
      <c r="C155" s="28" t="s">
        <v>2846</v>
      </c>
      <c r="D155"/>
      <c r="E155" s="28" t="s">
        <v>2585</v>
      </c>
      <c r="F155" s="28">
        <v>1987</v>
      </c>
      <c r="G155" s="28">
        <v>34</v>
      </c>
      <c r="J155" s="28">
        <v>0.2</v>
      </c>
    </row>
    <row r="156" spans="2:14" x14ac:dyDescent="0.25">
      <c r="B156" t="s">
        <v>2847</v>
      </c>
      <c r="C156" s="28" t="s">
        <v>2532</v>
      </c>
      <c r="D156" t="s">
        <v>2531</v>
      </c>
      <c r="F156" s="28">
        <v>2019</v>
      </c>
      <c r="H156" s="28">
        <v>133</v>
      </c>
      <c r="I156" s="28">
        <v>0.5</v>
      </c>
      <c r="J156" s="28">
        <v>0.96</v>
      </c>
      <c r="K156" s="28">
        <v>1</v>
      </c>
      <c r="L156" s="28">
        <v>1.91</v>
      </c>
      <c r="M156" s="28" t="s">
        <v>2586</v>
      </c>
    </row>
    <row r="157" spans="2:14" x14ac:dyDescent="0.25">
      <c r="B157" t="s">
        <v>2848</v>
      </c>
      <c r="C157" s="28" t="s">
        <v>2547</v>
      </c>
      <c r="D157" t="s">
        <v>2849</v>
      </c>
      <c r="F157" s="28">
        <v>2019</v>
      </c>
      <c r="H157" s="28">
        <v>133</v>
      </c>
      <c r="I157" s="28">
        <v>2</v>
      </c>
      <c r="J157" s="28">
        <v>2.5</v>
      </c>
      <c r="M157" s="28" t="s">
        <v>2586</v>
      </c>
    </row>
    <row r="158" spans="2:14" x14ac:dyDescent="0.25">
      <c r="B158" t="s">
        <v>2850</v>
      </c>
      <c r="C158" s="28" t="s">
        <v>2851</v>
      </c>
      <c r="D158"/>
      <c r="F158" s="28">
        <v>1987</v>
      </c>
      <c r="I158" s="28">
        <v>10</v>
      </c>
      <c r="J158" s="28">
        <v>30</v>
      </c>
    </row>
    <row r="159" spans="2:14" x14ac:dyDescent="0.25">
      <c r="B159" t="s">
        <v>2852</v>
      </c>
      <c r="D159"/>
      <c r="F159" s="28">
        <v>2007</v>
      </c>
      <c r="H159" s="28">
        <v>125</v>
      </c>
      <c r="J159" s="28">
        <v>0.5</v>
      </c>
      <c r="M159" s="28" t="s">
        <v>2603</v>
      </c>
    </row>
    <row r="160" spans="2:14" x14ac:dyDescent="0.25">
      <c r="B160" t="s">
        <v>2853</v>
      </c>
      <c r="C160" s="28" t="s">
        <v>2854</v>
      </c>
      <c r="D160"/>
      <c r="E160" s="28" t="s">
        <v>2855</v>
      </c>
      <c r="F160" s="28">
        <v>1987</v>
      </c>
      <c r="I160" s="28">
        <v>0.8</v>
      </c>
      <c r="J160" s="28">
        <v>10</v>
      </c>
    </row>
    <row r="161" spans="2:14" x14ac:dyDescent="0.25">
      <c r="B161" t="s">
        <v>820</v>
      </c>
      <c r="C161" s="28" t="s">
        <v>82</v>
      </c>
      <c r="D161"/>
      <c r="E161" s="28" t="s">
        <v>2856</v>
      </c>
      <c r="F161" s="28" t="s">
        <v>2775</v>
      </c>
      <c r="G161" s="28" t="s">
        <v>2857</v>
      </c>
      <c r="H161" s="28">
        <v>49</v>
      </c>
      <c r="I161" s="28" t="s">
        <v>2858</v>
      </c>
      <c r="J161" s="28" t="s">
        <v>2859</v>
      </c>
      <c r="M161" s="28" t="s">
        <v>2586</v>
      </c>
      <c r="N161" s="32" t="s">
        <v>2860</v>
      </c>
    </row>
    <row r="162" spans="2:14" x14ac:dyDescent="0.25">
      <c r="B162" t="s">
        <v>347</v>
      </c>
      <c r="C162" s="28" t="s">
        <v>126</v>
      </c>
      <c r="D162"/>
      <c r="E162" s="28" t="s">
        <v>2682</v>
      </c>
      <c r="F162" s="28">
        <v>1985</v>
      </c>
      <c r="G162" s="28" t="s">
        <v>2683</v>
      </c>
      <c r="H162" s="28">
        <v>87</v>
      </c>
      <c r="I162" s="28">
        <v>1E-3</v>
      </c>
      <c r="J162" s="28">
        <v>8.0000000000000002E-3</v>
      </c>
    </row>
    <row r="163" spans="2:14" x14ac:dyDescent="0.25">
      <c r="B163" t="s">
        <v>2514</v>
      </c>
      <c r="C163" s="28" t="s">
        <v>2237</v>
      </c>
      <c r="D163"/>
      <c r="E163" s="28" t="s">
        <v>2861</v>
      </c>
      <c r="F163" s="28">
        <v>2021</v>
      </c>
      <c r="G163" s="28">
        <v>33</v>
      </c>
      <c r="H163" s="28">
        <v>92</v>
      </c>
      <c r="J163" s="28">
        <v>5.9999999999999995E-4</v>
      </c>
      <c r="M163" s="28" t="s">
        <v>2586</v>
      </c>
      <c r="N163" s="28" t="s">
        <v>2862</v>
      </c>
    </row>
    <row r="164" spans="2:14" x14ac:dyDescent="0.25">
      <c r="B164" t="s">
        <v>481</v>
      </c>
      <c r="C164" s="28" t="s">
        <v>124</v>
      </c>
      <c r="D164"/>
      <c r="F164" s="28">
        <v>1984</v>
      </c>
      <c r="H164" s="28">
        <v>101</v>
      </c>
      <c r="I164" s="28">
        <v>0.2</v>
      </c>
      <c r="J164" s="28">
        <v>1.5</v>
      </c>
    </row>
    <row r="165" spans="2:14" x14ac:dyDescent="0.25">
      <c r="B165" t="s">
        <v>2863</v>
      </c>
      <c r="C165" s="28" t="s">
        <v>2864</v>
      </c>
      <c r="D165"/>
      <c r="E165" s="28" t="s">
        <v>2585</v>
      </c>
      <c r="F165" s="28">
        <v>1987</v>
      </c>
      <c r="G165" s="28">
        <v>9</v>
      </c>
      <c r="H165" s="28">
        <v>194</v>
      </c>
      <c r="J165" s="28">
        <v>1</v>
      </c>
    </row>
    <row r="166" spans="2:14" x14ac:dyDescent="0.25">
      <c r="B166" t="s">
        <v>2865</v>
      </c>
      <c r="C166" s="28" t="s">
        <v>2866</v>
      </c>
      <c r="D166"/>
      <c r="E166" s="28" t="s">
        <v>2585</v>
      </c>
      <c r="F166" s="28">
        <v>1987</v>
      </c>
      <c r="G166" s="28">
        <v>9</v>
      </c>
      <c r="H166" s="28">
        <v>194</v>
      </c>
      <c r="J166" s="28">
        <v>0.5</v>
      </c>
    </row>
    <row r="167" spans="2:14" x14ac:dyDescent="0.25">
      <c r="B167" t="s">
        <v>2867</v>
      </c>
      <c r="C167" s="28" t="s">
        <v>2868</v>
      </c>
      <c r="D167"/>
      <c r="F167" s="28">
        <v>1987</v>
      </c>
      <c r="J167" s="28">
        <v>10</v>
      </c>
    </row>
    <row r="168" spans="2:14" x14ac:dyDescent="0.25">
      <c r="B168" t="s">
        <v>2869</v>
      </c>
      <c r="D168"/>
      <c r="F168" s="28">
        <v>1987</v>
      </c>
      <c r="J168" s="28">
        <v>5</v>
      </c>
    </row>
    <row r="169" spans="2:14" x14ac:dyDescent="0.25">
      <c r="B169" t="s">
        <v>2870</v>
      </c>
      <c r="C169" s="28" t="s">
        <v>114</v>
      </c>
      <c r="D169" s="32" t="s">
        <v>2871</v>
      </c>
      <c r="E169" s="28" t="s">
        <v>2872</v>
      </c>
      <c r="F169" s="28">
        <v>2019</v>
      </c>
      <c r="H169" s="28">
        <v>279</v>
      </c>
      <c r="J169" s="28">
        <v>2</v>
      </c>
      <c r="M169" s="28" t="s">
        <v>2586</v>
      </c>
    </row>
    <row r="170" spans="2:14" x14ac:dyDescent="0.25">
      <c r="B170" t="s">
        <v>2515</v>
      </c>
      <c r="D170"/>
      <c r="E170" s="28" t="s">
        <v>2873</v>
      </c>
      <c r="F170" s="28">
        <v>2004</v>
      </c>
      <c r="G170" s="28">
        <v>47</v>
      </c>
      <c r="J170" s="28">
        <v>1</v>
      </c>
      <c r="M170" s="28" t="s">
        <v>2586</v>
      </c>
    </row>
    <row r="171" spans="2:14" x14ac:dyDescent="0.25">
      <c r="B171" t="s">
        <v>2874</v>
      </c>
      <c r="C171" s="28" t="s">
        <v>2875</v>
      </c>
      <c r="D171"/>
      <c r="F171" s="28">
        <v>1987</v>
      </c>
      <c r="G171" s="28">
        <v>32</v>
      </c>
      <c r="K171" s="28">
        <v>1</v>
      </c>
      <c r="L171" s="28">
        <v>3</v>
      </c>
    </row>
    <row r="172" spans="2:14" x14ac:dyDescent="0.25">
      <c r="B172" t="s">
        <v>2876</v>
      </c>
      <c r="C172" s="28" t="s">
        <v>2877</v>
      </c>
      <c r="D172" t="s">
        <v>2878</v>
      </c>
      <c r="E172" s="28" t="s">
        <v>2872</v>
      </c>
      <c r="F172" s="28">
        <v>1987</v>
      </c>
      <c r="J172" s="28">
        <v>10</v>
      </c>
    </row>
    <row r="173" spans="2:14" x14ac:dyDescent="0.25">
      <c r="B173" t="s">
        <v>2879</v>
      </c>
      <c r="C173" s="28" t="s">
        <v>2880</v>
      </c>
      <c r="D173"/>
      <c r="E173" s="28" t="s">
        <v>2881</v>
      </c>
      <c r="F173" s="28">
        <v>1986</v>
      </c>
      <c r="G173" s="28" t="s">
        <v>2882</v>
      </c>
      <c r="H173" s="28">
        <v>91</v>
      </c>
      <c r="J173" s="28">
        <v>0.2</v>
      </c>
    </row>
    <row r="174" spans="2:14" x14ac:dyDescent="0.25">
      <c r="B174" t="s">
        <v>2883</v>
      </c>
      <c r="C174" s="28" t="s">
        <v>2884</v>
      </c>
      <c r="D174"/>
      <c r="F174" s="28">
        <v>1987</v>
      </c>
      <c r="I174" s="28">
        <v>1</v>
      </c>
      <c r="J174" s="28">
        <v>10</v>
      </c>
    </row>
    <row r="175" spans="2:14" x14ac:dyDescent="0.25">
      <c r="B175" t="s">
        <v>1955</v>
      </c>
      <c r="C175" s="28" t="s">
        <v>1956</v>
      </c>
      <c r="D175"/>
      <c r="F175" s="28">
        <v>2007</v>
      </c>
      <c r="H175" s="28">
        <v>27</v>
      </c>
      <c r="I175" s="28">
        <v>0.1</v>
      </c>
      <c r="J175" s="28">
        <v>0.7</v>
      </c>
      <c r="M175" s="28" t="s">
        <v>2586</v>
      </c>
    </row>
    <row r="176" spans="2:14" x14ac:dyDescent="0.25">
      <c r="B176" t="s">
        <v>2885</v>
      </c>
      <c r="C176" s="28" t="s">
        <v>2886</v>
      </c>
      <c r="D176"/>
      <c r="F176" s="28">
        <v>1987</v>
      </c>
      <c r="G176" s="28">
        <v>32</v>
      </c>
      <c r="I176" s="28">
        <v>0.1</v>
      </c>
      <c r="J176" s="28">
        <v>0.7</v>
      </c>
    </row>
    <row r="177" spans="2:14" x14ac:dyDescent="0.25">
      <c r="B177" t="s">
        <v>2887</v>
      </c>
      <c r="C177" s="28" t="s">
        <v>2888</v>
      </c>
      <c r="D177"/>
      <c r="F177" s="28">
        <v>1987</v>
      </c>
      <c r="I177" s="28">
        <v>200</v>
      </c>
      <c r="J177" s="28">
        <v>1050</v>
      </c>
    </row>
    <row r="178" spans="2:14" x14ac:dyDescent="0.25">
      <c r="B178" t="s">
        <v>2889</v>
      </c>
      <c r="C178" s="28" t="s">
        <v>2890</v>
      </c>
      <c r="D178" t="s">
        <v>2891</v>
      </c>
      <c r="E178" s="28" t="s">
        <v>2606</v>
      </c>
      <c r="F178" s="28">
        <v>1987</v>
      </c>
      <c r="I178" s="28">
        <v>200</v>
      </c>
      <c r="J178" s="28">
        <v>890</v>
      </c>
    </row>
    <row r="179" spans="2:14" x14ac:dyDescent="0.25">
      <c r="B179" t="s">
        <v>2516</v>
      </c>
      <c r="C179" s="28" t="s">
        <v>2517</v>
      </c>
      <c r="D179"/>
      <c r="E179" s="28" t="s">
        <v>2622</v>
      </c>
      <c r="F179" s="28">
        <v>2020</v>
      </c>
      <c r="I179" s="28">
        <v>1</v>
      </c>
      <c r="J179" s="28">
        <v>4.4000000000000004</v>
      </c>
      <c r="M179" s="28" t="s">
        <v>2586</v>
      </c>
    </row>
    <row r="180" spans="2:14" x14ac:dyDescent="0.25">
      <c r="B180" t="s">
        <v>2892</v>
      </c>
      <c r="C180" s="28" t="s">
        <v>2519</v>
      </c>
      <c r="D180" t="s">
        <v>2518</v>
      </c>
      <c r="E180" s="28" t="s">
        <v>2800</v>
      </c>
      <c r="F180" s="28">
        <v>2007</v>
      </c>
      <c r="G180" s="28">
        <v>26</v>
      </c>
      <c r="H180" s="28">
        <v>67</v>
      </c>
      <c r="I180" s="28">
        <v>5</v>
      </c>
      <c r="J180" s="28">
        <v>20</v>
      </c>
      <c r="M180" s="28" t="s">
        <v>2586</v>
      </c>
    </row>
    <row r="181" spans="2:14" x14ac:dyDescent="0.25">
      <c r="B181" t="s">
        <v>2893</v>
      </c>
      <c r="C181" s="28" t="s">
        <v>2894</v>
      </c>
      <c r="D181"/>
      <c r="F181" s="28">
        <v>1987</v>
      </c>
      <c r="H181" s="28">
        <v>163</v>
      </c>
      <c r="I181" s="28">
        <v>1000</v>
      </c>
      <c r="J181" s="28">
        <v>6100</v>
      </c>
    </row>
    <row r="182" spans="2:14" x14ac:dyDescent="0.25">
      <c r="B182" t="s">
        <v>2895</v>
      </c>
      <c r="D182" t="s">
        <v>2896</v>
      </c>
      <c r="F182" s="28">
        <v>1987</v>
      </c>
      <c r="H182" s="28">
        <v>190</v>
      </c>
      <c r="I182" s="28">
        <v>0.5</v>
      </c>
      <c r="J182" s="28">
        <v>1.5</v>
      </c>
    </row>
    <row r="183" spans="2:14" x14ac:dyDescent="0.25">
      <c r="B183" t="s">
        <v>2520</v>
      </c>
      <c r="C183" s="28" t="s">
        <v>964</v>
      </c>
      <c r="D183"/>
      <c r="E183" s="28" t="s">
        <v>2897</v>
      </c>
      <c r="F183" s="28">
        <v>2021</v>
      </c>
      <c r="G183" s="28">
        <v>61</v>
      </c>
      <c r="H183" s="28">
        <v>60</v>
      </c>
      <c r="J183" s="28">
        <v>4.0000000000000001E-3</v>
      </c>
      <c r="M183" s="28" t="s">
        <v>2586</v>
      </c>
      <c r="N183" s="28" t="s">
        <v>2898</v>
      </c>
    </row>
    <row r="184" spans="2:14" x14ac:dyDescent="0.25">
      <c r="B184" t="s">
        <v>2899</v>
      </c>
      <c r="C184" s="28" t="s">
        <v>63</v>
      </c>
      <c r="D184" t="s">
        <v>2900</v>
      </c>
      <c r="F184" s="28">
        <v>1987</v>
      </c>
      <c r="J184" s="28">
        <v>10</v>
      </c>
    </row>
    <row r="185" spans="2:14" x14ac:dyDescent="0.25">
      <c r="B185" t="s">
        <v>2901</v>
      </c>
      <c r="C185" s="28" t="s">
        <v>2902</v>
      </c>
      <c r="D185" t="s">
        <v>2903</v>
      </c>
      <c r="F185" s="28">
        <v>1987</v>
      </c>
      <c r="H185" s="28">
        <v>186</v>
      </c>
      <c r="J185" s="28">
        <v>0.5</v>
      </c>
    </row>
    <row r="186" spans="2:14" x14ac:dyDescent="0.25">
      <c r="B186" t="s">
        <v>2904</v>
      </c>
      <c r="C186" s="28" t="s">
        <v>2439</v>
      </c>
      <c r="D186" t="s">
        <v>2905</v>
      </c>
      <c r="F186" s="28">
        <v>2019</v>
      </c>
      <c r="J186" s="28">
        <v>1</v>
      </c>
      <c r="L186" s="28">
        <v>4</v>
      </c>
      <c r="M186" s="28" t="s">
        <v>2603</v>
      </c>
    </row>
    <row r="187" spans="2:14" x14ac:dyDescent="0.25">
      <c r="B187" t="s">
        <v>2906</v>
      </c>
      <c r="C187" s="28" t="s">
        <v>2907</v>
      </c>
      <c r="D187" t="s">
        <v>2908</v>
      </c>
      <c r="F187" s="28">
        <v>2019</v>
      </c>
      <c r="J187" s="28">
        <v>1</v>
      </c>
      <c r="L187" s="28">
        <v>4</v>
      </c>
      <c r="M187" s="28" t="s">
        <v>2603</v>
      </c>
    </row>
    <row r="188" spans="2:14" x14ac:dyDescent="0.25">
      <c r="B188" t="s">
        <v>2909</v>
      </c>
      <c r="C188" s="28" t="s">
        <v>2910</v>
      </c>
      <c r="D188" t="s">
        <v>2911</v>
      </c>
      <c r="F188" s="28">
        <v>1987</v>
      </c>
      <c r="J188" s="28">
        <v>10</v>
      </c>
    </row>
    <row r="189" spans="2:14" x14ac:dyDescent="0.25">
      <c r="B189" t="s">
        <v>2912</v>
      </c>
      <c r="C189" s="28" t="s">
        <v>2913</v>
      </c>
      <c r="D189" t="s">
        <v>2914</v>
      </c>
      <c r="E189" s="28" t="s">
        <v>2716</v>
      </c>
      <c r="F189" s="28">
        <v>1987</v>
      </c>
      <c r="G189" s="28">
        <v>65</v>
      </c>
      <c r="J189" s="28">
        <v>0.5</v>
      </c>
    </row>
    <row r="190" spans="2:14" x14ac:dyDescent="0.25">
      <c r="B190" t="s">
        <v>92</v>
      </c>
      <c r="C190" s="28" t="s">
        <v>93</v>
      </c>
      <c r="D190"/>
      <c r="F190" s="28">
        <v>1987</v>
      </c>
      <c r="I190" s="28">
        <v>2</v>
      </c>
      <c r="J190" s="28">
        <v>12</v>
      </c>
    </row>
    <row r="191" spans="2:14" x14ac:dyDescent="0.25">
      <c r="B191" t="s">
        <v>2915</v>
      </c>
      <c r="C191" s="28" t="s">
        <v>2916</v>
      </c>
      <c r="D191"/>
      <c r="E191" s="28" t="s">
        <v>2917</v>
      </c>
      <c r="F191" s="28">
        <v>1987</v>
      </c>
      <c r="J191" s="28">
        <v>0.1</v>
      </c>
    </row>
    <row r="192" spans="2:14" x14ac:dyDescent="0.25">
      <c r="B192" t="s">
        <v>2918</v>
      </c>
      <c r="C192" s="28" t="s">
        <v>2919</v>
      </c>
      <c r="D192"/>
      <c r="E192" s="28" t="s">
        <v>2606</v>
      </c>
      <c r="F192" s="28">
        <v>1987</v>
      </c>
      <c r="J192" s="28">
        <v>5</v>
      </c>
    </row>
    <row r="193" spans="2:14" x14ac:dyDescent="0.25">
      <c r="B193" t="s">
        <v>2920</v>
      </c>
      <c r="C193" s="28" t="s">
        <v>2921</v>
      </c>
      <c r="D193"/>
      <c r="E193" s="28" t="s">
        <v>2606</v>
      </c>
      <c r="F193" s="28">
        <v>1987</v>
      </c>
      <c r="G193" s="28">
        <v>34</v>
      </c>
      <c r="J193" s="28">
        <v>5</v>
      </c>
    </row>
    <row r="194" spans="2:14" x14ac:dyDescent="0.25">
      <c r="B194" t="s">
        <v>2922</v>
      </c>
      <c r="C194" s="28" t="s">
        <v>2923</v>
      </c>
      <c r="D194"/>
      <c r="F194" s="28">
        <v>1987</v>
      </c>
      <c r="G194" s="28">
        <v>34</v>
      </c>
      <c r="J194" s="28">
        <v>0.1</v>
      </c>
    </row>
    <row r="195" spans="2:14" x14ac:dyDescent="0.25">
      <c r="B195" t="s">
        <v>2924</v>
      </c>
      <c r="C195" s="28" t="s">
        <v>2925</v>
      </c>
      <c r="D195"/>
      <c r="F195" s="28">
        <v>2007</v>
      </c>
      <c r="H195" s="28">
        <v>238</v>
      </c>
      <c r="I195" s="28">
        <v>5000</v>
      </c>
      <c r="J195" s="28">
        <v>9000</v>
      </c>
      <c r="M195" s="28" t="s">
        <v>2603</v>
      </c>
    </row>
    <row r="196" spans="2:14" x14ac:dyDescent="0.25">
      <c r="B196" t="s">
        <v>2548</v>
      </c>
      <c r="C196" s="28" t="s">
        <v>2549</v>
      </c>
      <c r="D196" t="s">
        <v>2926</v>
      </c>
      <c r="E196" s="28" t="s">
        <v>2927</v>
      </c>
      <c r="F196" s="28">
        <v>2019</v>
      </c>
      <c r="G196" s="28">
        <v>64</v>
      </c>
      <c r="H196" s="28">
        <v>47</v>
      </c>
      <c r="I196" s="28">
        <v>20</v>
      </c>
      <c r="J196" s="28">
        <v>23</v>
      </c>
      <c r="K196" s="28">
        <v>100</v>
      </c>
      <c r="L196" s="28">
        <v>117</v>
      </c>
      <c r="M196" s="28" t="s">
        <v>2586</v>
      </c>
    </row>
    <row r="197" spans="2:14" x14ac:dyDescent="0.25">
      <c r="B197" t="s">
        <v>2928</v>
      </c>
      <c r="C197" s="28" t="s">
        <v>120</v>
      </c>
      <c r="D197"/>
      <c r="F197" s="28">
        <v>1987</v>
      </c>
      <c r="H197" s="28">
        <v>282</v>
      </c>
      <c r="J197" s="28">
        <v>10</v>
      </c>
    </row>
    <row r="198" spans="2:14" x14ac:dyDescent="0.25">
      <c r="B198" t="s">
        <v>2929</v>
      </c>
      <c r="C198" s="28" t="s">
        <v>2930</v>
      </c>
      <c r="D198"/>
      <c r="F198" s="28">
        <v>1987</v>
      </c>
      <c r="J198" s="28">
        <v>2</v>
      </c>
    </row>
    <row r="199" spans="2:14" x14ac:dyDescent="0.25">
      <c r="B199" t="s">
        <v>2931</v>
      </c>
      <c r="C199" s="28" t="s">
        <v>2932</v>
      </c>
      <c r="D199"/>
      <c r="F199" s="28">
        <v>1987</v>
      </c>
      <c r="I199" s="28">
        <v>0.5</v>
      </c>
      <c r="J199" s="28">
        <v>0.9</v>
      </c>
    </row>
    <row r="200" spans="2:14" x14ac:dyDescent="0.25">
      <c r="B200" t="s">
        <v>2933</v>
      </c>
      <c r="D200"/>
      <c r="F200" s="28">
        <v>1993</v>
      </c>
      <c r="H200" s="28">
        <v>66.900000000000006</v>
      </c>
      <c r="J200" s="28">
        <v>0.2</v>
      </c>
      <c r="N200" s="28" t="s">
        <v>2934</v>
      </c>
    </row>
    <row r="201" spans="2:14" x14ac:dyDescent="0.25">
      <c r="B201" t="s">
        <v>2935</v>
      </c>
      <c r="C201" s="28" t="s">
        <v>2936</v>
      </c>
      <c r="D201"/>
      <c r="E201" s="28" t="s">
        <v>2937</v>
      </c>
      <c r="F201" s="28">
        <v>1987</v>
      </c>
      <c r="G201" s="28">
        <v>65</v>
      </c>
      <c r="J201" s="28">
        <v>0.5</v>
      </c>
    </row>
    <row r="202" spans="2:14" x14ac:dyDescent="0.25">
      <c r="B202" t="s">
        <v>2521</v>
      </c>
      <c r="C202" s="28" t="s">
        <v>2522</v>
      </c>
      <c r="D202"/>
      <c r="F202" s="28">
        <v>2007</v>
      </c>
      <c r="H202" s="28">
        <v>51</v>
      </c>
      <c r="K202" s="28">
        <v>0.5</v>
      </c>
      <c r="L202" s="28">
        <v>1.5</v>
      </c>
      <c r="M202" s="28" t="s">
        <v>2586</v>
      </c>
    </row>
    <row r="203" spans="2:14" x14ac:dyDescent="0.25">
      <c r="B203" t="s">
        <v>2938</v>
      </c>
      <c r="C203" s="28" t="s">
        <v>2939</v>
      </c>
      <c r="D203" t="s">
        <v>2940</v>
      </c>
      <c r="F203" s="28">
        <v>1984</v>
      </c>
      <c r="H203" s="28">
        <v>258</v>
      </c>
      <c r="I203" s="28">
        <v>0.1</v>
      </c>
      <c r="J203" s="28">
        <v>0.3</v>
      </c>
      <c r="K203" s="28">
        <v>0.3</v>
      </c>
      <c r="L203" s="28">
        <v>0.8</v>
      </c>
    </row>
    <row r="204" spans="2:14" x14ac:dyDescent="0.25">
      <c r="B204" t="s">
        <v>2941</v>
      </c>
      <c r="C204" s="28" t="s">
        <v>2942</v>
      </c>
      <c r="D204"/>
      <c r="F204" s="28">
        <v>1983</v>
      </c>
      <c r="L204" s="28">
        <v>0.4</v>
      </c>
    </row>
    <row r="205" spans="2:14" x14ac:dyDescent="0.25">
      <c r="B205" t="s">
        <v>1858</v>
      </c>
      <c r="C205" s="28" t="s">
        <v>23</v>
      </c>
      <c r="D205"/>
      <c r="F205" s="28">
        <v>2007</v>
      </c>
      <c r="G205" s="28">
        <v>9</v>
      </c>
      <c r="H205" s="28">
        <v>23</v>
      </c>
      <c r="I205" s="28">
        <v>5</v>
      </c>
      <c r="J205" s="28">
        <v>23</v>
      </c>
      <c r="K205" s="28">
        <v>15</v>
      </c>
      <c r="L205" s="28">
        <v>70</v>
      </c>
      <c r="M205" s="28" t="s">
        <v>2586</v>
      </c>
    </row>
    <row r="206" spans="2:14" x14ac:dyDescent="0.25">
      <c r="B206" t="s">
        <v>2943</v>
      </c>
      <c r="C206" s="28" t="s">
        <v>2944</v>
      </c>
      <c r="D206"/>
      <c r="F206" s="28">
        <v>2004</v>
      </c>
      <c r="H206" s="28">
        <v>142</v>
      </c>
      <c r="I206" s="28">
        <v>1000</v>
      </c>
      <c r="J206" s="28">
        <v>3600</v>
      </c>
      <c r="M206" s="28" t="s">
        <v>2603</v>
      </c>
    </row>
    <row r="207" spans="2:14" x14ac:dyDescent="0.25">
      <c r="B207" t="s">
        <v>2945</v>
      </c>
      <c r="C207" s="28" t="s">
        <v>2946</v>
      </c>
      <c r="D207" t="s">
        <v>2947</v>
      </c>
      <c r="E207" s="28" t="s">
        <v>2606</v>
      </c>
      <c r="F207" s="28">
        <v>2007</v>
      </c>
      <c r="I207" s="28">
        <v>100</v>
      </c>
      <c r="J207" s="28">
        <v>268</v>
      </c>
      <c r="M207" s="28" t="s">
        <v>2603</v>
      </c>
    </row>
    <row r="208" spans="2:14" x14ac:dyDescent="0.25">
      <c r="B208" t="s">
        <v>2948</v>
      </c>
      <c r="C208" s="28" t="s">
        <v>2949</v>
      </c>
      <c r="D208" t="s">
        <v>2950</v>
      </c>
      <c r="E208" s="28" t="s">
        <v>2606</v>
      </c>
      <c r="F208" s="28">
        <v>2021</v>
      </c>
      <c r="G208" s="28">
        <v>27</v>
      </c>
      <c r="H208" s="28">
        <v>64</v>
      </c>
      <c r="I208" s="28">
        <v>20</v>
      </c>
      <c r="J208" s="28">
        <v>42</v>
      </c>
      <c r="M208" s="28" t="s">
        <v>2603</v>
      </c>
    </row>
    <row r="209" spans="2:14" x14ac:dyDescent="0.25">
      <c r="B209" t="s">
        <v>2951</v>
      </c>
      <c r="C209" s="28" t="s">
        <v>2952</v>
      </c>
      <c r="D209"/>
      <c r="F209" s="28">
        <v>1987</v>
      </c>
      <c r="I209" s="28">
        <v>1000</v>
      </c>
      <c r="J209" s="28">
        <v>6320</v>
      </c>
    </row>
    <row r="210" spans="2:14" x14ac:dyDescent="0.25">
      <c r="B210" t="s">
        <v>2953</v>
      </c>
      <c r="C210" s="28" t="s">
        <v>2954</v>
      </c>
      <c r="D210" t="s">
        <v>2955</v>
      </c>
      <c r="F210" s="28">
        <v>1987</v>
      </c>
      <c r="I210" s="28">
        <v>0.1</v>
      </c>
      <c r="J210" s="28">
        <v>0.7</v>
      </c>
    </row>
    <row r="211" spans="2:14" x14ac:dyDescent="0.25">
      <c r="B211" t="s">
        <v>2956</v>
      </c>
      <c r="C211" s="28" t="s">
        <v>2957</v>
      </c>
      <c r="D211"/>
      <c r="E211" s="28" t="s">
        <v>2585</v>
      </c>
      <c r="F211" s="28">
        <v>1987</v>
      </c>
      <c r="G211" s="28">
        <v>34</v>
      </c>
      <c r="J211" s="28">
        <v>0.2</v>
      </c>
    </row>
    <row r="212" spans="2:14" x14ac:dyDescent="0.25">
      <c r="B212" t="s">
        <v>2958</v>
      </c>
      <c r="C212" s="28" t="s">
        <v>2959</v>
      </c>
      <c r="D212"/>
      <c r="F212" s="28">
        <v>1987</v>
      </c>
      <c r="I212" s="28">
        <v>0.05</v>
      </c>
      <c r="J212" s="28">
        <v>0.2</v>
      </c>
    </row>
    <row r="213" spans="2:14" x14ac:dyDescent="0.25">
      <c r="B213" t="s">
        <v>2960</v>
      </c>
      <c r="C213" s="28" t="s">
        <v>2961</v>
      </c>
      <c r="D213"/>
      <c r="F213" s="28">
        <v>1987</v>
      </c>
      <c r="K213" s="28">
        <v>0.3</v>
      </c>
      <c r="L213" s="28">
        <v>0.6</v>
      </c>
    </row>
    <row r="214" spans="2:14" x14ac:dyDescent="0.25">
      <c r="B214" t="s">
        <v>2523</v>
      </c>
      <c r="C214" s="28" t="s">
        <v>2524</v>
      </c>
      <c r="D214" t="s">
        <v>2962</v>
      </c>
      <c r="E214" s="28" t="s">
        <v>2682</v>
      </c>
      <c r="F214" s="28">
        <v>1980</v>
      </c>
      <c r="G214" s="28">
        <v>52</v>
      </c>
      <c r="H214" s="28">
        <v>184</v>
      </c>
      <c r="I214" s="28">
        <v>1</v>
      </c>
      <c r="J214" s="28">
        <v>2.59</v>
      </c>
      <c r="M214" s="28" t="s">
        <v>2586</v>
      </c>
    </row>
    <row r="215" spans="2:14" x14ac:dyDescent="0.25">
      <c r="B215" t="s">
        <v>1342</v>
      </c>
      <c r="C215" s="28" t="s">
        <v>96</v>
      </c>
      <c r="D215" t="s">
        <v>246</v>
      </c>
      <c r="F215" s="28">
        <v>2006</v>
      </c>
      <c r="H215" s="28">
        <v>13</v>
      </c>
      <c r="K215" s="28">
        <v>5</v>
      </c>
      <c r="L215" s="28">
        <v>7.6</v>
      </c>
      <c r="M215" s="28" t="s">
        <v>2586</v>
      </c>
    </row>
    <row r="216" spans="2:14" x14ac:dyDescent="0.25">
      <c r="B216" t="s">
        <v>2963</v>
      </c>
      <c r="C216" s="28" t="s">
        <v>2964</v>
      </c>
      <c r="D216"/>
      <c r="E216" s="28" t="s">
        <v>2917</v>
      </c>
      <c r="F216" s="28">
        <v>1987</v>
      </c>
      <c r="L216" s="28">
        <v>0.1</v>
      </c>
    </row>
    <row r="217" spans="2:14" x14ac:dyDescent="0.25">
      <c r="B217" t="s">
        <v>2965</v>
      </c>
      <c r="C217" s="28" t="s">
        <v>265</v>
      </c>
      <c r="D217"/>
      <c r="F217" s="28">
        <v>2007</v>
      </c>
      <c r="J217" s="28">
        <v>2</v>
      </c>
      <c r="M217" s="28" t="s">
        <v>2603</v>
      </c>
    </row>
    <row r="218" spans="2:14" x14ac:dyDescent="0.25">
      <c r="B218" t="s">
        <v>2525</v>
      </c>
      <c r="D218" t="s">
        <v>2966</v>
      </c>
      <c r="E218" s="28" t="s">
        <v>2967</v>
      </c>
      <c r="F218" s="28">
        <v>2012</v>
      </c>
      <c r="G218" s="28" t="s">
        <v>2968</v>
      </c>
      <c r="H218" s="28">
        <v>1.18</v>
      </c>
      <c r="J218" s="28">
        <v>1E-3</v>
      </c>
      <c r="L218" s="28">
        <v>5.0000000000000001E-3</v>
      </c>
      <c r="M218" s="28" t="s">
        <v>2586</v>
      </c>
    </row>
    <row r="219" spans="2:14" x14ac:dyDescent="0.25">
      <c r="B219" t="s">
        <v>2969</v>
      </c>
      <c r="C219" s="28" t="s">
        <v>2970</v>
      </c>
      <c r="D219"/>
      <c r="F219" s="28">
        <v>1987</v>
      </c>
      <c r="J219" s="28">
        <v>10</v>
      </c>
    </row>
    <row r="220" spans="2:14" x14ac:dyDescent="0.25">
      <c r="B220" t="s">
        <v>2971</v>
      </c>
      <c r="C220" s="28" t="s">
        <v>2972</v>
      </c>
      <c r="D220"/>
      <c r="F220" s="28">
        <v>1987</v>
      </c>
      <c r="G220" s="28">
        <v>65</v>
      </c>
      <c r="J220" s="28">
        <v>0.1</v>
      </c>
    </row>
    <row r="221" spans="2:14" x14ac:dyDescent="0.25">
      <c r="B221" t="s">
        <v>2973</v>
      </c>
      <c r="C221" s="28" t="s">
        <v>2974</v>
      </c>
      <c r="D221"/>
      <c r="F221" s="28">
        <v>1987</v>
      </c>
      <c r="G221" s="28">
        <v>65</v>
      </c>
      <c r="J221" s="28">
        <v>0.1</v>
      </c>
    </row>
    <row r="222" spans="2:14" x14ac:dyDescent="0.25">
      <c r="B222" t="s">
        <v>2975</v>
      </c>
      <c r="D222"/>
      <c r="F222" s="28">
        <v>1987</v>
      </c>
      <c r="G222" s="28">
        <v>65.66</v>
      </c>
      <c r="J222" s="28">
        <v>0.1</v>
      </c>
    </row>
    <row r="223" spans="2:14" x14ac:dyDescent="0.25">
      <c r="B223" t="s">
        <v>2976</v>
      </c>
      <c r="D223"/>
      <c r="E223" s="32" t="s">
        <v>2977</v>
      </c>
      <c r="F223" s="28" t="s">
        <v>2775</v>
      </c>
      <c r="G223" s="32" t="s">
        <v>2978</v>
      </c>
      <c r="H223" s="28" t="s">
        <v>1449</v>
      </c>
      <c r="J223" s="28" t="s">
        <v>2979</v>
      </c>
      <c r="M223" s="32" t="s">
        <v>2586</v>
      </c>
      <c r="N223" s="32" t="s">
        <v>2980</v>
      </c>
    </row>
    <row r="224" spans="2:14" x14ac:dyDescent="0.25">
      <c r="B224" t="s">
        <v>2981</v>
      </c>
      <c r="D224"/>
      <c r="E224" s="32" t="s">
        <v>2977</v>
      </c>
      <c r="F224" s="28" t="s">
        <v>2775</v>
      </c>
      <c r="G224" s="32" t="s">
        <v>2978</v>
      </c>
      <c r="H224" s="28" t="s">
        <v>1449</v>
      </c>
      <c r="J224" s="28" t="s">
        <v>2982</v>
      </c>
      <c r="M224" s="32" t="s">
        <v>2586</v>
      </c>
      <c r="N224" s="32" t="s">
        <v>2983</v>
      </c>
    </row>
    <row r="225" spans="2:15" x14ac:dyDescent="0.25">
      <c r="B225" t="s">
        <v>2984</v>
      </c>
      <c r="D225"/>
      <c r="F225" s="28">
        <v>1995</v>
      </c>
      <c r="G225" s="28" t="s">
        <v>2985</v>
      </c>
      <c r="J225" s="28">
        <v>0.2</v>
      </c>
      <c r="N225" s="28" t="s">
        <v>2934</v>
      </c>
    </row>
    <row r="226" spans="2:15" x14ac:dyDescent="0.25">
      <c r="B226" t="s">
        <v>2986</v>
      </c>
      <c r="C226" s="28" t="s">
        <v>2987</v>
      </c>
      <c r="D226" t="s">
        <v>2988</v>
      </c>
      <c r="E226" s="28" t="s">
        <v>2989</v>
      </c>
      <c r="F226" s="28">
        <v>1987</v>
      </c>
      <c r="H226" s="28">
        <v>216</v>
      </c>
      <c r="J226" s="28">
        <v>0.1</v>
      </c>
    </row>
    <row r="227" spans="2:15" x14ac:dyDescent="0.25">
      <c r="B227" t="s">
        <v>2990</v>
      </c>
      <c r="C227" s="28" t="s">
        <v>2991</v>
      </c>
      <c r="D227"/>
      <c r="F227" s="28">
        <v>1983</v>
      </c>
      <c r="H227" s="28">
        <v>97</v>
      </c>
      <c r="I227" s="28">
        <v>5</v>
      </c>
      <c r="J227" s="28">
        <v>22</v>
      </c>
    </row>
    <row r="228" spans="2:15" x14ac:dyDescent="0.25">
      <c r="B228" t="s">
        <v>2557</v>
      </c>
      <c r="C228" s="28" t="s">
        <v>2992</v>
      </c>
      <c r="D228" t="s">
        <v>2993</v>
      </c>
      <c r="E228" s="28" t="s">
        <v>2994</v>
      </c>
      <c r="F228" s="28">
        <v>1997</v>
      </c>
      <c r="G228" s="28">
        <v>25</v>
      </c>
      <c r="H228" s="28">
        <v>232</v>
      </c>
      <c r="J228" s="28">
        <v>0.05</v>
      </c>
      <c r="M228" s="28" t="s">
        <v>2586</v>
      </c>
      <c r="O228" s="28" t="s">
        <v>2995</v>
      </c>
    </row>
    <row r="229" spans="2:15" x14ac:dyDescent="0.25">
      <c r="B229" t="s">
        <v>2996</v>
      </c>
      <c r="C229" s="28" t="s">
        <v>2997</v>
      </c>
      <c r="D229"/>
      <c r="F229" s="28">
        <v>1987</v>
      </c>
      <c r="G229" s="28">
        <v>34</v>
      </c>
      <c r="J229" s="28">
        <v>5</v>
      </c>
    </row>
    <row r="230" spans="2:15" x14ac:dyDescent="0.25">
      <c r="B230" t="s">
        <v>2998</v>
      </c>
      <c r="C230" s="28" t="s">
        <v>1118</v>
      </c>
      <c r="D230"/>
      <c r="F230" s="28">
        <v>1987</v>
      </c>
      <c r="H230" s="28">
        <v>294</v>
      </c>
      <c r="J230" s="28">
        <v>0.2</v>
      </c>
    </row>
    <row r="231" spans="2:15" x14ac:dyDescent="0.25">
      <c r="B231" t="s">
        <v>2999</v>
      </c>
      <c r="C231" s="28" t="s">
        <v>1118</v>
      </c>
      <c r="D231"/>
      <c r="F231" s="28">
        <v>1984</v>
      </c>
      <c r="H231" s="28">
        <v>294</v>
      </c>
      <c r="J231" s="28">
        <v>1</v>
      </c>
      <c r="L231" s="28">
        <v>2</v>
      </c>
    </row>
    <row r="232" spans="2:15" x14ac:dyDescent="0.25">
      <c r="B232" t="s">
        <v>477</v>
      </c>
      <c r="C232" s="28" t="s">
        <v>130</v>
      </c>
      <c r="D232" t="s">
        <v>3000</v>
      </c>
      <c r="E232" s="28" t="s">
        <v>3001</v>
      </c>
      <c r="F232" s="28">
        <v>2021</v>
      </c>
      <c r="G232" s="28">
        <v>84</v>
      </c>
      <c r="I232" s="28">
        <v>10</v>
      </c>
      <c r="J232" s="28">
        <v>50</v>
      </c>
      <c r="K232" s="28">
        <v>50</v>
      </c>
      <c r="L232" s="28">
        <v>250</v>
      </c>
      <c r="M232" s="28" t="s">
        <v>2586</v>
      </c>
      <c r="N232" s="28" t="s">
        <v>3002</v>
      </c>
    </row>
    <row r="233" spans="2:15" x14ac:dyDescent="0.25">
      <c r="B233" t="s">
        <v>3003</v>
      </c>
      <c r="C233" s="28" t="s">
        <v>3004</v>
      </c>
      <c r="D233"/>
      <c r="E233" s="28" t="s">
        <v>3005</v>
      </c>
      <c r="F233" s="28">
        <v>2007</v>
      </c>
      <c r="I233" s="28">
        <v>0.57999999999999996</v>
      </c>
      <c r="J233" s="28">
        <v>1</v>
      </c>
      <c r="M233" s="28" t="s">
        <v>2603</v>
      </c>
    </row>
    <row r="234" spans="2:15" x14ac:dyDescent="0.25">
      <c r="B234" t="s">
        <v>3006</v>
      </c>
      <c r="C234" s="28" t="s">
        <v>3007</v>
      </c>
      <c r="D234"/>
      <c r="F234" s="28" t="s">
        <v>3008</v>
      </c>
      <c r="I234" s="28">
        <v>2</v>
      </c>
      <c r="J234" s="28">
        <v>4</v>
      </c>
      <c r="K234" s="28">
        <v>10</v>
      </c>
      <c r="L234" s="28">
        <v>20</v>
      </c>
    </row>
    <row r="235" spans="2:15" ht="45" x14ac:dyDescent="0.25">
      <c r="B235" t="s">
        <v>3009</v>
      </c>
      <c r="C235" s="28" t="s">
        <v>2506</v>
      </c>
      <c r="D235"/>
      <c r="F235" s="28">
        <v>1988</v>
      </c>
      <c r="H235" s="28">
        <v>4</v>
      </c>
      <c r="M235" s="28" t="s">
        <v>2586</v>
      </c>
      <c r="N235" s="33" t="s">
        <v>3010</v>
      </c>
    </row>
    <row r="236" spans="2:15" x14ac:dyDescent="0.25">
      <c r="B236" t="s">
        <v>3011</v>
      </c>
      <c r="D236"/>
      <c r="E236" s="28" t="s">
        <v>2585</v>
      </c>
      <c r="F236" s="28">
        <v>1987</v>
      </c>
      <c r="H236" s="28">
        <v>111</v>
      </c>
      <c r="J236" s="28">
        <v>5</v>
      </c>
    </row>
    <row r="237" spans="2:15" x14ac:dyDescent="0.25">
      <c r="B237" t="s">
        <v>33</v>
      </c>
      <c r="C237" s="28" t="s">
        <v>34</v>
      </c>
      <c r="D237"/>
      <c r="F237" s="28">
        <v>2007</v>
      </c>
      <c r="G237" s="28">
        <v>84</v>
      </c>
      <c r="H237" s="28">
        <v>17</v>
      </c>
      <c r="I237" s="28">
        <v>200</v>
      </c>
      <c r="J237" s="28">
        <v>700</v>
      </c>
      <c r="K237" s="28">
        <v>375</v>
      </c>
      <c r="L237" s="28">
        <v>1300</v>
      </c>
      <c r="M237" s="28" t="s">
        <v>2586</v>
      </c>
      <c r="N237" s="28" t="s">
        <v>2637</v>
      </c>
    </row>
    <row r="238" spans="2:15" x14ac:dyDescent="0.25">
      <c r="B238" t="s">
        <v>3012</v>
      </c>
      <c r="C238" s="28" t="s">
        <v>3013</v>
      </c>
      <c r="D238"/>
      <c r="F238" s="28">
        <v>1984</v>
      </c>
      <c r="G238" s="28">
        <v>84</v>
      </c>
      <c r="H238" s="28">
        <v>45</v>
      </c>
      <c r="I238" s="28">
        <v>50</v>
      </c>
      <c r="J238" s="28">
        <v>200</v>
      </c>
      <c r="K238" s="28">
        <v>75</v>
      </c>
      <c r="L238" s="28">
        <v>300</v>
      </c>
    </row>
    <row r="239" spans="2:15" x14ac:dyDescent="0.25">
      <c r="B239" t="s">
        <v>1401</v>
      </c>
      <c r="C239" s="28" t="s">
        <v>24</v>
      </c>
      <c r="D239"/>
      <c r="F239" s="28">
        <v>2006</v>
      </c>
      <c r="G239" s="28">
        <v>84</v>
      </c>
      <c r="H239" s="28">
        <v>39</v>
      </c>
      <c r="I239" s="28">
        <v>10</v>
      </c>
      <c r="J239" s="28">
        <v>40.799999999999997</v>
      </c>
      <c r="K239" s="28">
        <v>20</v>
      </c>
      <c r="L239" s="28">
        <v>81.599999999999994</v>
      </c>
      <c r="M239" s="28" t="s">
        <v>2586</v>
      </c>
    </row>
    <row r="240" spans="2:15" x14ac:dyDescent="0.25">
      <c r="B240" t="s">
        <v>3014</v>
      </c>
      <c r="C240" s="28" t="s">
        <v>3015</v>
      </c>
      <c r="D240"/>
      <c r="F240" s="28">
        <v>1987</v>
      </c>
      <c r="G240" s="28">
        <v>84</v>
      </c>
      <c r="I240" s="28">
        <v>300</v>
      </c>
      <c r="J240" s="28">
        <v>1015</v>
      </c>
    </row>
    <row r="241" spans="2:13" x14ac:dyDescent="0.25">
      <c r="B241" t="s">
        <v>3016</v>
      </c>
      <c r="C241" s="28" t="s">
        <v>3017</v>
      </c>
      <c r="D241"/>
      <c r="E241" s="28" t="s">
        <v>3018</v>
      </c>
      <c r="F241" s="28">
        <v>1987</v>
      </c>
      <c r="G241" s="28" t="s">
        <v>2615</v>
      </c>
      <c r="H241" s="28">
        <v>230</v>
      </c>
      <c r="I241" s="28">
        <v>10</v>
      </c>
      <c r="J241" s="28">
        <v>40</v>
      </c>
    </row>
    <row r="242" spans="2:13" x14ac:dyDescent="0.25">
      <c r="B242" t="s">
        <v>3019</v>
      </c>
      <c r="C242" s="28" t="s">
        <v>3020</v>
      </c>
      <c r="D242"/>
      <c r="F242" s="28">
        <v>1987</v>
      </c>
      <c r="G242" s="28">
        <v>84</v>
      </c>
      <c r="I242" s="28">
        <v>75</v>
      </c>
      <c r="J242" s="28">
        <v>200</v>
      </c>
    </row>
    <row r="243" spans="2:13" x14ac:dyDescent="0.25">
      <c r="B243" t="s">
        <v>3021</v>
      </c>
      <c r="C243" s="28" t="s">
        <v>3022</v>
      </c>
      <c r="D243"/>
      <c r="F243" s="28">
        <v>1987</v>
      </c>
      <c r="G243" s="28">
        <v>84</v>
      </c>
      <c r="I243" s="28">
        <v>600</v>
      </c>
      <c r="J243" s="28">
        <v>1720</v>
      </c>
    </row>
    <row r="244" spans="2:13" x14ac:dyDescent="0.25">
      <c r="B244" t="s">
        <v>3023</v>
      </c>
      <c r="C244" s="28" t="s">
        <v>3024</v>
      </c>
      <c r="D244"/>
      <c r="F244" s="28">
        <v>1987</v>
      </c>
      <c r="J244" s="28">
        <v>5</v>
      </c>
    </row>
    <row r="245" spans="2:13" x14ac:dyDescent="0.25">
      <c r="B245" t="s">
        <v>3025</v>
      </c>
      <c r="C245" s="28" t="s">
        <v>3026</v>
      </c>
      <c r="D245"/>
      <c r="E245" s="28" t="s">
        <v>2585</v>
      </c>
      <c r="F245" s="28">
        <v>1987</v>
      </c>
      <c r="H245" s="28">
        <v>188</v>
      </c>
      <c r="I245" s="28">
        <v>0.05</v>
      </c>
      <c r="J245" s="28">
        <v>0.3</v>
      </c>
    </row>
    <row r="246" spans="2:13" x14ac:dyDescent="0.25">
      <c r="B246" t="s">
        <v>3027</v>
      </c>
      <c r="C246" s="28" t="s">
        <v>3028</v>
      </c>
      <c r="D246"/>
      <c r="E246" s="28" t="s">
        <v>2585</v>
      </c>
      <c r="F246" s="28">
        <v>1987</v>
      </c>
      <c r="G246" s="28">
        <v>34</v>
      </c>
      <c r="I246" s="28">
        <v>0.01</v>
      </c>
      <c r="J246" s="28">
        <v>0.1</v>
      </c>
    </row>
    <row r="247" spans="2:13" x14ac:dyDescent="0.25">
      <c r="B247" t="s">
        <v>3029</v>
      </c>
      <c r="C247" s="28" t="s">
        <v>3030</v>
      </c>
      <c r="D247"/>
      <c r="E247" s="28" t="s">
        <v>2585</v>
      </c>
      <c r="F247" s="28">
        <v>1987</v>
      </c>
      <c r="G247" s="28">
        <v>34</v>
      </c>
      <c r="J247" s="28">
        <v>0.5</v>
      </c>
    </row>
    <row r="248" spans="2:13" x14ac:dyDescent="0.25">
      <c r="B248" t="s">
        <v>3031</v>
      </c>
      <c r="C248" s="28" t="s">
        <v>3032</v>
      </c>
      <c r="D248"/>
      <c r="F248" s="28">
        <v>1987</v>
      </c>
      <c r="G248" s="28">
        <v>84</v>
      </c>
      <c r="H248" s="28">
        <v>61</v>
      </c>
      <c r="I248" s="28">
        <v>50</v>
      </c>
      <c r="J248" s="28">
        <v>240</v>
      </c>
    </row>
    <row r="249" spans="2:13" x14ac:dyDescent="0.25">
      <c r="B249" t="s">
        <v>3033</v>
      </c>
      <c r="C249" s="28" t="s">
        <v>3034</v>
      </c>
      <c r="D249"/>
      <c r="F249" s="28">
        <v>2019</v>
      </c>
      <c r="I249" s="28">
        <v>0.02</v>
      </c>
      <c r="J249" s="28">
        <v>7.0000000000000007E-2</v>
      </c>
      <c r="K249" s="28">
        <v>0.1</v>
      </c>
      <c r="L249" s="28">
        <v>0.36</v>
      </c>
      <c r="M249" s="28" t="s">
        <v>2603</v>
      </c>
    </row>
    <row r="250" spans="2:13" x14ac:dyDescent="0.25">
      <c r="B250" t="s">
        <v>3035</v>
      </c>
      <c r="C250" s="28" t="s">
        <v>3036</v>
      </c>
      <c r="D250"/>
      <c r="E250" s="28" t="s">
        <v>2585</v>
      </c>
      <c r="F250" s="28">
        <v>1987</v>
      </c>
      <c r="G250" s="28">
        <v>34</v>
      </c>
      <c r="J250" s="28">
        <v>0.1</v>
      </c>
    </row>
    <row r="251" spans="2:13" x14ac:dyDescent="0.25">
      <c r="B251" t="s">
        <v>3037</v>
      </c>
      <c r="C251" s="28" t="s">
        <v>3038</v>
      </c>
      <c r="D251"/>
      <c r="F251" s="28">
        <v>1987</v>
      </c>
      <c r="H251" s="28">
        <v>188</v>
      </c>
      <c r="I251" s="28">
        <v>0.1</v>
      </c>
      <c r="J251" s="28">
        <v>0.1</v>
      </c>
    </row>
    <row r="252" spans="2:13" x14ac:dyDescent="0.25">
      <c r="B252" t="s">
        <v>3039</v>
      </c>
      <c r="C252" s="28" t="s">
        <v>3040</v>
      </c>
      <c r="D252"/>
      <c r="F252" s="28">
        <v>1987</v>
      </c>
      <c r="I252" s="28">
        <v>100</v>
      </c>
      <c r="J252" s="28">
        <v>860</v>
      </c>
    </row>
    <row r="253" spans="2:13" x14ac:dyDescent="0.25">
      <c r="B253" t="s">
        <v>3041</v>
      </c>
      <c r="C253" s="28" t="s">
        <v>3042</v>
      </c>
      <c r="D253" t="s">
        <v>3043</v>
      </c>
      <c r="E253" s="28" t="s">
        <v>2917</v>
      </c>
      <c r="F253" s="28">
        <v>2021</v>
      </c>
      <c r="G253" s="28">
        <v>12</v>
      </c>
      <c r="H253" s="28">
        <v>86</v>
      </c>
      <c r="I253" s="28">
        <v>0.1</v>
      </c>
      <c r="J253" s="28">
        <v>0.8</v>
      </c>
      <c r="M253" s="28" t="s">
        <v>2603</v>
      </c>
    </row>
    <row r="254" spans="2:13" x14ac:dyDescent="0.25">
      <c r="B254" t="s">
        <v>3044</v>
      </c>
      <c r="C254" s="28" t="s">
        <v>3045</v>
      </c>
      <c r="D254"/>
      <c r="F254" s="28">
        <v>1987</v>
      </c>
      <c r="H254" s="28">
        <v>135</v>
      </c>
      <c r="I254" s="28">
        <v>1000</v>
      </c>
      <c r="J254" s="28">
        <v>4950</v>
      </c>
    </row>
    <row r="255" spans="2:13" x14ac:dyDescent="0.25">
      <c r="B255" t="s">
        <v>3046</v>
      </c>
      <c r="C255" s="28" t="s">
        <v>3047</v>
      </c>
      <c r="D255"/>
      <c r="F255" s="28">
        <v>1987</v>
      </c>
      <c r="I255" s="28">
        <v>10</v>
      </c>
      <c r="J255" s="28">
        <v>40</v>
      </c>
    </row>
    <row r="256" spans="2:13" x14ac:dyDescent="0.25">
      <c r="B256" t="s">
        <v>475</v>
      </c>
      <c r="C256" s="28" t="s">
        <v>85</v>
      </c>
      <c r="D256" t="s">
        <v>3048</v>
      </c>
      <c r="E256" s="28" t="s">
        <v>3049</v>
      </c>
      <c r="F256" s="28">
        <v>2012</v>
      </c>
      <c r="G256" s="28">
        <v>12</v>
      </c>
      <c r="H256" s="28">
        <v>34</v>
      </c>
      <c r="I256" s="28">
        <v>50</v>
      </c>
      <c r="J256" s="28">
        <v>178</v>
      </c>
      <c r="K256" s="28">
        <v>100</v>
      </c>
      <c r="L256" s="28">
        <v>356</v>
      </c>
      <c r="M256" s="28" t="s">
        <v>2586</v>
      </c>
    </row>
    <row r="257" spans="2:14" x14ac:dyDescent="0.25">
      <c r="B257" t="s">
        <v>3050</v>
      </c>
      <c r="C257" s="28" t="s">
        <v>3051</v>
      </c>
      <c r="D257"/>
      <c r="E257" s="28" t="s">
        <v>2585</v>
      </c>
      <c r="F257" s="28">
        <v>1987</v>
      </c>
      <c r="G257" s="28">
        <v>34</v>
      </c>
      <c r="H257" s="28">
        <v>116</v>
      </c>
      <c r="I257" s="28">
        <v>0.1</v>
      </c>
      <c r="J257" s="28">
        <v>1</v>
      </c>
    </row>
    <row r="258" spans="2:14" x14ac:dyDescent="0.25">
      <c r="B258" t="s">
        <v>3052</v>
      </c>
      <c r="C258" s="28" t="s">
        <v>3053</v>
      </c>
      <c r="D258"/>
      <c r="E258" s="28" t="s">
        <v>2585</v>
      </c>
      <c r="F258" s="28">
        <v>1987</v>
      </c>
      <c r="G258" s="28">
        <v>34</v>
      </c>
      <c r="J258" s="28">
        <v>0.25</v>
      </c>
    </row>
    <row r="259" spans="2:14" x14ac:dyDescent="0.25">
      <c r="B259" t="s">
        <v>3054</v>
      </c>
      <c r="C259" s="28" t="s">
        <v>3055</v>
      </c>
      <c r="D259"/>
      <c r="F259" s="28">
        <v>1987</v>
      </c>
      <c r="I259" s="28">
        <v>5</v>
      </c>
      <c r="J259" s="28">
        <v>30</v>
      </c>
    </row>
    <row r="260" spans="2:14" x14ac:dyDescent="0.25">
      <c r="B260" t="s">
        <v>3056</v>
      </c>
      <c r="C260" s="28" t="s">
        <v>2002</v>
      </c>
      <c r="D260"/>
      <c r="E260" s="28" t="s">
        <v>2716</v>
      </c>
      <c r="F260" s="28">
        <v>1987</v>
      </c>
      <c r="G260" s="28">
        <v>65</v>
      </c>
      <c r="H260" s="28">
        <v>189</v>
      </c>
      <c r="J260" s="28">
        <v>0.25</v>
      </c>
    </row>
    <row r="261" spans="2:14" x14ac:dyDescent="0.25">
      <c r="B261" t="s">
        <v>3057</v>
      </c>
      <c r="C261" s="28" t="s">
        <v>3058</v>
      </c>
      <c r="D261"/>
      <c r="F261" s="28">
        <v>1987</v>
      </c>
      <c r="G261" s="28" t="s">
        <v>2615</v>
      </c>
      <c r="H261" s="28">
        <v>147</v>
      </c>
      <c r="I261" s="28">
        <v>3</v>
      </c>
      <c r="J261" s="28">
        <v>15</v>
      </c>
    </row>
    <row r="262" spans="2:14" x14ac:dyDescent="0.25">
      <c r="B262" t="s">
        <v>3059</v>
      </c>
      <c r="C262" s="28" t="s">
        <v>3060</v>
      </c>
      <c r="D262" t="s">
        <v>3061</v>
      </c>
      <c r="E262" s="28" t="s">
        <v>2585</v>
      </c>
      <c r="F262" s="28">
        <v>1987</v>
      </c>
      <c r="G262" s="28">
        <v>34</v>
      </c>
      <c r="J262" s="28">
        <v>0.4</v>
      </c>
    </row>
    <row r="263" spans="2:14" x14ac:dyDescent="0.25">
      <c r="B263" t="s">
        <v>473</v>
      </c>
      <c r="C263" s="28" t="s">
        <v>27</v>
      </c>
      <c r="D263"/>
      <c r="F263" s="28">
        <v>2007</v>
      </c>
      <c r="G263" s="28" t="s">
        <v>2615</v>
      </c>
      <c r="H263" s="28">
        <v>114</v>
      </c>
      <c r="I263" s="28">
        <v>5</v>
      </c>
      <c r="J263" s="28">
        <v>15</v>
      </c>
      <c r="K263" s="28">
        <v>10</v>
      </c>
      <c r="L263" s="28">
        <v>30</v>
      </c>
      <c r="M263" s="28" t="s">
        <v>2586</v>
      </c>
    </row>
    <row r="264" spans="2:14" x14ac:dyDescent="0.25">
      <c r="B264" t="s">
        <v>3062</v>
      </c>
      <c r="C264" s="28" t="s">
        <v>3063</v>
      </c>
      <c r="D264"/>
      <c r="F264" s="28">
        <v>1987</v>
      </c>
      <c r="G264" s="28">
        <v>84</v>
      </c>
      <c r="I264" s="28">
        <v>200</v>
      </c>
      <c r="J264" s="28">
        <v>705</v>
      </c>
    </row>
    <row r="265" spans="2:14" x14ac:dyDescent="0.25">
      <c r="B265" t="s">
        <v>3064</v>
      </c>
      <c r="C265" s="28" t="s">
        <v>3065</v>
      </c>
      <c r="D265"/>
      <c r="E265" s="28" t="s">
        <v>3066</v>
      </c>
      <c r="F265" s="28">
        <v>1986</v>
      </c>
      <c r="G265" s="28" t="s">
        <v>2615</v>
      </c>
      <c r="H265" s="28">
        <v>143</v>
      </c>
      <c r="I265" s="28">
        <v>1</v>
      </c>
      <c r="J265" s="28">
        <v>4</v>
      </c>
    </row>
    <row r="266" spans="2:14" x14ac:dyDescent="0.25">
      <c r="B266" t="s">
        <v>3067</v>
      </c>
      <c r="C266" s="28" t="s">
        <v>3068</v>
      </c>
      <c r="D266"/>
      <c r="F266" s="28">
        <v>1987</v>
      </c>
      <c r="G266" s="28">
        <v>84</v>
      </c>
      <c r="I266" s="28">
        <v>25</v>
      </c>
      <c r="J266" s="28">
        <v>250</v>
      </c>
    </row>
    <row r="267" spans="2:14" x14ac:dyDescent="0.25">
      <c r="B267" t="s">
        <v>3069</v>
      </c>
      <c r="C267" s="28" t="s">
        <v>3070</v>
      </c>
      <c r="D267"/>
      <c r="E267" s="28" t="s">
        <v>3071</v>
      </c>
      <c r="F267" s="28">
        <v>1986</v>
      </c>
      <c r="G267" s="28">
        <v>62</v>
      </c>
      <c r="I267" s="28">
        <v>0.01</v>
      </c>
      <c r="J267" s="28">
        <v>9.5000000000000001E-2</v>
      </c>
      <c r="K267" s="28">
        <v>0.02</v>
      </c>
      <c r="L267" s="28">
        <v>0.19</v>
      </c>
      <c r="N267" s="28" t="s">
        <v>2702</v>
      </c>
    </row>
    <row r="268" spans="2:14" x14ac:dyDescent="0.25">
      <c r="B268" t="s">
        <v>3072</v>
      </c>
      <c r="C268" s="28" t="s">
        <v>3073</v>
      </c>
      <c r="D268"/>
      <c r="E268" s="28" t="s">
        <v>2701</v>
      </c>
      <c r="F268" s="28">
        <v>1986</v>
      </c>
      <c r="G268" s="28">
        <v>62</v>
      </c>
      <c r="H268" s="28">
        <v>46</v>
      </c>
      <c r="I268" s="28">
        <v>0.01</v>
      </c>
      <c r="J268" s="28">
        <v>0.08</v>
      </c>
      <c r="K268" s="28">
        <v>0.02</v>
      </c>
      <c r="L268" s="28">
        <v>0.16</v>
      </c>
      <c r="N268" s="28" t="s">
        <v>2702</v>
      </c>
    </row>
    <row r="269" spans="2:14" x14ac:dyDescent="0.25">
      <c r="B269" t="s">
        <v>3074</v>
      </c>
      <c r="C269" s="28" t="s">
        <v>3075</v>
      </c>
      <c r="D269"/>
      <c r="E269" s="28" t="s">
        <v>3071</v>
      </c>
      <c r="F269" s="28">
        <v>1986</v>
      </c>
      <c r="G269" s="28">
        <v>62</v>
      </c>
      <c r="H269" s="28">
        <v>164</v>
      </c>
      <c r="I269" s="28">
        <v>0.01</v>
      </c>
      <c r="J269" s="28">
        <v>7.4999999999999997E-2</v>
      </c>
      <c r="K269" s="28">
        <v>0.02</v>
      </c>
      <c r="L269" s="28">
        <v>0.15</v>
      </c>
      <c r="N269" s="28" t="s">
        <v>2702</v>
      </c>
    </row>
    <row r="270" spans="2:14" x14ac:dyDescent="0.25">
      <c r="B270" t="s">
        <v>3076</v>
      </c>
      <c r="D270"/>
      <c r="F270" s="28">
        <v>1993</v>
      </c>
      <c r="G270" s="28">
        <v>62</v>
      </c>
      <c r="L270" s="28">
        <v>1</v>
      </c>
    </row>
    <row r="271" spans="2:14" x14ac:dyDescent="0.25">
      <c r="B271" t="s">
        <v>3077</v>
      </c>
      <c r="C271" s="28" t="s">
        <v>3078</v>
      </c>
      <c r="D271"/>
      <c r="E271" s="28" t="s">
        <v>3071</v>
      </c>
      <c r="F271" s="28">
        <v>1986</v>
      </c>
      <c r="G271" s="28">
        <v>62</v>
      </c>
      <c r="H271" s="28">
        <v>166</v>
      </c>
      <c r="I271" s="28">
        <v>0.01</v>
      </c>
      <c r="J271" s="28">
        <v>0.09</v>
      </c>
      <c r="K271" s="28">
        <v>0.02</v>
      </c>
      <c r="L271" s="28">
        <v>0.18</v>
      </c>
      <c r="N271" s="28" t="s">
        <v>2702</v>
      </c>
    </row>
    <row r="272" spans="2:14" x14ac:dyDescent="0.25">
      <c r="B272" t="s">
        <v>3079</v>
      </c>
      <c r="C272" s="28" t="s">
        <v>3080</v>
      </c>
      <c r="D272"/>
      <c r="E272" s="28" t="s">
        <v>2585</v>
      </c>
      <c r="F272" s="28">
        <v>1987</v>
      </c>
      <c r="G272" s="28" t="s">
        <v>2615</v>
      </c>
      <c r="I272" s="28">
        <v>5</v>
      </c>
      <c r="J272" s="28">
        <v>20</v>
      </c>
    </row>
    <row r="273" spans="2:14" x14ac:dyDescent="0.25">
      <c r="B273" t="s">
        <v>2527</v>
      </c>
      <c r="C273" s="28" t="s">
        <v>2528</v>
      </c>
      <c r="D273"/>
      <c r="F273" s="28">
        <v>2006</v>
      </c>
      <c r="G273" s="28" t="s">
        <v>2615</v>
      </c>
      <c r="I273" s="28">
        <v>1</v>
      </c>
      <c r="J273" s="28">
        <v>1.9</v>
      </c>
      <c r="K273" s="28">
        <v>2</v>
      </c>
      <c r="L273" s="28">
        <v>3.8</v>
      </c>
      <c r="M273" s="28" t="s">
        <v>2586</v>
      </c>
    </row>
    <row r="274" spans="2:14" x14ac:dyDescent="0.25">
      <c r="B274" t="s">
        <v>3081</v>
      </c>
      <c r="C274" s="28" t="s">
        <v>3082</v>
      </c>
      <c r="D274"/>
      <c r="E274" s="28" t="s">
        <v>2585</v>
      </c>
      <c r="F274" s="28">
        <v>1987</v>
      </c>
      <c r="I274" s="28">
        <v>0.05</v>
      </c>
      <c r="J274" s="28">
        <v>0.3</v>
      </c>
    </row>
    <row r="275" spans="2:14" x14ac:dyDescent="0.25">
      <c r="B275" t="s">
        <v>3083</v>
      </c>
      <c r="C275" s="28" t="s">
        <v>3084</v>
      </c>
      <c r="D275"/>
      <c r="F275" s="28">
        <v>1984</v>
      </c>
      <c r="G275" s="28">
        <v>13</v>
      </c>
      <c r="I275" s="28">
        <v>0.15</v>
      </c>
      <c r="J275" s="28">
        <v>1</v>
      </c>
    </row>
    <row r="276" spans="2:14" x14ac:dyDescent="0.25">
      <c r="B276" t="s">
        <v>3085</v>
      </c>
      <c r="C276" s="28" t="s">
        <v>3086</v>
      </c>
      <c r="D276"/>
      <c r="E276" s="28" t="s">
        <v>2585</v>
      </c>
      <c r="F276" s="28">
        <v>1987</v>
      </c>
      <c r="G276" s="28">
        <v>34</v>
      </c>
      <c r="J276" s="28">
        <v>0.2</v>
      </c>
    </row>
    <row r="277" spans="2:14" x14ac:dyDescent="0.25">
      <c r="B277" t="s">
        <v>3087</v>
      </c>
      <c r="C277" s="28" t="s">
        <v>3088</v>
      </c>
      <c r="D277"/>
      <c r="F277" s="28">
        <v>1987</v>
      </c>
      <c r="G277" s="28" t="s">
        <v>2707</v>
      </c>
      <c r="J277" s="28">
        <v>10</v>
      </c>
    </row>
    <row r="278" spans="2:14" x14ac:dyDescent="0.25">
      <c r="B278" t="s">
        <v>3089</v>
      </c>
      <c r="C278" s="28" t="s">
        <v>3090</v>
      </c>
      <c r="D278"/>
      <c r="F278" s="28">
        <v>1987</v>
      </c>
      <c r="G278" s="28">
        <v>84</v>
      </c>
      <c r="I278" s="28">
        <v>50</v>
      </c>
      <c r="J278" s="28">
        <v>235</v>
      </c>
    </row>
    <row r="279" spans="2:14" x14ac:dyDescent="0.25">
      <c r="B279" t="s">
        <v>3091</v>
      </c>
      <c r="C279" s="28" t="s">
        <v>3092</v>
      </c>
      <c r="D279"/>
      <c r="F279" s="28">
        <v>1987</v>
      </c>
      <c r="H279" s="28">
        <v>288</v>
      </c>
      <c r="J279" s="28">
        <v>0.5</v>
      </c>
    </row>
    <row r="280" spans="2:14" x14ac:dyDescent="0.25">
      <c r="B280" t="s">
        <v>3093</v>
      </c>
      <c r="C280" s="28" t="s">
        <v>3094</v>
      </c>
      <c r="D280"/>
      <c r="F280" s="28">
        <v>1987</v>
      </c>
      <c r="J280" s="28">
        <v>2</v>
      </c>
    </row>
    <row r="281" spans="2:14" x14ac:dyDescent="0.25">
      <c r="B281" t="s">
        <v>3095</v>
      </c>
      <c r="C281" s="28" t="s">
        <v>3096</v>
      </c>
      <c r="D281"/>
      <c r="F281" s="28">
        <v>1987</v>
      </c>
      <c r="G281" s="28">
        <v>34</v>
      </c>
      <c r="J281" s="28">
        <v>0.1</v>
      </c>
    </row>
    <row r="282" spans="2:14" x14ac:dyDescent="0.25">
      <c r="B282" t="s">
        <v>3097</v>
      </c>
      <c r="C282" s="28" t="s">
        <v>3098</v>
      </c>
      <c r="D282"/>
      <c r="F282" s="28">
        <v>1987</v>
      </c>
      <c r="I282" s="28">
        <v>2</v>
      </c>
      <c r="J282" s="28">
        <v>12</v>
      </c>
    </row>
    <row r="283" spans="2:14" x14ac:dyDescent="0.25">
      <c r="B283" t="s">
        <v>3099</v>
      </c>
      <c r="C283" s="28" t="s">
        <v>3100</v>
      </c>
      <c r="D283"/>
      <c r="E283" s="28" t="s">
        <v>2622</v>
      </c>
      <c r="F283" s="28">
        <v>1987</v>
      </c>
      <c r="J283" s="28">
        <v>10</v>
      </c>
      <c r="M283" s="28" t="s">
        <v>2734</v>
      </c>
    </row>
    <row r="284" spans="2:14" x14ac:dyDescent="0.25">
      <c r="B284" t="s">
        <v>3101</v>
      </c>
      <c r="D284"/>
      <c r="E284" s="28" t="s">
        <v>3102</v>
      </c>
      <c r="F284" s="28">
        <v>2021</v>
      </c>
      <c r="J284" s="28">
        <v>0.05</v>
      </c>
      <c r="M284" s="28" t="s">
        <v>2603</v>
      </c>
      <c r="N284" s="28" t="s">
        <v>3103</v>
      </c>
    </row>
    <row r="285" spans="2:14" x14ac:dyDescent="0.25">
      <c r="B285" t="s">
        <v>3104</v>
      </c>
      <c r="C285" s="28" t="s">
        <v>3105</v>
      </c>
      <c r="D285"/>
      <c r="E285" s="28" t="s">
        <v>2585</v>
      </c>
      <c r="F285" s="28">
        <v>1987</v>
      </c>
      <c r="G285" s="28">
        <v>65</v>
      </c>
      <c r="J285" s="28">
        <v>0.1</v>
      </c>
    </row>
    <row r="286" spans="2:14" x14ac:dyDescent="0.25">
      <c r="B286" t="s">
        <v>3106</v>
      </c>
      <c r="C286" s="28" t="s">
        <v>2007</v>
      </c>
      <c r="D286"/>
      <c r="E286" s="28" t="s">
        <v>2585</v>
      </c>
      <c r="F286" s="28">
        <v>1987</v>
      </c>
      <c r="G286" s="28">
        <v>65</v>
      </c>
      <c r="J286" s="28">
        <v>0.1</v>
      </c>
    </row>
    <row r="287" spans="2:14" x14ac:dyDescent="0.25">
      <c r="B287" t="s">
        <v>2533</v>
      </c>
      <c r="C287" s="28" t="s">
        <v>7</v>
      </c>
      <c r="D287" t="s">
        <v>3107</v>
      </c>
      <c r="E287" s="28" t="s">
        <v>3108</v>
      </c>
      <c r="F287" s="28">
        <v>2021</v>
      </c>
      <c r="G287" s="28">
        <v>65.510000000000005</v>
      </c>
      <c r="H287" s="28">
        <v>187</v>
      </c>
      <c r="J287" s="28">
        <v>1.9</v>
      </c>
      <c r="M287" s="28" t="s">
        <v>2586</v>
      </c>
    </row>
    <row r="288" spans="2:14" x14ac:dyDescent="0.25">
      <c r="B288" t="s">
        <v>3109</v>
      </c>
      <c r="D288"/>
      <c r="E288" s="28" t="s">
        <v>3110</v>
      </c>
      <c r="F288" s="28">
        <v>1984</v>
      </c>
      <c r="J288" s="28">
        <v>0.1</v>
      </c>
      <c r="L288" s="28">
        <v>0.2</v>
      </c>
    </row>
    <row r="289" spans="2:13" x14ac:dyDescent="0.25">
      <c r="B289" t="s">
        <v>3111</v>
      </c>
      <c r="C289" s="28" t="s">
        <v>3112</v>
      </c>
      <c r="D289" t="s">
        <v>3113</v>
      </c>
      <c r="F289" s="28">
        <v>1985</v>
      </c>
      <c r="H289" s="28">
        <v>190</v>
      </c>
      <c r="I289" s="28">
        <v>0.5</v>
      </c>
      <c r="J289" s="28">
        <v>1</v>
      </c>
    </row>
    <row r="290" spans="2:13" x14ac:dyDescent="0.25">
      <c r="B290" t="s">
        <v>2140</v>
      </c>
      <c r="C290" s="28" t="s">
        <v>58</v>
      </c>
      <c r="D290" t="s">
        <v>3114</v>
      </c>
      <c r="E290" s="28" t="s">
        <v>2585</v>
      </c>
      <c r="F290" s="28">
        <v>2007</v>
      </c>
      <c r="G290" s="28" t="s">
        <v>2615</v>
      </c>
      <c r="H290" s="28">
        <v>146</v>
      </c>
      <c r="I290" s="28">
        <v>1</v>
      </c>
      <c r="J290" s="28">
        <v>2.5</v>
      </c>
      <c r="K290" s="28">
        <v>3</v>
      </c>
      <c r="L290" s="28">
        <v>7.6</v>
      </c>
      <c r="M290" s="28" t="s">
        <v>2586</v>
      </c>
    </row>
    <row r="291" spans="2:13" x14ac:dyDescent="0.25">
      <c r="B291" t="s">
        <v>3115</v>
      </c>
      <c r="C291" s="28" t="s">
        <v>3116</v>
      </c>
      <c r="D291" t="s">
        <v>3117</v>
      </c>
      <c r="F291" s="28">
        <v>2019</v>
      </c>
      <c r="I291" s="28">
        <v>1</v>
      </c>
      <c r="J291" s="28">
        <v>7</v>
      </c>
      <c r="K291" s="28">
        <v>2</v>
      </c>
      <c r="L291" s="28">
        <v>14</v>
      </c>
      <c r="M291" s="28" t="s">
        <v>2603</v>
      </c>
    </row>
    <row r="292" spans="2:13" x14ac:dyDescent="0.25">
      <c r="B292" t="s">
        <v>2534</v>
      </c>
      <c r="C292" s="28" t="s">
        <v>2535</v>
      </c>
      <c r="D292"/>
      <c r="F292" s="28">
        <v>2007</v>
      </c>
      <c r="G292" s="28" t="s">
        <v>2615</v>
      </c>
      <c r="H292" s="28">
        <v>134</v>
      </c>
      <c r="I292" s="28">
        <v>5</v>
      </c>
      <c r="J292" s="28">
        <v>9.4</v>
      </c>
      <c r="K292" s="28">
        <v>15</v>
      </c>
      <c r="L292" s="28">
        <v>28.2</v>
      </c>
      <c r="M292" s="28" t="s">
        <v>2586</v>
      </c>
    </row>
    <row r="293" spans="2:13" x14ac:dyDescent="0.25">
      <c r="B293" t="s">
        <v>2536</v>
      </c>
      <c r="C293" s="28" t="s">
        <v>0</v>
      </c>
      <c r="D293"/>
      <c r="E293" s="28" t="s">
        <v>2585</v>
      </c>
      <c r="F293" s="28">
        <v>2007</v>
      </c>
      <c r="G293" s="28">
        <v>84</v>
      </c>
      <c r="H293" s="28">
        <v>266</v>
      </c>
      <c r="I293" s="28">
        <v>20</v>
      </c>
      <c r="J293" s="28">
        <v>88.4</v>
      </c>
      <c r="K293" s="28">
        <v>100</v>
      </c>
      <c r="L293" s="28">
        <v>442</v>
      </c>
      <c r="M293" s="28" t="s">
        <v>2586</v>
      </c>
    </row>
    <row r="294" spans="2:13" x14ac:dyDescent="0.25">
      <c r="B294" t="s">
        <v>3118</v>
      </c>
      <c r="C294" s="28" t="s">
        <v>147</v>
      </c>
      <c r="D294" t="s">
        <v>3119</v>
      </c>
      <c r="E294" s="28" t="s">
        <v>2585</v>
      </c>
      <c r="F294" s="28">
        <v>1987</v>
      </c>
      <c r="K294" s="28">
        <v>1</v>
      </c>
      <c r="L294" s="28">
        <v>3</v>
      </c>
    </row>
    <row r="295" spans="2:13" x14ac:dyDescent="0.25">
      <c r="B295" t="s">
        <v>3120</v>
      </c>
      <c r="C295" s="28" t="s">
        <v>12</v>
      </c>
      <c r="D295"/>
      <c r="E295" s="28" t="s">
        <v>2585</v>
      </c>
      <c r="F295" s="28">
        <v>2004</v>
      </c>
      <c r="G295" s="28">
        <v>84</v>
      </c>
      <c r="H295" s="28">
        <v>25</v>
      </c>
      <c r="I295" s="28">
        <v>20</v>
      </c>
      <c r="J295" s="28">
        <v>52</v>
      </c>
      <c r="K295" s="28">
        <v>40</v>
      </c>
      <c r="L295" s="28">
        <v>104</v>
      </c>
      <c r="M295" s="28" t="s">
        <v>2603</v>
      </c>
    </row>
    <row r="296" spans="2:13" x14ac:dyDescent="0.25">
      <c r="B296" t="s">
        <v>3121</v>
      </c>
      <c r="C296" s="28" t="s">
        <v>3122</v>
      </c>
      <c r="D296"/>
      <c r="F296" s="28">
        <v>1987</v>
      </c>
      <c r="K296" s="28">
        <v>5</v>
      </c>
      <c r="L296" s="28">
        <v>25</v>
      </c>
    </row>
    <row r="297" spans="2:13" x14ac:dyDescent="0.25">
      <c r="B297" t="s">
        <v>3123</v>
      </c>
      <c r="C297" s="28" t="s">
        <v>3124</v>
      </c>
      <c r="D297"/>
      <c r="F297" s="28">
        <v>1987</v>
      </c>
      <c r="G297" s="28">
        <v>34</v>
      </c>
      <c r="J297" s="28">
        <v>10</v>
      </c>
    </row>
    <row r="298" spans="2:13" x14ac:dyDescent="0.25">
      <c r="B298" t="s">
        <v>3125</v>
      </c>
      <c r="C298" s="28" t="s">
        <v>3126</v>
      </c>
      <c r="D298"/>
      <c r="F298" s="28">
        <v>1987</v>
      </c>
      <c r="G298" s="28">
        <v>34</v>
      </c>
      <c r="J298" s="28">
        <v>0.1</v>
      </c>
    </row>
    <row r="299" spans="2:13" x14ac:dyDescent="0.25">
      <c r="B299" t="s">
        <v>3127</v>
      </c>
      <c r="D299"/>
      <c r="F299" s="28">
        <v>1987</v>
      </c>
      <c r="J299" s="28">
        <v>10</v>
      </c>
    </row>
    <row r="300" spans="2:13" x14ac:dyDescent="0.25">
      <c r="B300" t="s">
        <v>3128</v>
      </c>
      <c r="C300" s="28" t="s">
        <v>3129</v>
      </c>
      <c r="D300"/>
      <c r="F300" s="28">
        <v>1987</v>
      </c>
      <c r="G300" s="28" t="s">
        <v>3130</v>
      </c>
      <c r="J300" s="28">
        <v>5</v>
      </c>
    </row>
    <row r="301" spans="2:13" x14ac:dyDescent="0.25">
      <c r="B301" t="s">
        <v>3131</v>
      </c>
      <c r="C301" s="28" t="s">
        <v>3132</v>
      </c>
      <c r="D301"/>
      <c r="F301" s="28">
        <v>1987</v>
      </c>
      <c r="J301" s="28">
        <v>10</v>
      </c>
    </row>
    <row r="302" spans="2:13" x14ac:dyDescent="0.25">
      <c r="B302" t="s">
        <v>3133</v>
      </c>
      <c r="C302" s="28" t="s">
        <v>3134</v>
      </c>
      <c r="D302"/>
      <c r="F302" s="28">
        <v>1987</v>
      </c>
      <c r="I302" s="28">
        <v>0.1</v>
      </c>
      <c r="J302" s="28">
        <v>0.8</v>
      </c>
    </row>
    <row r="303" spans="2:13" x14ac:dyDescent="0.25">
      <c r="B303" t="s">
        <v>3135</v>
      </c>
      <c r="C303" s="28" t="s">
        <v>3136</v>
      </c>
      <c r="D303"/>
      <c r="F303" s="28">
        <v>1987</v>
      </c>
      <c r="G303" s="28">
        <v>65</v>
      </c>
      <c r="J303" s="28">
        <v>10</v>
      </c>
    </row>
    <row r="304" spans="2:13" x14ac:dyDescent="0.25">
      <c r="B304" t="s">
        <v>2537</v>
      </c>
      <c r="D304"/>
      <c r="E304" s="28" t="s">
        <v>2622</v>
      </c>
      <c r="F304" s="28">
        <v>2007</v>
      </c>
      <c r="I304" s="28" t="s">
        <v>3137</v>
      </c>
      <c r="M304" s="28" t="s">
        <v>2586</v>
      </c>
    </row>
    <row r="305" spans="2:14" x14ac:dyDescent="0.25">
      <c r="B305" t="s">
        <v>3138</v>
      </c>
      <c r="D305"/>
      <c r="E305" s="28" t="s">
        <v>3139</v>
      </c>
      <c r="F305" s="28">
        <v>1996</v>
      </c>
      <c r="I305" s="28" t="s">
        <v>3140</v>
      </c>
    </row>
    <row r="306" spans="2:14" x14ac:dyDescent="0.25">
      <c r="B306" t="s">
        <v>3141</v>
      </c>
      <c r="D306" t="s">
        <v>3142</v>
      </c>
      <c r="F306" s="28">
        <v>1996</v>
      </c>
      <c r="I306" s="28" t="s">
        <v>3140</v>
      </c>
    </row>
    <row r="307" spans="2:14" x14ac:dyDescent="0.25">
      <c r="B307" t="s">
        <v>3143</v>
      </c>
      <c r="D307"/>
      <c r="E307" s="28" t="s">
        <v>3139</v>
      </c>
      <c r="F307" s="28">
        <v>1995</v>
      </c>
      <c r="I307" s="28" t="s">
        <v>3140</v>
      </c>
    </row>
    <row r="308" spans="2:14" x14ac:dyDescent="0.25">
      <c r="B308" t="s">
        <v>3144</v>
      </c>
      <c r="D308"/>
      <c r="E308" s="28" t="s">
        <v>3145</v>
      </c>
      <c r="F308" s="28">
        <v>1995</v>
      </c>
      <c r="H308" s="28">
        <v>268</v>
      </c>
      <c r="I308" s="28" t="s">
        <v>3140</v>
      </c>
    </row>
    <row r="309" spans="2:14" x14ac:dyDescent="0.25">
      <c r="B309" t="s">
        <v>3146</v>
      </c>
      <c r="D309"/>
      <c r="F309" s="28">
        <v>1993</v>
      </c>
      <c r="G309" s="28">
        <v>66.900000000000006</v>
      </c>
      <c r="J309" s="28">
        <v>0.5</v>
      </c>
      <c r="N309" s="28" t="s">
        <v>3147</v>
      </c>
    </row>
    <row r="310" spans="2:14" x14ac:dyDescent="0.25">
      <c r="B310" t="s">
        <v>3148</v>
      </c>
      <c r="C310" s="28" t="s">
        <v>3149</v>
      </c>
      <c r="D310"/>
      <c r="F310" s="28">
        <v>2004</v>
      </c>
      <c r="G310" s="28">
        <v>32</v>
      </c>
      <c r="H310" s="28">
        <v>203</v>
      </c>
      <c r="I310" s="28">
        <v>1</v>
      </c>
      <c r="J310" s="28">
        <v>1.58</v>
      </c>
      <c r="K310" s="28">
        <v>2</v>
      </c>
      <c r="L310" s="28">
        <v>3.16</v>
      </c>
      <c r="M310" s="28" t="s">
        <v>2603</v>
      </c>
    </row>
    <row r="311" spans="2:14" x14ac:dyDescent="0.25">
      <c r="B311" t="s">
        <v>3150</v>
      </c>
      <c r="C311" s="28" t="s">
        <v>3151</v>
      </c>
      <c r="D311"/>
      <c r="F311" s="28">
        <v>1987</v>
      </c>
      <c r="I311" s="28">
        <v>2</v>
      </c>
      <c r="J311" s="28">
        <v>5</v>
      </c>
    </row>
    <row r="312" spans="2:14" x14ac:dyDescent="0.25">
      <c r="B312" t="s">
        <v>2538</v>
      </c>
      <c r="C312" s="28" t="s">
        <v>98</v>
      </c>
      <c r="D312" t="s">
        <v>3152</v>
      </c>
      <c r="F312" s="28">
        <v>2007</v>
      </c>
      <c r="G312" s="28">
        <v>32</v>
      </c>
      <c r="H312" s="28">
        <v>6</v>
      </c>
      <c r="I312" s="28">
        <v>1.8</v>
      </c>
      <c r="J312" s="28">
        <v>1.5</v>
      </c>
      <c r="K312" s="28">
        <v>3</v>
      </c>
      <c r="L312" s="28">
        <v>2.5</v>
      </c>
      <c r="M312" s="28" t="s">
        <v>2586</v>
      </c>
    </row>
    <row r="313" spans="2:14" x14ac:dyDescent="0.25">
      <c r="B313" t="s">
        <v>3153</v>
      </c>
      <c r="D313"/>
      <c r="F313" s="28">
        <v>2004</v>
      </c>
      <c r="G313" s="28">
        <v>32</v>
      </c>
      <c r="H313" s="28">
        <v>191</v>
      </c>
      <c r="J313" s="28">
        <v>2.5</v>
      </c>
      <c r="M313" s="28" t="s">
        <v>2603</v>
      </c>
    </row>
    <row r="314" spans="2:14" x14ac:dyDescent="0.25">
      <c r="B314" t="s">
        <v>3154</v>
      </c>
      <c r="C314" s="28" t="s">
        <v>3155</v>
      </c>
      <c r="D314"/>
      <c r="E314" s="28" t="s">
        <v>2585</v>
      </c>
      <c r="F314" s="28">
        <v>1987</v>
      </c>
      <c r="G314" s="28">
        <v>34</v>
      </c>
      <c r="J314" s="28">
        <v>0.1</v>
      </c>
    </row>
    <row r="315" spans="2:14" x14ac:dyDescent="0.25">
      <c r="B315" t="s">
        <v>1876</v>
      </c>
      <c r="C315" s="28" t="s">
        <v>64</v>
      </c>
      <c r="D315" t="s">
        <v>3156</v>
      </c>
      <c r="E315" s="28" t="s">
        <v>3157</v>
      </c>
      <c r="F315" s="28">
        <v>2020</v>
      </c>
      <c r="G315" s="28" t="s">
        <v>3158</v>
      </c>
      <c r="H315" s="28">
        <v>7</v>
      </c>
      <c r="I315" s="28">
        <v>0.3</v>
      </c>
      <c r="J315" s="28">
        <v>0.37</v>
      </c>
      <c r="K315" s="28">
        <v>0.6</v>
      </c>
      <c r="L315" s="28">
        <v>0.74</v>
      </c>
      <c r="M315" s="28" t="s">
        <v>2586</v>
      </c>
      <c r="N315" s="28" t="s">
        <v>3159</v>
      </c>
    </row>
    <row r="316" spans="2:14" x14ac:dyDescent="0.25">
      <c r="B316" t="s">
        <v>86</v>
      </c>
      <c r="C316" s="28" t="s">
        <v>87</v>
      </c>
      <c r="D316"/>
      <c r="E316" s="28" t="s">
        <v>2872</v>
      </c>
      <c r="F316" s="28">
        <v>1987</v>
      </c>
      <c r="H316" s="28">
        <v>285</v>
      </c>
      <c r="I316" s="28">
        <v>20</v>
      </c>
      <c r="J316" s="28">
        <v>30</v>
      </c>
    </row>
    <row r="317" spans="2:14" x14ac:dyDescent="0.25">
      <c r="B317" t="s">
        <v>3160</v>
      </c>
      <c r="C317" s="28" t="s">
        <v>3161</v>
      </c>
      <c r="D317"/>
      <c r="E317" s="28" t="s">
        <v>2585</v>
      </c>
      <c r="F317" s="28">
        <v>2019</v>
      </c>
      <c r="G317" s="28">
        <v>84</v>
      </c>
      <c r="I317" s="28">
        <v>50</v>
      </c>
      <c r="J317" s="28">
        <v>125</v>
      </c>
      <c r="K317" s="28">
        <v>100</v>
      </c>
      <c r="L317" s="28">
        <v>250</v>
      </c>
      <c r="M317" s="28" t="s">
        <v>2603</v>
      </c>
    </row>
    <row r="318" spans="2:14" x14ac:dyDescent="0.25">
      <c r="B318" t="s">
        <v>2309</v>
      </c>
      <c r="C318" s="28" t="s">
        <v>2310</v>
      </c>
      <c r="D318"/>
      <c r="F318" s="28">
        <v>1987</v>
      </c>
      <c r="G318" s="28">
        <v>84</v>
      </c>
      <c r="I318" s="28">
        <v>100</v>
      </c>
      <c r="J318" s="28">
        <v>300</v>
      </c>
    </row>
    <row r="319" spans="2:14" x14ac:dyDescent="0.25">
      <c r="B319" t="s">
        <v>3162</v>
      </c>
      <c r="D319"/>
      <c r="F319" s="28">
        <v>1987</v>
      </c>
      <c r="J319" s="28">
        <v>5</v>
      </c>
    </row>
    <row r="320" spans="2:14" x14ac:dyDescent="0.25">
      <c r="B320" t="s">
        <v>3163</v>
      </c>
      <c r="D320"/>
      <c r="F320" s="28">
        <v>1993</v>
      </c>
      <c r="J320" s="28">
        <v>0.6</v>
      </c>
    </row>
    <row r="321" spans="2:14" x14ac:dyDescent="0.25">
      <c r="B321" t="s">
        <v>3164</v>
      </c>
      <c r="C321" s="28" t="s">
        <v>3165</v>
      </c>
      <c r="D321"/>
      <c r="F321" s="28">
        <v>1987</v>
      </c>
      <c r="I321" s="28">
        <v>0.2</v>
      </c>
      <c r="J321" s="28">
        <v>0.6</v>
      </c>
    </row>
    <row r="322" spans="2:14" x14ac:dyDescent="0.25">
      <c r="B322" t="s">
        <v>3166</v>
      </c>
      <c r="C322" s="28" t="s">
        <v>66</v>
      </c>
      <c r="D322"/>
      <c r="F322" s="28">
        <v>1987</v>
      </c>
      <c r="J322" s="28">
        <v>10</v>
      </c>
    </row>
    <row r="323" spans="2:14" x14ac:dyDescent="0.25">
      <c r="B323" t="s">
        <v>3167</v>
      </c>
      <c r="C323" s="28" t="s">
        <v>3168</v>
      </c>
      <c r="D323"/>
      <c r="E323" s="28" t="s">
        <v>3169</v>
      </c>
      <c r="F323" s="28">
        <v>1987</v>
      </c>
      <c r="I323" s="28">
        <v>25</v>
      </c>
      <c r="J323" s="28">
        <v>75</v>
      </c>
    </row>
    <row r="324" spans="2:14" x14ac:dyDescent="0.25">
      <c r="B324" t="s">
        <v>3170</v>
      </c>
      <c r="C324" s="28" t="s">
        <v>3171</v>
      </c>
      <c r="D324"/>
      <c r="F324" s="28">
        <v>1993</v>
      </c>
      <c r="G324" s="28">
        <v>25</v>
      </c>
      <c r="J324" s="28">
        <v>2</v>
      </c>
      <c r="N324" s="28" t="s">
        <v>3172</v>
      </c>
    </row>
    <row r="325" spans="2:14" x14ac:dyDescent="0.25">
      <c r="B325" t="s">
        <v>2485</v>
      </c>
      <c r="C325" s="28" t="s">
        <v>2486</v>
      </c>
      <c r="D325"/>
      <c r="F325" s="28">
        <v>1987</v>
      </c>
      <c r="J325" s="28">
        <v>0.5</v>
      </c>
    </row>
    <row r="326" spans="2:14" x14ac:dyDescent="0.25">
      <c r="B326" t="s">
        <v>3173</v>
      </c>
      <c r="C326" s="28" t="s">
        <v>2011</v>
      </c>
      <c r="D326"/>
      <c r="E326" s="28" t="s">
        <v>2606</v>
      </c>
      <c r="F326" s="28">
        <v>1996</v>
      </c>
      <c r="I326" s="28">
        <v>0.03</v>
      </c>
      <c r="J326" s="28">
        <v>0.5</v>
      </c>
    </row>
    <row r="327" spans="2:14" x14ac:dyDescent="0.25">
      <c r="B327" t="s">
        <v>3174</v>
      </c>
      <c r="C327" s="28" t="s">
        <v>3175</v>
      </c>
      <c r="D327"/>
      <c r="F327" s="28">
        <v>1987</v>
      </c>
      <c r="I327" s="28">
        <v>0.01</v>
      </c>
      <c r="J327" s="28">
        <v>0.1</v>
      </c>
    </row>
    <row r="328" spans="2:14" x14ac:dyDescent="0.25">
      <c r="B328" t="s">
        <v>3176</v>
      </c>
      <c r="C328" s="28" t="s">
        <v>3177</v>
      </c>
      <c r="D328"/>
      <c r="F328" s="28">
        <v>1993</v>
      </c>
      <c r="I328" s="28">
        <v>1</v>
      </c>
      <c r="K328" s="28">
        <v>10</v>
      </c>
    </row>
    <row r="329" spans="2:14" x14ac:dyDescent="0.25">
      <c r="B329" t="s">
        <v>3178</v>
      </c>
      <c r="C329" s="28" t="s">
        <v>3179</v>
      </c>
      <c r="D329"/>
      <c r="E329" s="28" t="s">
        <v>2585</v>
      </c>
      <c r="F329" s="28">
        <v>1987</v>
      </c>
      <c r="G329" s="28">
        <v>9</v>
      </c>
      <c r="H329" s="28">
        <v>93</v>
      </c>
      <c r="J329" s="28">
        <v>0.2</v>
      </c>
    </row>
    <row r="330" spans="2:14" x14ac:dyDescent="0.25">
      <c r="B330" t="s">
        <v>3180</v>
      </c>
      <c r="C330" s="28" t="s">
        <v>3181</v>
      </c>
      <c r="D330"/>
      <c r="F330" s="28">
        <v>1987</v>
      </c>
      <c r="I330" s="28">
        <v>0.1</v>
      </c>
      <c r="J330" s="28">
        <v>0.7</v>
      </c>
    </row>
    <row r="331" spans="2:14" x14ac:dyDescent="0.25">
      <c r="B331" t="s">
        <v>3182</v>
      </c>
      <c r="D331"/>
      <c r="F331" s="28">
        <v>1987</v>
      </c>
      <c r="G331" s="28">
        <v>84</v>
      </c>
      <c r="H331" s="28">
        <v>113</v>
      </c>
      <c r="I331" s="28">
        <v>500</v>
      </c>
      <c r="J331" s="28">
        <v>1800</v>
      </c>
    </row>
    <row r="332" spans="2:14" x14ac:dyDescent="0.25">
      <c r="B332" t="s">
        <v>3183</v>
      </c>
      <c r="C332" s="28" t="s">
        <v>3184</v>
      </c>
      <c r="D332" t="s">
        <v>3185</v>
      </c>
      <c r="E332" s="28" t="s">
        <v>2585</v>
      </c>
      <c r="F332" s="28">
        <v>1987</v>
      </c>
      <c r="J332" s="28">
        <v>1.5</v>
      </c>
    </row>
    <row r="333" spans="2:14" x14ac:dyDescent="0.25">
      <c r="B333" t="s">
        <v>3186</v>
      </c>
      <c r="C333" s="28" t="s">
        <v>3187</v>
      </c>
      <c r="D333"/>
      <c r="F333" s="28">
        <v>1987</v>
      </c>
      <c r="G333" s="28">
        <v>84</v>
      </c>
      <c r="H333" s="28">
        <v>167</v>
      </c>
      <c r="K333" s="28">
        <v>25</v>
      </c>
      <c r="L333" s="28">
        <v>125</v>
      </c>
    </row>
    <row r="334" spans="2:14" x14ac:dyDescent="0.25">
      <c r="B334" t="s">
        <v>2541</v>
      </c>
      <c r="D334"/>
      <c r="E334" s="28" t="s">
        <v>3188</v>
      </c>
      <c r="F334" s="28">
        <v>2021</v>
      </c>
      <c r="G334" s="28" t="s">
        <v>3189</v>
      </c>
      <c r="M334" s="28" t="s">
        <v>2586</v>
      </c>
      <c r="N334" s="28" t="s">
        <v>3190</v>
      </c>
    </row>
    <row r="335" spans="2:14" x14ac:dyDescent="0.25">
      <c r="B335" t="s">
        <v>514</v>
      </c>
      <c r="C335" s="28" t="s">
        <v>1232</v>
      </c>
      <c r="D335"/>
      <c r="E335" s="28" t="s">
        <v>3191</v>
      </c>
      <c r="F335" s="28">
        <v>2020</v>
      </c>
      <c r="H335" s="28">
        <v>21</v>
      </c>
      <c r="I335" s="28">
        <v>0.01</v>
      </c>
      <c r="J335" s="28">
        <v>1.2999999999999999E-2</v>
      </c>
      <c r="M335" s="28" t="s">
        <v>2586</v>
      </c>
    </row>
    <row r="336" spans="2:14" x14ac:dyDescent="0.25">
      <c r="B336" t="s">
        <v>3192</v>
      </c>
      <c r="D336"/>
      <c r="E336" s="28" t="s">
        <v>3193</v>
      </c>
      <c r="F336" s="28">
        <v>1993</v>
      </c>
      <c r="G336" s="28">
        <v>84</v>
      </c>
      <c r="H336" s="28" t="s">
        <v>3194</v>
      </c>
      <c r="J336" s="28">
        <v>150</v>
      </c>
      <c r="N336" s="28" t="s">
        <v>3195</v>
      </c>
    </row>
    <row r="337" spans="2:14" x14ac:dyDescent="0.25">
      <c r="B337" t="s">
        <v>3196</v>
      </c>
      <c r="D337"/>
      <c r="E337" s="28" t="s">
        <v>3197</v>
      </c>
      <c r="F337" s="28">
        <v>1993</v>
      </c>
      <c r="G337" s="28">
        <v>84</v>
      </c>
      <c r="H337" s="28" t="s">
        <v>3198</v>
      </c>
      <c r="J337" s="28">
        <v>1000</v>
      </c>
      <c r="L337" s="28">
        <v>1500</v>
      </c>
      <c r="N337" s="28" t="s">
        <v>3199</v>
      </c>
    </row>
    <row r="338" spans="2:14" x14ac:dyDescent="0.25">
      <c r="B338" t="s">
        <v>3200</v>
      </c>
      <c r="C338" s="28" t="s">
        <v>3201</v>
      </c>
      <c r="D338" t="s">
        <v>3202</v>
      </c>
      <c r="F338" s="28">
        <v>1983</v>
      </c>
      <c r="G338" s="28">
        <v>73</v>
      </c>
      <c r="H338" s="28">
        <v>202</v>
      </c>
      <c r="I338" s="28">
        <v>0.1</v>
      </c>
      <c r="J338" s="28">
        <v>0.5</v>
      </c>
    </row>
    <row r="339" spans="2:14" x14ac:dyDescent="0.25">
      <c r="B339" t="s">
        <v>3203</v>
      </c>
      <c r="C339" s="28" t="s">
        <v>2556</v>
      </c>
      <c r="D339" t="s">
        <v>2555</v>
      </c>
      <c r="F339" s="28">
        <v>2007</v>
      </c>
      <c r="H339" s="28">
        <v>179</v>
      </c>
      <c r="I339" s="28">
        <v>0.1</v>
      </c>
      <c r="J339" s="28">
        <v>0.14000000000000001</v>
      </c>
      <c r="K339" s="28">
        <v>0.2</v>
      </c>
      <c r="L339" s="28">
        <v>0.28000000000000003</v>
      </c>
      <c r="M339" s="28" t="s">
        <v>2586</v>
      </c>
      <c r="N339" s="28" t="s">
        <v>3204</v>
      </c>
    </row>
    <row r="340" spans="2:14" x14ac:dyDescent="0.25">
      <c r="B340" t="s">
        <v>3205</v>
      </c>
      <c r="C340" s="28" t="s">
        <v>3206</v>
      </c>
      <c r="D340" t="s">
        <v>3207</v>
      </c>
      <c r="F340" s="28">
        <v>2004</v>
      </c>
      <c r="G340" s="28">
        <v>75</v>
      </c>
      <c r="H340" s="28">
        <v>150</v>
      </c>
      <c r="I340" s="28">
        <v>0.02</v>
      </c>
      <c r="J340" s="28">
        <v>7.0000000000000007E-2</v>
      </c>
      <c r="K340" s="28">
        <v>0.05</v>
      </c>
      <c r="L340" s="28">
        <v>0.17</v>
      </c>
      <c r="M340" s="28" t="s">
        <v>2603</v>
      </c>
    </row>
    <row r="341" spans="2:14" x14ac:dyDescent="0.25">
      <c r="B341" t="s">
        <v>3208</v>
      </c>
      <c r="C341" s="28" t="s">
        <v>3209</v>
      </c>
      <c r="D341" t="s">
        <v>2561</v>
      </c>
      <c r="F341" s="28">
        <v>2012</v>
      </c>
      <c r="H341" s="28">
        <v>32</v>
      </c>
      <c r="I341" s="28">
        <v>5</v>
      </c>
      <c r="J341" s="28">
        <v>7</v>
      </c>
      <c r="K341" s="28">
        <v>10</v>
      </c>
      <c r="L341" s="28">
        <v>14</v>
      </c>
      <c r="M341" s="28" t="s">
        <v>2586</v>
      </c>
    </row>
    <row r="342" spans="2:14" x14ac:dyDescent="0.25">
      <c r="B342" t="s">
        <v>44</v>
      </c>
      <c r="C342" s="28" t="s">
        <v>45</v>
      </c>
      <c r="D342"/>
      <c r="E342" s="28" t="s">
        <v>3210</v>
      </c>
      <c r="F342" s="28">
        <v>1987</v>
      </c>
      <c r="G342" s="28">
        <v>65</v>
      </c>
      <c r="H342" s="28">
        <v>159</v>
      </c>
      <c r="J342" s="28">
        <v>2</v>
      </c>
    </row>
    <row r="343" spans="2:14" x14ac:dyDescent="0.25">
      <c r="B343" t="s">
        <v>3211</v>
      </c>
      <c r="C343" s="28" t="s">
        <v>3212</v>
      </c>
      <c r="D343"/>
      <c r="F343" s="28">
        <v>1987</v>
      </c>
      <c r="I343" s="28">
        <v>10</v>
      </c>
      <c r="J343" s="28">
        <v>45</v>
      </c>
    </row>
    <row r="344" spans="2:14" x14ac:dyDescent="0.25">
      <c r="B344" t="s">
        <v>249</v>
      </c>
      <c r="C344" s="28" t="s">
        <v>89</v>
      </c>
      <c r="D344"/>
      <c r="F344" s="28">
        <v>1982</v>
      </c>
      <c r="H344" s="28">
        <v>207</v>
      </c>
      <c r="K344" s="28">
        <v>0.1</v>
      </c>
      <c r="L344" s="28">
        <v>1</v>
      </c>
    </row>
    <row r="345" spans="2:14" x14ac:dyDescent="0.25">
      <c r="B345" t="s">
        <v>3213</v>
      </c>
      <c r="C345" s="28" t="s">
        <v>3214</v>
      </c>
      <c r="D345"/>
      <c r="E345" s="28" t="s">
        <v>2606</v>
      </c>
      <c r="F345" s="28">
        <v>1996</v>
      </c>
      <c r="I345" s="28">
        <v>2</v>
      </c>
      <c r="J345" s="28">
        <v>12</v>
      </c>
    </row>
    <row r="346" spans="2:14" x14ac:dyDescent="0.25">
      <c r="B346" t="s">
        <v>2542</v>
      </c>
      <c r="C346" s="28" t="s">
        <v>2543</v>
      </c>
      <c r="D346"/>
      <c r="E346" s="28" t="s">
        <v>2676</v>
      </c>
      <c r="F346" s="28">
        <v>2012</v>
      </c>
      <c r="G346" s="28">
        <v>62</v>
      </c>
      <c r="H346" s="28">
        <v>162</v>
      </c>
      <c r="K346" s="28">
        <v>0.02</v>
      </c>
      <c r="M346" s="28" t="s">
        <v>2586</v>
      </c>
    </row>
    <row r="347" spans="2:14" x14ac:dyDescent="0.25">
      <c r="B347" t="s">
        <v>3215</v>
      </c>
      <c r="C347" s="28" t="s">
        <v>3216</v>
      </c>
      <c r="D347"/>
      <c r="F347" s="28">
        <v>2007</v>
      </c>
      <c r="G347" s="28">
        <v>84</v>
      </c>
      <c r="I347" s="28">
        <v>1000</v>
      </c>
      <c r="J347" s="28">
        <v>3000</v>
      </c>
      <c r="M347" s="28" t="s">
        <v>2603</v>
      </c>
    </row>
    <row r="348" spans="2:14" x14ac:dyDescent="0.25">
      <c r="B348" t="s">
        <v>3217</v>
      </c>
      <c r="C348" s="28" t="s">
        <v>3218</v>
      </c>
      <c r="D348"/>
      <c r="E348" s="28" t="s">
        <v>2606</v>
      </c>
      <c r="F348" s="28">
        <v>1986</v>
      </c>
      <c r="G348" s="28">
        <v>84</v>
      </c>
      <c r="H348" s="28">
        <v>118</v>
      </c>
      <c r="K348" s="28">
        <v>5</v>
      </c>
      <c r="L348" s="28">
        <v>25</v>
      </c>
    </row>
    <row r="349" spans="2:14" x14ac:dyDescent="0.25">
      <c r="B349" t="s">
        <v>3219</v>
      </c>
      <c r="C349" s="28" t="s">
        <v>3220</v>
      </c>
      <c r="D349"/>
      <c r="F349" s="28">
        <v>1987</v>
      </c>
      <c r="G349" s="28" t="s">
        <v>2615</v>
      </c>
      <c r="H349" s="28">
        <v>130</v>
      </c>
      <c r="I349" s="28">
        <v>5</v>
      </c>
      <c r="J349" s="28">
        <v>12</v>
      </c>
    </row>
    <row r="350" spans="2:14" x14ac:dyDescent="0.25">
      <c r="B350" t="s">
        <v>266</v>
      </c>
      <c r="D350"/>
      <c r="F350" s="28">
        <v>1987</v>
      </c>
      <c r="G350" s="28">
        <v>25</v>
      </c>
      <c r="J350" s="28">
        <v>10</v>
      </c>
    </row>
    <row r="351" spans="2:14" x14ac:dyDescent="0.25">
      <c r="B351" t="s">
        <v>3221</v>
      </c>
      <c r="C351" s="28" t="s">
        <v>3222</v>
      </c>
      <c r="D351"/>
      <c r="F351" s="28">
        <v>1987</v>
      </c>
      <c r="G351" s="28">
        <v>84</v>
      </c>
      <c r="I351" s="28">
        <v>5</v>
      </c>
      <c r="J351" s="28">
        <v>25</v>
      </c>
    </row>
    <row r="352" spans="2:14" x14ac:dyDescent="0.25">
      <c r="B352" t="s">
        <v>3223</v>
      </c>
      <c r="D352"/>
      <c r="F352" s="28">
        <v>1993</v>
      </c>
      <c r="G352" s="28">
        <v>66.900000000000006</v>
      </c>
      <c r="J352" s="28">
        <v>0.2</v>
      </c>
      <c r="N352" s="28" t="s">
        <v>3147</v>
      </c>
    </row>
    <row r="353" spans="2:14" x14ac:dyDescent="0.25">
      <c r="B353" t="s">
        <v>3224</v>
      </c>
      <c r="C353" s="28" t="s">
        <v>3225</v>
      </c>
      <c r="D353"/>
      <c r="F353" s="28">
        <v>2019</v>
      </c>
      <c r="H353" s="28">
        <v>183</v>
      </c>
      <c r="L353" s="28">
        <v>0.02</v>
      </c>
      <c r="M353" s="28" t="s">
        <v>2603</v>
      </c>
    </row>
    <row r="354" spans="2:14" x14ac:dyDescent="0.25">
      <c r="B354" t="s">
        <v>3226</v>
      </c>
      <c r="C354" s="28" t="s">
        <v>3227</v>
      </c>
      <c r="D354" t="s">
        <v>3228</v>
      </c>
      <c r="F354" s="28">
        <v>1987</v>
      </c>
      <c r="J354" s="28">
        <v>10</v>
      </c>
    </row>
    <row r="355" spans="2:14" x14ac:dyDescent="0.25">
      <c r="B355" t="s">
        <v>3229</v>
      </c>
      <c r="C355" s="28" t="s">
        <v>51</v>
      </c>
      <c r="D355" t="s">
        <v>652</v>
      </c>
      <c r="F355" s="28">
        <v>1987</v>
      </c>
      <c r="J355" s="28">
        <v>10</v>
      </c>
    </row>
    <row r="356" spans="2:14" x14ac:dyDescent="0.25">
      <c r="B356" t="s">
        <v>3230</v>
      </c>
      <c r="C356" s="28" t="s">
        <v>3231</v>
      </c>
      <c r="D356"/>
      <c r="E356" s="28" t="s">
        <v>2585</v>
      </c>
      <c r="F356" s="28">
        <v>1987</v>
      </c>
      <c r="G356" s="28">
        <v>34</v>
      </c>
      <c r="J356" s="28">
        <v>10</v>
      </c>
    </row>
    <row r="357" spans="2:14" x14ac:dyDescent="0.25">
      <c r="B357" t="s">
        <v>3232</v>
      </c>
      <c r="C357" s="28" t="s">
        <v>3233</v>
      </c>
      <c r="D357"/>
      <c r="E357" s="28" t="s">
        <v>2585</v>
      </c>
      <c r="F357" s="28">
        <v>1987</v>
      </c>
      <c r="J357" s="28">
        <v>0.1</v>
      </c>
    </row>
    <row r="358" spans="2:14" x14ac:dyDescent="0.25">
      <c r="B358" t="s">
        <v>3234</v>
      </c>
      <c r="D358"/>
      <c r="F358" s="28">
        <v>2019</v>
      </c>
      <c r="G358" s="28">
        <v>39</v>
      </c>
      <c r="J358" s="28">
        <v>0.05</v>
      </c>
      <c r="M358" s="28" t="s">
        <v>2603</v>
      </c>
    </row>
    <row r="359" spans="2:14" x14ac:dyDescent="0.25">
      <c r="B359" t="s">
        <v>3235</v>
      </c>
      <c r="D359"/>
      <c r="F359" s="28">
        <v>2019</v>
      </c>
      <c r="G359" s="28">
        <v>39</v>
      </c>
      <c r="J359" s="28">
        <v>0.2</v>
      </c>
      <c r="M359" s="28" t="s">
        <v>2603</v>
      </c>
    </row>
    <row r="360" spans="2:14" x14ac:dyDescent="0.25">
      <c r="B360" t="s">
        <v>3236</v>
      </c>
      <c r="C360" s="28" t="s">
        <v>3237</v>
      </c>
      <c r="D360"/>
      <c r="E360" s="28" t="s">
        <v>2585</v>
      </c>
      <c r="F360" s="28">
        <v>1987</v>
      </c>
      <c r="J360" s="28">
        <v>0.2</v>
      </c>
    </row>
    <row r="361" spans="2:14" x14ac:dyDescent="0.25">
      <c r="B361" t="s">
        <v>3238</v>
      </c>
      <c r="D361"/>
      <c r="E361" s="28" t="s">
        <v>3239</v>
      </c>
      <c r="F361" s="28">
        <v>2021</v>
      </c>
      <c r="G361" s="28" t="s">
        <v>3240</v>
      </c>
      <c r="H361" s="28">
        <v>144</v>
      </c>
      <c r="M361" s="28" t="s">
        <v>2586</v>
      </c>
      <c r="N361" s="28" t="s">
        <v>3190</v>
      </c>
    </row>
    <row r="362" spans="2:14" x14ac:dyDescent="0.25">
      <c r="B362" t="s">
        <v>3241</v>
      </c>
      <c r="D362"/>
      <c r="E362" s="28" t="s">
        <v>2585</v>
      </c>
      <c r="F362" s="28">
        <v>1987</v>
      </c>
      <c r="G362" s="28">
        <v>2</v>
      </c>
      <c r="J362" s="28">
        <v>0.01</v>
      </c>
    </row>
    <row r="363" spans="2:14" x14ac:dyDescent="0.25">
      <c r="B363" t="s">
        <v>3242</v>
      </c>
      <c r="D363"/>
      <c r="E363" s="28" t="s">
        <v>2585</v>
      </c>
      <c r="F363" s="28">
        <v>1987</v>
      </c>
      <c r="G363" s="28">
        <v>2</v>
      </c>
      <c r="H363" s="28">
        <v>55</v>
      </c>
      <c r="J363" s="28">
        <v>0.1</v>
      </c>
    </row>
    <row r="364" spans="2:14" x14ac:dyDescent="0.25">
      <c r="B364" t="s">
        <v>3243</v>
      </c>
      <c r="D364"/>
      <c r="E364" s="28" t="s">
        <v>3244</v>
      </c>
      <c r="F364" s="28">
        <v>2012</v>
      </c>
      <c r="G364" s="28">
        <v>2</v>
      </c>
      <c r="H364" s="28">
        <v>55</v>
      </c>
      <c r="J364" s="28">
        <v>0.02</v>
      </c>
      <c r="M364" s="28" t="s">
        <v>2586</v>
      </c>
    </row>
    <row r="365" spans="2:14" x14ac:dyDescent="0.25">
      <c r="B365" t="s">
        <v>2544</v>
      </c>
      <c r="C365" s="28" t="s">
        <v>2545</v>
      </c>
      <c r="D365"/>
      <c r="F365" s="28">
        <v>2012</v>
      </c>
      <c r="G365" s="28">
        <v>82</v>
      </c>
      <c r="H365" s="28">
        <v>62</v>
      </c>
      <c r="I365" s="28">
        <v>50</v>
      </c>
      <c r="J365" s="28">
        <v>205</v>
      </c>
      <c r="K365" s="28">
        <v>100</v>
      </c>
      <c r="L365" s="28">
        <v>410</v>
      </c>
      <c r="M365" s="28" t="s">
        <v>2586</v>
      </c>
    </row>
    <row r="366" spans="2:14" x14ac:dyDescent="0.25">
      <c r="B366" t="s">
        <v>3245</v>
      </c>
      <c r="C366" s="28" t="s">
        <v>3246</v>
      </c>
      <c r="D366" t="s">
        <v>3247</v>
      </c>
      <c r="F366" s="28">
        <v>1985</v>
      </c>
      <c r="H366" s="28">
        <v>190</v>
      </c>
      <c r="I366" s="28">
        <v>0.5</v>
      </c>
      <c r="J366" s="28">
        <v>1</v>
      </c>
    </row>
    <row r="367" spans="2:14" x14ac:dyDescent="0.25">
      <c r="B367" t="s">
        <v>1162</v>
      </c>
      <c r="C367" s="28" t="s">
        <v>74</v>
      </c>
      <c r="D367" t="s">
        <v>3248</v>
      </c>
      <c r="E367" s="28" t="s">
        <v>2585</v>
      </c>
      <c r="F367" s="28">
        <v>2007</v>
      </c>
      <c r="G367" s="28">
        <v>84</v>
      </c>
      <c r="H367" s="28">
        <v>5</v>
      </c>
      <c r="I367" s="28">
        <v>200</v>
      </c>
      <c r="J367" s="28">
        <v>260</v>
      </c>
      <c r="K367" s="28">
        <v>1000</v>
      </c>
      <c r="L367" s="28">
        <v>1300</v>
      </c>
      <c r="M367" s="28" t="s">
        <v>2586</v>
      </c>
      <c r="N367" s="28" t="s">
        <v>2637</v>
      </c>
    </row>
    <row r="368" spans="2:14" x14ac:dyDescent="0.25">
      <c r="B368" t="s">
        <v>3249</v>
      </c>
      <c r="C368" s="28" t="s">
        <v>3250</v>
      </c>
      <c r="D368"/>
      <c r="E368" s="28" t="s">
        <v>2585</v>
      </c>
      <c r="F368" s="28">
        <v>1987</v>
      </c>
      <c r="J368" s="28">
        <v>2.5</v>
      </c>
    </row>
    <row r="369" spans="2:13" x14ac:dyDescent="0.25">
      <c r="B369" t="s">
        <v>3251</v>
      </c>
      <c r="C369" s="28" t="s">
        <v>2016</v>
      </c>
      <c r="D369"/>
      <c r="F369" s="28">
        <v>1987</v>
      </c>
      <c r="G369" s="28">
        <v>65</v>
      </c>
      <c r="J369" s="28">
        <v>10</v>
      </c>
    </row>
    <row r="370" spans="2:13" x14ac:dyDescent="0.25">
      <c r="B370" t="s">
        <v>3252</v>
      </c>
      <c r="C370" s="28" t="s">
        <v>3253</v>
      </c>
      <c r="D370"/>
      <c r="E370" s="28" t="s">
        <v>2585</v>
      </c>
      <c r="F370" s="28">
        <v>1987</v>
      </c>
      <c r="I370" s="28">
        <v>1</v>
      </c>
      <c r="J370" s="28">
        <v>3</v>
      </c>
    </row>
    <row r="371" spans="2:13" x14ac:dyDescent="0.25">
      <c r="B371" t="s">
        <v>3254</v>
      </c>
      <c r="C371" s="28" t="s">
        <v>3255</v>
      </c>
      <c r="D371" t="s">
        <v>3256</v>
      </c>
      <c r="F371" s="28">
        <v>1987</v>
      </c>
      <c r="G371" s="28">
        <v>84</v>
      </c>
      <c r="H371" s="28">
        <v>139</v>
      </c>
      <c r="I371" s="28">
        <v>1000</v>
      </c>
      <c r="J371" s="28">
        <v>3100</v>
      </c>
    </row>
    <row r="372" spans="2:13" x14ac:dyDescent="0.25">
      <c r="B372" t="s">
        <v>3257</v>
      </c>
      <c r="C372" s="28" t="s">
        <v>3258</v>
      </c>
      <c r="D372"/>
      <c r="E372" s="28" t="s">
        <v>2827</v>
      </c>
      <c r="F372" s="28">
        <v>1982</v>
      </c>
      <c r="G372" s="28" t="s">
        <v>2615</v>
      </c>
      <c r="K372" s="28">
        <v>10</v>
      </c>
      <c r="L372" s="28">
        <v>12</v>
      </c>
    </row>
    <row r="373" spans="2:13" x14ac:dyDescent="0.25">
      <c r="B373" t="s">
        <v>3259</v>
      </c>
      <c r="C373" s="28" t="s">
        <v>2279</v>
      </c>
      <c r="D373"/>
      <c r="F373" s="28">
        <v>1987</v>
      </c>
      <c r="G373" s="28">
        <v>84</v>
      </c>
      <c r="I373" s="28">
        <v>400</v>
      </c>
      <c r="J373" s="28">
        <v>1600</v>
      </c>
    </row>
    <row r="374" spans="2:13" x14ac:dyDescent="0.25">
      <c r="B374" t="s">
        <v>3260</v>
      </c>
      <c r="C374" s="28" t="s">
        <v>3261</v>
      </c>
      <c r="D374"/>
      <c r="F374" s="28">
        <v>1987</v>
      </c>
      <c r="G374" s="28">
        <v>84</v>
      </c>
      <c r="I374" s="28">
        <v>50</v>
      </c>
      <c r="J374" s="28">
        <v>235</v>
      </c>
    </row>
    <row r="375" spans="2:13" x14ac:dyDescent="0.25">
      <c r="B375" t="s">
        <v>3262</v>
      </c>
      <c r="C375" s="28" t="s">
        <v>106</v>
      </c>
      <c r="D375" t="s">
        <v>105</v>
      </c>
      <c r="E375" s="28" t="s">
        <v>2585</v>
      </c>
      <c r="F375" s="28">
        <v>2007</v>
      </c>
      <c r="G375" s="28">
        <v>84</v>
      </c>
      <c r="H375" s="28">
        <v>14</v>
      </c>
      <c r="I375" s="28">
        <v>200</v>
      </c>
      <c r="J375" s="28">
        <v>600</v>
      </c>
      <c r="K375" s="28">
        <v>300</v>
      </c>
      <c r="L375" s="28">
        <v>900</v>
      </c>
      <c r="M375" s="28" t="s">
        <v>2586</v>
      </c>
    </row>
    <row r="376" spans="2:13" x14ac:dyDescent="0.25">
      <c r="B376" t="s">
        <v>3263</v>
      </c>
      <c r="C376" s="28" t="s">
        <v>3264</v>
      </c>
      <c r="D376"/>
      <c r="E376" s="28" t="s">
        <v>2622</v>
      </c>
      <c r="F376" s="28">
        <v>1983</v>
      </c>
      <c r="G376" s="28" t="s">
        <v>2615</v>
      </c>
      <c r="I376" s="28">
        <v>0.2</v>
      </c>
      <c r="J376" s="28">
        <v>0.35</v>
      </c>
    </row>
    <row r="377" spans="2:13" x14ac:dyDescent="0.25">
      <c r="B377" t="s">
        <v>3265</v>
      </c>
      <c r="C377" s="28" t="s">
        <v>3266</v>
      </c>
      <c r="D377" t="s">
        <v>3267</v>
      </c>
      <c r="E377" s="28" t="s">
        <v>2585</v>
      </c>
      <c r="F377" s="28">
        <v>2004</v>
      </c>
      <c r="G377" s="28">
        <v>84</v>
      </c>
      <c r="I377" s="28">
        <v>20</v>
      </c>
      <c r="J377" s="28">
        <v>95</v>
      </c>
      <c r="K377" s="28">
        <v>100</v>
      </c>
      <c r="L377" s="28">
        <v>475</v>
      </c>
      <c r="M377" s="28" t="s">
        <v>2603</v>
      </c>
    </row>
    <row r="378" spans="2:13" x14ac:dyDescent="0.25">
      <c r="B378" t="s">
        <v>3268</v>
      </c>
      <c r="C378" s="28" t="s">
        <v>15</v>
      </c>
      <c r="D378" t="s">
        <v>3269</v>
      </c>
      <c r="E378" s="28" t="s">
        <v>2606</v>
      </c>
      <c r="F378" s="28">
        <v>2006</v>
      </c>
      <c r="G378" s="28">
        <v>84</v>
      </c>
      <c r="H378" s="28">
        <v>56</v>
      </c>
      <c r="I378" s="28">
        <v>20</v>
      </c>
      <c r="J378" s="28">
        <v>83</v>
      </c>
      <c r="K378" s="28">
        <v>50</v>
      </c>
      <c r="L378" s="28">
        <v>208</v>
      </c>
      <c r="M378" s="28" t="s">
        <v>2586</v>
      </c>
    </row>
    <row r="379" spans="2:13" x14ac:dyDescent="0.25">
      <c r="B379" t="s">
        <v>3270</v>
      </c>
      <c r="C379" s="28" t="s">
        <v>3271</v>
      </c>
      <c r="D379"/>
      <c r="F379" s="28">
        <v>1987</v>
      </c>
      <c r="G379" s="28">
        <v>84</v>
      </c>
      <c r="I379" s="28">
        <v>200</v>
      </c>
      <c r="J379" s="28">
        <v>705</v>
      </c>
    </row>
    <row r="380" spans="2:13" x14ac:dyDescent="0.25">
      <c r="B380" t="s">
        <v>3272</v>
      </c>
      <c r="C380" s="28" t="s">
        <v>2539</v>
      </c>
      <c r="D380" t="s">
        <v>3273</v>
      </c>
      <c r="E380" s="28" t="s">
        <v>2585</v>
      </c>
      <c r="F380" s="28">
        <v>2007</v>
      </c>
      <c r="G380" s="28">
        <v>84</v>
      </c>
      <c r="I380" s="28">
        <v>50</v>
      </c>
      <c r="J380" s="28">
        <v>238</v>
      </c>
      <c r="K380" s="28">
        <v>100</v>
      </c>
      <c r="L380" s="28">
        <v>475</v>
      </c>
      <c r="M380" s="28" t="s">
        <v>2586</v>
      </c>
    </row>
    <row r="381" spans="2:13" x14ac:dyDescent="0.25">
      <c r="B381" t="s">
        <v>3274</v>
      </c>
      <c r="C381" s="28" t="s">
        <v>3275</v>
      </c>
      <c r="D381"/>
      <c r="F381" s="28">
        <v>1987</v>
      </c>
      <c r="G381" s="28">
        <v>84</v>
      </c>
      <c r="I381" s="28">
        <v>200</v>
      </c>
      <c r="J381" s="28">
        <v>705</v>
      </c>
    </row>
    <row r="382" spans="2:13" x14ac:dyDescent="0.25">
      <c r="B382" t="s">
        <v>3276</v>
      </c>
      <c r="C382" s="28" t="s">
        <v>3277</v>
      </c>
      <c r="D382"/>
      <c r="F382" s="28">
        <v>1987</v>
      </c>
      <c r="J382" s="28">
        <v>5</v>
      </c>
    </row>
    <row r="383" spans="2:13" x14ac:dyDescent="0.25">
      <c r="B383" t="s">
        <v>3278</v>
      </c>
      <c r="C383" s="28" t="s">
        <v>3279</v>
      </c>
      <c r="D383"/>
      <c r="E383" s="28" t="s">
        <v>2585</v>
      </c>
      <c r="F383" s="28">
        <v>1987</v>
      </c>
      <c r="G383" s="28">
        <v>34</v>
      </c>
      <c r="I383" s="28">
        <v>0.01</v>
      </c>
      <c r="J383" s="28">
        <v>0.1</v>
      </c>
    </row>
    <row r="384" spans="2:13" x14ac:dyDescent="0.25">
      <c r="B384" t="s">
        <v>3280</v>
      </c>
      <c r="C384" s="28" t="s">
        <v>3281</v>
      </c>
      <c r="D384"/>
      <c r="E384" s="28" t="s">
        <v>2585</v>
      </c>
      <c r="F384" s="28">
        <v>1987</v>
      </c>
      <c r="G384" s="28">
        <v>13</v>
      </c>
      <c r="I384" s="28">
        <v>2</v>
      </c>
      <c r="J384" s="28">
        <v>11</v>
      </c>
    </row>
    <row r="385" spans="2:13" x14ac:dyDescent="0.25">
      <c r="B385" t="s">
        <v>3282</v>
      </c>
      <c r="D385"/>
      <c r="F385" s="28">
        <v>1984</v>
      </c>
      <c r="J385" s="28">
        <v>5</v>
      </c>
      <c r="L385" s="28">
        <v>10</v>
      </c>
    </row>
    <row r="386" spans="2:13" x14ac:dyDescent="0.25">
      <c r="B386" t="s">
        <v>3283</v>
      </c>
      <c r="C386" s="28" t="s">
        <v>3284</v>
      </c>
      <c r="D386"/>
      <c r="E386" s="28" t="s">
        <v>2800</v>
      </c>
      <c r="F386" s="28">
        <v>1987</v>
      </c>
      <c r="G386" s="28">
        <v>34</v>
      </c>
      <c r="J386" s="28">
        <v>0.25</v>
      </c>
    </row>
    <row r="387" spans="2:13" x14ac:dyDescent="0.25">
      <c r="B387" t="s">
        <v>1246</v>
      </c>
      <c r="C387" s="28" t="s">
        <v>37</v>
      </c>
      <c r="D387"/>
      <c r="F387" s="28">
        <v>2007</v>
      </c>
      <c r="H387" s="28">
        <v>265</v>
      </c>
      <c r="I387" s="28">
        <v>10</v>
      </c>
      <c r="J387" s="28">
        <v>36</v>
      </c>
      <c r="K387" s="28">
        <v>20</v>
      </c>
      <c r="L387" s="28">
        <v>72</v>
      </c>
      <c r="M387" s="28" t="s">
        <v>2586</v>
      </c>
    </row>
    <row r="388" spans="2:13" x14ac:dyDescent="0.25">
      <c r="B388" t="s">
        <v>3285</v>
      </c>
      <c r="C388" s="28" t="s">
        <v>3286</v>
      </c>
      <c r="D388"/>
      <c r="F388" s="28">
        <v>1987</v>
      </c>
      <c r="J388" s="28">
        <v>5</v>
      </c>
    </row>
    <row r="389" spans="2:13" x14ac:dyDescent="0.25">
      <c r="B389" t="s">
        <v>3287</v>
      </c>
      <c r="C389" s="28" t="s">
        <v>18</v>
      </c>
      <c r="D389"/>
      <c r="E389" s="28" t="s">
        <v>2585</v>
      </c>
      <c r="F389" s="28">
        <v>2007</v>
      </c>
      <c r="G389" s="28" t="s">
        <v>3288</v>
      </c>
      <c r="H389" s="28">
        <v>77</v>
      </c>
      <c r="I389" s="28">
        <v>50</v>
      </c>
      <c r="J389" s="28">
        <v>221</v>
      </c>
      <c r="K389" s="28">
        <v>100</v>
      </c>
      <c r="L389" s="28">
        <v>442</v>
      </c>
      <c r="M389" s="28" t="s">
        <v>2586</v>
      </c>
    </row>
    <row r="390" spans="2:13" x14ac:dyDescent="0.25">
      <c r="B390" t="s">
        <v>3289</v>
      </c>
      <c r="C390" s="28" t="s">
        <v>3290</v>
      </c>
      <c r="D390" t="s">
        <v>3291</v>
      </c>
      <c r="F390" s="28">
        <v>1987</v>
      </c>
      <c r="L390" s="28">
        <v>0.1</v>
      </c>
    </row>
    <row r="391" spans="2:13" x14ac:dyDescent="0.25">
      <c r="B391" t="s">
        <v>3292</v>
      </c>
      <c r="C391" s="28" t="s">
        <v>3293</v>
      </c>
      <c r="D391"/>
      <c r="E391" s="28" t="s">
        <v>2585</v>
      </c>
      <c r="F391" s="28">
        <v>1987</v>
      </c>
      <c r="G391" s="28" t="s">
        <v>2615</v>
      </c>
      <c r="I391" s="28">
        <v>2</v>
      </c>
      <c r="J391" s="28">
        <v>14</v>
      </c>
    </row>
    <row r="392" spans="2:13" x14ac:dyDescent="0.25">
      <c r="B392" t="s">
        <v>456</v>
      </c>
      <c r="C392" s="28" t="s">
        <v>48</v>
      </c>
      <c r="D392"/>
      <c r="E392" s="28" t="s">
        <v>2671</v>
      </c>
      <c r="F392" s="28">
        <v>2006</v>
      </c>
      <c r="H392" s="28">
        <v>261</v>
      </c>
      <c r="I392" s="28">
        <v>2</v>
      </c>
      <c r="J392" s="28">
        <v>7.2</v>
      </c>
      <c r="K392" s="28">
        <v>10</v>
      </c>
      <c r="L392" s="28">
        <v>36</v>
      </c>
      <c r="M392" s="28" t="s">
        <v>2586</v>
      </c>
    </row>
    <row r="393" spans="2:13" x14ac:dyDescent="0.25">
      <c r="B393" t="s">
        <v>3294</v>
      </c>
      <c r="C393" s="28" t="s">
        <v>3295</v>
      </c>
      <c r="D393"/>
      <c r="E393" s="28" t="s">
        <v>2716</v>
      </c>
      <c r="F393" s="28">
        <v>1987</v>
      </c>
      <c r="G393" s="28" t="s">
        <v>2707</v>
      </c>
      <c r="I393" s="28">
        <v>5</v>
      </c>
      <c r="J393" s="28">
        <v>25</v>
      </c>
    </row>
    <row r="394" spans="2:13" x14ac:dyDescent="0.25">
      <c r="B394" t="s">
        <v>3296</v>
      </c>
      <c r="C394" s="28" t="s">
        <v>3297</v>
      </c>
      <c r="D394"/>
      <c r="F394" s="28">
        <v>1984</v>
      </c>
      <c r="G394" s="28" t="s">
        <v>2615</v>
      </c>
      <c r="H394" s="28">
        <v>127</v>
      </c>
      <c r="I394" s="28">
        <v>5</v>
      </c>
      <c r="J394" s="28">
        <v>15</v>
      </c>
      <c r="K394" s="28">
        <v>25</v>
      </c>
      <c r="L394" s="28">
        <v>75</v>
      </c>
    </row>
    <row r="395" spans="2:13" x14ac:dyDescent="0.25">
      <c r="B395" t="s">
        <v>3298</v>
      </c>
      <c r="C395" s="28" t="s">
        <v>78</v>
      </c>
      <c r="D395"/>
      <c r="E395" s="28" t="s">
        <v>2671</v>
      </c>
      <c r="F395" s="28">
        <v>2012</v>
      </c>
      <c r="G395" s="28">
        <v>84</v>
      </c>
      <c r="H395" s="28">
        <v>69</v>
      </c>
      <c r="I395" s="28">
        <v>5</v>
      </c>
      <c r="J395" s="28">
        <v>15</v>
      </c>
      <c r="K395" s="28">
        <v>10</v>
      </c>
      <c r="L395" s="28">
        <v>30</v>
      </c>
      <c r="M395" s="28" t="s">
        <v>2586</v>
      </c>
    </row>
    <row r="396" spans="2:13" x14ac:dyDescent="0.25">
      <c r="B396" t="s">
        <v>3299</v>
      </c>
      <c r="C396" s="28" t="s">
        <v>3300</v>
      </c>
      <c r="D396"/>
      <c r="E396" s="28" t="s">
        <v>2585</v>
      </c>
      <c r="F396" s="28">
        <v>1987</v>
      </c>
      <c r="G396" s="28">
        <v>34</v>
      </c>
      <c r="J396" s="28">
        <v>3</v>
      </c>
    </row>
    <row r="397" spans="2:13" x14ac:dyDescent="0.25">
      <c r="B397" t="s">
        <v>504</v>
      </c>
      <c r="C397" s="28" t="s">
        <v>121</v>
      </c>
      <c r="D397"/>
      <c r="E397" s="28" t="s">
        <v>2606</v>
      </c>
      <c r="F397" s="28">
        <v>1983</v>
      </c>
      <c r="H397" s="28">
        <v>204</v>
      </c>
      <c r="I397" s="28">
        <v>10</v>
      </c>
      <c r="J397" s="28">
        <v>50</v>
      </c>
    </row>
    <row r="398" spans="2:13" x14ac:dyDescent="0.25">
      <c r="B398" t="s">
        <v>3301</v>
      </c>
      <c r="C398" s="28" t="s">
        <v>3302</v>
      </c>
      <c r="D398"/>
      <c r="F398" s="28">
        <v>1987</v>
      </c>
      <c r="I398" s="28">
        <v>800</v>
      </c>
      <c r="J398" s="28">
        <v>1900</v>
      </c>
    </row>
    <row r="399" spans="2:13" x14ac:dyDescent="0.25">
      <c r="B399" t="s">
        <v>3303</v>
      </c>
      <c r="C399" s="28" t="s">
        <v>3304</v>
      </c>
      <c r="D399"/>
      <c r="E399" s="28" t="s">
        <v>2827</v>
      </c>
      <c r="F399" s="28">
        <v>1982</v>
      </c>
      <c r="G399" s="28" t="s">
        <v>2615</v>
      </c>
      <c r="K399" s="28">
        <v>5</v>
      </c>
      <c r="L399" s="28">
        <v>15</v>
      </c>
    </row>
    <row r="400" spans="2:13" x14ac:dyDescent="0.25">
      <c r="B400" t="s">
        <v>3305</v>
      </c>
      <c r="C400" s="28" t="s">
        <v>3306</v>
      </c>
      <c r="D400"/>
      <c r="F400" s="28">
        <v>2004</v>
      </c>
      <c r="G400" s="28">
        <v>84</v>
      </c>
      <c r="I400" s="28">
        <v>1000</v>
      </c>
      <c r="J400" s="28">
        <v>3000</v>
      </c>
      <c r="M400" s="28" t="s">
        <v>2603</v>
      </c>
    </row>
    <row r="401" spans="2:14" x14ac:dyDescent="0.25">
      <c r="B401" t="s">
        <v>3307</v>
      </c>
      <c r="C401" s="28" t="s">
        <v>3308</v>
      </c>
      <c r="D401"/>
      <c r="E401" s="28" t="s">
        <v>2585</v>
      </c>
      <c r="F401" s="28">
        <v>1987</v>
      </c>
      <c r="I401" s="28">
        <v>5</v>
      </c>
      <c r="J401" s="28">
        <v>23</v>
      </c>
    </row>
    <row r="402" spans="2:14" x14ac:dyDescent="0.25">
      <c r="B402" t="s">
        <v>3309</v>
      </c>
      <c r="C402" s="28" t="s">
        <v>61</v>
      </c>
      <c r="D402"/>
      <c r="F402" s="28">
        <v>2007</v>
      </c>
      <c r="G402" s="28">
        <v>84</v>
      </c>
      <c r="H402" s="28">
        <v>168</v>
      </c>
      <c r="I402" s="28">
        <v>400</v>
      </c>
      <c r="J402" s="28">
        <v>1668</v>
      </c>
      <c r="K402" s="28">
        <v>500</v>
      </c>
      <c r="L402" s="28">
        <v>2085</v>
      </c>
      <c r="M402" s="28" t="s">
        <v>2586</v>
      </c>
    </row>
    <row r="403" spans="2:14" x14ac:dyDescent="0.25">
      <c r="B403" t="s">
        <v>3310</v>
      </c>
      <c r="C403" s="28" t="s">
        <v>30</v>
      </c>
      <c r="D403"/>
      <c r="E403" s="28" t="s">
        <v>2676</v>
      </c>
      <c r="F403" s="28">
        <v>2007</v>
      </c>
      <c r="G403" s="28">
        <v>59.84</v>
      </c>
      <c r="H403" s="28">
        <v>113</v>
      </c>
      <c r="I403" s="28">
        <v>20</v>
      </c>
      <c r="J403" s="28">
        <v>72</v>
      </c>
      <c r="M403" s="28" t="s">
        <v>2586</v>
      </c>
    </row>
    <row r="404" spans="2:14" x14ac:dyDescent="0.25">
      <c r="B404" t="s">
        <v>3311</v>
      </c>
      <c r="C404" s="28" t="s">
        <v>3312</v>
      </c>
      <c r="D404"/>
      <c r="E404" s="28" t="s">
        <v>3313</v>
      </c>
      <c r="F404" s="28">
        <v>1995</v>
      </c>
      <c r="G404" s="28" t="s">
        <v>3314</v>
      </c>
      <c r="H404" s="28">
        <v>68</v>
      </c>
      <c r="M404" s="32" t="s">
        <v>2734</v>
      </c>
      <c r="N404" s="32" t="s">
        <v>3315</v>
      </c>
    </row>
    <row r="405" spans="2:14" x14ac:dyDescent="0.25">
      <c r="B405" t="s">
        <v>3316</v>
      </c>
      <c r="C405" s="28" t="s">
        <v>3317</v>
      </c>
      <c r="D405"/>
      <c r="E405" s="28" t="s">
        <v>3313</v>
      </c>
      <c r="F405" s="28">
        <v>1995</v>
      </c>
      <c r="G405" s="28" t="s">
        <v>3314</v>
      </c>
      <c r="H405" s="28">
        <v>68</v>
      </c>
      <c r="M405" s="32" t="s">
        <v>2734</v>
      </c>
      <c r="N405" s="32" t="s">
        <v>3315</v>
      </c>
    </row>
    <row r="406" spans="2:14" x14ac:dyDescent="0.25">
      <c r="B406" t="s">
        <v>3318</v>
      </c>
      <c r="C406" s="28" t="s">
        <v>3319</v>
      </c>
      <c r="D406"/>
      <c r="E406" s="28" t="s">
        <v>3320</v>
      </c>
      <c r="F406" s="28">
        <v>1995</v>
      </c>
      <c r="G406" s="28" t="s">
        <v>3314</v>
      </c>
      <c r="H406" s="28">
        <v>68</v>
      </c>
      <c r="M406" s="32" t="s">
        <v>2734</v>
      </c>
      <c r="N406" s="28" t="s">
        <v>3321</v>
      </c>
    </row>
    <row r="407" spans="2:14" x14ac:dyDescent="0.25">
      <c r="B407" t="s">
        <v>3322</v>
      </c>
      <c r="D407"/>
      <c r="E407" s="28" t="s">
        <v>3323</v>
      </c>
      <c r="F407" s="28">
        <v>1985</v>
      </c>
      <c r="G407" s="28" t="s">
        <v>3324</v>
      </c>
      <c r="H407" s="28">
        <v>68</v>
      </c>
      <c r="M407" s="32" t="s">
        <v>2734</v>
      </c>
      <c r="N407" s="28" t="s">
        <v>3321</v>
      </c>
    </row>
    <row r="408" spans="2:14" x14ac:dyDescent="0.25">
      <c r="B408" t="s">
        <v>3325</v>
      </c>
      <c r="C408" s="28" t="s">
        <v>264</v>
      </c>
      <c r="D408"/>
      <c r="E408" s="28" t="s">
        <v>2606</v>
      </c>
      <c r="F408" s="28">
        <v>1987</v>
      </c>
      <c r="H408" s="28">
        <v>68</v>
      </c>
      <c r="J408" s="28">
        <v>1</v>
      </c>
    </row>
    <row r="409" spans="2:14" x14ac:dyDescent="0.25">
      <c r="B409" t="s">
        <v>3326</v>
      </c>
      <c r="C409" s="28" t="s">
        <v>3327</v>
      </c>
      <c r="D409"/>
      <c r="E409" s="28" t="s">
        <v>2682</v>
      </c>
      <c r="F409" s="28">
        <v>1995</v>
      </c>
      <c r="G409" s="28" t="s">
        <v>3314</v>
      </c>
      <c r="H409" s="28">
        <v>68</v>
      </c>
      <c r="M409" s="32" t="s">
        <v>2734</v>
      </c>
      <c r="N409" s="32" t="s">
        <v>3315</v>
      </c>
    </row>
    <row r="410" spans="2:14" x14ac:dyDescent="0.25">
      <c r="B410" t="s">
        <v>3328</v>
      </c>
      <c r="C410" s="28" t="s">
        <v>3329</v>
      </c>
      <c r="D410"/>
      <c r="E410" s="28" t="s">
        <v>3313</v>
      </c>
      <c r="F410" s="28">
        <v>1995</v>
      </c>
      <c r="G410" s="28" t="s">
        <v>3314</v>
      </c>
      <c r="H410" s="28">
        <v>68</v>
      </c>
      <c r="M410" s="32" t="s">
        <v>2734</v>
      </c>
      <c r="N410" s="32" t="s">
        <v>3315</v>
      </c>
    </row>
    <row r="411" spans="2:14" x14ac:dyDescent="0.25">
      <c r="B411" t="s">
        <v>3330</v>
      </c>
      <c r="C411" s="28" t="s">
        <v>3331</v>
      </c>
      <c r="D411"/>
      <c r="E411" s="28" t="s">
        <v>3320</v>
      </c>
      <c r="F411" s="28">
        <v>1995</v>
      </c>
      <c r="G411" s="28" t="s">
        <v>3314</v>
      </c>
      <c r="H411" s="28">
        <v>68</v>
      </c>
      <c r="M411" s="32" t="s">
        <v>2734</v>
      </c>
      <c r="N411" s="32" t="s">
        <v>3315</v>
      </c>
    </row>
    <row r="412" spans="2:14" x14ac:dyDescent="0.25">
      <c r="B412" t="s">
        <v>3332</v>
      </c>
      <c r="C412" s="28" t="s">
        <v>3333</v>
      </c>
      <c r="D412"/>
      <c r="E412" s="28" t="s">
        <v>2682</v>
      </c>
      <c r="F412" s="28">
        <v>1995</v>
      </c>
      <c r="G412" s="28" t="s">
        <v>3314</v>
      </c>
      <c r="H412" s="28">
        <v>68</v>
      </c>
      <c r="M412" s="32" t="s">
        <v>2734</v>
      </c>
      <c r="N412" s="32" t="s">
        <v>3315</v>
      </c>
    </row>
    <row r="413" spans="2:14" x14ac:dyDescent="0.25">
      <c r="B413" t="s">
        <v>3334</v>
      </c>
      <c r="C413" s="28" t="s">
        <v>3335</v>
      </c>
      <c r="D413"/>
      <c r="E413" s="28" t="s">
        <v>3336</v>
      </c>
      <c r="F413" s="28">
        <v>1995</v>
      </c>
      <c r="I413" s="28" t="s">
        <v>3337</v>
      </c>
      <c r="J413" s="28">
        <v>0.12</v>
      </c>
      <c r="M413" s="32" t="s">
        <v>2734</v>
      </c>
      <c r="N413" s="28" t="s">
        <v>3338</v>
      </c>
    </row>
    <row r="414" spans="2:14" x14ac:dyDescent="0.25">
      <c r="B414" t="s">
        <v>3339</v>
      </c>
      <c r="C414" s="28" t="s">
        <v>3340</v>
      </c>
      <c r="D414"/>
      <c r="E414" s="28" t="s">
        <v>2585</v>
      </c>
      <c r="F414" s="28">
        <v>2007</v>
      </c>
      <c r="H414" s="28">
        <v>312</v>
      </c>
      <c r="J414" s="28">
        <v>0.5</v>
      </c>
      <c r="M414" s="28" t="s">
        <v>2603</v>
      </c>
    </row>
    <row r="415" spans="2:14" x14ac:dyDescent="0.25">
      <c r="B415" t="s">
        <v>3341</v>
      </c>
      <c r="C415" s="28" t="s">
        <v>3342</v>
      </c>
      <c r="D415"/>
      <c r="E415" s="28" t="s">
        <v>2585</v>
      </c>
      <c r="F415" s="28">
        <v>1987</v>
      </c>
      <c r="G415" s="28" t="s">
        <v>2707</v>
      </c>
      <c r="I415" s="28">
        <v>2</v>
      </c>
      <c r="J415" s="28">
        <v>10</v>
      </c>
    </row>
    <row r="416" spans="2:14" x14ac:dyDescent="0.25">
      <c r="B416" t="s">
        <v>3343</v>
      </c>
      <c r="C416" s="28" t="s">
        <v>3344</v>
      </c>
      <c r="D416"/>
      <c r="F416" s="28">
        <v>1987</v>
      </c>
      <c r="J416" s="28">
        <v>10</v>
      </c>
    </row>
    <row r="417" spans="2:14" x14ac:dyDescent="0.25">
      <c r="B417" t="s">
        <v>3345</v>
      </c>
      <c r="C417" s="28" t="s">
        <v>3346</v>
      </c>
      <c r="D417"/>
      <c r="F417" s="28">
        <v>1987</v>
      </c>
      <c r="I417" s="28">
        <v>25</v>
      </c>
      <c r="J417" s="28">
        <v>105</v>
      </c>
    </row>
    <row r="418" spans="2:14" x14ac:dyDescent="0.25">
      <c r="B418" t="s">
        <v>3347</v>
      </c>
      <c r="C418" s="28" t="s">
        <v>3348</v>
      </c>
      <c r="D418"/>
      <c r="E418" s="28" t="s">
        <v>3349</v>
      </c>
      <c r="F418" s="28">
        <v>2007</v>
      </c>
      <c r="G418" s="28">
        <v>13</v>
      </c>
      <c r="H418" s="28">
        <v>84</v>
      </c>
      <c r="I418" s="28">
        <v>0.2</v>
      </c>
      <c r="J418" s="28">
        <v>1</v>
      </c>
      <c r="M418" s="28" t="s">
        <v>2603</v>
      </c>
    </row>
    <row r="419" spans="2:14" x14ac:dyDescent="0.25">
      <c r="B419" t="s">
        <v>3350</v>
      </c>
      <c r="C419" s="28" t="s">
        <v>3351</v>
      </c>
      <c r="D419"/>
      <c r="E419" s="28" t="s">
        <v>2585</v>
      </c>
      <c r="F419" s="28">
        <v>2019</v>
      </c>
      <c r="G419" s="28">
        <v>84</v>
      </c>
      <c r="I419" s="28">
        <v>20</v>
      </c>
      <c r="J419" s="28">
        <v>62</v>
      </c>
      <c r="K419" s="28">
        <v>100</v>
      </c>
      <c r="L419" s="28">
        <v>312</v>
      </c>
      <c r="M419" s="28" t="s">
        <v>2603</v>
      </c>
    </row>
    <row r="420" spans="2:14" x14ac:dyDescent="0.25">
      <c r="B420" t="s">
        <v>3352</v>
      </c>
      <c r="C420" s="28" t="s">
        <v>3353</v>
      </c>
      <c r="D420" t="s">
        <v>3354</v>
      </c>
      <c r="E420" s="28" t="s">
        <v>2585</v>
      </c>
      <c r="F420" s="28">
        <v>1995</v>
      </c>
      <c r="G420" s="28">
        <v>72</v>
      </c>
      <c r="I420" s="28">
        <v>0.17</v>
      </c>
      <c r="J420" s="28">
        <v>1</v>
      </c>
      <c r="N420" s="28" t="s">
        <v>3355</v>
      </c>
    </row>
    <row r="421" spans="2:14" x14ac:dyDescent="0.25">
      <c r="B421" t="s">
        <v>3356</v>
      </c>
      <c r="C421" s="28" t="s">
        <v>3357</v>
      </c>
      <c r="D421"/>
      <c r="F421" s="28">
        <v>1987</v>
      </c>
      <c r="G421" s="28">
        <v>84</v>
      </c>
      <c r="H421" s="28">
        <v>210</v>
      </c>
      <c r="I421" s="28">
        <v>100</v>
      </c>
      <c r="J421" s="28">
        <v>250</v>
      </c>
    </row>
    <row r="422" spans="2:14" x14ac:dyDescent="0.25">
      <c r="B422" t="s">
        <v>3358</v>
      </c>
      <c r="C422" s="28" t="s">
        <v>118</v>
      </c>
      <c r="D422"/>
      <c r="E422" s="28" t="s">
        <v>2671</v>
      </c>
      <c r="F422" s="28">
        <v>2012</v>
      </c>
      <c r="G422" s="28">
        <v>84</v>
      </c>
      <c r="H422" s="28">
        <v>213</v>
      </c>
      <c r="I422" s="28">
        <v>10</v>
      </c>
      <c r="J422" s="28">
        <v>40</v>
      </c>
      <c r="K422" s="28">
        <v>20</v>
      </c>
      <c r="L422" s="28">
        <v>80</v>
      </c>
      <c r="M422" s="28" t="s">
        <v>2603</v>
      </c>
    </row>
    <row r="423" spans="2:14" x14ac:dyDescent="0.25">
      <c r="B423" t="s">
        <v>3359</v>
      </c>
      <c r="C423" s="28" t="s">
        <v>3360</v>
      </c>
      <c r="D423"/>
      <c r="E423" s="28" t="s">
        <v>2585</v>
      </c>
      <c r="F423" s="28">
        <v>1987</v>
      </c>
      <c r="G423" s="28" t="s">
        <v>2707</v>
      </c>
      <c r="I423" s="28">
        <v>0.5</v>
      </c>
      <c r="J423" s="28">
        <v>2</v>
      </c>
    </row>
    <row r="424" spans="2:14" x14ac:dyDescent="0.25">
      <c r="B424" t="s">
        <v>3361</v>
      </c>
      <c r="C424" s="28" t="s">
        <v>3362</v>
      </c>
      <c r="D424"/>
      <c r="F424" s="28">
        <v>1987</v>
      </c>
      <c r="G424" s="28">
        <v>84</v>
      </c>
      <c r="I424" s="28">
        <v>200</v>
      </c>
      <c r="J424" s="28">
        <v>1050</v>
      </c>
    </row>
    <row r="425" spans="2:14" x14ac:dyDescent="0.25">
      <c r="B425" t="s">
        <v>3363</v>
      </c>
      <c r="C425" s="28" t="s">
        <v>3364</v>
      </c>
      <c r="D425"/>
      <c r="F425" s="28">
        <v>1987</v>
      </c>
      <c r="G425" s="28">
        <v>84</v>
      </c>
      <c r="I425" s="28">
        <v>300</v>
      </c>
      <c r="J425" s="28">
        <v>1450</v>
      </c>
    </row>
    <row r="426" spans="2:14" x14ac:dyDescent="0.25">
      <c r="B426" t="s">
        <v>3365</v>
      </c>
      <c r="C426" s="28" t="s">
        <v>3366</v>
      </c>
      <c r="D426"/>
      <c r="F426" s="28">
        <v>1987</v>
      </c>
      <c r="H426" s="28">
        <v>264</v>
      </c>
      <c r="J426" s="28">
        <v>3.5</v>
      </c>
    </row>
    <row r="427" spans="2:14" x14ac:dyDescent="0.25">
      <c r="B427" t="s">
        <v>3367</v>
      </c>
      <c r="C427" s="28" t="s">
        <v>2138</v>
      </c>
      <c r="D427"/>
      <c r="F427" s="28">
        <v>2007</v>
      </c>
      <c r="G427" s="28">
        <v>84</v>
      </c>
      <c r="I427" s="28">
        <v>1000</v>
      </c>
      <c r="J427" s="28">
        <v>3000</v>
      </c>
      <c r="M427" s="28" t="s">
        <v>2586</v>
      </c>
    </row>
    <row r="428" spans="2:14" x14ac:dyDescent="0.25">
      <c r="B428" t="s">
        <v>3368</v>
      </c>
      <c r="C428" s="28" t="s">
        <v>3369</v>
      </c>
      <c r="D428"/>
      <c r="E428" s="28" t="s">
        <v>2606</v>
      </c>
      <c r="F428" s="28">
        <v>1993</v>
      </c>
      <c r="H428" s="28">
        <v>235</v>
      </c>
      <c r="I428" s="28">
        <v>0.1</v>
      </c>
    </row>
    <row r="429" spans="2:14" x14ac:dyDescent="0.25">
      <c r="B429" t="s">
        <v>3370</v>
      </c>
      <c r="C429" s="28" t="s">
        <v>119</v>
      </c>
      <c r="D429"/>
      <c r="E429" s="28" t="s">
        <v>3371</v>
      </c>
      <c r="F429" s="28">
        <v>1987</v>
      </c>
      <c r="G429" s="28" t="s">
        <v>2707</v>
      </c>
      <c r="I429" s="28">
        <v>0.1</v>
      </c>
      <c r="J429" s="28">
        <v>0.5</v>
      </c>
    </row>
    <row r="430" spans="2:14" x14ac:dyDescent="0.25">
      <c r="B430" t="s">
        <v>3372</v>
      </c>
      <c r="C430" s="28" t="s">
        <v>3373</v>
      </c>
      <c r="D430"/>
      <c r="E430" s="28" t="s">
        <v>2585</v>
      </c>
      <c r="F430" s="28">
        <v>1987</v>
      </c>
      <c r="H430" s="28">
        <v>215</v>
      </c>
      <c r="K430" s="28">
        <v>0.05</v>
      </c>
      <c r="L430" s="28">
        <v>0.4</v>
      </c>
    </row>
    <row r="431" spans="2:14" x14ac:dyDescent="0.25">
      <c r="B431" t="s">
        <v>3374</v>
      </c>
      <c r="C431" s="28" t="s">
        <v>3375</v>
      </c>
      <c r="D431"/>
      <c r="F431" s="28">
        <v>1987</v>
      </c>
      <c r="I431" s="28">
        <v>50</v>
      </c>
      <c r="J431" s="28">
        <v>285</v>
      </c>
    </row>
    <row r="432" spans="2:14" x14ac:dyDescent="0.25">
      <c r="B432" t="s">
        <v>3376</v>
      </c>
      <c r="C432" s="28" t="s">
        <v>3377</v>
      </c>
      <c r="D432"/>
      <c r="F432" s="28">
        <v>1987</v>
      </c>
      <c r="I432" s="28">
        <v>50</v>
      </c>
      <c r="J432" s="28">
        <v>250</v>
      </c>
    </row>
    <row r="433" spans="2:13" x14ac:dyDescent="0.25">
      <c r="B433" t="s">
        <v>3378</v>
      </c>
      <c r="C433" s="28" t="s">
        <v>3379</v>
      </c>
      <c r="D433"/>
      <c r="E433" s="28" t="s">
        <v>2585</v>
      </c>
      <c r="F433" s="28">
        <v>1987</v>
      </c>
      <c r="G433" s="28">
        <v>9</v>
      </c>
      <c r="H433" s="28">
        <v>93</v>
      </c>
      <c r="J433" s="28">
        <v>0.1</v>
      </c>
    </row>
    <row r="434" spans="2:13" x14ac:dyDescent="0.25">
      <c r="B434" t="s">
        <v>3380</v>
      </c>
      <c r="C434" s="28" t="s">
        <v>3381</v>
      </c>
      <c r="D434" t="s">
        <v>3382</v>
      </c>
      <c r="F434" s="28">
        <v>2019</v>
      </c>
      <c r="I434" s="28">
        <v>5</v>
      </c>
      <c r="J434" s="28">
        <v>44</v>
      </c>
      <c r="M434" s="28" t="s">
        <v>2603</v>
      </c>
    </row>
    <row r="435" spans="2:13" x14ac:dyDescent="0.25">
      <c r="B435" t="s">
        <v>3383</v>
      </c>
      <c r="C435" s="28" t="s">
        <v>3384</v>
      </c>
      <c r="D435"/>
      <c r="E435" s="28" t="s">
        <v>2585</v>
      </c>
      <c r="F435" s="28">
        <v>1987</v>
      </c>
      <c r="I435" s="28">
        <v>5</v>
      </c>
      <c r="J435" s="28">
        <v>30</v>
      </c>
    </row>
    <row r="436" spans="2:13" x14ac:dyDescent="0.25">
      <c r="B436" t="s">
        <v>3385</v>
      </c>
      <c r="C436" s="28" t="s">
        <v>3386</v>
      </c>
      <c r="D436"/>
      <c r="F436" s="28">
        <v>1987</v>
      </c>
      <c r="I436" s="28">
        <v>2.0000000000000001E-4</v>
      </c>
      <c r="J436" s="28">
        <v>2E-3</v>
      </c>
    </row>
    <row r="437" spans="2:13" x14ac:dyDescent="0.25">
      <c r="B437" t="s">
        <v>3387</v>
      </c>
      <c r="C437" s="28" t="s">
        <v>129</v>
      </c>
      <c r="D437"/>
      <c r="E437" s="28" t="s">
        <v>2917</v>
      </c>
      <c r="F437" s="28">
        <v>2020</v>
      </c>
      <c r="G437" s="28" t="s">
        <v>2683</v>
      </c>
      <c r="H437" s="28">
        <v>197</v>
      </c>
      <c r="I437" s="28">
        <v>0.1</v>
      </c>
      <c r="J437" s="28">
        <v>0.5</v>
      </c>
      <c r="M437" s="28" t="s">
        <v>2586</v>
      </c>
    </row>
    <row r="438" spans="2:13" x14ac:dyDescent="0.25">
      <c r="B438" t="s">
        <v>3388</v>
      </c>
      <c r="C438" s="28" t="s">
        <v>3389</v>
      </c>
      <c r="D438"/>
      <c r="E438" s="28" t="s">
        <v>3390</v>
      </c>
      <c r="F438" s="28">
        <v>1987</v>
      </c>
      <c r="I438" s="28">
        <v>5</v>
      </c>
      <c r="J438" s="28">
        <v>22</v>
      </c>
    </row>
    <row r="439" spans="2:13" x14ac:dyDescent="0.25">
      <c r="B439" t="s">
        <v>3391</v>
      </c>
      <c r="C439" s="28" t="s">
        <v>3392</v>
      </c>
      <c r="D439"/>
      <c r="E439" s="28" t="s">
        <v>2716</v>
      </c>
      <c r="F439" s="28">
        <v>1987</v>
      </c>
      <c r="I439" s="28">
        <v>5</v>
      </c>
      <c r="J439" s="28">
        <v>30</v>
      </c>
    </row>
    <row r="440" spans="2:13" x14ac:dyDescent="0.25">
      <c r="B440" t="s">
        <v>3393</v>
      </c>
      <c r="C440" s="28" t="s">
        <v>3394</v>
      </c>
      <c r="D440"/>
      <c r="F440" s="28">
        <v>1987</v>
      </c>
      <c r="J440" s="28">
        <v>0.5</v>
      </c>
    </row>
    <row r="441" spans="2:13" x14ac:dyDescent="0.25">
      <c r="B441" t="s">
        <v>452</v>
      </c>
      <c r="C441" s="28" t="s">
        <v>68</v>
      </c>
      <c r="D441"/>
      <c r="F441" s="28">
        <v>2007</v>
      </c>
      <c r="G441" s="28">
        <v>84</v>
      </c>
      <c r="H441" s="28">
        <v>10</v>
      </c>
      <c r="I441" s="28">
        <v>100</v>
      </c>
      <c r="J441" s="28">
        <v>308</v>
      </c>
      <c r="K441" s="28">
        <v>200</v>
      </c>
      <c r="L441" s="28">
        <v>616</v>
      </c>
      <c r="M441" s="28" t="s">
        <v>2586</v>
      </c>
    </row>
    <row r="442" spans="2:13" x14ac:dyDescent="0.25">
      <c r="B442" t="s">
        <v>3395</v>
      </c>
      <c r="C442" s="28" t="s">
        <v>3396</v>
      </c>
      <c r="D442"/>
      <c r="F442" s="28">
        <v>1987</v>
      </c>
      <c r="I442" s="28">
        <v>0.1</v>
      </c>
      <c r="J442" s="28">
        <v>0.5</v>
      </c>
    </row>
    <row r="443" spans="2:13" x14ac:dyDescent="0.25">
      <c r="B443" t="s">
        <v>3397</v>
      </c>
      <c r="C443" s="28" t="s">
        <v>16</v>
      </c>
      <c r="D443"/>
      <c r="F443" s="28">
        <v>1987</v>
      </c>
      <c r="G443" s="28">
        <v>84</v>
      </c>
      <c r="I443" s="28">
        <v>250</v>
      </c>
      <c r="J443" s="28">
        <v>1050</v>
      </c>
    </row>
    <row r="444" spans="2:13" x14ac:dyDescent="0.25">
      <c r="B444" t="s">
        <v>3398</v>
      </c>
      <c r="C444" s="28" t="s">
        <v>3399</v>
      </c>
      <c r="D444"/>
      <c r="F444" s="28">
        <v>2004</v>
      </c>
      <c r="I444" s="28">
        <v>1000</v>
      </c>
      <c r="J444" s="28">
        <v>1920</v>
      </c>
      <c r="M444" s="28" t="s">
        <v>2603</v>
      </c>
    </row>
    <row r="445" spans="2:13" x14ac:dyDescent="0.25">
      <c r="B445" t="s">
        <v>3400</v>
      </c>
      <c r="C445" s="28" t="s">
        <v>3401</v>
      </c>
      <c r="D445"/>
      <c r="E445" s="28" t="s">
        <v>3402</v>
      </c>
      <c r="F445" s="28">
        <v>1987</v>
      </c>
      <c r="I445" s="28">
        <v>1</v>
      </c>
      <c r="J445" s="28">
        <v>6</v>
      </c>
    </row>
    <row r="446" spans="2:13" x14ac:dyDescent="0.25">
      <c r="B446" t="s">
        <v>3403</v>
      </c>
      <c r="C446" s="28" t="s">
        <v>3404</v>
      </c>
      <c r="D446"/>
      <c r="F446" s="28">
        <v>1987</v>
      </c>
      <c r="I446" s="28">
        <v>50</v>
      </c>
      <c r="J446" s="28">
        <v>240</v>
      </c>
    </row>
    <row r="447" spans="2:13" x14ac:dyDescent="0.25">
      <c r="B447" t="s">
        <v>3405</v>
      </c>
      <c r="C447" s="28" t="s">
        <v>3406</v>
      </c>
      <c r="D447"/>
      <c r="F447" s="28">
        <v>1987</v>
      </c>
      <c r="G447" s="28">
        <v>84</v>
      </c>
      <c r="I447" s="28">
        <v>15</v>
      </c>
      <c r="J447" s="28">
        <v>60</v>
      </c>
    </row>
    <row r="448" spans="2:13" x14ac:dyDescent="0.25">
      <c r="B448" t="s">
        <v>3407</v>
      </c>
      <c r="C448" s="28" t="s">
        <v>3408</v>
      </c>
      <c r="D448"/>
      <c r="E448" s="28" t="s">
        <v>2696</v>
      </c>
      <c r="F448" s="28">
        <v>1987</v>
      </c>
      <c r="I448" s="28">
        <v>25</v>
      </c>
      <c r="J448" s="28">
        <v>135</v>
      </c>
    </row>
    <row r="449" spans="2:13" x14ac:dyDescent="0.25">
      <c r="B449" t="s">
        <v>830</v>
      </c>
      <c r="C449" s="28" t="s">
        <v>62</v>
      </c>
      <c r="D449"/>
      <c r="F449" s="28">
        <v>2012</v>
      </c>
      <c r="G449" s="28">
        <v>84</v>
      </c>
      <c r="H449" s="28">
        <v>242</v>
      </c>
      <c r="I449" s="28">
        <v>50</v>
      </c>
      <c r="J449" s="28">
        <v>183.5</v>
      </c>
      <c r="K449" s="28">
        <v>100</v>
      </c>
      <c r="L449" s="28">
        <v>367</v>
      </c>
      <c r="M449" s="28" t="s">
        <v>2586</v>
      </c>
    </row>
    <row r="450" spans="2:13" x14ac:dyDescent="0.25">
      <c r="B450" t="s">
        <v>3409</v>
      </c>
      <c r="C450" s="28" t="s">
        <v>3410</v>
      </c>
      <c r="D450"/>
      <c r="E450" s="28" t="s">
        <v>2682</v>
      </c>
      <c r="F450" s="28">
        <v>1985</v>
      </c>
      <c r="G450" s="28">
        <v>81</v>
      </c>
      <c r="I450" s="28">
        <v>1E-3</v>
      </c>
      <c r="J450" s="28">
        <v>5.0000000000000001E-3</v>
      </c>
    </row>
    <row r="451" spans="2:13" x14ac:dyDescent="0.25">
      <c r="B451" t="s">
        <v>2551</v>
      </c>
      <c r="C451" s="28" t="s">
        <v>88</v>
      </c>
      <c r="D451"/>
      <c r="E451" s="28" t="s">
        <v>3411</v>
      </c>
      <c r="F451" s="28">
        <v>2020</v>
      </c>
      <c r="G451" s="28">
        <v>66</v>
      </c>
      <c r="H451" s="28">
        <v>70</v>
      </c>
      <c r="I451" s="28">
        <v>1</v>
      </c>
      <c r="J451" s="28">
        <v>1.8</v>
      </c>
      <c r="M451" s="28" t="s">
        <v>2586</v>
      </c>
    </row>
    <row r="452" spans="2:13" x14ac:dyDescent="0.25">
      <c r="B452" t="s">
        <v>3412</v>
      </c>
      <c r="C452" s="28" t="s">
        <v>128</v>
      </c>
      <c r="D452"/>
      <c r="E452" s="28" t="s">
        <v>2585</v>
      </c>
      <c r="F452" s="28">
        <v>2007</v>
      </c>
      <c r="G452" s="28" t="s">
        <v>3288</v>
      </c>
      <c r="H452" s="28">
        <v>77</v>
      </c>
      <c r="I452" s="28">
        <v>50</v>
      </c>
      <c r="J452" s="28">
        <v>221</v>
      </c>
      <c r="K452" s="28">
        <v>100</v>
      </c>
      <c r="L452" s="28">
        <v>442</v>
      </c>
      <c r="M452" s="28" t="s">
        <v>2586</v>
      </c>
    </row>
    <row r="453" spans="2:13" x14ac:dyDescent="0.25">
      <c r="B453" t="s">
        <v>3413</v>
      </c>
      <c r="C453" s="28" t="s">
        <v>3414</v>
      </c>
      <c r="D453"/>
      <c r="F453" s="28">
        <v>1982</v>
      </c>
      <c r="H453" s="28">
        <v>43</v>
      </c>
      <c r="I453" s="28">
        <v>0.1</v>
      </c>
      <c r="J453" s="28">
        <v>0.2</v>
      </c>
      <c r="K453" s="28">
        <v>0.2</v>
      </c>
      <c r="L453" s="28">
        <v>0.4</v>
      </c>
    </row>
    <row r="454" spans="2:13" x14ac:dyDescent="0.25">
      <c r="B454" t="s">
        <v>3415</v>
      </c>
      <c r="C454" s="28" t="s">
        <v>3416</v>
      </c>
      <c r="D454"/>
      <c r="E454" s="28" t="s">
        <v>2585</v>
      </c>
      <c r="F454" s="28">
        <v>1987</v>
      </c>
      <c r="G454" s="28" t="s">
        <v>2707</v>
      </c>
      <c r="I454" s="28">
        <v>0.1</v>
      </c>
      <c r="J454" s="28">
        <v>0.5</v>
      </c>
    </row>
    <row r="455" spans="2:13" x14ac:dyDescent="0.25">
      <c r="B455" t="s">
        <v>3417</v>
      </c>
      <c r="C455" s="28" t="s">
        <v>3418</v>
      </c>
      <c r="D455"/>
      <c r="F455" s="28">
        <v>1987</v>
      </c>
      <c r="G455" s="28">
        <v>36</v>
      </c>
      <c r="J455" s="28">
        <v>2</v>
      </c>
    </row>
    <row r="456" spans="2:13" x14ac:dyDescent="0.25">
      <c r="B456" t="s">
        <v>3419</v>
      </c>
      <c r="C456" s="28" t="s">
        <v>3420</v>
      </c>
      <c r="D456"/>
      <c r="F456" s="28">
        <v>1987</v>
      </c>
      <c r="H456" s="28">
        <v>182</v>
      </c>
      <c r="J456" s="28">
        <v>0.1</v>
      </c>
    </row>
    <row r="457" spans="2:13" x14ac:dyDescent="0.25">
      <c r="B457" t="s">
        <v>3421</v>
      </c>
      <c r="C457" s="28" t="s">
        <v>3422</v>
      </c>
      <c r="D457"/>
      <c r="E457" s="28" t="s">
        <v>2585</v>
      </c>
      <c r="F457" s="28">
        <v>1987</v>
      </c>
      <c r="G457" s="28">
        <v>34</v>
      </c>
      <c r="H457" s="28">
        <v>83</v>
      </c>
      <c r="J457" s="28">
        <v>0.1</v>
      </c>
    </row>
    <row r="458" spans="2:13" x14ac:dyDescent="0.25">
      <c r="B458" t="s">
        <v>3423</v>
      </c>
      <c r="C458" s="28" t="s">
        <v>3424</v>
      </c>
      <c r="D458"/>
      <c r="E458" s="28" t="s">
        <v>2585</v>
      </c>
      <c r="F458" s="28">
        <v>1987</v>
      </c>
      <c r="G458" s="28">
        <v>34</v>
      </c>
      <c r="J458" s="28">
        <v>0.2</v>
      </c>
    </row>
    <row r="459" spans="2:13" x14ac:dyDescent="0.25">
      <c r="B459" t="s">
        <v>3425</v>
      </c>
      <c r="C459" s="28" t="s">
        <v>3426</v>
      </c>
      <c r="D459" t="s">
        <v>3427</v>
      </c>
      <c r="F459" s="28">
        <v>1984</v>
      </c>
      <c r="I459" s="28">
        <v>0.1</v>
      </c>
      <c r="J459" s="28">
        <v>0.4</v>
      </c>
      <c r="K459" s="28">
        <v>0.3</v>
      </c>
      <c r="L459" s="28">
        <v>1.5</v>
      </c>
    </row>
    <row r="460" spans="2:13" x14ac:dyDescent="0.25">
      <c r="B460" t="s">
        <v>3428</v>
      </c>
      <c r="C460" s="28" t="s">
        <v>3429</v>
      </c>
      <c r="D460"/>
      <c r="F460" s="28">
        <v>1987</v>
      </c>
      <c r="H460" s="28">
        <v>188</v>
      </c>
      <c r="I460" s="28">
        <v>5.0000000000000001E-3</v>
      </c>
      <c r="J460" s="28">
        <v>0.01</v>
      </c>
    </row>
    <row r="461" spans="2:13" x14ac:dyDescent="0.25">
      <c r="B461" t="s">
        <v>3430</v>
      </c>
      <c r="C461" s="28" t="s">
        <v>3431</v>
      </c>
      <c r="D461"/>
      <c r="F461" s="28">
        <v>1987</v>
      </c>
      <c r="G461" s="28">
        <v>9</v>
      </c>
      <c r="H461" s="28">
        <v>93</v>
      </c>
      <c r="J461" s="28">
        <v>0.5</v>
      </c>
    </row>
    <row r="462" spans="2:13" x14ac:dyDescent="0.25">
      <c r="B462" t="s">
        <v>1969</v>
      </c>
      <c r="C462" s="28" t="s">
        <v>1970</v>
      </c>
      <c r="D462"/>
      <c r="E462" s="28" t="s">
        <v>3432</v>
      </c>
      <c r="F462" s="28">
        <v>1986</v>
      </c>
      <c r="G462" s="28">
        <v>14</v>
      </c>
      <c r="H462" s="28">
        <v>11</v>
      </c>
      <c r="J462" s="28">
        <v>0.5</v>
      </c>
    </row>
    <row r="463" spans="2:13" x14ac:dyDescent="0.25">
      <c r="B463" t="s">
        <v>3433</v>
      </c>
      <c r="D463"/>
      <c r="E463" s="28" t="s">
        <v>3432</v>
      </c>
      <c r="F463" s="28">
        <v>1996</v>
      </c>
      <c r="G463" s="28">
        <v>14</v>
      </c>
      <c r="H463" s="28">
        <v>11</v>
      </c>
      <c r="J463" s="28">
        <v>0.5</v>
      </c>
    </row>
    <row r="464" spans="2:13" x14ac:dyDescent="0.25">
      <c r="B464" t="s">
        <v>3434</v>
      </c>
      <c r="C464" s="28" t="s">
        <v>3435</v>
      </c>
      <c r="D464"/>
      <c r="F464" s="28">
        <v>1987</v>
      </c>
      <c r="J464" s="28">
        <v>10</v>
      </c>
    </row>
    <row r="465" spans="2:13" x14ac:dyDescent="0.25">
      <c r="B465" t="s">
        <v>3436</v>
      </c>
      <c r="C465" s="28" t="s">
        <v>47</v>
      </c>
      <c r="D465" t="s">
        <v>1148</v>
      </c>
      <c r="E465" s="28" t="s">
        <v>2716</v>
      </c>
      <c r="F465" s="28">
        <v>2012</v>
      </c>
      <c r="G465" s="28">
        <v>12.84</v>
      </c>
      <c r="H465" s="28">
        <v>29</v>
      </c>
      <c r="I465" s="28">
        <v>20</v>
      </c>
      <c r="J465" s="28">
        <v>138</v>
      </c>
      <c r="K465" s="28">
        <v>40</v>
      </c>
      <c r="L465" s="28">
        <v>275</v>
      </c>
      <c r="M465" s="28" t="s">
        <v>2586</v>
      </c>
    </row>
    <row r="466" spans="2:13" x14ac:dyDescent="0.25">
      <c r="B466" t="s">
        <v>3437</v>
      </c>
      <c r="C466" s="28" t="s">
        <v>3438</v>
      </c>
      <c r="D466"/>
      <c r="F466" s="28">
        <v>1987</v>
      </c>
      <c r="I466" s="28">
        <v>0.1</v>
      </c>
      <c r="J466" s="28">
        <v>0.8</v>
      </c>
    </row>
    <row r="467" spans="2:13" x14ac:dyDescent="0.25">
      <c r="B467" t="s">
        <v>3439</v>
      </c>
      <c r="C467" s="28" t="s">
        <v>3440</v>
      </c>
      <c r="D467"/>
      <c r="F467" s="28">
        <v>1987</v>
      </c>
      <c r="I467" s="28">
        <v>3</v>
      </c>
      <c r="J467" s="28">
        <v>14</v>
      </c>
    </row>
    <row r="468" spans="2:13" x14ac:dyDescent="0.25">
      <c r="B468" t="s">
        <v>3441</v>
      </c>
      <c r="C468" s="28" t="s">
        <v>3442</v>
      </c>
      <c r="D468"/>
      <c r="F468" s="28">
        <v>1987</v>
      </c>
      <c r="H468" s="28">
        <v>33</v>
      </c>
      <c r="J468" s="28">
        <v>5</v>
      </c>
    </row>
    <row r="469" spans="2:13" x14ac:dyDescent="0.25">
      <c r="B469" t="s">
        <v>3443</v>
      </c>
      <c r="C469" s="28" t="s">
        <v>3444</v>
      </c>
      <c r="D469"/>
      <c r="F469" s="28">
        <v>1987</v>
      </c>
      <c r="H469" s="28">
        <v>50</v>
      </c>
      <c r="K469" s="28">
        <v>0.2</v>
      </c>
      <c r="L469" s="28">
        <v>1.5</v>
      </c>
    </row>
    <row r="470" spans="2:13" x14ac:dyDescent="0.25">
      <c r="B470" t="s">
        <v>527</v>
      </c>
      <c r="C470" s="28" t="s">
        <v>101</v>
      </c>
      <c r="D470" t="s">
        <v>3445</v>
      </c>
      <c r="F470" s="28">
        <v>1987</v>
      </c>
      <c r="H470" s="28">
        <v>123</v>
      </c>
      <c r="I470" s="28">
        <v>1</v>
      </c>
      <c r="J470" s="28">
        <v>1.5</v>
      </c>
    </row>
    <row r="471" spans="2:13" x14ac:dyDescent="0.25">
      <c r="B471" t="s">
        <v>3446</v>
      </c>
      <c r="C471" s="28" t="s">
        <v>3447</v>
      </c>
      <c r="D471"/>
      <c r="E471" s="28" t="s">
        <v>2585</v>
      </c>
      <c r="F471" s="28">
        <v>1987</v>
      </c>
      <c r="G471" s="28">
        <v>34</v>
      </c>
      <c r="J471" s="28">
        <v>0.1</v>
      </c>
    </row>
    <row r="472" spans="2:13" x14ac:dyDescent="0.25">
      <c r="B472" t="s">
        <v>448</v>
      </c>
      <c r="C472" s="28" t="s">
        <v>25</v>
      </c>
      <c r="D472"/>
      <c r="E472" s="28" t="s">
        <v>2711</v>
      </c>
      <c r="F472" s="28">
        <v>2007</v>
      </c>
      <c r="H472" s="28">
        <v>15</v>
      </c>
      <c r="I472" s="28">
        <v>2</v>
      </c>
      <c r="J472" s="28">
        <v>7.8</v>
      </c>
      <c r="K472" s="28">
        <v>4</v>
      </c>
      <c r="L472" s="28">
        <v>15.6</v>
      </c>
      <c r="M472" s="28" t="s">
        <v>2586</v>
      </c>
    </row>
    <row r="473" spans="2:13" x14ac:dyDescent="0.25">
      <c r="B473" t="s">
        <v>3448</v>
      </c>
      <c r="C473" s="28" t="s">
        <v>3449</v>
      </c>
      <c r="D473"/>
      <c r="E473" s="28" t="s">
        <v>2585</v>
      </c>
      <c r="F473" s="28">
        <v>1987</v>
      </c>
      <c r="G473" s="28">
        <v>65</v>
      </c>
      <c r="J473" s="28">
        <v>5</v>
      </c>
    </row>
    <row r="474" spans="2:13" x14ac:dyDescent="0.25">
      <c r="B474" t="s">
        <v>3450</v>
      </c>
      <c r="C474" s="28" t="s">
        <v>3451</v>
      </c>
      <c r="D474"/>
      <c r="F474" s="28">
        <v>1987</v>
      </c>
      <c r="K474" s="28">
        <v>0.05</v>
      </c>
      <c r="L474" s="28">
        <v>0.25</v>
      </c>
    </row>
    <row r="475" spans="2:13" x14ac:dyDescent="0.25">
      <c r="B475" t="s">
        <v>3452</v>
      </c>
      <c r="C475" s="28" t="s">
        <v>3453</v>
      </c>
      <c r="D475"/>
      <c r="E475" s="28" t="s">
        <v>2585</v>
      </c>
      <c r="F475" s="28">
        <v>1987</v>
      </c>
      <c r="G475" s="28">
        <v>34</v>
      </c>
      <c r="J475" s="28">
        <v>0.5</v>
      </c>
    </row>
    <row r="476" spans="2:13" x14ac:dyDescent="0.25">
      <c r="B476" t="s">
        <v>3454</v>
      </c>
      <c r="C476" s="28" t="s">
        <v>3455</v>
      </c>
      <c r="D476"/>
      <c r="E476" s="28" t="s">
        <v>2585</v>
      </c>
      <c r="F476" s="28">
        <v>1987</v>
      </c>
      <c r="G476" s="28">
        <v>34</v>
      </c>
      <c r="J476" s="28">
        <v>0.05</v>
      </c>
    </row>
    <row r="477" spans="2:13" x14ac:dyDescent="0.25">
      <c r="B477" t="s">
        <v>2553</v>
      </c>
      <c r="C477" s="28" t="s">
        <v>2554</v>
      </c>
      <c r="D477"/>
      <c r="F477" s="28">
        <v>2007</v>
      </c>
      <c r="H477" s="28">
        <v>72</v>
      </c>
      <c r="I477" s="28">
        <v>0.02</v>
      </c>
      <c r="J477" s="28">
        <v>0.08</v>
      </c>
      <c r="K477" s="28">
        <v>0.1</v>
      </c>
      <c r="L477" s="28">
        <v>0.4</v>
      </c>
      <c r="M477" s="28" t="s">
        <v>2586</v>
      </c>
    </row>
    <row r="478" spans="2:13" x14ac:dyDescent="0.25">
      <c r="B478" t="s">
        <v>3456</v>
      </c>
      <c r="C478" s="28" t="s">
        <v>3457</v>
      </c>
      <c r="D478"/>
      <c r="F478" s="28">
        <v>1987</v>
      </c>
      <c r="I478" s="28">
        <v>1</v>
      </c>
      <c r="J478" s="28">
        <v>5</v>
      </c>
    </row>
    <row r="479" spans="2:13" x14ac:dyDescent="0.25">
      <c r="B479" t="s">
        <v>3458</v>
      </c>
      <c r="C479" s="28" t="s">
        <v>3459</v>
      </c>
      <c r="D479"/>
      <c r="E479" s="28" t="s">
        <v>2606</v>
      </c>
      <c r="F479" s="28">
        <v>1987</v>
      </c>
      <c r="H479" s="28">
        <v>231</v>
      </c>
      <c r="I479" s="28">
        <v>0.2</v>
      </c>
      <c r="J479" s="28">
        <v>2.5</v>
      </c>
    </row>
    <row r="480" spans="2:13" x14ac:dyDescent="0.25">
      <c r="B480" t="s">
        <v>3460</v>
      </c>
      <c r="C480" s="28" t="s">
        <v>3461</v>
      </c>
      <c r="D480"/>
      <c r="E480" s="28" t="s">
        <v>2585</v>
      </c>
      <c r="F480" s="28">
        <v>1987</v>
      </c>
      <c r="H480" s="28">
        <v>44</v>
      </c>
      <c r="J480" s="28">
        <v>0.1</v>
      </c>
    </row>
    <row r="481" spans="2:13" x14ac:dyDescent="0.25">
      <c r="B481" t="s">
        <v>3462</v>
      </c>
      <c r="C481" s="28" t="s">
        <v>3463</v>
      </c>
      <c r="D481"/>
      <c r="F481" s="28">
        <v>1987</v>
      </c>
      <c r="J481" s="28">
        <v>3</v>
      </c>
    </row>
    <row r="482" spans="2:13" x14ac:dyDescent="0.25">
      <c r="B482" t="s">
        <v>3464</v>
      </c>
      <c r="C482" s="28" t="s">
        <v>3465</v>
      </c>
      <c r="D482"/>
      <c r="F482" s="28">
        <v>1987</v>
      </c>
      <c r="I482" s="28">
        <v>2</v>
      </c>
      <c r="J482" s="28">
        <v>10</v>
      </c>
    </row>
    <row r="483" spans="2:13" x14ac:dyDescent="0.25">
      <c r="B483" t="s">
        <v>3466</v>
      </c>
      <c r="C483" s="28" t="s">
        <v>2552</v>
      </c>
      <c r="D483"/>
      <c r="F483" s="28">
        <v>2007</v>
      </c>
      <c r="J483" s="28">
        <v>1</v>
      </c>
      <c r="M483" s="28" t="s">
        <v>2586</v>
      </c>
    </row>
    <row r="484" spans="2:13" x14ac:dyDescent="0.25">
      <c r="B484" t="s">
        <v>3467</v>
      </c>
      <c r="C484" s="28" t="s">
        <v>55</v>
      </c>
      <c r="D484"/>
      <c r="F484" s="28">
        <v>2007</v>
      </c>
      <c r="J484" s="28">
        <v>1</v>
      </c>
      <c r="M484" s="28" t="s">
        <v>2603</v>
      </c>
    </row>
    <row r="485" spans="2:13" x14ac:dyDescent="0.25">
      <c r="B485" t="s">
        <v>3468</v>
      </c>
      <c r="C485" s="28" t="s">
        <v>3469</v>
      </c>
      <c r="D485"/>
      <c r="F485" s="28">
        <v>2007</v>
      </c>
      <c r="J485" s="28">
        <v>1</v>
      </c>
      <c r="M485" s="28" t="s">
        <v>2603</v>
      </c>
    </row>
    <row r="486" spans="2:13" x14ac:dyDescent="0.25">
      <c r="B486" t="s">
        <v>3470</v>
      </c>
      <c r="C486" s="28" t="s">
        <v>3471</v>
      </c>
      <c r="D486"/>
      <c r="F486" s="28">
        <v>1987</v>
      </c>
      <c r="I486" s="28">
        <v>0.2</v>
      </c>
      <c r="J486" s="28">
        <v>1.5</v>
      </c>
    </row>
    <row r="487" spans="2:13" x14ac:dyDescent="0.25">
      <c r="B487" t="s">
        <v>3472</v>
      </c>
      <c r="C487" s="28" t="s">
        <v>3473</v>
      </c>
      <c r="D487"/>
      <c r="F487" s="28">
        <v>1983</v>
      </c>
      <c r="G487" s="28">
        <v>5</v>
      </c>
      <c r="H487" s="28">
        <v>100</v>
      </c>
      <c r="J487" s="28">
        <v>0.1</v>
      </c>
      <c r="L487" s="28">
        <v>0.3</v>
      </c>
    </row>
    <row r="488" spans="2:13" x14ac:dyDescent="0.25">
      <c r="B488" t="s">
        <v>3474</v>
      </c>
      <c r="C488" s="28" t="s">
        <v>41</v>
      </c>
      <c r="D488"/>
      <c r="E488" s="28" t="s">
        <v>2872</v>
      </c>
      <c r="F488" s="28">
        <v>1987</v>
      </c>
      <c r="H488" s="28">
        <v>161</v>
      </c>
      <c r="J488" s="28">
        <v>5</v>
      </c>
    </row>
    <row r="489" spans="2:13" x14ac:dyDescent="0.25">
      <c r="B489" t="s">
        <v>3475</v>
      </c>
      <c r="C489" s="28" t="s">
        <v>117</v>
      </c>
      <c r="D489"/>
      <c r="E489" s="28" t="s">
        <v>2872</v>
      </c>
      <c r="F489" s="28">
        <v>1987</v>
      </c>
      <c r="H489" s="28">
        <v>98</v>
      </c>
      <c r="J489" s="28">
        <v>5</v>
      </c>
    </row>
    <row r="490" spans="2:13" x14ac:dyDescent="0.25">
      <c r="B490" t="s">
        <v>447</v>
      </c>
      <c r="C490" s="28" t="s">
        <v>115</v>
      </c>
      <c r="D490"/>
      <c r="F490" s="28">
        <v>1987</v>
      </c>
      <c r="J490" s="28">
        <v>5</v>
      </c>
    </row>
    <row r="491" spans="2:13" x14ac:dyDescent="0.25">
      <c r="B491" t="s">
        <v>506</v>
      </c>
      <c r="C491" s="28" t="s">
        <v>54</v>
      </c>
      <c r="D491"/>
      <c r="F491" s="28">
        <v>1987</v>
      </c>
      <c r="J491" s="28">
        <v>5</v>
      </c>
    </row>
    <row r="492" spans="2:13" x14ac:dyDescent="0.25">
      <c r="B492" t="s">
        <v>3476</v>
      </c>
      <c r="C492" s="28" t="s">
        <v>3477</v>
      </c>
      <c r="D492"/>
      <c r="F492" s="28">
        <v>1987</v>
      </c>
      <c r="J492" s="28">
        <v>10</v>
      </c>
    </row>
    <row r="493" spans="2:13" x14ac:dyDescent="0.25">
      <c r="B493" t="s">
        <v>3478</v>
      </c>
      <c r="C493" s="28" t="s">
        <v>3479</v>
      </c>
      <c r="D493"/>
      <c r="E493" s="28" t="s">
        <v>2676</v>
      </c>
      <c r="F493" s="28">
        <v>1987</v>
      </c>
      <c r="G493" s="28">
        <v>65</v>
      </c>
      <c r="J493" s="28">
        <v>5</v>
      </c>
    </row>
    <row r="494" spans="2:13" x14ac:dyDescent="0.25">
      <c r="B494" t="s">
        <v>3480</v>
      </c>
      <c r="C494" s="28" t="s">
        <v>3481</v>
      </c>
      <c r="D494"/>
      <c r="E494" s="28" t="s">
        <v>2676</v>
      </c>
      <c r="F494" s="28">
        <v>2004</v>
      </c>
      <c r="G494" s="28">
        <v>65.66</v>
      </c>
      <c r="J494" s="28">
        <v>0.1</v>
      </c>
      <c r="L494" s="28">
        <v>0.3</v>
      </c>
      <c r="M494" s="28" t="s">
        <v>2603</v>
      </c>
    </row>
    <row r="495" spans="2:13" x14ac:dyDescent="0.25">
      <c r="B495" t="s">
        <v>3482</v>
      </c>
      <c r="C495" s="28" t="s">
        <v>3483</v>
      </c>
      <c r="D495" t="s">
        <v>3484</v>
      </c>
      <c r="F495" s="28">
        <v>1987</v>
      </c>
      <c r="J495" s="28">
        <v>0.1</v>
      </c>
    </row>
    <row r="496" spans="2:13" x14ac:dyDescent="0.25">
      <c r="B496" t="s">
        <v>3485</v>
      </c>
      <c r="C496" s="28" t="s">
        <v>1132</v>
      </c>
      <c r="D496"/>
      <c r="F496" s="28">
        <v>1987</v>
      </c>
      <c r="J496" s="28">
        <v>1</v>
      </c>
    </row>
    <row r="497" spans="2:14" x14ac:dyDescent="0.25">
      <c r="B497" t="s">
        <v>3486</v>
      </c>
      <c r="D497"/>
      <c r="E497" s="28" t="s">
        <v>3487</v>
      </c>
      <c r="F497" s="28">
        <v>2004</v>
      </c>
      <c r="G497" s="28">
        <v>1</v>
      </c>
      <c r="H497" s="28">
        <v>59</v>
      </c>
      <c r="J497" s="28">
        <v>0.1</v>
      </c>
      <c r="M497" s="28" t="s">
        <v>2586</v>
      </c>
    </row>
    <row r="498" spans="2:14" x14ac:dyDescent="0.25">
      <c r="B498" t="s">
        <v>3488</v>
      </c>
      <c r="C498" s="28" t="s">
        <v>3489</v>
      </c>
      <c r="D498"/>
      <c r="E498" s="28" t="s">
        <v>3490</v>
      </c>
      <c r="F498" s="28">
        <v>1987</v>
      </c>
      <c r="G498" s="28">
        <v>1</v>
      </c>
      <c r="J498" s="28">
        <v>0.1</v>
      </c>
    </row>
    <row r="499" spans="2:14" x14ac:dyDescent="0.25">
      <c r="B499" t="s">
        <v>3491</v>
      </c>
      <c r="C499" s="28" t="s">
        <v>3492</v>
      </c>
      <c r="D499"/>
      <c r="E499" s="28" t="s">
        <v>3490</v>
      </c>
      <c r="F499" s="28">
        <v>1987</v>
      </c>
      <c r="G499" s="28">
        <v>1</v>
      </c>
      <c r="J499" s="28">
        <v>0.15</v>
      </c>
    </row>
    <row r="500" spans="2:14" x14ac:dyDescent="0.25">
      <c r="B500" t="s">
        <v>3493</v>
      </c>
      <c r="C500" s="28" t="s">
        <v>256</v>
      </c>
      <c r="D500" t="s">
        <v>3494</v>
      </c>
      <c r="E500" s="28" t="s">
        <v>2585</v>
      </c>
      <c r="F500" s="28">
        <v>2019</v>
      </c>
      <c r="G500" s="28">
        <v>1</v>
      </c>
      <c r="H500" s="28">
        <v>111</v>
      </c>
      <c r="J500" s="28">
        <v>1</v>
      </c>
      <c r="L500" s="28">
        <v>5</v>
      </c>
      <c r="M500" s="28" t="s">
        <v>2603</v>
      </c>
    </row>
    <row r="501" spans="2:14" x14ac:dyDescent="0.25">
      <c r="B501" t="s">
        <v>3495</v>
      </c>
      <c r="C501" s="28" t="s">
        <v>52</v>
      </c>
      <c r="D501"/>
      <c r="F501" s="28">
        <v>1987</v>
      </c>
      <c r="H501" s="28">
        <v>35</v>
      </c>
      <c r="L501" s="28">
        <v>2</v>
      </c>
    </row>
    <row r="502" spans="2:14" x14ac:dyDescent="0.25">
      <c r="B502" t="s">
        <v>3496</v>
      </c>
      <c r="D502"/>
      <c r="F502" s="28">
        <v>2013</v>
      </c>
      <c r="J502" s="28">
        <v>5</v>
      </c>
      <c r="M502" s="28" t="s">
        <v>3497</v>
      </c>
      <c r="N502" s="28" t="s">
        <v>3498</v>
      </c>
    </row>
    <row r="503" spans="2:14" x14ac:dyDescent="0.25">
      <c r="B503" t="s">
        <v>3499</v>
      </c>
      <c r="D503"/>
      <c r="F503" s="28">
        <v>2021</v>
      </c>
      <c r="J503" s="28" t="s">
        <v>2779</v>
      </c>
      <c r="M503" s="28" t="s">
        <v>3497</v>
      </c>
      <c r="N503" s="28" t="s">
        <v>3500</v>
      </c>
    </row>
    <row r="504" spans="2:14" x14ac:dyDescent="0.25">
      <c r="B504" t="s">
        <v>3501</v>
      </c>
      <c r="D504"/>
      <c r="F504" s="28">
        <v>2021</v>
      </c>
      <c r="J504" s="28" t="s">
        <v>3502</v>
      </c>
      <c r="M504" s="28" t="s">
        <v>3497</v>
      </c>
      <c r="N504" s="28" t="s">
        <v>3500</v>
      </c>
    </row>
    <row r="505" spans="2:14" x14ac:dyDescent="0.25">
      <c r="B505" t="s">
        <v>3503</v>
      </c>
      <c r="C505" s="28" t="s">
        <v>6</v>
      </c>
      <c r="D505"/>
      <c r="E505" s="28" t="s">
        <v>3504</v>
      </c>
      <c r="F505" s="28">
        <v>1986</v>
      </c>
      <c r="G505" s="28" t="s">
        <v>2707</v>
      </c>
      <c r="H505" s="28">
        <v>263</v>
      </c>
      <c r="J505" s="28">
        <v>0.1</v>
      </c>
    </row>
    <row r="506" spans="2:14" x14ac:dyDescent="0.25">
      <c r="B506" t="s">
        <v>3505</v>
      </c>
      <c r="C506" s="28" t="s">
        <v>3506</v>
      </c>
      <c r="D506"/>
      <c r="F506" s="28">
        <v>1987</v>
      </c>
      <c r="G506" s="28">
        <v>34</v>
      </c>
      <c r="J506" s="28">
        <v>0.5</v>
      </c>
    </row>
    <row r="507" spans="2:14" x14ac:dyDescent="0.25">
      <c r="B507" t="s">
        <v>3507</v>
      </c>
      <c r="C507" s="28" t="s">
        <v>3508</v>
      </c>
      <c r="D507"/>
      <c r="F507" s="28">
        <v>1987</v>
      </c>
      <c r="I507" s="28">
        <v>1000</v>
      </c>
      <c r="J507" s="28">
        <v>1650</v>
      </c>
    </row>
    <row r="508" spans="2:14" x14ac:dyDescent="0.25">
      <c r="B508" t="s">
        <v>3509</v>
      </c>
      <c r="C508" s="28" t="s">
        <v>3510</v>
      </c>
      <c r="D508"/>
      <c r="F508" s="28">
        <v>1987</v>
      </c>
      <c r="G508" s="28">
        <v>84</v>
      </c>
      <c r="I508" s="28">
        <v>10</v>
      </c>
      <c r="J508" s="28">
        <v>60</v>
      </c>
    </row>
    <row r="509" spans="2:14" x14ac:dyDescent="0.25">
      <c r="B509" t="s">
        <v>3511</v>
      </c>
      <c r="C509" s="28" t="s">
        <v>1667</v>
      </c>
      <c r="D509"/>
      <c r="E509" s="28" t="s">
        <v>2585</v>
      </c>
      <c r="F509" s="28">
        <v>2007</v>
      </c>
      <c r="G509" s="28" t="s">
        <v>3288</v>
      </c>
      <c r="H509" s="28">
        <v>77</v>
      </c>
      <c r="I509" s="28">
        <v>50</v>
      </c>
      <c r="J509" s="28">
        <v>221</v>
      </c>
      <c r="K509" s="28">
        <v>100</v>
      </c>
      <c r="L509" s="28">
        <v>442</v>
      </c>
      <c r="M509" s="28" t="s">
        <v>2586</v>
      </c>
    </row>
    <row r="510" spans="2:14" x14ac:dyDescent="0.25">
      <c r="B510" t="s">
        <v>3512</v>
      </c>
      <c r="C510" s="28" t="s">
        <v>3513</v>
      </c>
      <c r="D510"/>
      <c r="F510" s="28">
        <v>2007</v>
      </c>
      <c r="J510" s="28">
        <v>1</v>
      </c>
      <c r="M510" s="28" t="s">
        <v>2603</v>
      </c>
    </row>
    <row r="511" spans="2:14" x14ac:dyDescent="0.25">
      <c r="B511" t="s">
        <v>35</v>
      </c>
      <c r="C511" s="28" t="s">
        <v>36</v>
      </c>
      <c r="D511"/>
      <c r="F511" s="28">
        <v>1983</v>
      </c>
      <c r="G511" s="28">
        <v>84</v>
      </c>
      <c r="H511" s="28">
        <v>85</v>
      </c>
      <c r="I511" s="28">
        <v>5</v>
      </c>
      <c r="J511" s="28">
        <v>15</v>
      </c>
      <c r="K511" s="28">
        <v>10</v>
      </c>
      <c r="L511" s="28">
        <v>30</v>
      </c>
    </row>
    <row r="512" spans="2:14" x14ac:dyDescent="0.25">
      <c r="B512" t="s">
        <v>3514</v>
      </c>
      <c r="C512" s="28" t="s">
        <v>3515</v>
      </c>
      <c r="D512" t="s">
        <v>3516</v>
      </c>
      <c r="E512" s="28" t="s">
        <v>3517</v>
      </c>
      <c r="F512" s="28">
        <v>1987</v>
      </c>
      <c r="I512" s="28">
        <v>5</v>
      </c>
      <c r="J512" s="28">
        <v>20</v>
      </c>
    </row>
    <row r="513" spans="2:15" x14ac:dyDescent="0.25">
      <c r="B513" t="s">
        <v>3518</v>
      </c>
      <c r="C513" s="28" t="s">
        <v>3519</v>
      </c>
      <c r="D513"/>
      <c r="F513" s="28">
        <v>1987</v>
      </c>
      <c r="J513" s="28">
        <v>5</v>
      </c>
    </row>
    <row r="514" spans="2:15" x14ac:dyDescent="0.25">
      <c r="B514" t="s">
        <v>3520</v>
      </c>
      <c r="C514" s="28" t="s">
        <v>3521</v>
      </c>
      <c r="D514" t="s">
        <v>3522</v>
      </c>
      <c r="E514" s="28" t="s">
        <v>2994</v>
      </c>
      <c r="F514" s="28">
        <v>1997</v>
      </c>
      <c r="G514" s="28">
        <v>25</v>
      </c>
      <c r="H514" s="28">
        <v>232</v>
      </c>
      <c r="J514" s="28">
        <v>0.1</v>
      </c>
      <c r="M514" s="28" t="s">
        <v>2586</v>
      </c>
      <c r="O514" s="28" t="s">
        <v>2995</v>
      </c>
    </row>
    <row r="515" spans="2:15" x14ac:dyDescent="0.25">
      <c r="B515" t="s">
        <v>3523</v>
      </c>
      <c r="C515" s="28" t="s">
        <v>20</v>
      </c>
      <c r="D515"/>
      <c r="E515" s="28" t="s">
        <v>2585</v>
      </c>
      <c r="F515" s="28">
        <v>2007</v>
      </c>
      <c r="H515" s="28">
        <v>178</v>
      </c>
      <c r="I515" s="28">
        <v>10</v>
      </c>
      <c r="J515" s="28">
        <v>45</v>
      </c>
      <c r="M515" s="28" t="s">
        <v>2603</v>
      </c>
    </row>
    <row r="516" spans="2:15" x14ac:dyDescent="0.25">
      <c r="B516" t="s">
        <v>3524</v>
      </c>
      <c r="C516" s="28" t="s">
        <v>3525</v>
      </c>
      <c r="D516"/>
      <c r="F516" s="28">
        <v>1987</v>
      </c>
      <c r="J516" s="28">
        <v>1</v>
      </c>
    </row>
    <row r="517" spans="2:15" x14ac:dyDescent="0.25">
      <c r="B517" t="s">
        <v>251</v>
      </c>
      <c r="C517" s="28" t="s">
        <v>67</v>
      </c>
      <c r="D517"/>
      <c r="F517" s="28">
        <v>1987</v>
      </c>
      <c r="J517" s="28">
        <v>10</v>
      </c>
    </row>
    <row r="518" spans="2:15" x14ac:dyDescent="0.25">
      <c r="B518" t="s">
        <v>3526</v>
      </c>
      <c r="C518" s="28" t="s">
        <v>3527</v>
      </c>
      <c r="D518"/>
      <c r="F518" s="28">
        <v>1987</v>
      </c>
      <c r="G518" s="28">
        <v>32.75</v>
      </c>
      <c r="H518" s="28">
        <v>150</v>
      </c>
      <c r="I518" s="28">
        <v>0.05</v>
      </c>
      <c r="J518" s="28">
        <v>0.2</v>
      </c>
    </row>
    <row r="519" spans="2:15" x14ac:dyDescent="0.25">
      <c r="B519" t="s">
        <v>3528</v>
      </c>
      <c r="C519" s="28" t="s">
        <v>3529</v>
      </c>
      <c r="D519"/>
      <c r="F519" s="28">
        <v>1987</v>
      </c>
      <c r="I519" s="28">
        <v>1</v>
      </c>
      <c r="J519" s="28">
        <v>6</v>
      </c>
    </row>
    <row r="520" spans="2:15" x14ac:dyDescent="0.25">
      <c r="B520" t="s">
        <v>3530</v>
      </c>
      <c r="C520" s="28" t="s">
        <v>3531</v>
      </c>
      <c r="D520"/>
      <c r="F520" s="28">
        <v>1987</v>
      </c>
      <c r="J520" s="28">
        <v>10</v>
      </c>
    </row>
    <row r="521" spans="2:15" x14ac:dyDescent="0.25">
      <c r="B521" t="s">
        <v>3532</v>
      </c>
      <c r="C521" s="28" t="s">
        <v>3533</v>
      </c>
      <c r="D521"/>
      <c r="E521" s="28" t="s">
        <v>3534</v>
      </c>
      <c r="F521" s="28">
        <v>1987</v>
      </c>
      <c r="J521" s="28">
        <v>10</v>
      </c>
    </row>
    <row r="522" spans="2:15" x14ac:dyDescent="0.25">
      <c r="B522" t="s">
        <v>3535</v>
      </c>
      <c r="C522" s="28" t="s">
        <v>3536</v>
      </c>
      <c r="D522"/>
      <c r="F522" s="28">
        <v>1987</v>
      </c>
      <c r="I522" s="28">
        <v>5</v>
      </c>
      <c r="J522" s="28">
        <v>7</v>
      </c>
    </row>
    <row r="523" spans="2:15" x14ac:dyDescent="0.25">
      <c r="B523" t="s">
        <v>3537</v>
      </c>
      <c r="D523"/>
      <c r="F523" s="28">
        <v>1987</v>
      </c>
      <c r="J523" s="28">
        <v>10</v>
      </c>
    </row>
    <row r="524" spans="2:15" x14ac:dyDescent="0.25">
      <c r="B524" t="s">
        <v>3538</v>
      </c>
      <c r="C524" s="28" t="s">
        <v>94</v>
      </c>
      <c r="D524"/>
      <c r="F524" s="28">
        <v>1987</v>
      </c>
      <c r="G524" s="28">
        <v>66</v>
      </c>
      <c r="J524" s="28">
        <v>5</v>
      </c>
    </row>
    <row r="525" spans="2:15" x14ac:dyDescent="0.25">
      <c r="B525" t="s">
        <v>3539</v>
      </c>
      <c r="C525" s="28" t="s">
        <v>3540</v>
      </c>
      <c r="D525" t="s">
        <v>3541</v>
      </c>
      <c r="E525" s="28" t="s">
        <v>2585</v>
      </c>
      <c r="F525" s="28">
        <v>2019</v>
      </c>
      <c r="H525" s="28">
        <v>111</v>
      </c>
      <c r="J525" s="28">
        <v>1</v>
      </c>
      <c r="L525" s="28">
        <v>5</v>
      </c>
      <c r="M525" s="28" t="s">
        <v>2603</v>
      </c>
    </row>
    <row r="526" spans="2:15" x14ac:dyDescent="0.25">
      <c r="B526" t="s">
        <v>3542</v>
      </c>
      <c r="C526" s="28" t="s">
        <v>3543</v>
      </c>
      <c r="D526"/>
      <c r="E526" s="28" t="s">
        <v>2585</v>
      </c>
      <c r="F526" s="28">
        <v>1987</v>
      </c>
      <c r="J526" s="28">
        <v>0.05</v>
      </c>
    </row>
    <row r="527" spans="2:15" x14ac:dyDescent="0.25">
      <c r="B527" t="s">
        <v>3544</v>
      </c>
      <c r="C527" s="28" t="s">
        <v>2216</v>
      </c>
      <c r="D527" t="s">
        <v>3545</v>
      </c>
      <c r="F527" s="28">
        <v>1983</v>
      </c>
      <c r="G527" s="28">
        <v>32</v>
      </c>
      <c r="H527" s="28">
        <v>191</v>
      </c>
      <c r="J527" s="28">
        <v>2</v>
      </c>
    </row>
    <row r="528" spans="2:15" x14ac:dyDescent="0.25">
      <c r="B528" t="s">
        <v>3546</v>
      </c>
      <c r="C528" s="28" t="s">
        <v>53</v>
      </c>
      <c r="D528" t="s">
        <v>1451</v>
      </c>
      <c r="F528" s="28">
        <v>1985</v>
      </c>
      <c r="H528" s="28">
        <v>20</v>
      </c>
      <c r="J528" s="28">
        <v>2</v>
      </c>
    </row>
    <row r="529" spans="2:14" x14ac:dyDescent="0.25">
      <c r="B529" t="s">
        <v>3547</v>
      </c>
      <c r="C529" s="28" t="s">
        <v>2068</v>
      </c>
      <c r="D529" t="s">
        <v>3548</v>
      </c>
      <c r="F529" s="28">
        <v>1987</v>
      </c>
      <c r="G529" s="28">
        <v>66</v>
      </c>
      <c r="J529" s="28">
        <v>5</v>
      </c>
    </row>
    <row r="530" spans="2:14" x14ac:dyDescent="0.25">
      <c r="B530" t="s">
        <v>3549</v>
      </c>
      <c r="C530" s="28" t="s">
        <v>57</v>
      </c>
      <c r="D530" t="s">
        <v>3550</v>
      </c>
      <c r="E530" s="28" t="s">
        <v>2872</v>
      </c>
      <c r="F530" s="28">
        <v>1987</v>
      </c>
      <c r="H530" s="28">
        <v>287</v>
      </c>
      <c r="J530" s="28">
        <v>1</v>
      </c>
    </row>
    <row r="531" spans="2:14" x14ac:dyDescent="0.25">
      <c r="B531" t="s">
        <v>3551</v>
      </c>
      <c r="C531" s="28" t="s">
        <v>50</v>
      </c>
      <c r="D531" t="s">
        <v>3552</v>
      </c>
      <c r="E531" s="28" t="s">
        <v>2872</v>
      </c>
      <c r="F531" s="28">
        <v>1987</v>
      </c>
      <c r="H531" s="28">
        <v>287</v>
      </c>
      <c r="J531" s="28">
        <v>5</v>
      </c>
    </row>
    <row r="532" spans="2:14" x14ac:dyDescent="0.25">
      <c r="B532" t="s">
        <v>3553</v>
      </c>
      <c r="C532" s="28" t="s">
        <v>3554</v>
      </c>
      <c r="D532" t="s">
        <v>3555</v>
      </c>
      <c r="E532" s="28" t="s">
        <v>2872</v>
      </c>
      <c r="F532" s="28">
        <v>1987</v>
      </c>
      <c r="H532" s="28">
        <v>287</v>
      </c>
      <c r="J532" s="28">
        <v>1</v>
      </c>
    </row>
    <row r="533" spans="2:14" x14ac:dyDescent="0.25">
      <c r="B533" t="s">
        <v>3556</v>
      </c>
      <c r="C533" s="28" t="s">
        <v>3557</v>
      </c>
      <c r="D533" t="s">
        <v>3558</v>
      </c>
      <c r="F533" s="28">
        <v>2019</v>
      </c>
      <c r="H533" s="28">
        <v>41</v>
      </c>
      <c r="I533" s="28">
        <v>0.5</v>
      </c>
      <c r="J533" s="28">
        <v>1.3</v>
      </c>
      <c r="K533" s="28">
        <v>1</v>
      </c>
      <c r="L533" s="28">
        <v>2.7</v>
      </c>
      <c r="M533" s="28" t="s">
        <v>2603</v>
      </c>
    </row>
    <row r="534" spans="2:14" x14ac:dyDescent="0.25">
      <c r="B534" t="s">
        <v>3559</v>
      </c>
      <c r="C534" s="28" t="s">
        <v>3560</v>
      </c>
      <c r="D534" t="s">
        <v>3561</v>
      </c>
      <c r="F534" s="28">
        <v>1987</v>
      </c>
      <c r="G534" s="28">
        <v>32</v>
      </c>
      <c r="H534" s="28">
        <v>102</v>
      </c>
      <c r="I534" s="28">
        <v>1000</v>
      </c>
      <c r="J534" s="28">
        <v>6000</v>
      </c>
    </row>
    <row r="535" spans="2:14" x14ac:dyDescent="0.25">
      <c r="B535" t="s">
        <v>3562</v>
      </c>
      <c r="C535" s="28" t="s">
        <v>3563</v>
      </c>
      <c r="D535"/>
      <c r="F535" s="28">
        <v>1987</v>
      </c>
      <c r="J535" s="28">
        <v>0.15</v>
      </c>
    </row>
    <row r="536" spans="2:14" x14ac:dyDescent="0.25">
      <c r="B536" t="s">
        <v>223</v>
      </c>
      <c r="C536" s="28" t="s">
        <v>1</v>
      </c>
      <c r="D536"/>
      <c r="E536" s="28" t="s">
        <v>3564</v>
      </c>
      <c r="F536" s="28">
        <v>2016</v>
      </c>
      <c r="G536" s="28">
        <v>84</v>
      </c>
      <c r="H536" s="28">
        <v>2</v>
      </c>
      <c r="I536" s="28">
        <v>23.3</v>
      </c>
      <c r="J536" s="28">
        <v>100</v>
      </c>
      <c r="K536" s="28">
        <v>46.6</v>
      </c>
      <c r="L536" s="28">
        <v>200</v>
      </c>
      <c r="M536" s="28" t="s">
        <v>2586</v>
      </c>
      <c r="N536" s="28" t="s">
        <v>3565</v>
      </c>
    </row>
    <row r="537" spans="2:14" x14ac:dyDescent="0.25">
      <c r="B537" t="s">
        <v>3566</v>
      </c>
      <c r="C537" s="28" t="s">
        <v>3567</v>
      </c>
      <c r="D537"/>
      <c r="E537" s="28" t="s">
        <v>3402</v>
      </c>
      <c r="F537" s="28">
        <v>1986</v>
      </c>
      <c r="H537" s="28">
        <v>78</v>
      </c>
      <c r="I537" s="28">
        <v>0.1</v>
      </c>
      <c r="J537" s="28">
        <v>0.5</v>
      </c>
    </row>
    <row r="538" spans="2:14" x14ac:dyDescent="0.25">
      <c r="B538" t="s">
        <v>2559</v>
      </c>
      <c r="C538" s="28" t="s">
        <v>2560</v>
      </c>
      <c r="D538"/>
      <c r="E538" s="28" t="s">
        <v>2585</v>
      </c>
      <c r="F538" s="28">
        <v>2007</v>
      </c>
      <c r="G538" s="28">
        <v>34</v>
      </c>
      <c r="J538" s="28">
        <v>0.1</v>
      </c>
      <c r="M538" s="28" t="s">
        <v>2586</v>
      </c>
    </row>
    <row r="539" spans="2:14" x14ac:dyDescent="0.25">
      <c r="B539" t="s">
        <v>3568</v>
      </c>
      <c r="C539" s="28" t="s">
        <v>2530</v>
      </c>
      <c r="D539" t="s">
        <v>2529</v>
      </c>
      <c r="E539" s="28" t="s">
        <v>3569</v>
      </c>
      <c r="F539" s="28">
        <v>2012</v>
      </c>
      <c r="G539" s="28">
        <v>22</v>
      </c>
      <c r="H539" s="28">
        <v>12</v>
      </c>
      <c r="I539" s="28">
        <v>5</v>
      </c>
      <c r="J539" s="28">
        <v>15</v>
      </c>
      <c r="K539" s="28">
        <v>25</v>
      </c>
      <c r="L539" s="28">
        <v>75</v>
      </c>
      <c r="M539" s="28" t="s">
        <v>2586</v>
      </c>
      <c r="N539" s="28" t="s">
        <v>2637</v>
      </c>
    </row>
    <row r="540" spans="2:14" x14ac:dyDescent="0.25">
      <c r="B540" t="s">
        <v>3570</v>
      </c>
      <c r="C540" s="28" t="s">
        <v>3571</v>
      </c>
      <c r="D540" t="s">
        <v>3572</v>
      </c>
      <c r="F540" s="28">
        <v>1987</v>
      </c>
      <c r="I540" s="28">
        <v>5</v>
      </c>
      <c r="J540" s="28">
        <v>20</v>
      </c>
    </row>
    <row r="541" spans="2:14" x14ac:dyDescent="0.25">
      <c r="B541" t="s">
        <v>3573</v>
      </c>
      <c r="C541" s="28" t="s">
        <v>3574</v>
      </c>
      <c r="D541"/>
      <c r="F541" s="28">
        <v>1987</v>
      </c>
      <c r="G541" s="28">
        <v>34</v>
      </c>
      <c r="J541" s="28">
        <v>1</v>
      </c>
    </row>
    <row r="542" spans="2:14" x14ac:dyDescent="0.25">
      <c r="B542" t="s">
        <v>3575</v>
      </c>
      <c r="C542" s="28" t="s">
        <v>496</v>
      </c>
      <c r="D542"/>
      <c r="F542" s="28">
        <v>1987</v>
      </c>
      <c r="J542" s="28">
        <v>5</v>
      </c>
    </row>
    <row r="543" spans="2:14" x14ac:dyDescent="0.25">
      <c r="B543" t="s">
        <v>3576</v>
      </c>
      <c r="C543" s="28" t="s">
        <v>3577</v>
      </c>
      <c r="D543"/>
      <c r="F543" s="28">
        <v>1987</v>
      </c>
      <c r="G543" s="28">
        <v>32</v>
      </c>
      <c r="I543" s="28">
        <v>0.02</v>
      </c>
      <c r="J543" s="28">
        <v>0.2</v>
      </c>
    </row>
    <row r="544" spans="2:14" x14ac:dyDescent="0.25">
      <c r="B544" t="s">
        <v>3578</v>
      </c>
      <c r="D544"/>
      <c r="E544" s="28" t="s">
        <v>3110</v>
      </c>
      <c r="F544" s="28">
        <v>1984</v>
      </c>
      <c r="J544" s="28">
        <v>0.1</v>
      </c>
    </row>
    <row r="545" spans="2:13" x14ac:dyDescent="0.25">
      <c r="B545" t="s">
        <v>3579</v>
      </c>
      <c r="C545" s="28" t="s">
        <v>3580</v>
      </c>
      <c r="D545"/>
      <c r="F545" s="28">
        <v>1987</v>
      </c>
      <c r="G545" s="28">
        <v>34</v>
      </c>
      <c r="J545" s="28">
        <v>10</v>
      </c>
    </row>
    <row r="546" spans="2:13" x14ac:dyDescent="0.25">
      <c r="B546" t="s">
        <v>3581</v>
      </c>
      <c r="C546" s="28" t="s">
        <v>3582</v>
      </c>
      <c r="D546" t="s">
        <v>3583</v>
      </c>
      <c r="E546" s="28" t="s">
        <v>2585</v>
      </c>
      <c r="F546" s="28">
        <v>1987</v>
      </c>
      <c r="G546" s="28">
        <v>34</v>
      </c>
      <c r="I546" s="28">
        <v>4.0000000000000001E-3</v>
      </c>
      <c r="J546" s="28">
        <v>0.05</v>
      </c>
    </row>
    <row r="547" spans="2:13" x14ac:dyDescent="0.25">
      <c r="B547" t="s">
        <v>3584</v>
      </c>
      <c r="C547" s="28" t="s">
        <v>2139</v>
      </c>
      <c r="D547"/>
      <c r="F547" s="28">
        <v>1987</v>
      </c>
      <c r="G547" s="28">
        <v>65.84</v>
      </c>
      <c r="H547" s="28">
        <v>132</v>
      </c>
      <c r="I547" s="28">
        <v>100</v>
      </c>
      <c r="J547" s="28">
        <v>560</v>
      </c>
    </row>
    <row r="548" spans="2:13" x14ac:dyDescent="0.25">
      <c r="B548" t="s">
        <v>3585</v>
      </c>
      <c r="C548" s="28" t="s">
        <v>3586</v>
      </c>
      <c r="D548"/>
      <c r="F548" s="28">
        <v>1987</v>
      </c>
      <c r="K548" s="28">
        <v>0.5</v>
      </c>
      <c r="L548" s="28">
        <v>5</v>
      </c>
    </row>
    <row r="549" spans="2:13" x14ac:dyDescent="0.25">
      <c r="B549" t="s">
        <v>3587</v>
      </c>
      <c r="C549" s="28" t="s">
        <v>3588</v>
      </c>
      <c r="D549"/>
      <c r="F549" s="28">
        <v>2019</v>
      </c>
      <c r="I549" s="28">
        <v>2</v>
      </c>
      <c r="J549" s="28">
        <v>19</v>
      </c>
      <c r="K549" s="28">
        <v>5</v>
      </c>
      <c r="L549" s="28">
        <v>48</v>
      </c>
      <c r="M549" s="28" t="s">
        <v>2603</v>
      </c>
    </row>
    <row r="550" spans="2:13" x14ac:dyDescent="0.25">
      <c r="B550" t="s">
        <v>3589</v>
      </c>
      <c r="C550" s="28" t="s">
        <v>3590</v>
      </c>
      <c r="D550"/>
      <c r="F550" s="28">
        <v>1987</v>
      </c>
      <c r="I550" s="28">
        <v>0.5</v>
      </c>
      <c r="J550" s="28">
        <v>5</v>
      </c>
    </row>
    <row r="551" spans="2:13" x14ac:dyDescent="0.25">
      <c r="B551" t="s">
        <v>3591</v>
      </c>
      <c r="C551" s="28" t="s">
        <v>3592</v>
      </c>
      <c r="D551" t="s">
        <v>3593</v>
      </c>
      <c r="F551" s="28">
        <v>1987</v>
      </c>
      <c r="I551" s="28">
        <v>0.1</v>
      </c>
      <c r="J551" s="28">
        <v>1.4</v>
      </c>
    </row>
    <row r="552" spans="2:13" x14ac:dyDescent="0.25">
      <c r="B552" t="s">
        <v>2562</v>
      </c>
      <c r="C552" s="28" t="s">
        <v>65</v>
      </c>
      <c r="D552" t="s">
        <v>539</v>
      </c>
      <c r="E552" s="28" t="s">
        <v>2636</v>
      </c>
      <c r="F552" s="28">
        <v>2019</v>
      </c>
      <c r="G552" s="28">
        <v>11</v>
      </c>
      <c r="H552" s="28">
        <v>8</v>
      </c>
      <c r="I552" s="28">
        <v>1</v>
      </c>
      <c r="J552" s="28">
        <v>6.4</v>
      </c>
      <c r="K552" s="28">
        <v>5</v>
      </c>
      <c r="L552" s="28">
        <v>32</v>
      </c>
      <c r="M552" s="28" t="s">
        <v>2586</v>
      </c>
    </row>
    <row r="553" spans="2:13" x14ac:dyDescent="0.25">
      <c r="B553" t="s">
        <v>3594</v>
      </c>
      <c r="C553" s="28" t="s">
        <v>3595</v>
      </c>
      <c r="D553"/>
      <c r="F553" s="28">
        <v>1987</v>
      </c>
      <c r="G553" s="28">
        <v>9</v>
      </c>
      <c r="H553" s="28">
        <v>93</v>
      </c>
      <c r="J553" s="28">
        <v>2</v>
      </c>
    </row>
    <row r="554" spans="2:13" x14ac:dyDescent="0.25">
      <c r="B554" t="s">
        <v>198</v>
      </c>
      <c r="C554" s="28" t="s">
        <v>28</v>
      </c>
      <c r="D554"/>
      <c r="E554" s="28" t="s">
        <v>2636</v>
      </c>
      <c r="F554" s="28">
        <v>2007</v>
      </c>
      <c r="G554" s="28">
        <v>84</v>
      </c>
      <c r="H554" s="28">
        <v>42</v>
      </c>
      <c r="I554" s="28">
        <v>50</v>
      </c>
      <c r="J554" s="28">
        <v>150</v>
      </c>
      <c r="K554" s="28">
        <v>100</v>
      </c>
      <c r="L554" s="28">
        <v>300</v>
      </c>
      <c r="M554" s="28" t="s">
        <v>2586</v>
      </c>
    </row>
    <row r="555" spans="2:13" x14ac:dyDescent="0.25">
      <c r="B555" t="s">
        <v>3596</v>
      </c>
      <c r="C555" s="28" t="s">
        <v>3597</v>
      </c>
      <c r="D555"/>
      <c r="E555" s="28" t="s">
        <v>2585</v>
      </c>
      <c r="F555" s="28">
        <v>1987</v>
      </c>
      <c r="I555" s="28">
        <v>0.5</v>
      </c>
      <c r="J555" s="28">
        <v>3</v>
      </c>
    </row>
    <row r="556" spans="2:13" x14ac:dyDescent="0.25">
      <c r="B556" t="s">
        <v>3598</v>
      </c>
      <c r="C556" s="28" t="s">
        <v>3599</v>
      </c>
      <c r="D556"/>
      <c r="F556" s="28">
        <v>1987</v>
      </c>
      <c r="I556" s="28">
        <v>1</v>
      </c>
      <c r="J556" s="28">
        <v>8</v>
      </c>
    </row>
    <row r="557" spans="2:13" x14ac:dyDescent="0.25">
      <c r="B557" t="s">
        <v>3600</v>
      </c>
      <c r="C557" s="28" t="s">
        <v>3601</v>
      </c>
      <c r="D557" t="s">
        <v>3602</v>
      </c>
      <c r="E557" s="28" t="s">
        <v>2585</v>
      </c>
      <c r="F557" s="28">
        <v>1987</v>
      </c>
      <c r="G557" s="28" t="s">
        <v>2707</v>
      </c>
      <c r="J557" s="28">
        <v>1.5</v>
      </c>
    </row>
    <row r="558" spans="2:13" x14ac:dyDescent="0.25">
      <c r="B558" t="s">
        <v>1430</v>
      </c>
      <c r="C558" s="28" t="s">
        <v>1431</v>
      </c>
      <c r="D558"/>
      <c r="F558" s="28">
        <v>1983</v>
      </c>
      <c r="J558" s="28">
        <v>0.1</v>
      </c>
    </row>
    <row r="559" spans="2:13" x14ac:dyDescent="0.25">
      <c r="B559" t="s">
        <v>3603</v>
      </c>
      <c r="C559" s="28" t="s">
        <v>3604</v>
      </c>
      <c r="D559"/>
      <c r="F559" s="28">
        <v>1987</v>
      </c>
      <c r="I559" s="28">
        <v>0.5</v>
      </c>
      <c r="J559" s="28">
        <v>2</v>
      </c>
    </row>
    <row r="560" spans="2:13" x14ac:dyDescent="0.25">
      <c r="B560" t="s">
        <v>3605</v>
      </c>
      <c r="C560" s="28" t="s">
        <v>3606</v>
      </c>
      <c r="D560"/>
      <c r="F560" s="28">
        <v>1987</v>
      </c>
      <c r="J560" s="28">
        <v>5</v>
      </c>
    </row>
    <row r="561" spans="2:15" x14ac:dyDescent="0.25">
      <c r="B561" t="s">
        <v>3607</v>
      </c>
      <c r="C561" s="28" t="s">
        <v>3608</v>
      </c>
      <c r="D561" t="s">
        <v>3609</v>
      </c>
      <c r="E561" s="28" t="s">
        <v>2606</v>
      </c>
      <c r="F561" s="28">
        <v>1987</v>
      </c>
      <c r="H561" s="28">
        <v>291</v>
      </c>
      <c r="J561" s="28">
        <v>10</v>
      </c>
    </row>
    <row r="562" spans="2:15" x14ac:dyDescent="0.25">
      <c r="B562" t="s">
        <v>2563</v>
      </c>
      <c r="C562" s="28" t="s">
        <v>22</v>
      </c>
      <c r="D562"/>
      <c r="E562" s="28" t="s">
        <v>3610</v>
      </c>
      <c r="F562" s="28">
        <v>2012</v>
      </c>
      <c r="G562" s="28" t="s">
        <v>3288</v>
      </c>
      <c r="H562" s="28">
        <v>74</v>
      </c>
      <c r="I562" s="28">
        <v>20</v>
      </c>
      <c r="J562" s="28">
        <v>76.8</v>
      </c>
      <c r="K562" s="28">
        <v>100</v>
      </c>
      <c r="L562" s="28">
        <v>384</v>
      </c>
      <c r="M562" s="28" t="s">
        <v>2586</v>
      </c>
    </row>
    <row r="563" spans="2:15" x14ac:dyDescent="0.25">
      <c r="B563" t="s">
        <v>3611</v>
      </c>
      <c r="C563" s="28" t="s">
        <v>3612</v>
      </c>
      <c r="D563" t="s">
        <v>3613</v>
      </c>
      <c r="E563" s="28" t="s">
        <v>2585</v>
      </c>
      <c r="F563" s="28">
        <v>1987</v>
      </c>
      <c r="G563" s="28" t="s">
        <v>3614</v>
      </c>
      <c r="H563" s="28" t="s">
        <v>1210</v>
      </c>
      <c r="I563" s="28">
        <v>0.5</v>
      </c>
      <c r="J563" s="28">
        <v>5</v>
      </c>
    </row>
    <row r="564" spans="2:15" x14ac:dyDescent="0.25">
      <c r="B564" t="s">
        <v>1321</v>
      </c>
      <c r="C564" s="28" t="s">
        <v>107</v>
      </c>
      <c r="D564"/>
      <c r="E564" s="28" t="s">
        <v>3371</v>
      </c>
      <c r="F564" s="28">
        <v>2021</v>
      </c>
      <c r="G564" s="28" t="s">
        <v>3615</v>
      </c>
      <c r="H564" s="28">
        <v>22</v>
      </c>
      <c r="I564" s="28">
        <v>10</v>
      </c>
      <c r="J564" s="28">
        <v>54.7</v>
      </c>
      <c r="K564" s="28">
        <v>30</v>
      </c>
      <c r="L564" s="28">
        <v>164.1</v>
      </c>
      <c r="M564" s="28" t="s">
        <v>2586</v>
      </c>
    </row>
    <row r="565" spans="2:15" x14ac:dyDescent="0.25">
      <c r="B565" t="s">
        <v>3616</v>
      </c>
      <c r="C565" s="28" t="s">
        <v>3617</v>
      </c>
      <c r="D565"/>
      <c r="F565" s="28">
        <v>1987</v>
      </c>
      <c r="H565" s="28">
        <v>136</v>
      </c>
      <c r="K565" s="28">
        <v>1000</v>
      </c>
      <c r="L565" s="28">
        <v>5600</v>
      </c>
    </row>
    <row r="566" spans="2:15" x14ac:dyDescent="0.25">
      <c r="B566" t="s">
        <v>3618</v>
      </c>
      <c r="C566" s="28" t="s">
        <v>77</v>
      </c>
      <c r="D566" t="s">
        <v>254</v>
      </c>
      <c r="E566" s="28" t="s">
        <v>3619</v>
      </c>
      <c r="F566" s="28">
        <v>2007</v>
      </c>
      <c r="G566" s="28" t="s">
        <v>3614</v>
      </c>
      <c r="H566" s="28">
        <v>82</v>
      </c>
      <c r="I566" s="28">
        <v>2</v>
      </c>
      <c r="J566" s="28">
        <v>10</v>
      </c>
      <c r="K566" s="28">
        <v>50</v>
      </c>
      <c r="L566" s="28">
        <v>250</v>
      </c>
      <c r="M566" s="28" t="s">
        <v>2586</v>
      </c>
      <c r="N566" s="28" t="s">
        <v>2637</v>
      </c>
    </row>
    <row r="567" spans="2:15" x14ac:dyDescent="0.25">
      <c r="B567" t="s">
        <v>3620</v>
      </c>
      <c r="C567" s="28" t="s">
        <v>3621</v>
      </c>
      <c r="D567"/>
      <c r="E567" s="28" t="s">
        <v>2585</v>
      </c>
      <c r="F567" s="28">
        <v>1987</v>
      </c>
      <c r="G567" s="28">
        <v>9</v>
      </c>
      <c r="H567" s="28">
        <v>93</v>
      </c>
      <c r="J567" s="28">
        <v>5</v>
      </c>
    </row>
    <row r="568" spans="2:15" x14ac:dyDescent="0.25">
      <c r="B568" t="s">
        <v>3622</v>
      </c>
      <c r="C568" s="28" t="s">
        <v>3623</v>
      </c>
      <c r="D568" t="s">
        <v>3624</v>
      </c>
      <c r="F568" s="28">
        <v>2021</v>
      </c>
      <c r="H568" s="28">
        <v>108</v>
      </c>
      <c r="I568" s="28">
        <v>0.01</v>
      </c>
      <c r="J568" s="28">
        <v>6.4000000000000001E-2</v>
      </c>
      <c r="K568" s="28">
        <v>0.02</v>
      </c>
      <c r="L568" s="28">
        <v>0.12</v>
      </c>
      <c r="M568" s="28" t="s">
        <v>2603</v>
      </c>
    </row>
    <row r="569" spans="2:15" x14ac:dyDescent="0.25">
      <c r="B569" t="s">
        <v>2558</v>
      </c>
      <c r="C569" s="28" t="s">
        <v>3625</v>
      </c>
      <c r="D569" t="s">
        <v>3626</v>
      </c>
      <c r="E569" s="28" t="s">
        <v>2994</v>
      </c>
      <c r="F569" s="28">
        <v>1997</v>
      </c>
      <c r="G569" s="28">
        <v>25</v>
      </c>
      <c r="H569" s="28">
        <v>232</v>
      </c>
      <c r="J569" s="28">
        <v>0.05</v>
      </c>
      <c r="M569" s="28" t="s">
        <v>2586</v>
      </c>
      <c r="O569" s="28" t="s">
        <v>2995</v>
      </c>
    </row>
    <row r="570" spans="2:15" x14ac:dyDescent="0.25">
      <c r="B570" t="s">
        <v>439</v>
      </c>
      <c r="C570" s="28" t="s">
        <v>43</v>
      </c>
      <c r="D570"/>
      <c r="E570" s="28" t="s">
        <v>2585</v>
      </c>
      <c r="F570" s="28">
        <v>2007</v>
      </c>
      <c r="G570" s="28" t="s">
        <v>2615</v>
      </c>
      <c r="H570" s="28">
        <v>115</v>
      </c>
      <c r="I570" s="28">
        <v>1</v>
      </c>
      <c r="J570" s="28">
        <v>4.2</v>
      </c>
      <c r="K570" s="28">
        <v>3</v>
      </c>
      <c r="L570" s="28">
        <v>12.6</v>
      </c>
      <c r="M570" s="28" t="s">
        <v>2586</v>
      </c>
    </row>
    <row r="571" spans="2:15" x14ac:dyDescent="0.25">
      <c r="B571" t="s">
        <v>3627</v>
      </c>
      <c r="C571" s="28" t="s">
        <v>3628</v>
      </c>
      <c r="D571" t="s">
        <v>3629</v>
      </c>
      <c r="F571" s="28">
        <v>1987</v>
      </c>
      <c r="I571" s="28">
        <v>0.6</v>
      </c>
      <c r="J571" s="28">
        <v>10</v>
      </c>
    </row>
    <row r="572" spans="2:15" x14ac:dyDescent="0.25">
      <c r="B572" t="s">
        <v>3630</v>
      </c>
      <c r="C572" s="28" t="s">
        <v>3631</v>
      </c>
      <c r="D572"/>
      <c r="F572" s="28">
        <v>2021</v>
      </c>
      <c r="G572" s="28" t="s">
        <v>2615</v>
      </c>
      <c r="I572" s="28">
        <v>2</v>
      </c>
      <c r="J572" s="28">
        <v>4.9000000000000004</v>
      </c>
      <c r="K572" s="28">
        <v>5</v>
      </c>
      <c r="L572" s="28">
        <v>12.5</v>
      </c>
      <c r="M572" s="28" t="s">
        <v>2586</v>
      </c>
    </row>
    <row r="573" spans="2:15" x14ac:dyDescent="0.25">
      <c r="B573" t="s">
        <v>3632</v>
      </c>
      <c r="C573" s="28" t="s">
        <v>3633</v>
      </c>
      <c r="D573" t="s">
        <v>3634</v>
      </c>
      <c r="E573" s="28" t="s">
        <v>2585</v>
      </c>
      <c r="F573" s="28">
        <v>2019</v>
      </c>
      <c r="G573" s="28">
        <v>72</v>
      </c>
      <c r="I573" s="28">
        <v>0.01</v>
      </c>
      <c r="J573" s="28">
        <v>9.5000000000000001E-2</v>
      </c>
      <c r="K573" s="28">
        <v>0.02</v>
      </c>
      <c r="L573" s="28">
        <v>0.19</v>
      </c>
      <c r="M573" s="28" t="s">
        <v>2603</v>
      </c>
    </row>
    <row r="574" spans="2:15" x14ac:dyDescent="0.25">
      <c r="B574" t="s">
        <v>3635</v>
      </c>
      <c r="C574" s="28" t="s">
        <v>3636</v>
      </c>
      <c r="D574"/>
      <c r="F574" s="28">
        <v>1987</v>
      </c>
      <c r="G574" s="28" t="s">
        <v>2707</v>
      </c>
      <c r="J574" s="28">
        <v>5</v>
      </c>
    </row>
    <row r="575" spans="2:15" x14ac:dyDescent="0.25">
      <c r="B575" t="s">
        <v>3637</v>
      </c>
      <c r="C575" s="28" t="s">
        <v>3638</v>
      </c>
      <c r="D575"/>
      <c r="E575" s="28" t="s">
        <v>3639</v>
      </c>
      <c r="F575" s="28">
        <v>1987</v>
      </c>
      <c r="G575" s="28">
        <v>66</v>
      </c>
      <c r="J575" s="28">
        <v>0.05</v>
      </c>
    </row>
    <row r="576" spans="2:15" x14ac:dyDescent="0.25">
      <c r="B576" t="s">
        <v>3640</v>
      </c>
      <c r="C576" s="28" t="s">
        <v>3641</v>
      </c>
      <c r="D576"/>
      <c r="F576" s="28">
        <v>1987</v>
      </c>
      <c r="I576" s="28">
        <v>50</v>
      </c>
      <c r="J576" s="28">
        <v>240</v>
      </c>
    </row>
    <row r="577" spans="2:13" x14ac:dyDescent="0.25">
      <c r="B577" t="s">
        <v>3642</v>
      </c>
      <c r="C577" s="28" t="s">
        <v>56</v>
      </c>
      <c r="D577"/>
      <c r="E577" s="28" t="s">
        <v>2585</v>
      </c>
      <c r="F577" s="28">
        <v>2007</v>
      </c>
      <c r="G577" s="28" t="s">
        <v>3288</v>
      </c>
      <c r="H577" s="28">
        <v>77</v>
      </c>
      <c r="I577" s="28">
        <v>50</v>
      </c>
      <c r="J577" s="28">
        <v>221</v>
      </c>
      <c r="K577" s="28">
        <v>100</v>
      </c>
      <c r="L577" s="28">
        <v>442</v>
      </c>
      <c r="M577" s="28" t="s">
        <v>2586</v>
      </c>
    </row>
    <row r="578" spans="2:13" x14ac:dyDescent="0.25">
      <c r="B578" t="s">
        <v>3643</v>
      </c>
      <c r="C578" s="28" t="s">
        <v>3644</v>
      </c>
      <c r="D578"/>
      <c r="E578" s="28" t="s">
        <v>2585</v>
      </c>
      <c r="F578" s="28">
        <v>1987</v>
      </c>
      <c r="G578" s="28" t="s">
        <v>2707</v>
      </c>
      <c r="I578" s="28">
        <v>2</v>
      </c>
      <c r="J578" s="28">
        <v>10</v>
      </c>
    </row>
    <row r="579" spans="2:13" x14ac:dyDescent="0.25">
      <c r="B579" t="s">
        <v>2448</v>
      </c>
      <c r="C579" s="28" t="s">
        <v>2449</v>
      </c>
      <c r="D579"/>
      <c r="F579" s="28">
        <v>1987</v>
      </c>
      <c r="J579" s="28">
        <v>1</v>
      </c>
    </row>
    <row r="580" spans="2:13" x14ac:dyDescent="0.25">
      <c r="B580" t="s">
        <v>3645</v>
      </c>
      <c r="C580" s="28" t="s">
        <v>1997</v>
      </c>
      <c r="D580" t="s">
        <v>3646</v>
      </c>
      <c r="E580" s="28" t="s">
        <v>2606</v>
      </c>
      <c r="F580" s="28">
        <v>1987</v>
      </c>
      <c r="G580" s="28">
        <v>65</v>
      </c>
      <c r="J580" s="28">
        <v>1</v>
      </c>
    </row>
    <row r="581" spans="2:13" x14ac:dyDescent="0.25">
      <c r="B581" t="s">
        <v>3647</v>
      </c>
      <c r="C581" s="28" t="s">
        <v>95</v>
      </c>
      <c r="D581" t="s">
        <v>535</v>
      </c>
      <c r="F581" s="28">
        <v>1987</v>
      </c>
      <c r="H581" s="28">
        <v>75</v>
      </c>
      <c r="J581" s="28">
        <v>1</v>
      </c>
    </row>
    <row r="582" spans="2:13" x14ac:dyDescent="0.25">
      <c r="B582" t="s">
        <v>3648</v>
      </c>
      <c r="C582" s="28" t="s">
        <v>3649</v>
      </c>
      <c r="D582" t="s">
        <v>3650</v>
      </c>
      <c r="F582" s="28">
        <v>1987</v>
      </c>
      <c r="H582" s="28">
        <v>75</v>
      </c>
      <c r="J582" s="28">
        <v>5</v>
      </c>
    </row>
    <row r="583" spans="2:13" x14ac:dyDescent="0.25">
      <c r="B583" t="s">
        <v>3651</v>
      </c>
      <c r="C583" s="28" t="s">
        <v>3649</v>
      </c>
      <c r="D583" t="s">
        <v>3650</v>
      </c>
      <c r="F583" s="28">
        <v>1987</v>
      </c>
      <c r="H583" s="28">
        <v>75</v>
      </c>
      <c r="J583" s="28">
        <v>10</v>
      </c>
    </row>
    <row r="584" spans="2:13" x14ac:dyDescent="0.25">
      <c r="B584" t="s">
        <v>3652</v>
      </c>
      <c r="C584" s="28" t="s">
        <v>3653</v>
      </c>
      <c r="D584" t="s">
        <v>3654</v>
      </c>
      <c r="F584" s="28">
        <v>1987</v>
      </c>
      <c r="H584" s="28">
        <v>75</v>
      </c>
      <c r="J584" s="28">
        <v>10</v>
      </c>
    </row>
    <row r="585" spans="2:13" x14ac:dyDescent="0.25">
      <c r="B585" t="s">
        <v>3655</v>
      </c>
      <c r="C585" s="28" t="s">
        <v>3656</v>
      </c>
      <c r="D585"/>
      <c r="F585" s="28">
        <v>1987</v>
      </c>
      <c r="I585" s="28">
        <v>0.05</v>
      </c>
      <c r="J585" s="28">
        <v>0.3</v>
      </c>
    </row>
    <row r="586" spans="2:13" x14ac:dyDescent="0.25">
      <c r="B586" t="s">
        <v>3657</v>
      </c>
      <c r="C586" s="28" t="s">
        <v>590</v>
      </c>
      <c r="D586" t="s">
        <v>244</v>
      </c>
      <c r="E586" s="28" t="s">
        <v>2622</v>
      </c>
      <c r="F586" s="28">
        <v>1984</v>
      </c>
      <c r="H586" s="28">
        <v>90</v>
      </c>
      <c r="I586" s="28">
        <v>1</v>
      </c>
      <c r="J586" s="28">
        <v>5</v>
      </c>
      <c r="K586" s="28">
        <v>2</v>
      </c>
      <c r="L586" s="28">
        <v>11</v>
      </c>
    </row>
    <row r="587" spans="2:13" x14ac:dyDescent="0.25">
      <c r="B587" t="s">
        <v>3658</v>
      </c>
      <c r="C587" s="28" t="s">
        <v>1990</v>
      </c>
      <c r="D587" t="s">
        <v>3659</v>
      </c>
      <c r="E587" s="28" t="s">
        <v>2585</v>
      </c>
      <c r="F587" s="28">
        <v>1987</v>
      </c>
      <c r="G587" s="28">
        <v>65</v>
      </c>
      <c r="H587" s="28">
        <v>81</v>
      </c>
      <c r="J587" s="28">
        <v>0.5</v>
      </c>
    </row>
    <row r="588" spans="2:13" x14ac:dyDescent="0.25">
      <c r="B588" t="s">
        <v>3660</v>
      </c>
      <c r="C588" s="28" t="s">
        <v>3661</v>
      </c>
      <c r="D588"/>
      <c r="F588" s="28">
        <v>2004</v>
      </c>
      <c r="J588" s="28">
        <v>10</v>
      </c>
      <c r="L588" s="28">
        <v>40</v>
      </c>
      <c r="M588" s="28" t="s">
        <v>2603</v>
      </c>
    </row>
    <row r="589" spans="2:13" x14ac:dyDescent="0.25">
      <c r="B589"/>
      <c r="D589"/>
    </row>
    <row r="590" spans="2:13" x14ac:dyDescent="0.25">
      <c r="B590"/>
      <c r="D590"/>
    </row>
  </sheetData>
  <autoFilter ref="B4:P588" xr:uid="{2C27D3EC-9578-49B6-9078-376900D8A037}"/>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F745-74B0-4359-A515-4B035D24CE0D}">
  <dimension ref="A1:P506"/>
  <sheetViews>
    <sheetView zoomScale="175" zoomScaleNormal="175" workbookViewId="0">
      <selection activeCell="M3" sqref="M3"/>
    </sheetView>
  </sheetViews>
  <sheetFormatPr baseColWidth="10" defaultRowHeight="15" x14ac:dyDescent="0.25"/>
  <cols>
    <col min="1" max="1" width="5.140625" customWidth="1"/>
    <col min="2" max="2" width="31.85546875" style="69" customWidth="1"/>
    <col min="3" max="3" width="11.42578125" style="75"/>
    <col min="4" max="4" width="31.85546875" style="112" customWidth="1"/>
    <col min="6" max="6" width="31.85546875" style="112" customWidth="1"/>
    <col min="8" max="8" width="31.85546875" style="112" customWidth="1"/>
  </cols>
  <sheetData>
    <row r="1" spans="1:16" ht="15.75" thickBot="1" x14ac:dyDescent="0.3">
      <c r="A1" s="2"/>
      <c r="C1" s="2"/>
      <c r="D1" s="2"/>
      <c r="E1" s="2"/>
      <c r="F1" s="2"/>
      <c r="G1" s="2"/>
      <c r="H1" s="2"/>
      <c r="I1" s="2"/>
      <c r="J1" s="2"/>
      <c r="K1" s="2"/>
      <c r="L1" s="2"/>
      <c r="M1" s="2"/>
      <c r="N1" s="2"/>
      <c r="O1" s="2"/>
      <c r="P1" s="2"/>
    </row>
    <row r="2" spans="1:16" ht="18.75" x14ac:dyDescent="0.25">
      <c r="A2" s="2"/>
      <c r="B2" s="70" t="str">
        <f>'VLEP par labo'!B2</f>
        <v>D</v>
      </c>
      <c r="C2" s="98" t="s">
        <v>3665</v>
      </c>
      <c r="D2" s="99"/>
      <c r="E2" s="99"/>
      <c r="F2" s="99"/>
      <c r="G2" s="99"/>
      <c r="H2" s="99"/>
      <c r="I2" s="99"/>
      <c r="J2" s="2"/>
      <c r="K2" s="68" t="s">
        <v>3676</v>
      </c>
      <c r="L2" s="24" t="s">
        <v>3672</v>
      </c>
      <c r="M2" s="23" t="str">
        <f>'VLEP par labo'!M2</f>
        <v>Chimistes</v>
      </c>
      <c r="N2" s="23" t="str">
        <f>'VLEP par labo'!N2</f>
        <v>/</v>
      </c>
      <c r="O2" s="23" t="str">
        <f>'VLEP par labo'!O2</f>
        <v>/</v>
      </c>
      <c r="P2" s="23" t="str">
        <f>'VLEP par labo'!P2</f>
        <v>/</v>
      </c>
    </row>
    <row r="3" spans="1:16" ht="36" x14ac:dyDescent="0.25">
      <c r="A3" s="2"/>
      <c r="B3" s="102" t="s">
        <v>1943</v>
      </c>
      <c r="C3" s="103"/>
      <c r="D3" s="104" t="s">
        <v>1943</v>
      </c>
      <c r="E3" s="103"/>
      <c r="F3" s="104" t="s">
        <v>1943</v>
      </c>
      <c r="G3" s="103"/>
      <c r="H3" s="105" t="s">
        <v>1943</v>
      </c>
      <c r="I3" s="106"/>
      <c r="J3" s="2"/>
      <c r="K3" s="68" t="s">
        <v>3677</v>
      </c>
      <c r="L3" s="24" t="s">
        <v>3673</v>
      </c>
      <c r="M3" s="23" t="str">
        <f>'VLEP par labo'!M3</f>
        <v>Chimistes chromatographie (HPLC - GC)</v>
      </c>
      <c r="N3" s="23" t="str">
        <f>'VLEP par labo'!N3</f>
        <v>Chimistes physico-chimie</v>
      </c>
      <c r="O3" s="23" t="str">
        <f>'VLEP par labo'!O3</f>
        <v>/</v>
      </c>
      <c r="P3" s="23" t="str">
        <f>'VLEP par labo'!P3</f>
        <v>/</v>
      </c>
    </row>
    <row r="4" spans="1:16" ht="34.5" thickBot="1" x14ac:dyDescent="0.3">
      <c r="A4" s="2"/>
      <c r="B4" s="100" t="str">
        <f>_xlfn.XLOOKUP($B2,$L:$L,M:M)</f>
        <v>Chimistes</v>
      </c>
      <c r="C4" s="101"/>
      <c r="D4" s="100" t="str">
        <f>_xlfn.XLOOKUP($B2,$L:$L,N:N)</f>
        <v>/</v>
      </c>
      <c r="E4" s="101"/>
      <c r="F4" s="100" t="str">
        <f>_xlfn.XLOOKUP($B2,$L:$L,O:O)</f>
        <v>/</v>
      </c>
      <c r="G4" s="101"/>
      <c r="H4" s="100" t="str">
        <f>_xlfn.XLOOKUP($B2,$L:$L,P:P)</f>
        <v>/</v>
      </c>
      <c r="I4" s="101"/>
      <c r="J4" s="2"/>
      <c r="K4" s="68" t="s">
        <v>3676</v>
      </c>
      <c r="L4" s="24" t="s">
        <v>3674</v>
      </c>
      <c r="M4" s="23" t="str">
        <f>'VLEP par labo'!M4</f>
        <v>Chimistes élèmentaire (ICP)</v>
      </c>
      <c r="N4" s="23" t="str">
        <f>'VLEP par labo'!N4</f>
        <v>Chimistes CZE-CI</v>
      </c>
      <c r="O4" s="23" t="str">
        <f>'VLEP par labo'!O4</f>
        <v>Chimistes point éclair</v>
      </c>
      <c r="P4" s="23" t="str">
        <f>'VLEP par labo'!P4</f>
        <v>Chimistes matériaux</v>
      </c>
    </row>
    <row r="5" spans="1:16" ht="60.75" thickBot="1" x14ac:dyDescent="0.3">
      <c r="A5" s="2"/>
      <c r="B5" s="71" t="s">
        <v>3678</v>
      </c>
      <c r="C5" s="46" t="s">
        <v>3681</v>
      </c>
      <c r="D5" s="45" t="s">
        <v>3678</v>
      </c>
      <c r="E5" s="46" t="s">
        <v>3679</v>
      </c>
      <c r="F5" s="45" t="s">
        <v>3678</v>
      </c>
      <c r="G5" s="46" t="s">
        <v>3679</v>
      </c>
      <c r="H5" s="45" t="s">
        <v>3678</v>
      </c>
      <c r="I5" s="46" t="s">
        <v>3679</v>
      </c>
      <c r="J5" s="2"/>
      <c r="K5" s="68"/>
      <c r="L5" s="24" t="s">
        <v>3675</v>
      </c>
      <c r="M5" s="23" t="str">
        <f>'VLEP par labo'!M5</f>
        <v>Chimistes biochimie</v>
      </c>
      <c r="N5" s="23" t="str">
        <f>'VLEP par labo'!N5</f>
        <v>Chimistes microbiologie</v>
      </c>
      <c r="O5" s="23" t="str">
        <f>'VLEP par labo'!O5</f>
        <v>/</v>
      </c>
      <c r="P5" s="23" t="str">
        <f>'VLEP par labo'!P5</f>
        <v>/</v>
      </c>
    </row>
    <row r="6" spans="1:16" ht="15.75" thickBot="1" x14ac:dyDescent="0.3">
      <c r="A6" s="2"/>
      <c r="B6" s="117" t="s">
        <v>3680</v>
      </c>
      <c r="C6" s="118">
        <v>0</v>
      </c>
      <c r="D6" s="117" t="s">
        <v>3680</v>
      </c>
      <c r="E6" s="118">
        <v>0</v>
      </c>
      <c r="F6" s="117" t="s">
        <v>3680</v>
      </c>
      <c r="G6" s="118">
        <v>0</v>
      </c>
      <c r="H6" s="119" t="s">
        <v>3680</v>
      </c>
      <c r="I6" s="107">
        <v>0</v>
      </c>
      <c r="J6" s="2"/>
      <c r="K6" s="72"/>
      <c r="L6" s="73"/>
      <c r="M6" s="74"/>
      <c r="N6" s="74"/>
      <c r="O6" s="74"/>
      <c r="P6" s="74"/>
    </row>
    <row r="7" spans="1:16" x14ac:dyDescent="0.25">
      <c r="B7" s="115" t="str" cm="1">
        <f t="array" ref="B7:B45">_xlfn._xlws.FILTER('Quarks "général" pr VLEP'!$J5:$J322,'Quarks "général" pr VLEP'!$C5:$C322=B4)</f>
        <v>Heptane; N-heptane</v>
      </c>
      <c r="C7" s="108">
        <f>IF(B7="","",IF(ISNA(MATCH(B7,$B$6:B6,0)),C6+1,C6))</f>
        <v>1</v>
      </c>
      <c r="D7" s="116" t="str" cm="1">
        <f t="array" ref="D7">IFERROR(_xlfn._xlws.FILTER('Quarks "général" pr VLEP'!$J5:$J322,'Quarks "général" pr VLEP'!$C5:$C322=D4),"")</f>
        <v/>
      </c>
      <c r="E7" s="108" t="str">
        <f>IF(D7="","",IF(ISNA(MATCH(D7,$D$6:D6,0)),E6+1,E6))</f>
        <v/>
      </c>
      <c r="F7" s="113" t="str" cm="1">
        <f t="array" ref="F7">IFERROR(_xlfn._xlws.FILTER('Quarks "général" pr VLEP'!$J5:$J322,'Quarks "général" pr VLEP'!$C5:$C322=F4),"")</f>
        <v/>
      </c>
      <c r="G7" s="108" t="str">
        <f>IF(F7="","",IF(ISNA(MATCH(F7,$F$6:F6,0)),G6+1,G6))</f>
        <v/>
      </c>
      <c r="H7" s="113" t="str" cm="1">
        <f t="array" ref="H7">IFERROR(_xlfn._xlws.FILTER('Quarks "général" pr VLEP'!$J5:$J322,'Quarks "général" pr VLEP'!$C5:$C322=H4),"")</f>
        <v/>
      </c>
      <c r="I7" s="108" t="str">
        <f>IF(H7="","",IF(ISNA(MATCH(H7,$H$6:H6,0)),I6+1,I6))</f>
        <v/>
      </c>
    </row>
    <row r="8" spans="1:16" x14ac:dyDescent="0.25">
      <c r="B8" s="109" t="str">
        <v>acide</v>
      </c>
      <c r="C8" s="108">
        <f>IF(B8="","",IF(ISNA(MATCH(B8,$B$6:B7,0)),C7+1,C7))</f>
        <v>2</v>
      </c>
      <c r="D8" s="113"/>
      <c r="E8" s="108" t="str">
        <f>IF(D8="","",IF(ISNA(MATCH(D8,$D$6:D7,0)),E7+1,E7))</f>
        <v/>
      </c>
      <c r="F8" s="113"/>
      <c r="G8" s="108" t="str">
        <f>IF(F8="","",IF(ISNA(MATCH(F8,$F$6:F7,0)),G7+1,G7))</f>
        <v/>
      </c>
      <c r="I8" s="108" t="str">
        <f>IF(H8="","",IF(ISNA(MATCH(H8,$H$6:H7,0)),I7+1,I7))</f>
        <v/>
      </c>
    </row>
    <row r="9" spans="1:16" x14ac:dyDescent="0.25">
      <c r="B9" s="109" t="str">
        <v>N,N-diméthylacétamide</v>
      </c>
      <c r="C9" s="108">
        <f>IF(B9="","",IF(ISNA(MATCH(B9,$B$6:B8,0)),C8+1,C8))</f>
        <v>3</v>
      </c>
      <c r="D9" s="113"/>
      <c r="E9" s="108" t="str">
        <f>IF(D9="","",IF(ISNA(MATCH(D9,$D$6:D8,0)),E8+1,E8))</f>
        <v/>
      </c>
      <c r="F9" s="113"/>
      <c r="G9" s="108" t="str">
        <f>IF(F9="","",IF(ISNA(MATCH(F9,$F$6:F8,0)),G8+1,G8))</f>
        <v/>
      </c>
      <c r="I9" s="108" t="str">
        <f>IF(H9="","",IF(ISNA(MATCH(H9,$H$6:H8,0)),I8+1,I8))</f>
        <v/>
      </c>
    </row>
    <row r="10" spans="1:16" ht="30" x14ac:dyDescent="0.25">
      <c r="B10" s="109" t="str">
        <v>Hydroxyde de potassium; Potasse caustique</v>
      </c>
      <c r="C10" s="108">
        <f>IF(B10="","",IF(ISNA(MATCH(B10,$B$6:B9,0)),C9+1,C9))</f>
        <v>4</v>
      </c>
      <c r="D10" s="113"/>
      <c r="E10" s="108" t="str">
        <f>IF(D10="","",IF(ISNA(MATCH(D10,$D$6:D9,0)),E9+1,E9))</f>
        <v/>
      </c>
      <c r="F10" s="113"/>
      <c r="G10" s="108" t="str">
        <f>IF(F10="","",IF(ISNA(MATCH(F10,$F$6:F9,0)),G9+1,G9))</f>
        <v/>
      </c>
      <c r="I10" s="108" t="str">
        <f>IF(H10="","",IF(ISNA(MATCH(H10,$H$6:H9,0)),I9+1,I9))</f>
        <v/>
      </c>
    </row>
    <row r="11" spans="1:16" x14ac:dyDescent="0.25">
      <c r="B11" s="109" t="str">
        <v>Glycerol</v>
      </c>
      <c r="C11" s="108">
        <f>IF(B11="","",IF(ISNA(MATCH(B11,$B$6:B10,0)),C10+1,C10))</f>
        <v>5</v>
      </c>
      <c r="D11" s="113"/>
      <c r="E11" s="108" t="str">
        <f>IF(D11="","",IF(ISNA(MATCH(D11,$D$6:D10,0)),E10+1,E10))</f>
        <v/>
      </c>
      <c r="F11" s="113"/>
      <c r="G11" s="108" t="str">
        <f>IF(F11="","",IF(ISNA(MATCH(F11,$F$6:F10,0)),G10+1,G10))</f>
        <v/>
      </c>
      <c r="I11" s="108" t="str">
        <f>IF(H11="","",IF(ISNA(MATCH(H11,$H$6:H10,0)),I10+1,I10))</f>
        <v/>
      </c>
    </row>
    <row r="12" spans="1:16" x14ac:dyDescent="0.25">
      <c r="B12" s="109" t="str">
        <v>Acide nitrique</v>
      </c>
      <c r="C12" s="108">
        <f>IF(B12="","",IF(ISNA(MATCH(B12,$B$6:B11,0)),C11+1,C11))</f>
        <v>6</v>
      </c>
      <c r="D12" s="113"/>
      <c r="E12" s="108" t="str">
        <f>IF(D12="","",IF(ISNA(MATCH(D12,$D$6:D11,0)),E11+1,E11))</f>
        <v/>
      </c>
      <c r="F12" s="113"/>
      <c r="G12" s="108" t="str">
        <f>IF(F12="","",IF(ISNA(MATCH(F12,$F$6:F11,0)),G11+1,G11))</f>
        <v/>
      </c>
      <c r="I12" s="108" t="str">
        <f>IF(H12="","",IF(ISNA(MATCH(H12,$H$6:H11,0)),I11+1,I11))</f>
        <v/>
      </c>
    </row>
    <row r="13" spans="1:16" x14ac:dyDescent="0.25">
      <c r="B13" s="109" t="str">
        <v>Méthanol</v>
      </c>
      <c r="C13" s="108">
        <f>IF(B13="","",IF(ISNA(MATCH(B13,$B$6:B12,0)),C12+1,C12))</f>
        <v>7</v>
      </c>
      <c r="D13" s="113"/>
      <c r="E13" s="108" t="str">
        <f>IF(D13="","",IF(ISNA(MATCH(D13,$D$6:D12,0)),E12+1,E12))</f>
        <v/>
      </c>
      <c r="F13" s="113"/>
      <c r="G13" s="108" t="str">
        <f>IF(F13="","",IF(ISNA(MATCH(F13,$F$6:F12,0)),G12+1,G12))</f>
        <v/>
      </c>
      <c r="I13" s="108" t="str">
        <f>IF(H13="","",IF(ISNA(MATCH(H13,$H$6:H12,0)),I12+1,I12))</f>
        <v/>
      </c>
    </row>
    <row r="14" spans="1:16" x14ac:dyDescent="0.25">
      <c r="B14" s="109" t="str">
        <v>N-hexane</v>
      </c>
      <c r="C14" s="108">
        <f>IF(B14="","",IF(ISNA(MATCH(B14,$B$6:B13,0)),C13+1,C13))</f>
        <v>8</v>
      </c>
      <c r="D14" s="113"/>
      <c r="E14" s="108" t="str">
        <f>IF(D14="","",IF(ISNA(MATCH(D14,$D$6:D13,0)),E13+1,E13))</f>
        <v/>
      </c>
      <c r="F14" s="113"/>
      <c r="G14" s="108" t="str">
        <f>IF(F14="","",IF(ISNA(MATCH(F14,$F$6:F13,0)),G13+1,G13))</f>
        <v/>
      </c>
      <c r="I14" s="108" t="str">
        <f>IF(H14="","",IF(ISNA(MATCH(H14,$H$6:H13,0)),I13+1,I13))</f>
        <v/>
      </c>
    </row>
    <row r="15" spans="1:16" x14ac:dyDescent="0.25">
      <c r="B15" s="109" t="str">
        <v>Acide formique</v>
      </c>
      <c r="C15" s="108">
        <f>IF(B15="","",IF(ISNA(MATCH(B15,$B$6:B14,0)),C14+1,C14))</f>
        <v>9</v>
      </c>
      <c r="D15" s="113"/>
      <c r="E15" s="108" t="str">
        <f>IF(D15="","",IF(ISNA(MATCH(D15,$D$6:D14,0)),E14+1,E14))</f>
        <v/>
      </c>
      <c r="F15" s="113"/>
      <c r="G15" s="108" t="str">
        <f>IF(F15="","",IF(ISNA(MATCH(F15,$F$6:F14,0)),G14+1,G14))</f>
        <v/>
      </c>
      <c r="I15" s="108" t="str">
        <f>IF(H15="","",IF(ISNA(MATCH(H15,$H$6:H14,0)),I14+1,I14))</f>
        <v/>
      </c>
    </row>
    <row r="16" spans="1:16" ht="30" x14ac:dyDescent="0.25">
      <c r="B16" s="109" t="str">
        <v>Acétate de 2-éthoxyéthyle; Acétate d'éthylglycol</v>
      </c>
      <c r="C16" s="108">
        <f>IF(B16="","",IF(ISNA(MATCH(B16,$B$6:B15,0)),C15+1,C15))</f>
        <v>10</v>
      </c>
      <c r="D16" s="113"/>
      <c r="E16" s="108" t="str">
        <f>IF(D16="","",IF(ISNA(MATCH(D16,$D$6:D15,0)),E15+1,E15))</f>
        <v/>
      </c>
      <c r="F16" s="113"/>
      <c r="G16" s="108" t="str">
        <f>IF(F16="","",IF(ISNA(MATCH(F16,$F$6:F15,0)),G15+1,G15))</f>
        <v/>
      </c>
      <c r="I16" s="108" t="str">
        <f>IF(H16="","",IF(ISNA(MATCH(H16,$H$6:H15,0)),I15+1,I15))</f>
        <v/>
      </c>
    </row>
    <row r="17" spans="2:9" x14ac:dyDescent="0.25">
      <c r="B17" s="109" t="str">
        <v>P-phénylènediamine</v>
      </c>
      <c r="C17" s="108">
        <f>IF(B17="","",IF(ISNA(MATCH(B17,$B$6:B16,0)),C16+1,C16))</f>
        <v>11</v>
      </c>
      <c r="D17" s="113"/>
      <c r="E17" s="108" t="str">
        <f>IF(D17="","",IF(ISNA(MATCH(D17,$D$6:D16,0)),E16+1,E16))</f>
        <v/>
      </c>
      <c r="F17" s="113"/>
      <c r="G17" s="108" t="str">
        <f>IF(F17="","",IF(ISNA(MATCH(F17,$F$6:F16,0)),G16+1,G16))</f>
        <v/>
      </c>
      <c r="I17" s="108" t="str">
        <f>IF(H17="","",IF(ISNA(MATCH(H17,$H$6:H16,0)),I16+1,I16))</f>
        <v/>
      </c>
    </row>
    <row r="18" spans="2:9" x14ac:dyDescent="0.25">
      <c r="B18" s="109" t="str">
        <v>Toluene</v>
      </c>
      <c r="C18" s="108">
        <f>IF(B18="","",IF(ISNA(MATCH(B18,$B$6:B17,0)),C17+1,C17))</f>
        <v>12</v>
      </c>
      <c r="D18" s="113"/>
      <c r="E18" s="108" t="str">
        <f>IF(D18="","",IF(ISNA(MATCH(D18,$D$6:D17,0)),E17+1,E17))</f>
        <v/>
      </c>
      <c r="F18" s="113"/>
      <c r="G18" s="108" t="str">
        <f>IF(F18="","",IF(ISNA(MATCH(F18,$F$6:F17,0)),G17+1,G17))</f>
        <v/>
      </c>
      <c r="I18" s="108" t="str">
        <f>IF(H18="","",IF(ISNA(MATCH(H18,$H$6:H17,0)),I17+1,I17))</f>
        <v/>
      </c>
    </row>
    <row r="19" spans="2:9" ht="30" x14ac:dyDescent="0.25">
      <c r="B19" s="109" t="str">
        <v>Acetone; Propan-2-one; Propanone</v>
      </c>
      <c r="C19" s="108">
        <f>IF(B19="","",IF(ISNA(MATCH(B19,$B$6:B18,0)),C18+1,C18))</f>
        <v>13</v>
      </c>
      <c r="D19" s="113"/>
      <c r="E19" s="108" t="str">
        <f>IF(D19="","",IF(ISNA(MATCH(D19,$D$6:D18,0)),E18+1,E18))</f>
        <v/>
      </c>
      <c r="F19" s="113"/>
      <c r="G19" s="108" t="str">
        <f>IF(F19="","",IF(ISNA(MATCH(F19,$F$6:F18,0)),G18+1,G18))</f>
        <v/>
      </c>
      <c r="I19" s="108" t="str">
        <f>IF(H19="","",IF(ISNA(MATCH(H19,$H$6:H18,0)),I18+1,I18))</f>
        <v/>
      </c>
    </row>
    <row r="20" spans="2:9" x14ac:dyDescent="0.25">
      <c r="B20" s="109" t="str">
        <v>Acide chlorhydrique...%</v>
      </c>
      <c r="C20" s="108">
        <f>IF(B20="","",IF(ISNA(MATCH(B20,$B$6:B19,0)),C19+1,C19))</f>
        <v>14</v>
      </c>
      <c r="D20" s="113"/>
      <c r="E20" s="108" t="str">
        <f>IF(D20="","",IF(ISNA(MATCH(D20,$D$6:D19,0)),E19+1,E19))</f>
        <v/>
      </c>
      <c r="F20" s="113"/>
      <c r="G20" s="108" t="str">
        <f>IF(F20="","",IF(ISNA(MATCH(F20,$F$6:F19,0)),G19+1,G19))</f>
        <v/>
      </c>
      <c r="I20" s="108" t="str">
        <f>IF(H20="","",IF(ISNA(MATCH(H20,$H$6:H19,0)),I19+1,I19))</f>
        <v/>
      </c>
    </row>
    <row r="21" spans="2:9" x14ac:dyDescent="0.25">
      <c r="B21" s="109" t="str">
        <v>Pentane</v>
      </c>
      <c r="C21" s="108">
        <f>IF(B21="","",IF(ISNA(MATCH(B21,$B$6:B20,0)),C20+1,C20))</f>
        <v>15</v>
      </c>
      <c r="D21" s="113"/>
      <c r="E21" s="108" t="str">
        <f>IF(D21="","",IF(ISNA(MATCH(D21,$D$6:D20,0)),E20+1,E20))</f>
        <v/>
      </c>
      <c r="F21" s="113"/>
      <c r="G21" s="108" t="str">
        <f>IF(F21="","",IF(ISNA(MATCH(F21,$F$6:F20,0)),G20+1,G20))</f>
        <v/>
      </c>
      <c r="I21" s="108" t="str">
        <f>IF(H21="","",IF(ISNA(MATCH(H21,$H$6:H20,0)),I20+1,I20))</f>
        <v/>
      </c>
    </row>
    <row r="22" spans="2:9" x14ac:dyDescent="0.25">
      <c r="B22" s="109" t="str">
        <v>Formaldéhyde</v>
      </c>
      <c r="C22" s="108">
        <f>IF(B22="","",IF(ISNA(MATCH(B22,$B$6:B21,0)),C21+1,C21))</f>
        <v>16</v>
      </c>
      <c r="D22" s="113"/>
      <c r="E22" s="108" t="str">
        <f>IF(D22="","",IF(ISNA(MATCH(D22,$D$6:D21,0)),E21+1,E21))</f>
        <v/>
      </c>
      <c r="F22" s="113"/>
      <c r="G22" s="108" t="str">
        <f>IF(F22="","",IF(ISNA(MATCH(F22,$F$6:F21,0)),G21+1,G21))</f>
        <v/>
      </c>
      <c r="I22" s="108" t="str">
        <f>IF(H22="","",IF(ISNA(MATCH(H22,$H$6:H21,0)),I21+1,I21))</f>
        <v/>
      </c>
    </row>
    <row r="23" spans="2:9" x14ac:dyDescent="0.25">
      <c r="B23" s="109" t="str">
        <v>Acide nitrique …% [C &gt; 70 %]</v>
      </c>
      <c r="C23" s="108">
        <f>IF(B23="","",IF(ISNA(MATCH(B23,$B$6:B22,0)),C22+1,C22))</f>
        <v>17</v>
      </c>
      <c r="D23" s="113"/>
      <c r="E23" s="108" t="str">
        <f>IF(D23="","",IF(ISNA(MATCH(D23,$D$6:D22,0)),E22+1,E22))</f>
        <v/>
      </c>
      <c r="F23" s="113"/>
      <c r="G23" s="108" t="str">
        <f>IF(F23="","",IF(ISNA(MATCH(F23,$F$6:F22,0)),G22+1,G22))</f>
        <v/>
      </c>
      <c r="I23" s="108" t="str">
        <f>IF(H23="","",IF(ISNA(MATCH(H23,$H$6:H22,0)),I22+1,I22))</f>
        <v/>
      </c>
    </row>
    <row r="24" spans="2:9" x14ac:dyDescent="0.25">
      <c r="B24" s="109" t="str">
        <v>Essence de térébenthine</v>
      </c>
      <c r="C24" s="108">
        <f>IF(B24="","",IF(ISNA(MATCH(B24,$B$6:B23,0)),C23+1,C23))</f>
        <v>18</v>
      </c>
      <c r="D24" s="113"/>
      <c r="E24" s="108" t="str">
        <f>IF(D24="","",IF(ISNA(MATCH(D24,$D$6:D23,0)),E23+1,E23))</f>
        <v/>
      </c>
      <c r="F24" s="113"/>
      <c r="G24" s="108" t="str">
        <f>IF(F24="","",IF(ISNA(MATCH(F24,$F$6:F23,0)),G23+1,G23))</f>
        <v/>
      </c>
      <c r="I24" s="108" t="str">
        <f>IF(H24="","",IF(ISNA(MATCH(H24,$H$6:H23,0)),I23+1,I23))</f>
        <v/>
      </c>
    </row>
    <row r="25" spans="2:9" x14ac:dyDescent="0.25">
      <c r="B25" s="109" t="str">
        <v>Chlorobenzène</v>
      </c>
      <c r="C25" s="108">
        <f>IF(B25="","",IF(ISNA(MATCH(B25,$B$6:B24,0)),C24+1,C24))</f>
        <v>19</v>
      </c>
      <c r="D25" s="113"/>
      <c r="E25" s="108" t="str">
        <f>IF(D25="","",IF(ISNA(MATCH(D25,$D$6:D24,0)),E24+1,E24))</f>
        <v/>
      </c>
      <c r="F25" s="113"/>
      <c r="G25" s="108" t="str">
        <f>IF(F25="","",IF(ISNA(MATCH(F25,$F$6:F24,0)),G24+1,G24))</f>
        <v/>
      </c>
      <c r="I25" s="108" t="str">
        <f>IF(H25="","",IF(ISNA(MATCH(H25,$H$6:H24,0)),I24+1,I24))</f>
        <v/>
      </c>
    </row>
    <row r="26" spans="2:9" ht="30" x14ac:dyDescent="0.25">
      <c r="B26" s="109" t="str">
        <v>Acétonitrile; Cyanure de méthyle; Cyanométhane</v>
      </c>
      <c r="C26" s="108">
        <f>IF(B26="","",IF(ISNA(MATCH(B26,$B$6:B25,0)),C25+1,C25))</f>
        <v>20</v>
      </c>
      <c r="D26" s="113"/>
      <c r="E26" s="108" t="str">
        <f>IF(D26="","",IF(ISNA(MATCH(D26,$D$6:D25,0)),E25+1,E25))</f>
        <v/>
      </c>
      <c r="F26" s="113"/>
      <c r="G26" s="108" t="str">
        <f>IF(F26="","",IF(ISNA(MATCH(F26,$F$6:F25,0)),G25+1,G25))</f>
        <v/>
      </c>
      <c r="I26" s="108" t="str">
        <f>IF(H26="","",IF(ISNA(MATCH(H26,$H$6:H25,0)),I25+1,I25))</f>
        <v/>
      </c>
    </row>
    <row r="27" spans="2:9" x14ac:dyDescent="0.25">
      <c r="B27" s="109" t="str">
        <v>Chlorure d'ammonium</v>
      </c>
      <c r="C27" s="108">
        <f>IF(B27="","",IF(ISNA(MATCH(B27,$B$6:B26,0)),C26+1,C26))</f>
        <v>21</v>
      </c>
      <c r="D27" s="113"/>
      <c r="E27" s="108" t="str">
        <f>IF(D27="","",IF(ISNA(MATCH(D27,$D$6:D26,0)),E26+1,E26))</f>
        <v/>
      </c>
      <c r="F27" s="113"/>
      <c r="G27" s="108" t="str">
        <f>IF(F27="","",IF(ISNA(MATCH(F27,$F$6:F26,0)),G26+1,G26))</f>
        <v/>
      </c>
      <c r="I27" s="108" t="str">
        <f>IF(H27="","",IF(ISNA(MATCH(H27,$H$6:H26,0)),I26+1,I26))</f>
        <v/>
      </c>
    </row>
    <row r="28" spans="2:9" x14ac:dyDescent="0.25">
      <c r="B28" s="109" t="str">
        <v>Acide nitrique …% [C &gt; 70 %]</v>
      </c>
      <c r="C28" s="108">
        <f>IF(B28="","",IF(ISNA(MATCH(B28,$B$6:B27,0)),C27+1,C27))</f>
        <v>21</v>
      </c>
      <c r="D28" s="113"/>
      <c r="E28" s="108" t="str">
        <f>IF(D28="","",IF(ISNA(MATCH(D28,$D$6:D27,0)),E27+1,E27))</f>
        <v/>
      </c>
      <c r="F28" s="113"/>
      <c r="G28" s="108" t="str">
        <f>IF(F28="","",IF(ISNA(MATCH(F28,$F$6:F27,0)),G27+1,G27))</f>
        <v/>
      </c>
      <c r="I28" s="108" t="str">
        <f>IF(H28="","",IF(ISNA(MATCH(H28,$H$6:H27,0)),I27+1,I27))</f>
        <v/>
      </c>
    </row>
    <row r="29" spans="2:9" ht="30" x14ac:dyDescent="0.25">
      <c r="B29" s="109" t="str">
        <v>Dichlorométhane; Chlorure de méthylène</v>
      </c>
      <c r="C29" s="108">
        <f>IF(B29="","",IF(ISNA(MATCH(B29,$B$6:B28,0)),C28+1,C28))</f>
        <v>22</v>
      </c>
      <c r="D29" s="113"/>
      <c r="E29" s="108" t="str">
        <f>IF(D29="","",IF(ISNA(MATCH(D29,$D$6:D28,0)),E28+1,E28))</f>
        <v/>
      </c>
      <c r="F29" s="113"/>
      <c r="G29" s="108" t="str">
        <f>IF(F29="","",IF(ISNA(MATCH(F29,$F$6:F28,0)),G28+1,G28))</f>
        <v/>
      </c>
      <c r="I29" s="108" t="str">
        <f>IF(H29="","",IF(ISNA(MATCH(H29,$H$6:H28,0)),I28+1,I28))</f>
        <v/>
      </c>
    </row>
    <row r="30" spans="2:9" x14ac:dyDescent="0.25">
      <c r="B30" s="109" t="str">
        <v>Sodium</v>
      </c>
      <c r="C30" s="108">
        <f>IF(B30="","",IF(ISNA(MATCH(B30,$B$6:B29,0)),C29+1,C29))</f>
        <v>23</v>
      </c>
      <c r="D30" s="113"/>
      <c r="E30" s="108" t="str">
        <f>IF(D30="","",IF(ISNA(MATCH(D30,$D$6:D29,0)),E29+1,E29))</f>
        <v/>
      </c>
      <c r="F30" s="113"/>
      <c r="G30" s="108" t="str">
        <f>IF(F30="","",IF(ISNA(MATCH(F30,$F$6:F29,0)),G29+1,G29))</f>
        <v/>
      </c>
      <c r="I30" s="108" t="str">
        <f>IF(H30="","",IF(ISNA(MATCH(H30,$H$6:H29,0)),I29+1,I29))</f>
        <v/>
      </c>
    </row>
    <row r="31" spans="2:9" x14ac:dyDescent="0.25">
      <c r="B31" s="109" t="str">
        <v>Sodium</v>
      </c>
      <c r="C31" s="108">
        <f>IF(B31="","",IF(ISNA(MATCH(B31,$B$6:B30,0)),C30+1,C30))</f>
        <v>23</v>
      </c>
      <c r="D31" s="113"/>
      <c r="E31" s="108" t="str">
        <f>IF(D31="","",IF(ISNA(MATCH(D31,$D$6:D30,0)),E30+1,E30))</f>
        <v/>
      </c>
      <c r="F31" s="113"/>
      <c r="G31" s="108" t="str">
        <f>IF(F31="","",IF(ISNA(MATCH(F31,$F$6:F30,0)),G30+1,G30))</f>
        <v/>
      </c>
      <c r="I31" s="108" t="str">
        <f>IF(H31="","",IF(ISNA(MATCH(H31,$H$6:H30,0)),I30+1,I30))</f>
        <v/>
      </c>
    </row>
    <row r="32" spans="2:9" ht="30" x14ac:dyDescent="0.25">
      <c r="B32" s="109" t="str">
        <v>Acétonitrile; Cyanure de méthyle; Cyanométhane</v>
      </c>
      <c r="C32" s="108">
        <f>IF(B32="","",IF(ISNA(MATCH(B32,$B$6:B31,0)),C31+1,C31))</f>
        <v>23</v>
      </c>
      <c r="D32" s="113"/>
      <c r="E32" s="108" t="str">
        <f>IF(D32="","",IF(ISNA(MATCH(D32,$D$6:D31,0)),E31+1,E31))</f>
        <v/>
      </c>
      <c r="F32" s="113"/>
      <c r="G32" s="108" t="str">
        <f>IF(F32="","",IF(ISNA(MATCH(F32,$F$6:F31,0)),G31+1,G31))</f>
        <v/>
      </c>
      <c r="I32" s="108" t="str">
        <f>IF(H32="","",IF(ISNA(MATCH(H32,$H$6:H31,0)),I31+1,I31))</f>
        <v/>
      </c>
    </row>
    <row r="33" spans="2:9" x14ac:dyDescent="0.25">
      <c r="B33" s="109" t="str">
        <v>Sodium azoture</v>
      </c>
      <c r="C33" s="108">
        <f>IF(B33="","",IF(ISNA(MATCH(B33,$B$6:B32,0)),C32+1,C32))</f>
        <v>24</v>
      </c>
      <c r="D33" s="113"/>
      <c r="E33" s="108" t="str">
        <f>IF(D33="","",IF(ISNA(MATCH(D33,$D$6:D32,0)),E32+1,E32))</f>
        <v/>
      </c>
      <c r="F33" s="113"/>
      <c r="G33" s="108" t="str">
        <f>IF(F33="","",IF(ISNA(MATCH(F33,$F$6:F32,0)),G32+1,G32))</f>
        <v/>
      </c>
      <c r="I33" s="108" t="str">
        <f>IF(H33="","",IF(ISNA(MATCH(H33,$H$6:H32,0)),I32+1,I32))</f>
        <v/>
      </c>
    </row>
    <row r="34" spans="2:9" x14ac:dyDescent="0.25">
      <c r="B34" s="109" t="str">
        <v>Sodium azoture</v>
      </c>
      <c r="C34" s="108">
        <f>IF(B34="","",IF(ISNA(MATCH(B34,$B$6:B33,0)),C33+1,C33))</f>
        <v>24</v>
      </c>
      <c r="D34" s="113"/>
      <c r="E34" s="108" t="str">
        <f>IF(D34="","",IF(ISNA(MATCH(D34,$D$6:D33,0)),E33+1,E33))</f>
        <v/>
      </c>
      <c r="F34" s="113"/>
      <c r="G34" s="108" t="str">
        <f>IF(F34="","",IF(ISNA(MATCH(F34,$F$6:F33,0)),G33+1,G33))</f>
        <v/>
      </c>
      <c r="I34" s="108" t="str">
        <f>IF(H34="","",IF(ISNA(MATCH(H34,$H$6:H33,0)),I33+1,I33))</f>
        <v/>
      </c>
    </row>
    <row r="35" spans="2:9" x14ac:dyDescent="0.25">
      <c r="B35" s="109" t="str">
        <v>Acide nitrique …% [C ≤ 70 %]</v>
      </c>
      <c r="C35" s="108">
        <f>IF(B35="","",IF(ISNA(MATCH(B35,$B$6:B34,0)),C34+1,C34))</f>
        <v>25</v>
      </c>
      <c r="D35" s="113"/>
      <c r="E35" s="108" t="str">
        <f>IF(D35="","",IF(ISNA(MATCH(D35,$D$6:D34,0)),E34+1,E34))</f>
        <v/>
      </c>
      <c r="F35" s="113"/>
      <c r="G35" s="108" t="str">
        <f>IF(F35="","",IF(ISNA(MATCH(F35,$F$6:F34,0)),G34+1,G34))</f>
        <v/>
      </c>
      <c r="I35" s="108" t="str">
        <f>IF(H35="","",IF(ISNA(MATCH(H35,$H$6:H34,0)),I34+1,I34))</f>
        <v/>
      </c>
    </row>
    <row r="36" spans="2:9" x14ac:dyDescent="0.25">
      <c r="B36" s="109" t="str">
        <v>Acide chlorhydrique...%</v>
      </c>
      <c r="C36" s="108">
        <f>IF(B36="","",IF(ISNA(MATCH(B36,$B$6:B35,0)),C35+1,C35))</f>
        <v>25</v>
      </c>
      <c r="D36" s="113"/>
      <c r="E36" s="108" t="str">
        <f>IF(D36="","",IF(ISNA(MATCH(D36,$D$6:D35,0)),E35+1,E35))</f>
        <v/>
      </c>
      <c r="F36" s="113"/>
      <c r="G36" s="108" t="str">
        <f>IF(F36="","",IF(ISNA(MATCH(F36,$F$6:F35,0)),G35+1,G35))</f>
        <v/>
      </c>
      <c r="I36" s="108" t="str">
        <f>IF(H36="","",IF(ISNA(MATCH(H36,$H$6:H35,0)),I35+1,I35))</f>
        <v/>
      </c>
    </row>
    <row r="37" spans="2:9" x14ac:dyDescent="0.25">
      <c r="B37" s="109" t="str">
        <v>Acide chlorhydrique...%</v>
      </c>
      <c r="C37" s="108">
        <f>IF(B37="","",IF(ISNA(MATCH(B37,$B$6:B36,0)),C36+1,C36))</f>
        <v>25</v>
      </c>
      <c r="D37" s="113"/>
      <c r="E37" s="108" t="str">
        <f>IF(D37="","",IF(ISNA(MATCH(D37,$D$6:D36,0)),E36+1,E36))</f>
        <v/>
      </c>
      <c r="F37" s="113"/>
      <c r="G37" s="108" t="str">
        <f>IF(F37="","",IF(ISNA(MATCH(F37,$F$6:F36,0)),G36+1,G36))</f>
        <v/>
      </c>
      <c r="I37" s="108" t="str">
        <f>IF(H37="","",IF(ISNA(MATCH(H37,$H$6:H36,0)),I36+1,I36))</f>
        <v/>
      </c>
    </row>
    <row r="38" spans="2:9" x14ac:dyDescent="0.25">
      <c r="B38" s="109" t="str">
        <v>Acide chlorhydrique...%</v>
      </c>
      <c r="C38" s="108">
        <f>IF(B38="","",IF(ISNA(MATCH(B38,$B$6:B37,0)),C37+1,C37))</f>
        <v>25</v>
      </c>
      <c r="D38" s="113"/>
      <c r="E38" s="108" t="str">
        <f>IF(D38="","",IF(ISNA(MATCH(D38,$D$6:D37,0)),E37+1,E37))</f>
        <v/>
      </c>
      <c r="F38" s="113"/>
      <c r="G38" s="108" t="str">
        <f>IF(F38="","",IF(ISNA(MATCH(F38,$F$6:F37,0)),G37+1,G37))</f>
        <v/>
      </c>
      <c r="I38" s="108" t="str">
        <f>IF(H38="","",IF(ISNA(MATCH(H38,$H$6:H37,0)),I37+1,I37))</f>
        <v/>
      </c>
    </row>
    <row r="39" spans="2:9" x14ac:dyDescent="0.25">
      <c r="B39" s="109" t="str">
        <v>Acide nitrique</v>
      </c>
      <c r="C39" s="108">
        <f>IF(B39="","",IF(ISNA(MATCH(B39,$B$6:B38,0)),C38+1,C38))</f>
        <v>25</v>
      </c>
      <c r="D39" s="113"/>
      <c r="E39" s="108" t="str">
        <f>IF(D39="","",IF(ISNA(MATCH(D39,$D$6:D38,0)),E38+1,E38))</f>
        <v/>
      </c>
      <c r="F39" s="113"/>
      <c r="G39" s="108" t="str">
        <f>IF(F39="","",IF(ISNA(MATCH(F39,$F$6:F38,0)),G38+1,G38))</f>
        <v/>
      </c>
      <c r="I39" s="108" t="str">
        <f>IF(H39="","",IF(ISNA(MATCH(H39,$H$6:H38,0)),I38+1,I38))</f>
        <v/>
      </c>
    </row>
    <row r="40" spans="2:9" x14ac:dyDescent="0.25">
      <c r="B40" s="109" t="str">
        <v>Acrylamide</v>
      </c>
      <c r="C40" s="108">
        <f>IF(B40="","",IF(ISNA(MATCH(B40,$B$6:B39,0)),C39+1,C39))</f>
        <v>26</v>
      </c>
      <c r="D40" s="113"/>
      <c r="E40" s="108" t="str">
        <f>IF(D40="","",IF(ISNA(MATCH(D40,$D$6:D39,0)),E39+1,E39))</f>
        <v/>
      </c>
      <c r="F40" s="113"/>
      <c r="G40" s="108" t="str">
        <f>IF(F40="","",IF(ISNA(MATCH(F40,$F$6:F39,0)),G39+1,G39))</f>
        <v/>
      </c>
      <c r="I40" s="108" t="str">
        <f>IF(H40="","",IF(ISNA(MATCH(H40,$H$6:H39,0)),I39+1,I39))</f>
        <v/>
      </c>
    </row>
    <row r="41" spans="2:9" x14ac:dyDescent="0.25">
      <c r="B41" s="109" t="str">
        <v>Phtalate de dibutyle; DBP</v>
      </c>
      <c r="C41" s="108">
        <f>IF(B41="","",IF(ISNA(MATCH(B41,$B$6:B40,0)),C40+1,C40))</f>
        <v>27</v>
      </c>
      <c r="D41" s="113"/>
      <c r="E41" s="108" t="str">
        <f>IF(D41="","",IF(ISNA(MATCH(D41,$D$6:D40,0)),E40+1,E40))</f>
        <v/>
      </c>
      <c r="F41" s="113"/>
      <c r="G41" s="108" t="str">
        <f>IF(F41="","",IF(ISNA(MATCH(F41,$F$6:F40,0)),G40+1,G40))</f>
        <v/>
      </c>
      <c r="I41" s="108" t="str">
        <f>IF(H41="","",IF(ISNA(MATCH(H41,$H$6:H40,0)),I40+1,I40))</f>
        <v/>
      </c>
    </row>
    <row r="42" spans="2:9" x14ac:dyDescent="0.25">
      <c r="B42" s="109" t="str">
        <v>Acide nitrique …% [C ≤ 70 %]</v>
      </c>
      <c r="C42" s="108">
        <f>IF(B42="","",IF(ISNA(MATCH(B42,$B$6:B41,0)),C41+1,C41))</f>
        <v>27</v>
      </c>
      <c r="D42" s="113"/>
      <c r="E42" s="108" t="str">
        <f>IF(D42="","",IF(ISNA(MATCH(D42,$D$6:D41,0)),E41+1,E41))</f>
        <v/>
      </c>
      <c r="F42" s="113"/>
      <c r="G42" s="108" t="str">
        <f>IF(F42="","",IF(ISNA(MATCH(F42,$F$6:F41,0)),G41+1,G41))</f>
        <v/>
      </c>
      <c r="I42" s="108" t="str">
        <f>IF(H42="","",IF(ISNA(MATCH(H42,$H$6:H41,0)),I41+1,I41))</f>
        <v/>
      </c>
    </row>
    <row r="43" spans="2:9" x14ac:dyDescent="0.25">
      <c r="B43" s="109" t="str">
        <v>Acide nitrique …% [C ≤ 70 %]</v>
      </c>
      <c r="C43" s="108">
        <f>IF(B43="","",IF(ISNA(MATCH(B43,$B$6:B42,0)),C42+1,C42))</f>
        <v>27</v>
      </c>
      <c r="D43" s="113"/>
      <c r="E43" s="108" t="str">
        <f>IF(D43="","",IF(ISNA(MATCH(D43,$D$6:D42,0)),E42+1,E42))</f>
        <v/>
      </c>
      <c r="F43" s="113"/>
      <c r="G43" s="108" t="str">
        <f>IF(F43="","",IF(ISNA(MATCH(F43,$F$6:F42,0)),G42+1,G42))</f>
        <v/>
      </c>
      <c r="I43" s="108" t="str">
        <f>IF(H43="","",IF(ISNA(MATCH(H43,$H$6:H42,0)),I42+1,I42))</f>
        <v/>
      </c>
    </row>
    <row r="44" spans="2:9" x14ac:dyDescent="0.25">
      <c r="B44" s="109" t="str">
        <v>Acide nitrique</v>
      </c>
      <c r="C44" s="108">
        <f>IF(B44="","",IF(ISNA(MATCH(B44,$B$6:B43,0)),C43+1,C43))</f>
        <v>27</v>
      </c>
      <c r="D44" s="113"/>
      <c r="E44" s="108" t="str">
        <f>IF(D44="","",IF(ISNA(MATCH(D44,$D$6:D43,0)),E43+1,E43))</f>
        <v/>
      </c>
      <c r="F44" s="113"/>
      <c r="G44" s="108" t="str">
        <f>IF(F44="","",IF(ISNA(MATCH(F44,$F$6:F43,0)),G43+1,G43))</f>
        <v/>
      </c>
      <c r="I44" s="108" t="str">
        <f>IF(H44="","",IF(ISNA(MATCH(H44,$H$6:H43,0)),I43+1,I43))</f>
        <v/>
      </c>
    </row>
    <row r="45" spans="2:9" ht="30" x14ac:dyDescent="0.25">
      <c r="B45" s="109" t="str">
        <v>Acétonitrile; Cyanure de méthyle; Cyanométhane</v>
      </c>
      <c r="C45" s="108">
        <f>IF(B45="","",IF(ISNA(MATCH(B45,$B$6:B44,0)),C44+1,C44))</f>
        <v>27</v>
      </c>
      <c r="D45" s="113"/>
      <c r="E45" s="108" t="str">
        <f>IF(D45="","",IF(ISNA(MATCH(D45,$D$6:D44,0)),E44+1,E44))</f>
        <v/>
      </c>
      <c r="F45" s="113"/>
      <c r="G45" s="108" t="str">
        <f>IF(F45="","",IF(ISNA(MATCH(F45,$F$6:F44,0)),G44+1,G44))</f>
        <v/>
      </c>
      <c r="I45" s="108" t="str">
        <f>IF(H45="","",IF(ISNA(MATCH(H45,$H$6:H44,0)),I44+1,I44))</f>
        <v/>
      </c>
    </row>
    <row r="46" spans="2:9" x14ac:dyDescent="0.25">
      <c r="B46" s="109"/>
      <c r="C46" s="108" t="str">
        <f>IF(B46="","",IF(ISNA(MATCH(B46,$B$6:B45,0)),C45+1,C45))</f>
        <v/>
      </c>
      <c r="D46" s="113"/>
      <c r="E46" s="108" t="str">
        <f>IF(D46="","",IF(ISNA(MATCH(D46,$D$6:D45,0)),E45+1,E45))</f>
        <v/>
      </c>
      <c r="F46" s="113"/>
      <c r="G46" s="108" t="str">
        <f>IF(F46="","",IF(ISNA(MATCH(F46,$F$6:F45,0)),G45+1,G45))</f>
        <v/>
      </c>
      <c r="I46" s="108" t="str">
        <f>IF(H46="","",IF(ISNA(MATCH(H46,$H$6:H45,0)),I45+1,I45))</f>
        <v/>
      </c>
    </row>
    <row r="47" spans="2:9" x14ac:dyDescent="0.25">
      <c r="B47" s="109"/>
      <c r="C47" s="108" t="str">
        <f>IF(B47="","",IF(ISNA(MATCH(B47,$B$6:B46,0)),C46+1,C46))</f>
        <v/>
      </c>
      <c r="D47" s="113"/>
      <c r="E47" s="108" t="str">
        <f>IF(D47="","",IF(ISNA(MATCH(D47,$D$6:D46,0)),E46+1,E46))</f>
        <v/>
      </c>
      <c r="F47" s="113"/>
      <c r="G47" s="108" t="str">
        <f>IF(F47="","",IF(ISNA(MATCH(F47,$F$6:F46,0)),G46+1,G46))</f>
        <v/>
      </c>
      <c r="I47" s="108" t="str">
        <f>IF(H47="","",IF(ISNA(MATCH(H47,$H$6:H46,0)),I46+1,I46))</f>
        <v/>
      </c>
    </row>
    <row r="48" spans="2:9" x14ac:dyDescent="0.25">
      <c r="B48" s="109"/>
      <c r="C48" s="108" t="str">
        <f>IF(B48="","",IF(ISNA(MATCH(B48,$B$6:B47,0)),C47+1,C47))</f>
        <v/>
      </c>
      <c r="D48" s="113"/>
      <c r="E48" s="108" t="str">
        <f>IF(D48="","",IF(ISNA(MATCH(D48,$D$6:D47,0)),E47+1,E47))</f>
        <v/>
      </c>
      <c r="F48" s="113"/>
      <c r="G48" s="108" t="str">
        <f>IF(F48="","",IF(ISNA(MATCH(F48,$F$6:F47,0)),G47+1,G47))</f>
        <v/>
      </c>
      <c r="I48" s="108" t="str">
        <f>IF(H48="","",IF(ISNA(MATCH(H48,$H$6:H47,0)),I47+1,I47))</f>
        <v/>
      </c>
    </row>
    <row r="49" spans="2:9" x14ac:dyDescent="0.25">
      <c r="B49" s="109"/>
      <c r="C49" s="108" t="str">
        <f>IF(B49="","",IF(ISNA(MATCH(B49,$B$6:B48,0)),C48+1,C48))</f>
        <v/>
      </c>
      <c r="D49" s="113"/>
      <c r="E49" s="108" t="str">
        <f>IF(D49="","",IF(ISNA(MATCH(D49,$D$6:D48,0)),E48+1,E48))</f>
        <v/>
      </c>
      <c r="F49" s="113"/>
      <c r="G49" s="108" t="str">
        <f>IF(F49="","",IF(ISNA(MATCH(F49,$F$6:F48,0)),G48+1,G48))</f>
        <v/>
      </c>
      <c r="I49" s="108" t="str">
        <f>IF(H49="","",IF(ISNA(MATCH(H49,$H$6:H48,0)),I48+1,I48))</f>
        <v/>
      </c>
    </row>
    <row r="50" spans="2:9" x14ac:dyDescent="0.25">
      <c r="B50" s="109"/>
      <c r="C50" s="108" t="str">
        <f>IF(B50="","",IF(ISNA(MATCH(B50,$B$6:B49,0)),C49+1,C49))</f>
        <v/>
      </c>
      <c r="D50" s="113"/>
      <c r="E50" s="108" t="str">
        <f>IF(D50="","",IF(ISNA(MATCH(D50,$D$6:D49,0)),E49+1,E49))</f>
        <v/>
      </c>
      <c r="F50" s="113"/>
      <c r="G50" s="108" t="str">
        <f>IF(F50="","",IF(ISNA(MATCH(F50,$F$6:F49,0)),G49+1,G49))</f>
        <v/>
      </c>
      <c r="I50" s="108" t="str">
        <f>IF(H50="","",IF(ISNA(MATCH(H50,$H$6:H49,0)),I49+1,I49))</f>
        <v/>
      </c>
    </row>
    <row r="51" spans="2:9" x14ac:dyDescent="0.25">
      <c r="B51" s="109"/>
      <c r="C51" s="108" t="str">
        <f>IF(B51="","",IF(ISNA(MATCH(B51,$B$6:B50,0)),C50+1,C50))</f>
        <v/>
      </c>
      <c r="D51" s="113"/>
      <c r="E51" s="108" t="str">
        <f>IF(D51="","",IF(ISNA(MATCH(D51,$D$6:D50,0)),E50+1,E50))</f>
        <v/>
      </c>
      <c r="F51" s="113"/>
      <c r="G51" s="108" t="str">
        <f>IF(F51="","",IF(ISNA(MATCH(F51,$F$6:F50,0)),G50+1,G50))</f>
        <v/>
      </c>
      <c r="I51" s="108" t="str">
        <f>IF(H51="","",IF(ISNA(MATCH(H51,$H$6:H50,0)),I50+1,I50))</f>
        <v/>
      </c>
    </row>
    <row r="52" spans="2:9" x14ac:dyDescent="0.25">
      <c r="B52" s="109"/>
      <c r="C52" s="108" t="str">
        <f>IF(B52="","",IF(ISNA(MATCH(B52,$B$6:B51,0)),C51+1,C51))</f>
        <v/>
      </c>
      <c r="D52" s="113"/>
      <c r="E52" s="108" t="str">
        <f>IF(D52="","",IF(ISNA(MATCH(D52,$D$6:D51,0)),E51+1,E51))</f>
        <v/>
      </c>
      <c r="F52" s="113"/>
      <c r="G52" s="108" t="str">
        <f>IF(F52="","",IF(ISNA(MATCH(F52,$F$6:F51,0)),G51+1,G51))</f>
        <v/>
      </c>
      <c r="I52" s="108" t="str">
        <f>IF(H52="","",IF(ISNA(MATCH(H52,$H$6:H51,0)),I51+1,I51))</f>
        <v/>
      </c>
    </row>
    <row r="53" spans="2:9" x14ac:dyDescent="0.25">
      <c r="B53" s="109"/>
      <c r="C53" s="108" t="str">
        <f>IF(B53="","",IF(ISNA(MATCH(B53,$B$6:B52,0)),C52+1,C52))</f>
        <v/>
      </c>
      <c r="D53" s="113"/>
      <c r="E53" s="108" t="str">
        <f>IF(D53="","",IF(ISNA(MATCH(D53,$D$6:D52,0)),E52+1,E52))</f>
        <v/>
      </c>
      <c r="F53" s="113"/>
      <c r="G53" s="108" t="str">
        <f>IF(F53="","",IF(ISNA(MATCH(F53,$F$6:F52,0)),G52+1,G52))</f>
        <v/>
      </c>
      <c r="I53" s="108" t="str">
        <f>IF(H53="","",IF(ISNA(MATCH(H53,$H$6:H52,0)),I52+1,I52))</f>
        <v/>
      </c>
    </row>
    <row r="54" spans="2:9" x14ac:dyDescent="0.25">
      <c r="B54" s="109"/>
      <c r="C54" s="108" t="str">
        <f>IF(B54="","",IF(ISNA(MATCH(B54,$B$6:B53,0)),C53+1,C53))</f>
        <v/>
      </c>
      <c r="D54" s="113"/>
      <c r="E54" s="108" t="str">
        <f>IF(D54="","",IF(ISNA(MATCH(D54,$D$6:D53,0)),E53+1,E53))</f>
        <v/>
      </c>
      <c r="F54" s="113"/>
      <c r="G54" s="108" t="str">
        <f>IF(F54="","",IF(ISNA(MATCH(F54,$F$6:F53,0)),G53+1,G53))</f>
        <v/>
      </c>
      <c r="I54" s="108" t="str">
        <f>IF(H54="","",IF(ISNA(MATCH(H54,$H$6:H53,0)),I53+1,I53))</f>
        <v/>
      </c>
    </row>
    <row r="55" spans="2:9" x14ac:dyDescent="0.25">
      <c r="B55" s="109"/>
      <c r="C55" s="108" t="str">
        <f>IF(B55="","",IF(ISNA(MATCH(B55,$B$6:B54,0)),C54+1,C54))</f>
        <v/>
      </c>
      <c r="D55" s="113"/>
      <c r="E55" s="108" t="str">
        <f>IF(D55="","",IF(ISNA(MATCH(D55,$D$6:D54,0)),E54+1,E54))</f>
        <v/>
      </c>
      <c r="F55" s="113"/>
      <c r="G55" s="108" t="str">
        <f>IF(F55="","",IF(ISNA(MATCH(F55,$F$6:F54,0)),G54+1,G54))</f>
        <v/>
      </c>
      <c r="I55" s="108" t="str">
        <f>IF(H55="","",IF(ISNA(MATCH(H55,$H$6:H54,0)),I54+1,I54))</f>
        <v/>
      </c>
    </row>
    <row r="56" spans="2:9" x14ac:dyDescent="0.25">
      <c r="B56" s="109"/>
      <c r="C56" s="108" t="str">
        <f>IF(B56="","",IF(ISNA(MATCH(B56,$B$6:B55,0)),C55+1,C55))</f>
        <v/>
      </c>
      <c r="D56" s="113"/>
      <c r="E56" s="108" t="str">
        <f>IF(D56="","",IF(ISNA(MATCH(D56,$D$6:D55,0)),E55+1,E55))</f>
        <v/>
      </c>
      <c r="F56" s="113"/>
      <c r="G56" s="108" t="str">
        <f>IF(F56="","",IF(ISNA(MATCH(F56,$F$6:F55,0)),G55+1,G55))</f>
        <v/>
      </c>
      <c r="I56" s="108" t="str">
        <f>IF(H56="","",IF(ISNA(MATCH(H56,$H$6:H55,0)),I55+1,I55))</f>
        <v/>
      </c>
    </row>
    <row r="57" spans="2:9" x14ac:dyDescent="0.25">
      <c r="B57" s="109"/>
      <c r="C57" s="108" t="str">
        <f>IF(B57="","",IF(ISNA(MATCH(B57,$B$6:B56,0)),C56+1,C56))</f>
        <v/>
      </c>
      <c r="D57" s="113"/>
      <c r="E57" s="108" t="str">
        <f>IF(D57="","",IF(ISNA(MATCH(D57,$D$6:D56,0)),E56+1,E56))</f>
        <v/>
      </c>
      <c r="F57" s="113"/>
      <c r="G57" s="108" t="str">
        <f>IF(F57="","",IF(ISNA(MATCH(F57,$F$6:F56,0)),G56+1,G56))</f>
        <v/>
      </c>
      <c r="I57" s="108" t="str">
        <f>IF(H57="","",IF(ISNA(MATCH(H57,$H$6:H56,0)),I56+1,I56))</f>
        <v/>
      </c>
    </row>
    <row r="58" spans="2:9" x14ac:dyDescent="0.25">
      <c r="B58" s="109"/>
      <c r="C58" s="108" t="str">
        <f>IF(B58="","",IF(ISNA(MATCH(B58,$B$6:B57,0)),C57+1,C57))</f>
        <v/>
      </c>
      <c r="D58" s="113"/>
      <c r="E58" s="108" t="str">
        <f>IF(D58="","",IF(ISNA(MATCH(D58,$D$6:D57,0)),E57+1,E57))</f>
        <v/>
      </c>
      <c r="F58" s="113"/>
      <c r="G58" s="108" t="str">
        <f>IF(F58="","",IF(ISNA(MATCH(F58,$F$6:F57,0)),G57+1,G57))</f>
        <v/>
      </c>
      <c r="I58" s="108" t="str">
        <f>IF(H58="","",IF(ISNA(MATCH(H58,$H$6:H57,0)),I57+1,I57))</f>
        <v/>
      </c>
    </row>
    <row r="59" spans="2:9" x14ac:dyDescent="0.25">
      <c r="B59" s="109"/>
      <c r="C59" s="108" t="str">
        <f>IF(B59="","",IF(ISNA(MATCH(B59,$B$6:B58,0)),C58+1,C58))</f>
        <v/>
      </c>
      <c r="D59" s="113"/>
      <c r="E59" s="108" t="str">
        <f>IF(D59="","",IF(ISNA(MATCH(D59,$D$6:D58,0)),E58+1,E58))</f>
        <v/>
      </c>
      <c r="F59" s="113"/>
      <c r="G59" s="108" t="str">
        <f>IF(F59="","",IF(ISNA(MATCH(F59,$F$6:F58,0)),G58+1,G58))</f>
        <v/>
      </c>
      <c r="I59" s="108" t="str">
        <f>IF(H59="","",IF(ISNA(MATCH(H59,$H$6:H58,0)),I58+1,I58))</f>
        <v/>
      </c>
    </row>
    <row r="60" spans="2:9" x14ac:dyDescent="0.25">
      <c r="B60" s="109"/>
      <c r="C60" s="108" t="str">
        <f>IF(B60="","",IF(ISNA(MATCH(B60,$B$6:B59,0)),C59+1,C59))</f>
        <v/>
      </c>
      <c r="D60" s="113"/>
      <c r="E60" s="108" t="str">
        <f>IF(D60="","",IF(ISNA(MATCH(D60,$D$6:D59,0)),E59+1,E59))</f>
        <v/>
      </c>
      <c r="F60" s="113"/>
      <c r="G60" s="108" t="str">
        <f>IF(F60="","",IF(ISNA(MATCH(F60,$F$6:F59,0)),G59+1,G59))</f>
        <v/>
      </c>
      <c r="I60" s="108" t="str">
        <f>IF(H60="","",IF(ISNA(MATCH(H60,$H$6:H59,0)),I59+1,I59))</f>
        <v/>
      </c>
    </row>
    <row r="61" spans="2:9" x14ac:dyDescent="0.25">
      <c r="B61" s="109"/>
      <c r="C61" s="108" t="str">
        <f>IF(B61="","",IF(ISNA(MATCH(B61,$B$6:B60,0)),C60+1,C60))</f>
        <v/>
      </c>
      <c r="D61" s="113"/>
      <c r="E61" s="108" t="str">
        <f>IF(D61="","",IF(ISNA(MATCH(D61,$D$6:D60,0)),E60+1,E60))</f>
        <v/>
      </c>
      <c r="F61" s="113"/>
      <c r="G61" s="108" t="str">
        <f>IF(F61="","",IF(ISNA(MATCH(F61,$F$6:F60,0)),G60+1,G60))</f>
        <v/>
      </c>
      <c r="I61" s="108" t="str">
        <f>IF(H61="","",IF(ISNA(MATCH(H61,$H$6:H60,0)),I60+1,I60))</f>
        <v/>
      </c>
    </row>
    <row r="62" spans="2:9" x14ac:dyDescent="0.25">
      <c r="B62" s="109"/>
      <c r="C62" s="108" t="str">
        <f>IF(B62="","",IF(ISNA(MATCH(B62,$B$6:B61,0)),C61+1,C61))</f>
        <v/>
      </c>
      <c r="D62" s="113"/>
      <c r="E62" s="108" t="str">
        <f>IF(D62="","",IF(ISNA(MATCH(D62,$D$6:D61,0)),E61+1,E61))</f>
        <v/>
      </c>
      <c r="F62" s="113"/>
      <c r="G62" s="108" t="str">
        <f>IF(F62="","",IF(ISNA(MATCH(F62,$F$6:F61,0)),G61+1,G61))</f>
        <v/>
      </c>
      <c r="I62" s="108" t="str">
        <f>IF(H62="","",IF(ISNA(MATCH(H62,$H$6:H61,0)),I61+1,I61))</f>
        <v/>
      </c>
    </row>
    <row r="63" spans="2:9" x14ac:dyDescent="0.25">
      <c r="B63" s="109"/>
      <c r="C63" s="108" t="str">
        <f>IF(B63="","",IF(ISNA(MATCH(B63,$B$6:B62,0)),C62+1,C62))</f>
        <v/>
      </c>
      <c r="D63" s="113"/>
      <c r="E63" s="108" t="str">
        <f>IF(D63="","",IF(ISNA(MATCH(D63,$D$6:D62,0)),E62+1,E62))</f>
        <v/>
      </c>
      <c r="F63" s="113"/>
      <c r="G63" s="108" t="str">
        <f>IF(F63="","",IF(ISNA(MATCH(F63,$F$6:F62,0)),G62+1,G62))</f>
        <v/>
      </c>
      <c r="I63" s="108" t="str">
        <f>IF(H63="","",IF(ISNA(MATCH(H63,$H$6:H62,0)),I62+1,I62))</f>
        <v/>
      </c>
    </row>
    <row r="64" spans="2:9" x14ac:dyDescent="0.25">
      <c r="B64" s="109"/>
      <c r="C64" s="108" t="str">
        <f>IF(B64="","",IF(ISNA(MATCH(B64,$B$6:B63,0)),C63+1,C63))</f>
        <v/>
      </c>
      <c r="D64" s="113"/>
      <c r="E64" s="108" t="str">
        <f>IF(D64="","",IF(ISNA(MATCH(D64,$D$6:D63,0)),E63+1,E63))</f>
        <v/>
      </c>
      <c r="F64" s="113"/>
      <c r="G64" s="108" t="str">
        <f>IF(F64="","",IF(ISNA(MATCH(F64,$F$6:F63,0)),G63+1,G63))</f>
        <v/>
      </c>
      <c r="I64" s="108" t="str">
        <f>IF(H64="","",IF(ISNA(MATCH(H64,$H$6:H63,0)),I63+1,I63))</f>
        <v/>
      </c>
    </row>
    <row r="65" spans="2:9" x14ac:dyDescent="0.25">
      <c r="B65" s="109"/>
      <c r="C65" s="108" t="str">
        <f>IF(B65="","",IF(ISNA(MATCH(B65,$B$6:B64,0)),C64+1,C64))</f>
        <v/>
      </c>
      <c r="D65" s="113"/>
      <c r="E65" s="108" t="str">
        <f>IF(D65="","",IF(ISNA(MATCH(D65,$D$6:D64,0)),E64+1,E64))</f>
        <v/>
      </c>
      <c r="F65" s="113"/>
      <c r="G65" s="108" t="str">
        <f>IF(F65="","",IF(ISNA(MATCH(F65,$F$6:F64,0)),G64+1,G64))</f>
        <v/>
      </c>
      <c r="I65" s="108" t="str">
        <f>IF(H65="","",IF(ISNA(MATCH(H65,$H$6:H64,0)),I64+1,I64))</f>
        <v/>
      </c>
    </row>
    <row r="66" spans="2:9" x14ac:dyDescent="0.25">
      <c r="B66" s="109"/>
      <c r="C66" s="108" t="str">
        <f>IF(B66="","",IF(ISNA(MATCH(B66,$B$6:B65,0)),C65+1,C65))</f>
        <v/>
      </c>
      <c r="D66" s="113"/>
      <c r="E66" s="108" t="str">
        <f>IF(D66="","",IF(ISNA(MATCH(D66,$D$6:D65,0)),E65+1,E65))</f>
        <v/>
      </c>
      <c r="F66" s="113"/>
      <c r="G66" s="108" t="str">
        <f>IF(F66="","",IF(ISNA(MATCH(F66,$F$6:F65,0)),G65+1,G65))</f>
        <v/>
      </c>
      <c r="I66" s="108" t="str">
        <f>IF(H66="","",IF(ISNA(MATCH(H66,$H$6:H65,0)),I65+1,I65))</f>
        <v/>
      </c>
    </row>
    <row r="67" spans="2:9" x14ac:dyDescent="0.25">
      <c r="B67" s="109"/>
      <c r="C67" s="108" t="str">
        <f>IF(B67="","",IF(ISNA(MATCH(B67,$B$6:B66,0)),C66+1,C66))</f>
        <v/>
      </c>
      <c r="D67" s="113"/>
      <c r="E67" s="108" t="str">
        <f>IF(D67="","",IF(ISNA(MATCH(D67,$D$6:D66,0)),E66+1,E66))</f>
        <v/>
      </c>
      <c r="F67" s="113"/>
      <c r="G67" s="108" t="str">
        <f>IF(F67="","",IF(ISNA(MATCH(F67,$F$6:F66,0)),G66+1,G66))</f>
        <v/>
      </c>
      <c r="I67" s="108" t="str">
        <f>IF(H67="","",IF(ISNA(MATCH(H67,$H$6:H66,0)),I66+1,I66))</f>
        <v/>
      </c>
    </row>
    <row r="68" spans="2:9" x14ac:dyDescent="0.25">
      <c r="B68" s="109"/>
      <c r="C68" s="108" t="str">
        <f>IF(B68="","",IF(ISNA(MATCH(B68,$B$6:B67,0)),C67+1,C67))</f>
        <v/>
      </c>
      <c r="D68" s="113"/>
      <c r="E68" s="108" t="str">
        <f>IF(D68="","",IF(ISNA(MATCH(D68,$D$6:D67,0)),E67+1,E67))</f>
        <v/>
      </c>
      <c r="F68" s="113"/>
      <c r="G68" s="108" t="str">
        <f>IF(F68="","",IF(ISNA(MATCH(F68,$F$6:F67,0)),G67+1,G67))</f>
        <v/>
      </c>
      <c r="I68" s="108" t="str">
        <f>IF(H68="","",IF(ISNA(MATCH(H68,$H$6:H67,0)),I67+1,I67))</f>
        <v/>
      </c>
    </row>
    <row r="69" spans="2:9" x14ac:dyDescent="0.25">
      <c r="B69" s="109"/>
      <c r="C69" s="108" t="str">
        <f>IF(B69="","",IF(ISNA(MATCH(B69,$B$6:B68,0)),C68+1,C68))</f>
        <v/>
      </c>
      <c r="D69" s="113"/>
      <c r="E69" s="108" t="str">
        <f>IF(D69="","",IF(ISNA(MATCH(D69,$D$6:D68,0)),E68+1,E68))</f>
        <v/>
      </c>
      <c r="F69" s="113"/>
      <c r="G69" s="108" t="str">
        <f>IF(F69="","",IF(ISNA(MATCH(F69,$F$6:F68,0)),G68+1,G68))</f>
        <v/>
      </c>
      <c r="I69" s="108" t="str">
        <f>IF(H69="","",IF(ISNA(MATCH(H69,$H$6:H68,0)),I68+1,I68))</f>
        <v/>
      </c>
    </row>
    <row r="70" spans="2:9" x14ac:dyDescent="0.25">
      <c r="B70" s="109"/>
      <c r="C70" s="108" t="str">
        <f>IF(B70="","",IF(ISNA(MATCH(B70,$B$6:B69,0)),C69+1,C69))</f>
        <v/>
      </c>
      <c r="D70" s="113"/>
      <c r="E70" s="108" t="str">
        <f>IF(D70="","",IF(ISNA(MATCH(D70,$D$6:D69,0)),E69+1,E69))</f>
        <v/>
      </c>
      <c r="F70" s="113"/>
      <c r="G70" s="108" t="str">
        <f>IF(F70="","",IF(ISNA(MATCH(F70,$F$6:F69,0)),G69+1,G69))</f>
        <v/>
      </c>
      <c r="I70" s="108" t="str">
        <f>IF(H70="","",IF(ISNA(MATCH(H70,$H$6:H69,0)),I69+1,I69))</f>
        <v/>
      </c>
    </row>
    <row r="71" spans="2:9" x14ac:dyDescent="0.25">
      <c r="B71" s="109"/>
      <c r="C71" s="108" t="str">
        <f>IF(B71="","",IF(ISNA(MATCH(B71,$B$6:B70,0)),C70+1,C70))</f>
        <v/>
      </c>
      <c r="D71" s="113"/>
      <c r="E71" s="108" t="str">
        <f>IF(D71="","",IF(ISNA(MATCH(D71,$D$6:D70,0)),E70+1,E70))</f>
        <v/>
      </c>
      <c r="F71" s="113"/>
      <c r="G71" s="108" t="str">
        <f>IF(F71="","",IF(ISNA(MATCH(F71,$F$6:F70,0)),G70+1,G70))</f>
        <v/>
      </c>
      <c r="I71" s="108" t="str">
        <f>IF(H71="","",IF(ISNA(MATCH(H71,$H$6:H70,0)),I70+1,I70))</f>
        <v/>
      </c>
    </row>
    <row r="72" spans="2:9" x14ac:dyDescent="0.25">
      <c r="B72" s="109"/>
      <c r="C72" s="108" t="str">
        <f>IF(B72="","",IF(ISNA(MATCH(B72,$B$6:B71,0)),C71+1,C71))</f>
        <v/>
      </c>
      <c r="D72" s="113"/>
      <c r="E72" s="108" t="str">
        <f>IF(D72="","",IF(ISNA(MATCH(D72,$D$6:D71,0)),E71+1,E71))</f>
        <v/>
      </c>
      <c r="F72" s="113"/>
      <c r="G72" s="108" t="str">
        <f>IF(F72="","",IF(ISNA(MATCH(F72,$F$6:F71,0)),G71+1,G71))</f>
        <v/>
      </c>
      <c r="I72" s="108" t="str">
        <f>IF(H72="","",IF(ISNA(MATCH(H72,$H$6:H71,0)),I71+1,I71))</f>
        <v/>
      </c>
    </row>
    <row r="73" spans="2:9" x14ac:dyDescent="0.25">
      <c r="B73" s="109"/>
      <c r="C73" s="108" t="str">
        <f>IF(B73="","",IF(ISNA(MATCH(B73,$B$6:B72,0)),C72+1,C72))</f>
        <v/>
      </c>
      <c r="D73" s="113"/>
      <c r="E73" s="108" t="str">
        <f>IF(D73="","",IF(ISNA(MATCH(D73,$D$6:D72,0)),E72+1,E72))</f>
        <v/>
      </c>
      <c r="F73" s="113"/>
      <c r="G73" s="108" t="str">
        <f>IF(F73="","",IF(ISNA(MATCH(F73,$F$6:F72,0)),G72+1,G72))</f>
        <v/>
      </c>
      <c r="I73" s="108" t="str">
        <f>IF(H73="","",IF(ISNA(MATCH(H73,$H$6:H72,0)),I72+1,I72))</f>
        <v/>
      </c>
    </row>
    <row r="74" spans="2:9" x14ac:dyDescent="0.25">
      <c r="B74" s="109"/>
      <c r="C74" s="108" t="str">
        <f>IF(B74="","",IF(ISNA(MATCH(B74,$B$6:B73,0)),C73+1,C73))</f>
        <v/>
      </c>
      <c r="D74" s="113"/>
      <c r="E74" s="108" t="str">
        <f>IF(D74="","",IF(ISNA(MATCH(D74,$D$6:D73,0)),E73+1,E73))</f>
        <v/>
      </c>
      <c r="F74" s="113"/>
      <c r="G74" s="108" t="str">
        <f>IF(F74="","",IF(ISNA(MATCH(F74,$F$6:F73,0)),G73+1,G73))</f>
        <v/>
      </c>
      <c r="I74" s="108" t="str">
        <f>IF(H74="","",IF(ISNA(MATCH(H74,$H$6:H73,0)),I73+1,I73))</f>
        <v/>
      </c>
    </row>
    <row r="75" spans="2:9" x14ac:dyDescent="0.25">
      <c r="B75" s="109"/>
      <c r="C75" s="108" t="str">
        <f>IF(B75="","",IF(ISNA(MATCH(B75,$B$6:B74,0)),C74+1,C74))</f>
        <v/>
      </c>
      <c r="D75" s="113"/>
      <c r="E75" s="108" t="str">
        <f>IF(D75="","",IF(ISNA(MATCH(D75,$D$6:D74,0)),E74+1,E74))</f>
        <v/>
      </c>
      <c r="F75" s="113"/>
      <c r="G75" s="108" t="str">
        <f>IF(F75="","",IF(ISNA(MATCH(F75,$F$6:F74,0)),G74+1,G74))</f>
        <v/>
      </c>
      <c r="I75" s="108" t="str">
        <f>IF(H75="","",IF(ISNA(MATCH(H75,$H$6:H74,0)),I74+1,I74))</f>
        <v/>
      </c>
    </row>
    <row r="76" spans="2:9" x14ac:dyDescent="0.25">
      <c r="B76" s="109"/>
      <c r="C76" s="108" t="str">
        <f>IF(B76="","",IF(ISNA(MATCH(B76,$B$6:B75,0)),C75+1,C75))</f>
        <v/>
      </c>
      <c r="D76" s="113"/>
      <c r="E76" s="108" t="str">
        <f>IF(D76="","",IF(ISNA(MATCH(D76,$D$6:D75,0)),E75+1,E75))</f>
        <v/>
      </c>
      <c r="F76" s="113"/>
      <c r="G76" s="108" t="str">
        <f>IF(F76="","",IF(ISNA(MATCH(F76,$F$6:F75,0)),G75+1,G75))</f>
        <v/>
      </c>
      <c r="I76" s="108" t="str">
        <f>IF(H76="","",IF(ISNA(MATCH(H76,$H$6:H75,0)),I75+1,I75))</f>
        <v/>
      </c>
    </row>
    <row r="77" spans="2:9" x14ac:dyDescent="0.25">
      <c r="B77" s="109"/>
      <c r="C77" s="108" t="str">
        <f>IF(B77="","",IF(ISNA(MATCH(B77,$B$6:B76,0)),C76+1,C76))</f>
        <v/>
      </c>
      <c r="D77" s="113"/>
      <c r="E77" s="108" t="str">
        <f>IF(D77="","",IF(ISNA(MATCH(D77,$D$6:D76,0)),E76+1,E76))</f>
        <v/>
      </c>
      <c r="F77" s="113"/>
      <c r="G77" s="108" t="str">
        <f>IF(F77="","",IF(ISNA(MATCH(F77,$F$6:F76,0)),G76+1,G76))</f>
        <v/>
      </c>
      <c r="I77" s="108" t="str">
        <f>IF(H77="","",IF(ISNA(MATCH(H77,$H$6:H76,0)),I76+1,I76))</f>
        <v/>
      </c>
    </row>
    <row r="78" spans="2:9" x14ac:dyDescent="0.25">
      <c r="B78" s="109"/>
      <c r="C78" s="108" t="str">
        <f>IF(B78="","",IF(ISNA(MATCH(B78,$B$6:B77,0)),C77+1,C77))</f>
        <v/>
      </c>
      <c r="D78" s="113"/>
      <c r="E78" s="108" t="str">
        <f>IF(D78="","",IF(ISNA(MATCH(D78,$D$6:D77,0)),E77+1,E77))</f>
        <v/>
      </c>
      <c r="F78" s="113"/>
      <c r="G78" s="108" t="str">
        <f>IF(F78="","",IF(ISNA(MATCH(F78,$F$6:F77,0)),G77+1,G77))</f>
        <v/>
      </c>
      <c r="I78" s="108" t="str">
        <f>IF(H78="","",IF(ISNA(MATCH(H78,$H$6:H77,0)),I77+1,I77))</f>
        <v/>
      </c>
    </row>
    <row r="79" spans="2:9" x14ac:dyDescent="0.25">
      <c r="B79" s="109"/>
      <c r="C79" s="108" t="str">
        <f>IF(B79="","",IF(ISNA(MATCH(B79,$B$6:B78,0)),C78+1,C78))</f>
        <v/>
      </c>
      <c r="D79" s="113"/>
      <c r="E79" s="108" t="str">
        <f>IF(D79="","",IF(ISNA(MATCH(D79,$D$6:D78,0)),E78+1,E78))</f>
        <v/>
      </c>
      <c r="F79" s="113"/>
      <c r="G79" s="108" t="str">
        <f>IF(F79="","",IF(ISNA(MATCH(F79,$F$6:F78,0)),G78+1,G78))</f>
        <v/>
      </c>
      <c r="I79" s="108" t="str">
        <f>IF(H79="","",IF(ISNA(MATCH(H79,$H$6:H78,0)),I78+1,I78))</f>
        <v/>
      </c>
    </row>
    <row r="80" spans="2:9" x14ac:dyDescent="0.25">
      <c r="B80" s="109"/>
      <c r="C80" s="108" t="str">
        <f>IF(B80="","",IF(ISNA(MATCH(B80,$B$6:B79,0)),C79+1,C79))</f>
        <v/>
      </c>
      <c r="D80" s="113"/>
      <c r="E80" s="108" t="str">
        <f>IF(D80="","",IF(ISNA(MATCH(D80,$D$6:D79,0)),E79+1,E79))</f>
        <v/>
      </c>
      <c r="F80" s="113"/>
      <c r="G80" s="108" t="str">
        <f>IF(F80="","",IF(ISNA(MATCH(F80,$F$6:F79,0)),G79+1,G79))</f>
        <v/>
      </c>
      <c r="I80" s="108" t="str">
        <f>IF(H80="","",IF(ISNA(MATCH(H80,$H$6:H79,0)),I79+1,I79))</f>
        <v/>
      </c>
    </row>
    <row r="81" spans="2:9" x14ac:dyDescent="0.25">
      <c r="B81" s="109"/>
      <c r="C81" s="108" t="str">
        <f>IF(B81="","",IF(ISNA(MATCH(B81,$B$6:B80,0)),C80+1,C80))</f>
        <v/>
      </c>
      <c r="D81" s="113"/>
      <c r="E81" s="108" t="str">
        <f>IF(D81="","",IF(ISNA(MATCH(D81,$D$6:D80,0)),E80+1,E80))</f>
        <v/>
      </c>
      <c r="F81" s="113"/>
      <c r="G81" s="108" t="str">
        <f>IF(F81="","",IF(ISNA(MATCH(F81,$F$6:F80,0)),G80+1,G80))</f>
        <v/>
      </c>
      <c r="I81" s="108" t="str">
        <f>IF(H81="","",IF(ISNA(MATCH(H81,$H$6:H80,0)),I80+1,I80))</f>
        <v/>
      </c>
    </row>
    <row r="82" spans="2:9" x14ac:dyDescent="0.25">
      <c r="B82" s="109"/>
      <c r="C82" s="108" t="str">
        <f>IF(B82="","",IF(ISNA(MATCH(B82,$B$6:B81,0)),C81+1,C81))</f>
        <v/>
      </c>
      <c r="D82" s="113"/>
      <c r="E82" s="108" t="str">
        <f>IF(D82="","",IF(ISNA(MATCH(D82,$D$6:D81,0)),E81+1,E81))</f>
        <v/>
      </c>
      <c r="F82" s="113"/>
      <c r="G82" s="108" t="str">
        <f>IF(F82="","",IF(ISNA(MATCH(F82,$F$6:F81,0)),G81+1,G81))</f>
        <v/>
      </c>
      <c r="I82" s="108" t="str">
        <f>IF(H82="","",IF(ISNA(MATCH(H82,$H$6:H81,0)),I81+1,I81))</f>
        <v/>
      </c>
    </row>
    <row r="83" spans="2:9" x14ac:dyDescent="0.25">
      <c r="B83" s="109"/>
      <c r="C83" s="108" t="str">
        <f>IF(B83="","",IF(ISNA(MATCH(B83,$B$6:B82,0)),C82+1,C82))</f>
        <v/>
      </c>
      <c r="D83" s="113"/>
      <c r="E83" s="108" t="str">
        <f>IF(D83="","",IF(ISNA(MATCH(D83,$D$6:D82,0)),E82+1,E82))</f>
        <v/>
      </c>
      <c r="F83" s="113"/>
      <c r="G83" s="108" t="str">
        <f>IF(F83="","",IF(ISNA(MATCH(F83,$F$6:F82,0)),G82+1,G82))</f>
        <v/>
      </c>
      <c r="I83" s="108" t="str">
        <f>IF(H83="","",IF(ISNA(MATCH(H83,$H$6:H82,0)),I82+1,I82))</f>
        <v/>
      </c>
    </row>
    <row r="84" spans="2:9" x14ac:dyDescent="0.25">
      <c r="B84" s="109"/>
      <c r="C84" s="108" t="str">
        <f>IF(B84="","",IF(ISNA(MATCH(B84,$B$6:B83,0)),C83+1,C83))</f>
        <v/>
      </c>
      <c r="D84" s="113"/>
      <c r="E84" s="108" t="str">
        <f>IF(D84="","",IF(ISNA(MATCH(D84,$D$6:D83,0)),E83+1,E83))</f>
        <v/>
      </c>
      <c r="F84" s="113"/>
      <c r="G84" s="108" t="str">
        <f>IF(F84="","",IF(ISNA(MATCH(F84,$F$6:F83,0)),G83+1,G83))</f>
        <v/>
      </c>
      <c r="I84" s="108" t="str">
        <f>IF(H84="","",IF(ISNA(MATCH(H84,$H$6:H83,0)),I83+1,I83))</f>
        <v/>
      </c>
    </row>
    <row r="85" spans="2:9" x14ac:dyDescent="0.25">
      <c r="B85" s="109"/>
      <c r="C85" s="108" t="str">
        <f>IF(B85="","",IF(ISNA(MATCH(B85,$B$6:B84,0)),C84+1,C84))</f>
        <v/>
      </c>
      <c r="D85" s="113"/>
      <c r="E85" s="108" t="str">
        <f>IF(D85="","",IF(ISNA(MATCH(D85,$D$6:D84,0)),E84+1,E84))</f>
        <v/>
      </c>
      <c r="F85" s="113"/>
      <c r="G85" s="108" t="str">
        <f>IF(F85="","",IF(ISNA(MATCH(F85,$F$6:F84,0)),G84+1,G84))</f>
        <v/>
      </c>
      <c r="I85" s="108" t="str">
        <f>IF(H85="","",IF(ISNA(MATCH(H85,$H$6:H84,0)),I84+1,I84))</f>
        <v/>
      </c>
    </row>
    <row r="86" spans="2:9" x14ac:dyDescent="0.25">
      <c r="B86" s="109"/>
      <c r="C86" s="108" t="str">
        <f>IF(B86="","",IF(ISNA(MATCH(B86,$B$6:B85,0)),C85+1,C85))</f>
        <v/>
      </c>
      <c r="D86" s="113"/>
      <c r="E86" s="108" t="str">
        <f>IF(D86="","",IF(ISNA(MATCH(D86,$D$6:D85,0)),E85+1,E85))</f>
        <v/>
      </c>
      <c r="F86" s="113"/>
      <c r="G86" s="108" t="str">
        <f>IF(F86="","",IF(ISNA(MATCH(F86,$F$6:F85,0)),G85+1,G85))</f>
        <v/>
      </c>
      <c r="I86" s="108" t="str">
        <f>IF(H86="","",IF(ISNA(MATCH(H86,$H$6:H85,0)),I85+1,I85))</f>
        <v/>
      </c>
    </row>
    <row r="87" spans="2:9" x14ac:dyDescent="0.25">
      <c r="B87" s="109"/>
      <c r="C87" s="108" t="str">
        <f>IF(B87="","",IF(ISNA(MATCH(B87,$B$6:B86,0)),C86+1,C86))</f>
        <v/>
      </c>
      <c r="D87" s="113"/>
      <c r="E87" s="108" t="str">
        <f>IF(D87="","",IF(ISNA(MATCH(D87,$D$6:D86,0)),E86+1,E86))</f>
        <v/>
      </c>
      <c r="F87" s="113"/>
      <c r="G87" s="108" t="str">
        <f>IF(F87="","",IF(ISNA(MATCH(F87,$F$6:F86,0)),G86+1,G86))</f>
        <v/>
      </c>
      <c r="I87" s="108" t="str">
        <f>IF(H87="","",IF(ISNA(MATCH(H87,$H$6:H86,0)),I86+1,I86))</f>
        <v/>
      </c>
    </row>
    <row r="88" spans="2:9" x14ac:dyDescent="0.25">
      <c r="B88" s="109"/>
      <c r="C88" s="108" t="str">
        <f>IF(B88="","",IF(ISNA(MATCH(B88,$B$6:B87,0)),C87+1,C87))</f>
        <v/>
      </c>
      <c r="D88" s="113"/>
      <c r="E88" s="108" t="str">
        <f>IF(D88="","",IF(ISNA(MATCH(D88,$D$6:D87,0)),E87+1,E87))</f>
        <v/>
      </c>
      <c r="F88" s="113"/>
      <c r="G88" s="108" t="str">
        <f>IF(F88="","",IF(ISNA(MATCH(F88,$F$6:F87,0)),G87+1,G87))</f>
        <v/>
      </c>
      <c r="I88" s="108" t="str">
        <f>IF(H88="","",IF(ISNA(MATCH(H88,$H$6:H87,0)),I87+1,I87))</f>
        <v/>
      </c>
    </row>
    <row r="89" spans="2:9" x14ac:dyDescent="0.25">
      <c r="B89" s="109"/>
      <c r="C89" s="108" t="str">
        <f>IF(B89="","",IF(ISNA(MATCH(B89,$B$6:B88,0)),C88+1,C88))</f>
        <v/>
      </c>
      <c r="D89" s="113"/>
      <c r="E89" s="108" t="str">
        <f>IF(D89="","",IF(ISNA(MATCH(D89,$D$6:D88,0)),E88+1,E88))</f>
        <v/>
      </c>
      <c r="F89" s="113"/>
      <c r="G89" s="108" t="str">
        <f>IF(F89="","",IF(ISNA(MATCH(F89,$F$6:F88,0)),G88+1,G88))</f>
        <v/>
      </c>
      <c r="I89" s="108" t="str">
        <f>IF(H89="","",IF(ISNA(MATCH(H89,$H$6:H88,0)),I88+1,I88))</f>
        <v/>
      </c>
    </row>
    <row r="90" spans="2:9" x14ac:dyDescent="0.25">
      <c r="B90" s="109"/>
      <c r="C90" s="108" t="str">
        <f>IF(B90="","",IF(ISNA(MATCH(B90,$B$6:B89,0)),C89+1,C89))</f>
        <v/>
      </c>
      <c r="D90" s="113"/>
      <c r="E90" s="108" t="str">
        <f>IF(D90="","",IF(ISNA(MATCH(D90,$D$6:D89,0)),E89+1,E89))</f>
        <v/>
      </c>
      <c r="F90" s="113"/>
      <c r="G90" s="108" t="str">
        <f>IF(F90="","",IF(ISNA(MATCH(F90,$F$6:F89,0)),G89+1,G89))</f>
        <v/>
      </c>
      <c r="I90" s="108" t="str">
        <f>IF(H90="","",IF(ISNA(MATCH(H90,$H$6:H89,0)),I89+1,I89))</f>
        <v/>
      </c>
    </row>
    <row r="91" spans="2:9" x14ac:dyDescent="0.25">
      <c r="B91" s="109"/>
      <c r="C91" s="108" t="str">
        <f>IF(B91="","",IF(ISNA(MATCH(B91,$B$6:B90,0)),C90+1,C90))</f>
        <v/>
      </c>
      <c r="D91" s="113"/>
      <c r="E91" s="108" t="str">
        <f>IF(D91="","",IF(ISNA(MATCH(D91,$D$6:D90,0)),E90+1,E90))</f>
        <v/>
      </c>
      <c r="F91" s="113"/>
      <c r="G91" s="108" t="str">
        <f>IF(F91="","",IF(ISNA(MATCH(F91,$F$6:F90,0)),G90+1,G90))</f>
        <v/>
      </c>
      <c r="I91" s="108" t="str">
        <f>IF(H91="","",IF(ISNA(MATCH(H91,$H$6:H90,0)),I90+1,I90))</f>
        <v/>
      </c>
    </row>
    <row r="92" spans="2:9" x14ac:dyDescent="0.25">
      <c r="B92" s="109"/>
      <c r="C92" s="108" t="str">
        <f>IF(B92="","",IF(ISNA(MATCH(B92,$B$6:B91,0)),C91+1,C91))</f>
        <v/>
      </c>
      <c r="D92" s="113"/>
      <c r="E92" s="108" t="str">
        <f>IF(D92="","",IF(ISNA(MATCH(D92,$D$6:D91,0)),E91+1,E91))</f>
        <v/>
      </c>
      <c r="F92" s="113"/>
      <c r="G92" s="108" t="str">
        <f>IF(F92="","",IF(ISNA(MATCH(F92,$F$6:F91,0)),G91+1,G91))</f>
        <v/>
      </c>
      <c r="I92" s="108" t="str">
        <f>IF(H92="","",IF(ISNA(MATCH(H92,$H$6:H91,0)),I91+1,I91))</f>
        <v/>
      </c>
    </row>
    <row r="93" spans="2:9" x14ac:dyDescent="0.25">
      <c r="B93" s="109"/>
      <c r="C93" s="108" t="str">
        <f>IF(B93="","",IF(ISNA(MATCH(B93,$B$6:B92,0)),C92+1,C92))</f>
        <v/>
      </c>
      <c r="D93" s="113"/>
      <c r="E93" s="108" t="str">
        <f>IF(D93="","",IF(ISNA(MATCH(D93,$D$6:D92,0)),E92+1,E92))</f>
        <v/>
      </c>
      <c r="F93" s="113"/>
      <c r="G93" s="108" t="str">
        <f>IF(F93="","",IF(ISNA(MATCH(F93,$F$6:F92,0)),G92+1,G92))</f>
        <v/>
      </c>
      <c r="I93" s="108" t="str">
        <f>IF(H93="","",IF(ISNA(MATCH(H93,$H$6:H92,0)),I92+1,I92))</f>
        <v/>
      </c>
    </row>
    <row r="94" spans="2:9" x14ac:dyDescent="0.25">
      <c r="B94" s="109"/>
      <c r="C94" s="108" t="str">
        <f>IF(B94="","",IF(ISNA(MATCH(B94,$B$6:B93,0)),C93+1,C93))</f>
        <v/>
      </c>
      <c r="D94" s="113"/>
      <c r="E94" s="108" t="str">
        <f>IF(D94="","",IF(ISNA(MATCH(D94,$D$6:D93,0)),E93+1,E93))</f>
        <v/>
      </c>
      <c r="F94" s="113"/>
      <c r="G94" s="108" t="str">
        <f>IF(F94="","",IF(ISNA(MATCH(F94,$F$6:F93,0)),G93+1,G93))</f>
        <v/>
      </c>
      <c r="I94" s="108" t="str">
        <f>IF(H94="","",IF(ISNA(MATCH(H94,$H$6:H93,0)),I93+1,I93))</f>
        <v/>
      </c>
    </row>
    <row r="95" spans="2:9" x14ac:dyDescent="0.25">
      <c r="B95" s="109"/>
      <c r="C95" s="108" t="str">
        <f>IF(B95="","",IF(ISNA(MATCH(B95,$B$6:B94,0)),C94+1,C94))</f>
        <v/>
      </c>
      <c r="D95" s="113"/>
      <c r="E95" s="108" t="str">
        <f>IF(D95="","",IF(ISNA(MATCH(D95,$D$6:D94,0)),E94+1,E94))</f>
        <v/>
      </c>
      <c r="F95" s="113"/>
      <c r="G95" s="108" t="str">
        <f>IF(F95="","",IF(ISNA(MATCH(F95,$F$6:F94,0)),G94+1,G94))</f>
        <v/>
      </c>
      <c r="I95" s="108" t="str">
        <f>IF(H95="","",IF(ISNA(MATCH(H95,$H$6:H94,0)),I94+1,I94))</f>
        <v/>
      </c>
    </row>
    <row r="96" spans="2:9" x14ac:dyDescent="0.25">
      <c r="B96" s="109"/>
      <c r="C96" s="108" t="str">
        <f>IF(B96="","",IF(ISNA(MATCH(B96,$B$6:B95,0)),C95+1,C95))</f>
        <v/>
      </c>
      <c r="D96" s="113"/>
      <c r="E96" s="108" t="str">
        <f>IF(D96="","",IF(ISNA(MATCH(D96,$D$6:D95,0)),E95+1,E95))</f>
        <v/>
      </c>
      <c r="F96" s="113"/>
      <c r="G96" s="108" t="str">
        <f>IF(F96="","",IF(ISNA(MATCH(F96,$F$6:F95,0)),G95+1,G95))</f>
        <v/>
      </c>
      <c r="I96" s="108" t="str">
        <f>IF(H96="","",IF(ISNA(MATCH(H96,$H$6:H95,0)),I95+1,I95))</f>
        <v/>
      </c>
    </row>
    <row r="97" spans="2:9" x14ac:dyDescent="0.25">
      <c r="B97" s="109"/>
      <c r="C97" s="108" t="str">
        <f>IF(B97="","",IF(ISNA(MATCH(B97,$B$6:B96,0)),C96+1,C96))</f>
        <v/>
      </c>
      <c r="D97" s="113"/>
      <c r="E97" s="108" t="str">
        <f>IF(D97="","",IF(ISNA(MATCH(D97,$D$6:D96,0)),E96+1,E96))</f>
        <v/>
      </c>
      <c r="F97" s="113"/>
      <c r="G97" s="108" t="str">
        <f>IF(F97="","",IF(ISNA(MATCH(F97,$F$6:F96,0)),G96+1,G96))</f>
        <v/>
      </c>
      <c r="I97" s="108" t="str">
        <f>IF(H97="","",IF(ISNA(MATCH(H97,$H$6:H96,0)),I96+1,I96))</f>
        <v/>
      </c>
    </row>
    <row r="98" spans="2:9" x14ac:dyDescent="0.25">
      <c r="B98" s="109"/>
      <c r="C98" s="108" t="str">
        <f>IF(B98="","",IF(ISNA(MATCH(B98,$B$6:B97,0)),C97+1,C97))</f>
        <v/>
      </c>
      <c r="D98" s="113"/>
      <c r="E98" s="108" t="str">
        <f>IF(D98="","",IF(ISNA(MATCH(D98,$D$6:D97,0)),E97+1,E97))</f>
        <v/>
      </c>
      <c r="F98" s="113"/>
      <c r="G98" s="108" t="str">
        <f>IF(F98="","",IF(ISNA(MATCH(F98,$F$6:F97,0)),G97+1,G97))</f>
        <v/>
      </c>
      <c r="I98" s="108" t="str">
        <f>IF(H98="","",IF(ISNA(MATCH(H98,$H$6:H97,0)),I97+1,I97))</f>
        <v/>
      </c>
    </row>
    <row r="99" spans="2:9" x14ac:dyDescent="0.25">
      <c r="B99" s="109"/>
      <c r="C99" s="108" t="str">
        <f>IF(B99="","",IF(ISNA(MATCH(B99,$B$6:B98,0)),C98+1,C98))</f>
        <v/>
      </c>
      <c r="D99" s="113"/>
      <c r="E99" s="108" t="str">
        <f>IF(D99="","",IF(ISNA(MATCH(D99,$D$6:D98,0)),E98+1,E98))</f>
        <v/>
      </c>
      <c r="F99" s="113"/>
      <c r="G99" s="108" t="str">
        <f>IF(F99="","",IF(ISNA(MATCH(F99,$F$6:F98,0)),G98+1,G98))</f>
        <v/>
      </c>
      <c r="I99" s="108" t="str">
        <f>IF(H99="","",IF(ISNA(MATCH(H99,$H$6:H98,0)),I98+1,I98))</f>
        <v/>
      </c>
    </row>
    <row r="100" spans="2:9" x14ac:dyDescent="0.25">
      <c r="B100" s="109"/>
      <c r="C100" s="108" t="str">
        <f>IF(B100="","",IF(ISNA(MATCH(B100,$B$6:B99,0)),C99+1,C99))</f>
        <v/>
      </c>
      <c r="D100" s="113"/>
      <c r="E100" s="108" t="str">
        <f>IF(D100="","",IF(ISNA(MATCH(D100,$D$6:D99,0)),E99+1,E99))</f>
        <v/>
      </c>
      <c r="F100" s="113"/>
      <c r="G100" s="108" t="str">
        <f>IF(F100="","",IF(ISNA(MATCH(F100,$F$6:F99,0)),G99+1,G99))</f>
        <v/>
      </c>
      <c r="I100" s="108" t="str">
        <f>IF(H100="","",IF(ISNA(MATCH(H100,$H$6:H99,0)),I99+1,I99))</f>
        <v/>
      </c>
    </row>
    <row r="101" spans="2:9" x14ac:dyDescent="0.25">
      <c r="B101" s="109"/>
      <c r="C101" s="108" t="str">
        <f>IF(B101="","",IF(ISNA(MATCH(B101,$B$6:B100,0)),C100+1,C100))</f>
        <v/>
      </c>
      <c r="D101" s="113"/>
      <c r="E101" s="108" t="str">
        <f>IF(D101="","",IF(ISNA(MATCH(D101,$D$6:D100,0)),E100+1,E100))</f>
        <v/>
      </c>
      <c r="F101" s="113"/>
      <c r="G101" s="108" t="str">
        <f>IF(F101="","",IF(ISNA(MATCH(F101,$F$6:F100,0)),G100+1,G100))</f>
        <v/>
      </c>
      <c r="I101" s="108" t="str">
        <f>IF(H101="","",IF(ISNA(MATCH(H101,$H$6:H100,0)),I100+1,I100))</f>
        <v/>
      </c>
    </row>
    <row r="102" spans="2:9" x14ac:dyDescent="0.25">
      <c r="B102" s="109"/>
      <c r="C102" s="108" t="str">
        <f>IF(B102="","",IF(ISNA(MATCH(B102,$B$6:B101,0)),C101+1,C101))</f>
        <v/>
      </c>
      <c r="D102" s="113"/>
      <c r="E102" s="108" t="str">
        <f>IF(D102="","",IF(ISNA(MATCH(D102,$D$6:D101,0)),E101+1,E101))</f>
        <v/>
      </c>
      <c r="F102" s="113"/>
      <c r="G102" s="108" t="str">
        <f>IF(F102="","",IF(ISNA(MATCH(F102,$F$6:F101,0)),G101+1,G101))</f>
        <v/>
      </c>
      <c r="I102" s="108" t="str">
        <f>IF(H102="","",IF(ISNA(MATCH(H102,$H$6:H101,0)),I101+1,I101))</f>
        <v/>
      </c>
    </row>
    <row r="103" spans="2:9" x14ac:dyDescent="0.25">
      <c r="B103" s="109"/>
      <c r="C103" s="108" t="str">
        <f>IF(B103="","",IF(ISNA(MATCH(B103,$B$6:B102,0)),C102+1,C102))</f>
        <v/>
      </c>
      <c r="D103" s="113"/>
      <c r="E103" s="108" t="str">
        <f>IF(D103="","",IF(ISNA(MATCH(D103,$D$6:D102,0)),E102+1,E102))</f>
        <v/>
      </c>
      <c r="F103" s="113"/>
      <c r="G103" s="108" t="str">
        <f>IF(F103="","",IF(ISNA(MATCH(F103,$F$6:F102,0)),G102+1,G102))</f>
        <v/>
      </c>
      <c r="I103" s="108" t="str">
        <f>IF(H103="","",IF(ISNA(MATCH(H103,$H$6:H102,0)),I102+1,I102))</f>
        <v/>
      </c>
    </row>
    <row r="104" spans="2:9" x14ac:dyDescent="0.25">
      <c r="B104" s="109"/>
      <c r="C104" s="108" t="str">
        <f>IF(B104="","",IF(ISNA(MATCH(B104,$B$6:B103,0)),C103+1,C103))</f>
        <v/>
      </c>
      <c r="D104" s="113"/>
      <c r="E104" s="108" t="str">
        <f>IF(D104="","",IF(ISNA(MATCH(D104,$D$6:D103,0)),E103+1,E103))</f>
        <v/>
      </c>
      <c r="F104" s="113"/>
      <c r="G104" s="108" t="str">
        <f>IF(F104="","",IF(ISNA(MATCH(F104,$F$6:F103,0)),G103+1,G103))</f>
        <v/>
      </c>
      <c r="I104" s="108" t="str">
        <f>IF(H104="","",IF(ISNA(MATCH(H104,$H$6:H103,0)),I103+1,I103))</f>
        <v/>
      </c>
    </row>
    <row r="105" spans="2:9" x14ac:dyDescent="0.25">
      <c r="B105" s="109"/>
      <c r="C105" s="108" t="str">
        <f>IF(B105="","",IF(ISNA(MATCH(B105,$B$6:B104,0)),C104+1,C104))</f>
        <v/>
      </c>
      <c r="D105" s="113"/>
      <c r="E105" s="108" t="str">
        <f>IF(D105="","",IF(ISNA(MATCH(D105,$D$6:D104,0)),E104+1,E104))</f>
        <v/>
      </c>
      <c r="F105" s="113"/>
      <c r="G105" s="108" t="str">
        <f>IF(F105="","",IF(ISNA(MATCH(F105,$F$6:F104,0)),G104+1,G104))</f>
        <v/>
      </c>
      <c r="I105" s="108" t="str">
        <f>IF(H105="","",IF(ISNA(MATCH(H105,$H$6:H104,0)),I104+1,I104))</f>
        <v/>
      </c>
    </row>
    <row r="106" spans="2:9" x14ac:dyDescent="0.25">
      <c r="B106" s="109"/>
      <c r="C106" s="108" t="str">
        <f>IF(B106="","",IF(ISNA(MATCH(B106,$B$6:B105,0)),C105+1,C105))</f>
        <v/>
      </c>
      <c r="D106" s="113"/>
      <c r="E106" s="108" t="str">
        <f>IF(D106="","",IF(ISNA(MATCH(D106,$D$6:D105,0)),E105+1,E105))</f>
        <v/>
      </c>
      <c r="F106" s="113"/>
      <c r="G106" s="108" t="str">
        <f>IF(F106="","",IF(ISNA(MATCH(F106,$F$6:F105,0)),G105+1,G105))</f>
        <v/>
      </c>
      <c r="I106" s="108" t="str">
        <f>IF(H106="","",IF(ISNA(MATCH(H106,$H$6:H105,0)),I105+1,I105))</f>
        <v/>
      </c>
    </row>
    <row r="107" spans="2:9" x14ac:dyDescent="0.25">
      <c r="B107" s="109"/>
      <c r="C107" s="108" t="str">
        <f>IF(B107="","",IF(ISNA(MATCH(B107,$B$6:B106,0)),C106+1,C106))</f>
        <v/>
      </c>
      <c r="D107" s="113"/>
      <c r="E107" s="108" t="str">
        <f>IF(D107="","",IF(ISNA(MATCH(D107,$D$6:D106,0)),E106+1,E106))</f>
        <v/>
      </c>
      <c r="F107" s="113"/>
      <c r="G107" s="108" t="str">
        <f>IF(F107="","",IF(ISNA(MATCH(F107,$F$6:F106,0)),G106+1,G106))</f>
        <v/>
      </c>
      <c r="I107" s="108" t="str">
        <f>IF(H107="","",IF(ISNA(MATCH(H107,$H$6:H106,0)),I106+1,I106))</f>
        <v/>
      </c>
    </row>
    <row r="108" spans="2:9" x14ac:dyDescent="0.25">
      <c r="B108" s="109"/>
      <c r="C108" s="108" t="str">
        <f>IF(B108="","",IF(ISNA(MATCH(B108,$B$6:B107,0)),C107+1,C107))</f>
        <v/>
      </c>
      <c r="D108" s="113"/>
      <c r="E108" s="108" t="str">
        <f>IF(D108="","",IF(ISNA(MATCH(D108,$D$6:D107,0)),E107+1,E107))</f>
        <v/>
      </c>
      <c r="F108" s="113"/>
      <c r="G108" s="108" t="str">
        <f>IF(F108="","",IF(ISNA(MATCH(F108,$F$6:F107,0)),G107+1,G107))</f>
        <v/>
      </c>
      <c r="I108" s="108" t="str">
        <f>IF(H108="","",IF(ISNA(MATCH(H108,$H$6:H107,0)),I107+1,I107))</f>
        <v/>
      </c>
    </row>
    <row r="109" spans="2:9" x14ac:dyDescent="0.25">
      <c r="B109" s="109"/>
      <c r="C109" s="108" t="str">
        <f>IF(B109="","",IF(ISNA(MATCH(B109,$B$6:B108,0)),C108+1,C108))</f>
        <v/>
      </c>
      <c r="D109" s="113"/>
      <c r="E109" s="108" t="str">
        <f>IF(D109="","",IF(ISNA(MATCH(D109,$D$6:D108,0)),E108+1,E108))</f>
        <v/>
      </c>
      <c r="F109" s="113"/>
      <c r="G109" s="108" t="str">
        <f>IF(F109="","",IF(ISNA(MATCH(F109,$F$6:F108,0)),G108+1,G108))</f>
        <v/>
      </c>
      <c r="I109" s="108" t="str">
        <f>IF(H109="","",IF(ISNA(MATCH(H109,$H$6:H108,0)),I108+1,I108))</f>
        <v/>
      </c>
    </row>
    <row r="110" spans="2:9" x14ac:dyDescent="0.25">
      <c r="B110" s="109"/>
      <c r="C110" s="108" t="str">
        <f>IF(B110="","",IF(ISNA(MATCH(B110,$B$6:B109,0)),C109+1,C109))</f>
        <v/>
      </c>
      <c r="D110" s="113"/>
      <c r="E110" s="108" t="str">
        <f>IF(D110="","",IF(ISNA(MATCH(D110,$D$6:D109,0)),E109+1,E109))</f>
        <v/>
      </c>
      <c r="F110" s="113"/>
      <c r="G110" s="108" t="str">
        <f>IF(F110="","",IF(ISNA(MATCH(F110,$F$6:F109,0)),G109+1,G109))</f>
        <v/>
      </c>
      <c r="I110" s="108" t="str">
        <f>IF(H110="","",IF(ISNA(MATCH(H110,$H$6:H109,0)),I109+1,I109))</f>
        <v/>
      </c>
    </row>
    <row r="111" spans="2:9" x14ac:dyDescent="0.25">
      <c r="B111" s="109"/>
      <c r="C111" s="108" t="str">
        <f>IF(B111="","",IF(ISNA(MATCH(B111,$B$6:B110,0)),C110+1,C110))</f>
        <v/>
      </c>
      <c r="D111" s="113"/>
      <c r="E111" s="108" t="str">
        <f>IF(D111="","",IF(ISNA(MATCH(D111,$D$6:D110,0)),E110+1,E110))</f>
        <v/>
      </c>
      <c r="F111" s="113"/>
      <c r="G111" s="108" t="str">
        <f>IF(F111="","",IF(ISNA(MATCH(F111,$F$6:F110,0)),G110+1,G110))</f>
        <v/>
      </c>
      <c r="I111" s="108" t="str">
        <f>IF(H111="","",IF(ISNA(MATCH(H111,$H$6:H110,0)),I110+1,I110))</f>
        <v/>
      </c>
    </row>
    <row r="112" spans="2:9" x14ac:dyDescent="0.25">
      <c r="B112" s="109"/>
      <c r="C112" s="108" t="str">
        <f>IF(B112="","",IF(ISNA(MATCH(B112,$B$6:B111,0)),C111+1,C111))</f>
        <v/>
      </c>
      <c r="D112" s="113"/>
      <c r="E112" s="108" t="str">
        <f>IF(D112="","",IF(ISNA(MATCH(D112,$D$6:D111,0)),E111+1,E111))</f>
        <v/>
      </c>
      <c r="F112" s="113"/>
      <c r="G112" s="108" t="str">
        <f>IF(F112="","",IF(ISNA(MATCH(F112,$F$6:F111,0)),G111+1,G111))</f>
        <v/>
      </c>
      <c r="I112" s="108" t="str">
        <f>IF(H112="","",IF(ISNA(MATCH(H112,$H$6:H111,0)),I111+1,I111))</f>
        <v/>
      </c>
    </row>
    <row r="113" spans="2:9" x14ac:dyDescent="0.25">
      <c r="B113" s="109"/>
      <c r="C113" s="108" t="str">
        <f>IF(B113="","",IF(ISNA(MATCH(B113,$B$6:B112,0)),C112+1,C112))</f>
        <v/>
      </c>
      <c r="D113" s="113"/>
      <c r="E113" s="108" t="str">
        <f>IF(D113="","",IF(ISNA(MATCH(D113,$D$6:D112,0)),E112+1,E112))</f>
        <v/>
      </c>
      <c r="F113" s="113"/>
      <c r="G113" s="108" t="str">
        <f>IF(F113="","",IF(ISNA(MATCH(F113,$F$6:F112,0)),G112+1,G112))</f>
        <v/>
      </c>
      <c r="I113" s="108" t="str">
        <f>IF(H113="","",IF(ISNA(MATCH(H113,$H$6:H112,0)),I112+1,I112))</f>
        <v/>
      </c>
    </row>
    <row r="114" spans="2:9" x14ac:dyDescent="0.25">
      <c r="B114" s="109"/>
      <c r="C114" s="108" t="str">
        <f>IF(B114="","",IF(ISNA(MATCH(B114,$B$6:B113,0)),C113+1,C113))</f>
        <v/>
      </c>
      <c r="D114" s="113"/>
      <c r="E114" s="108" t="str">
        <f>IF(D114="","",IF(ISNA(MATCH(D114,$D$6:D113,0)),E113+1,E113))</f>
        <v/>
      </c>
      <c r="F114" s="113"/>
      <c r="G114" s="108" t="str">
        <f>IF(F114="","",IF(ISNA(MATCH(F114,$F$6:F113,0)),G113+1,G113))</f>
        <v/>
      </c>
      <c r="I114" s="108" t="str">
        <f>IF(H114="","",IF(ISNA(MATCH(H114,$H$6:H113,0)),I113+1,I113))</f>
        <v/>
      </c>
    </row>
    <row r="115" spans="2:9" x14ac:dyDescent="0.25">
      <c r="B115" s="109"/>
      <c r="C115" s="108" t="str">
        <f>IF(B115="","",IF(ISNA(MATCH(B115,$B$6:B114,0)),C114+1,C114))</f>
        <v/>
      </c>
      <c r="D115" s="113"/>
      <c r="E115" s="108" t="str">
        <f>IF(D115="","",IF(ISNA(MATCH(D115,$D$6:D114,0)),E114+1,E114))</f>
        <v/>
      </c>
      <c r="F115" s="113"/>
      <c r="G115" s="108" t="str">
        <f>IF(F115="","",IF(ISNA(MATCH(F115,$F$6:F114,0)),G114+1,G114))</f>
        <v/>
      </c>
      <c r="I115" s="108" t="str">
        <f>IF(H115="","",IF(ISNA(MATCH(H115,$H$6:H114,0)),I114+1,I114))</f>
        <v/>
      </c>
    </row>
    <row r="116" spans="2:9" x14ac:dyDescent="0.25">
      <c r="B116" s="109"/>
      <c r="C116" s="108" t="str">
        <f>IF(B116="","",IF(ISNA(MATCH(B116,$B$6:B115,0)),C115+1,C115))</f>
        <v/>
      </c>
      <c r="D116" s="113"/>
      <c r="E116" s="108" t="str">
        <f>IF(D116="","",IF(ISNA(MATCH(D116,$D$6:D115,0)),E115+1,E115))</f>
        <v/>
      </c>
      <c r="F116" s="113"/>
      <c r="G116" s="108" t="str">
        <f>IF(F116="","",IF(ISNA(MATCH(F116,$F$6:F115,0)),G115+1,G115))</f>
        <v/>
      </c>
      <c r="I116" s="108" t="str">
        <f>IF(H116="","",IF(ISNA(MATCH(H116,$H$6:H115,0)),I115+1,I115))</f>
        <v/>
      </c>
    </row>
    <row r="117" spans="2:9" x14ac:dyDescent="0.25">
      <c r="B117" s="109"/>
      <c r="C117" s="108" t="str">
        <f>IF(B117="","",IF(ISNA(MATCH(B117,$B$6:B116,0)),C116+1,C116))</f>
        <v/>
      </c>
      <c r="D117" s="113"/>
      <c r="E117" s="108" t="str">
        <f>IF(D117="","",IF(ISNA(MATCH(D117,$D$6:D116,0)),E116+1,E116))</f>
        <v/>
      </c>
      <c r="F117" s="113"/>
      <c r="G117" s="108" t="str">
        <f>IF(F117="","",IF(ISNA(MATCH(F117,$F$6:F116,0)),G116+1,G116))</f>
        <v/>
      </c>
      <c r="I117" s="108" t="str">
        <f>IF(H117="","",IF(ISNA(MATCH(H117,$H$6:H116,0)),I116+1,I116))</f>
        <v/>
      </c>
    </row>
    <row r="118" spans="2:9" x14ac:dyDescent="0.25">
      <c r="B118" s="109"/>
      <c r="C118" s="108" t="str">
        <f>IF(B118="","",IF(ISNA(MATCH(B118,$B$6:B117,0)),C117+1,C117))</f>
        <v/>
      </c>
      <c r="D118" s="113"/>
      <c r="E118" s="108" t="str">
        <f>IF(D118="","",IF(ISNA(MATCH(D118,$D$6:D117,0)),E117+1,E117))</f>
        <v/>
      </c>
      <c r="F118" s="113"/>
      <c r="G118" s="108" t="str">
        <f>IF(F118="","",IF(ISNA(MATCH(F118,$F$6:F117,0)),G117+1,G117))</f>
        <v/>
      </c>
      <c r="I118" s="108" t="str">
        <f>IF(H118="","",IF(ISNA(MATCH(H118,$H$6:H117,0)),I117+1,I117))</f>
        <v/>
      </c>
    </row>
    <row r="119" spans="2:9" x14ac:dyDescent="0.25">
      <c r="B119" s="109"/>
      <c r="C119" s="108" t="str">
        <f>IF(B119="","",IF(ISNA(MATCH(B119,$B$6:B118,0)),C118+1,C118))</f>
        <v/>
      </c>
      <c r="D119" s="113"/>
      <c r="E119" s="108" t="str">
        <f>IF(D119="","",IF(ISNA(MATCH(D119,$D$6:D118,0)),E118+1,E118))</f>
        <v/>
      </c>
      <c r="F119" s="113"/>
      <c r="G119" s="108" t="str">
        <f>IF(F119="","",IF(ISNA(MATCH(F119,$F$6:F118,0)),G118+1,G118))</f>
        <v/>
      </c>
      <c r="I119" s="108" t="str">
        <f>IF(H119="","",IF(ISNA(MATCH(H119,$H$6:H118,0)),I118+1,I118))</f>
        <v/>
      </c>
    </row>
    <row r="120" spans="2:9" x14ac:dyDescent="0.25">
      <c r="B120" s="109"/>
      <c r="C120" s="108" t="str">
        <f>IF(B120="","",IF(ISNA(MATCH(B120,$B$6:B119,0)),C119+1,C119))</f>
        <v/>
      </c>
      <c r="D120" s="113"/>
      <c r="E120" s="108" t="str">
        <f>IF(D120="","",IF(ISNA(MATCH(D120,$D$6:D119,0)),E119+1,E119))</f>
        <v/>
      </c>
      <c r="F120" s="113"/>
      <c r="G120" s="108" t="str">
        <f>IF(F120="","",IF(ISNA(MATCH(F120,$F$6:F119,0)),G119+1,G119))</f>
        <v/>
      </c>
      <c r="I120" s="108" t="str">
        <f>IF(H120="","",IF(ISNA(MATCH(H120,$H$6:H119,0)),I119+1,I119))</f>
        <v/>
      </c>
    </row>
    <row r="121" spans="2:9" x14ac:dyDescent="0.25">
      <c r="B121" s="109"/>
      <c r="C121" s="108" t="str">
        <f>IF(B121="","",IF(ISNA(MATCH(B121,$B$6:B120,0)),C120+1,C120))</f>
        <v/>
      </c>
      <c r="D121" s="113"/>
      <c r="E121" s="108" t="str">
        <f>IF(D121="","",IF(ISNA(MATCH(D121,$D$6:D120,0)),E120+1,E120))</f>
        <v/>
      </c>
      <c r="F121" s="113"/>
      <c r="G121" s="108" t="str">
        <f>IF(F121="","",IF(ISNA(MATCH(F121,$F$6:F120,0)),G120+1,G120))</f>
        <v/>
      </c>
      <c r="I121" s="108" t="str">
        <f>IF(H121="","",IF(ISNA(MATCH(H121,$H$6:H120,0)),I120+1,I120))</f>
        <v/>
      </c>
    </row>
    <row r="122" spans="2:9" x14ac:dyDescent="0.25">
      <c r="B122" s="109"/>
      <c r="C122" s="108" t="str">
        <f>IF(B122="","",IF(ISNA(MATCH(B122,$B$6:B121,0)),C121+1,C121))</f>
        <v/>
      </c>
      <c r="D122" s="113"/>
      <c r="E122" s="108" t="str">
        <f>IF(D122="","",IF(ISNA(MATCH(D122,$D$6:D121,0)),E121+1,E121))</f>
        <v/>
      </c>
      <c r="F122" s="113"/>
      <c r="G122" s="108" t="str">
        <f>IF(F122="","",IF(ISNA(MATCH(F122,$F$6:F121,0)),G121+1,G121))</f>
        <v/>
      </c>
      <c r="I122" s="108" t="str">
        <f>IF(H122="","",IF(ISNA(MATCH(H122,$H$6:H121,0)),I121+1,I121))</f>
        <v/>
      </c>
    </row>
    <row r="123" spans="2:9" x14ac:dyDescent="0.25">
      <c r="B123" s="109"/>
      <c r="C123" s="108" t="str">
        <f>IF(B123="","",IF(ISNA(MATCH(B123,$B$6:B122,0)),C122+1,C122))</f>
        <v/>
      </c>
      <c r="D123" s="113"/>
      <c r="E123" s="108" t="str">
        <f>IF(D123="","",IF(ISNA(MATCH(D123,$D$6:D122,0)),E122+1,E122))</f>
        <v/>
      </c>
      <c r="F123" s="113"/>
      <c r="G123" s="108" t="str">
        <f>IF(F123="","",IF(ISNA(MATCH(F123,$F$6:F122,0)),G122+1,G122))</f>
        <v/>
      </c>
      <c r="I123" s="108" t="str">
        <f>IF(H123="","",IF(ISNA(MATCH(H123,$H$6:H122,0)),I122+1,I122))</f>
        <v/>
      </c>
    </row>
    <row r="124" spans="2:9" x14ac:dyDescent="0.25">
      <c r="B124" s="109"/>
      <c r="C124" s="108" t="str">
        <f>IF(B124="","",IF(ISNA(MATCH(B124,$B$6:B123,0)),C123+1,C123))</f>
        <v/>
      </c>
      <c r="D124" s="113"/>
      <c r="E124" s="108" t="str">
        <f>IF(D124="","",IF(ISNA(MATCH(D124,$D$6:D123,0)),E123+1,E123))</f>
        <v/>
      </c>
      <c r="F124" s="113"/>
      <c r="G124" s="108" t="str">
        <f>IF(F124="","",IF(ISNA(MATCH(F124,$F$6:F123,0)),G123+1,G123))</f>
        <v/>
      </c>
      <c r="I124" s="108" t="str">
        <f>IF(H124="","",IF(ISNA(MATCH(H124,$H$6:H123,0)),I123+1,I123))</f>
        <v/>
      </c>
    </row>
    <row r="125" spans="2:9" x14ac:dyDescent="0.25">
      <c r="B125" s="109"/>
      <c r="C125" s="108" t="str">
        <f>IF(B125="","",IF(ISNA(MATCH(B125,$B$6:B124,0)),C124+1,C124))</f>
        <v/>
      </c>
      <c r="D125" s="113"/>
      <c r="E125" s="108" t="str">
        <f>IF(D125="","",IF(ISNA(MATCH(D125,$D$6:D124,0)),E124+1,E124))</f>
        <v/>
      </c>
      <c r="F125" s="113"/>
      <c r="G125" s="108" t="str">
        <f>IF(F125="","",IF(ISNA(MATCH(F125,$F$6:F124,0)),G124+1,G124))</f>
        <v/>
      </c>
      <c r="I125" s="108" t="str">
        <f>IF(H125="","",IF(ISNA(MATCH(H125,$H$6:H124,0)),I124+1,I124))</f>
        <v/>
      </c>
    </row>
    <row r="126" spans="2:9" x14ac:dyDescent="0.25">
      <c r="B126" s="109"/>
      <c r="C126" s="108" t="str">
        <f>IF(B126="","",IF(ISNA(MATCH(B126,$B$6:B125,0)),C125+1,C125))</f>
        <v/>
      </c>
      <c r="D126" s="113"/>
      <c r="E126" s="108" t="str">
        <f>IF(D126="","",IF(ISNA(MATCH(D126,$D$6:D125,0)),E125+1,E125))</f>
        <v/>
      </c>
      <c r="F126" s="113"/>
      <c r="G126" s="108" t="str">
        <f>IF(F126="","",IF(ISNA(MATCH(F126,$F$6:F125,0)),G125+1,G125))</f>
        <v/>
      </c>
      <c r="I126" s="108" t="str">
        <f>IF(H126="","",IF(ISNA(MATCH(H126,$H$6:H125,0)),I125+1,I125))</f>
        <v/>
      </c>
    </row>
    <row r="127" spans="2:9" x14ac:dyDescent="0.25">
      <c r="B127" s="109"/>
      <c r="C127" s="108" t="str">
        <f>IF(B127="","",IF(ISNA(MATCH(B127,$B$6:B126,0)),C126+1,C126))</f>
        <v/>
      </c>
      <c r="D127" s="113"/>
      <c r="E127" s="108" t="str">
        <f>IF(D127="","",IF(ISNA(MATCH(D127,$D$6:D126,0)),E126+1,E126))</f>
        <v/>
      </c>
      <c r="F127" s="113"/>
      <c r="G127" s="108" t="str">
        <f>IF(F127="","",IF(ISNA(MATCH(F127,$F$6:F126,0)),G126+1,G126))</f>
        <v/>
      </c>
      <c r="I127" s="108" t="str">
        <f>IF(H127="","",IF(ISNA(MATCH(H127,$H$6:H126,0)),I126+1,I126))</f>
        <v/>
      </c>
    </row>
    <row r="128" spans="2:9" x14ac:dyDescent="0.25">
      <c r="B128" s="109"/>
      <c r="C128" s="108" t="str">
        <f>IF(B128="","",IF(ISNA(MATCH(B128,$B$6:B127,0)),C127+1,C127))</f>
        <v/>
      </c>
      <c r="D128" s="113"/>
      <c r="E128" s="108" t="str">
        <f>IF(D128="","",IF(ISNA(MATCH(D128,$D$6:D127,0)),E127+1,E127))</f>
        <v/>
      </c>
      <c r="F128" s="113"/>
      <c r="G128" s="108" t="str">
        <f>IF(F128="","",IF(ISNA(MATCH(F128,$F$6:F127,0)),G127+1,G127))</f>
        <v/>
      </c>
      <c r="I128" s="108" t="str">
        <f>IF(H128="","",IF(ISNA(MATCH(H128,$H$6:H127,0)),I127+1,I127))</f>
        <v/>
      </c>
    </row>
    <row r="129" spans="2:9" x14ac:dyDescent="0.25">
      <c r="B129" s="109"/>
      <c r="C129" s="108" t="str">
        <f>IF(B129="","",IF(ISNA(MATCH(B129,$B$6:B128,0)),C128+1,C128))</f>
        <v/>
      </c>
      <c r="D129" s="113"/>
      <c r="E129" s="108" t="str">
        <f>IF(D129="","",IF(ISNA(MATCH(D129,$D$6:D128,0)),E128+1,E128))</f>
        <v/>
      </c>
      <c r="F129" s="113"/>
      <c r="G129" s="108" t="str">
        <f>IF(F129="","",IF(ISNA(MATCH(F129,$F$6:F128,0)),G128+1,G128))</f>
        <v/>
      </c>
      <c r="I129" s="108" t="str">
        <f>IF(H129="","",IF(ISNA(MATCH(H129,$H$6:H128,0)),I128+1,I128))</f>
        <v/>
      </c>
    </row>
    <row r="130" spans="2:9" x14ac:dyDescent="0.25">
      <c r="B130" s="109"/>
      <c r="C130" s="108" t="str">
        <f>IF(B130="","",IF(ISNA(MATCH(B130,$B$6:B129,0)),C129+1,C129))</f>
        <v/>
      </c>
      <c r="D130" s="113"/>
      <c r="E130" s="108" t="str">
        <f>IF(D130="","",IF(ISNA(MATCH(D130,$D$6:D129,0)),E129+1,E129))</f>
        <v/>
      </c>
      <c r="F130" s="113"/>
      <c r="G130" s="108" t="str">
        <f>IF(F130="","",IF(ISNA(MATCH(F130,$F$6:F129,0)),G129+1,G129))</f>
        <v/>
      </c>
      <c r="I130" s="108" t="str">
        <f>IF(H130="","",IF(ISNA(MATCH(H130,$H$6:H129,0)),I129+1,I129))</f>
        <v/>
      </c>
    </row>
    <row r="131" spans="2:9" x14ac:dyDescent="0.25">
      <c r="B131" s="109"/>
      <c r="C131" s="108" t="str">
        <f>IF(B131="","",IF(ISNA(MATCH(B131,$B$6:B130,0)),C130+1,C130))</f>
        <v/>
      </c>
      <c r="D131" s="113"/>
      <c r="E131" s="108" t="str">
        <f>IF(D131="","",IF(ISNA(MATCH(D131,$D$6:D130,0)),E130+1,E130))</f>
        <v/>
      </c>
      <c r="F131" s="113"/>
      <c r="G131" s="108" t="str">
        <f>IF(F131="","",IF(ISNA(MATCH(F131,$F$6:F130,0)),G130+1,G130))</f>
        <v/>
      </c>
      <c r="I131" s="108" t="str">
        <f>IF(H131="","",IF(ISNA(MATCH(H131,$H$6:H130,0)),I130+1,I130))</f>
        <v/>
      </c>
    </row>
    <row r="132" spans="2:9" x14ac:dyDescent="0.25">
      <c r="B132" s="109"/>
      <c r="C132" s="108" t="str">
        <f>IF(B132="","",IF(ISNA(MATCH(B132,$B$6:B131,0)),C131+1,C131))</f>
        <v/>
      </c>
      <c r="D132" s="113"/>
      <c r="E132" s="108" t="str">
        <f>IF(D132="","",IF(ISNA(MATCH(D132,$D$6:D131,0)),E131+1,E131))</f>
        <v/>
      </c>
      <c r="F132" s="113"/>
      <c r="G132" s="108" t="str">
        <f>IF(F132="","",IF(ISNA(MATCH(F132,$F$6:F131,0)),G131+1,G131))</f>
        <v/>
      </c>
      <c r="I132" s="108" t="str">
        <f>IF(H132="","",IF(ISNA(MATCH(H132,$H$6:H131,0)),I131+1,I131))</f>
        <v/>
      </c>
    </row>
    <row r="133" spans="2:9" x14ac:dyDescent="0.25">
      <c r="B133" s="109"/>
      <c r="C133" s="108" t="str">
        <f>IF(B133="","",IF(ISNA(MATCH(B133,$B$6:B132,0)),C132+1,C132))</f>
        <v/>
      </c>
      <c r="D133" s="113"/>
      <c r="E133" s="108" t="str">
        <f>IF(D133="","",IF(ISNA(MATCH(D133,$D$6:D132,0)),E132+1,E132))</f>
        <v/>
      </c>
      <c r="F133" s="113"/>
      <c r="G133" s="108" t="str">
        <f>IF(F133="","",IF(ISNA(MATCH(F133,$F$6:F132,0)),G132+1,G132))</f>
        <v/>
      </c>
      <c r="I133" s="108" t="str">
        <f>IF(H133="","",IF(ISNA(MATCH(H133,$H$6:H132,0)),I132+1,I132))</f>
        <v/>
      </c>
    </row>
    <row r="134" spans="2:9" x14ac:dyDescent="0.25">
      <c r="B134" s="109"/>
      <c r="C134" s="108" t="str">
        <f>IF(B134="","",IF(ISNA(MATCH(B134,$B$6:B133,0)),C133+1,C133))</f>
        <v/>
      </c>
      <c r="D134" s="113"/>
      <c r="E134" s="108" t="str">
        <f>IF(D134="","",IF(ISNA(MATCH(D134,$D$6:D133,0)),E133+1,E133))</f>
        <v/>
      </c>
      <c r="F134" s="113"/>
      <c r="G134" s="108" t="str">
        <f>IF(F134="","",IF(ISNA(MATCH(F134,$F$6:F133,0)),G133+1,G133))</f>
        <v/>
      </c>
      <c r="I134" s="108" t="str">
        <f>IF(H134="","",IF(ISNA(MATCH(H134,$H$6:H133,0)),I133+1,I133))</f>
        <v/>
      </c>
    </row>
    <row r="135" spans="2:9" x14ac:dyDescent="0.25">
      <c r="B135" s="109"/>
      <c r="C135" s="108" t="str">
        <f>IF(B135="","",IF(ISNA(MATCH(B135,$B$6:B134,0)),C134+1,C134))</f>
        <v/>
      </c>
      <c r="D135" s="113"/>
      <c r="E135" s="108" t="str">
        <f>IF(D135="","",IF(ISNA(MATCH(D135,$D$6:D134,0)),E134+1,E134))</f>
        <v/>
      </c>
      <c r="F135" s="113"/>
      <c r="G135" s="108" t="str">
        <f>IF(F135="","",IF(ISNA(MATCH(F135,$F$6:F134,0)),G134+1,G134))</f>
        <v/>
      </c>
      <c r="I135" s="108" t="str">
        <f>IF(H135="","",IF(ISNA(MATCH(H135,$H$6:H134,0)),I134+1,I134))</f>
        <v/>
      </c>
    </row>
    <row r="136" spans="2:9" x14ac:dyDescent="0.25">
      <c r="B136" s="109"/>
      <c r="C136" s="108" t="str">
        <f>IF(B136="","",IF(ISNA(MATCH(B136,$B$6:B135,0)),C135+1,C135))</f>
        <v/>
      </c>
      <c r="D136" s="113"/>
      <c r="E136" s="108" t="str">
        <f>IF(D136="","",IF(ISNA(MATCH(D136,$D$6:D135,0)),E135+1,E135))</f>
        <v/>
      </c>
      <c r="F136" s="113"/>
      <c r="G136" s="108" t="str">
        <f>IF(F136="","",IF(ISNA(MATCH(F136,$F$6:F135,0)),G135+1,G135))</f>
        <v/>
      </c>
      <c r="I136" s="108" t="str">
        <f>IF(H136="","",IF(ISNA(MATCH(H136,$H$6:H135,0)),I135+1,I135))</f>
        <v/>
      </c>
    </row>
    <row r="137" spans="2:9" x14ac:dyDescent="0.25">
      <c r="B137" s="109"/>
      <c r="C137" s="108" t="str">
        <f>IF(B137="","",IF(ISNA(MATCH(B137,$B$6:B136,0)),C136+1,C136))</f>
        <v/>
      </c>
      <c r="D137" s="113"/>
      <c r="E137" s="108" t="str">
        <f>IF(D137="","",IF(ISNA(MATCH(D137,$D$6:D136,0)),E136+1,E136))</f>
        <v/>
      </c>
      <c r="F137" s="113"/>
      <c r="G137" s="108" t="str">
        <f>IF(F137="","",IF(ISNA(MATCH(F137,$F$6:F136,0)),G136+1,G136))</f>
        <v/>
      </c>
      <c r="I137" s="108" t="str">
        <f>IF(H137="","",IF(ISNA(MATCH(H137,$H$6:H136,0)),I136+1,I136))</f>
        <v/>
      </c>
    </row>
    <row r="138" spans="2:9" x14ac:dyDescent="0.25">
      <c r="B138" s="109"/>
      <c r="C138" s="108" t="str">
        <f>IF(B138="","",IF(ISNA(MATCH(B138,$B$6:B137,0)),C137+1,C137))</f>
        <v/>
      </c>
      <c r="D138" s="113"/>
      <c r="E138" s="108" t="str">
        <f>IF(D138="","",IF(ISNA(MATCH(D138,$D$6:D137,0)),E137+1,E137))</f>
        <v/>
      </c>
      <c r="F138" s="113"/>
      <c r="G138" s="108" t="str">
        <f>IF(F138="","",IF(ISNA(MATCH(F138,$F$6:F137,0)),G137+1,G137))</f>
        <v/>
      </c>
      <c r="I138" s="108" t="str">
        <f>IF(H138="","",IF(ISNA(MATCH(H138,$H$6:H137,0)),I137+1,I137))</f>
        <v/>
      </c>
    </row>
    <row r="139" spans="2:9" x14ac:dyDescent="0.25">
      <c r="B139" s="109"/>
      <c r="C139" s="108" t="str">
        <f>IF(B139="","",IF(ISNA(MATCH(B139,$B$6:B138,0)),C138+1,C138))</f>
        <v/>
      </c>
      <c r="D139" s="113"/>
      <c r="E139" s="108" t="str">
        <f>IF(D139="","",IF(ISNA(MATCH(D139,$D$6:D138,0)),E138+1,E138))</f>
        <v/>
      </c>
      <c r="F139" s="113"/>
      <c r="G139" s="108" t="str">
        <f>IF(F139="","",IF(ISNA(MATCH(F139,$F$6:F138,0)),G138+1,G138))</f>
        <v/>
      </c>
      <c r="I139" s="108" t="str">
        <f>IF(H139="","",IF(ISNA(MATCH(H139,$H$6:H138,0)),I138+1,I138))</f>
        <v/>
      </c>
    </row>
    <row r="140" spans="2:9" x14ac:dyDescent="0.25">
      <c r="B140" s="109"/>
      <c r="C140" s="108" t="str">
        <f>IF(B140="","",IF(ISNA(MATCH(B140,$B$6:B139,0)),C139+1,C139))</f>
        <v/>
      </c>
      <c r="D140" s="113"/>
      <c r="E140" s="108" t="str">
        <f>IF(D140="","",IF(ISNA(MATCH(D140,$D$6:D139,0)),E139+1,E139))</f>
        <v/>
      </c>
      <c r="F140" s="113"/>
      <c r="G140" s="108" t="str">
        <f>IF(F140="","",IF(ISNA(MATCH(F140,$F$6:F139,0)),G139+1,G139))</f>
        <v/>
      </c>
      <c r="I140" s="108" t="str">
        <f>IF(H140="","",IF(ISNA(MATCH(H140,$H$6:H139,0)),I139+1,I139))</f>
        <v/>
      </c>
    </row>
    <row r="141" spans="2:9" x14ac:dyDescent="0.25">
      <c r="B141" s="109"/>
      <c r="C141" s="108" t="str">
        <f>IF(B141="","",IF(ISNA(MATCH(B141,$B$6:B140,0)),C140+1,C140))</f>
        <v/>
      </c>
      <c r="D141" s="113"/>
      <c r="E141" s="108" t="str">
        <f>IF(D141="","",IF(ISNA(MATCH(D141,$D$6:D140,0)),E140+1,E140))</f>
        <v/>
      </c>
      <c r="F141" s="113"/>
      <c r="G141" s="108" t="str">
        <f>IF(F141="","",IF(ISNA(MATCH(F141,$F$6:F140,0)),G140+1,G140))</f>
        <v/>
      </c>
      <c r="I141" s="108" t="str">
        <f>IF(H141="","",IF(ISNA(MATCH(H141,$H$6:H140,0)),I140+1,I140))</f>
        <v/>
      </c>
    </row>
    <row r="142" spans="2:9" x14ac:dyDescent="0.25">
      <c r="B142" s="109"/>
      <c r="C142" s="108" t="str">
        <f>IF(B142="","",IF(ISNA(MATCH(B142,$B$6:B141,0)),C141+1,C141))</f>
        <v/>
      </c>
      <c r="D142" s="113"/>
      <c r="E142" s="108" t="str">
        <f>IF(D142="","",IF(ISNA(MATCH(D142,$D$6:D141,0)),E141+1,E141))</f>
        <v/>
      </c>
      <c r="F142" s="113"/>
      <c r="G142" s="108" t="str">
        <f>IF(F142="","",IF(ISNA(MATCH(F142,$F$6:F141,0)),G141+1,G141))</f>
        <v/>
      </c>
      <c r="I142" s="108" t="str">
        <f>IF(H142="","",IF(ISNA(MATCH(H142,$H$6:H141,0)),I141+1,I141))</f>
        <v/>
      </c>
    </row>
    <row r="143" spans="2:9" x14ac:dyDescent="0.25">
      <c r="B143" s="109"/>
      <c r="C143" s="108" t="str">
        <f>IF(B143="","",IF(ISNA(MATCH(B143,$B$6:B142,0)),C142+1,C142))</f>
        <v/>
      </c>
      <c r="D143" s="113"/>
      <c r="E143" s="108" t="str">
        <f>IF(D143="","",IF(ISNA(MATCH(D143,$D$6:D142,0)),E142+1,E142))</f>
        <v/>
      </c>
      <c r="F143" s="113"/>
      <c r="G143" s="108" t="str">
        <f>IF(F143="","",IF(ISNA(MATCH(F143,$F$6:F142,0)),G142+1,G142))</f>
        <v/>
      </c>
      <c r="I143" s="108" t="str">
        <f>IF(H143="","",IF(ISNA(MATCH(H143,$H$6:H142,0)),I142+1,I142))</f>
        <v/>
      </c>
    </row>
    <row r="144" spans="2:9" x14ac:dyDescent="0.25">
      <c r="B144" s="109"/>
      <c r="C144" s="108" t="str">
        <f>IF(B144="","",IF(ISNA(MATCH(B144,$B$6:B143,0)),C143+1,C143))</f>
        <v/>
      </c>
      <c r="D144" s="113"/>
      <c r="E144" s="108" t="str">
        <f>IF(D144="","",IF(ISNA(MATCH(D144,$D$6:D143,0)),E143+1,E143))</f>
        <v/>
      </c>
      <c r="F144" s="113"/>
      <c r="G144" s="108" t="str">
        <f>IF(F144="","",IF(ISNA(MATCH(F144,$F$6:F143,0)),G143+1,G143))</f>
        <v/>
      </c>
      <c r="I144" s="108" t="str">
        <f>IF(H144="","",IF(ISNA(MATCH(H144,$H$6:H143,0)),I143+1,I143))</f>
        <v/>
      </c>
    </row>
    <row r="145" spans="2:9" x14ac:dyDescent="0.25">
      <c r="B145" s="109"/>
      <c r="C145" s="108" t="str">
        <f>IF(B145="","",IF(ISNA(MATCH(B145,$B$6:B144,0)),C144+1,C144))</f>
        <v/>
      </c>
      <c r="D145" s="113"/>
      <c r="E145" s="108" t="str">
        <f>IF(D145="","",IF(ISNA(MATCH(D145,$D$6:D144,0)),E144+1,E144))</f>
        <v/>
      </c>
      <c r="F145" s="113"/>
      <c r="G145" s="108" t="str">
        <f>IF(F145="","",IF(ISNA(MATCH(F145,$F$6:F144,0)),G144+1,G144))</f>
        <v/>
      </c>
      <c r="I145" s="108" t="str">
        <f>IF(H145="","",IF(ISNA(MATCH(H145,$H$6:H144,0)),I144+1,I144))</f>
        <v/>
      </c>
    </row>
    <row r="146" spans="2:9" x14ac:dyDescent="0.25">
      <c r="B146" s="109"/>
      <c r="C146" s="108" t="str">
        <f>IF(B146="","",IF(ISNA(MATCH(B146,$B$6:B145,0)),C145+1,C145))</f>
        <v/>
      </c>
      <c r="D146" s="113"/>
      <c r="E146" s="108" t="str">
        <f>IF(D146="","",IF(ISNA(MATCH(D146,$D$6:D145,0)),E145+1,E145))</f>
        <v/>
      </c>
      <c r="F146" s="113"/>
      <c r="G146" s="108" t="str">
        <f>IF(F146="","",IF(ISNA(MATCH(F146,$F$6:F145,0)),G145+1,G145))</f>
        <v/>
      </c>
      <c r="I146" s="108" t="str">
        <f>IF(H146="","",IF(ISNA(MATCH(H146,$H$6:H145,0)),I145+1,I145))</f>
        <v/>
      </c>
    </row>
    <row r="147" spans="2:9" x14ac:dyDescent="0.25">
      <c r="B147" s="109"/>
      <c r="C147" s="108" t="str">
        <f>IF(B147="","",IF(ISNA(MATCH(B147,$B$6:B146,0)),C146+1,C146))</f>
        <v/>
      </c>
      <c r="D147" s="113"/>
      <c r="E147" s="108" t="str">
        <f>IF(D147="","",IF(ISNA(MATCH(D147,$D$6:D146,0)),E146+1,E146))</f>
        <v/>
      </c>
      <c r="F147" s="113"/>
      <c r="G147" s="108" t="str">
        <f>IF(F147="","",IF(ISNA(MATCH(F147,$F$6:F146,0)),G146+1,G146))</f>
        <v/>
      </c>
      <c r="I147" s="108" t="str">
        <f>IF(H147="","",IF(ISNA(MATCH(H147,$H$6:H146,0)),I146+1,I146))</f>
        <v/>
      </c>
    </row>
    <row r="148" spans="2:9" x14ac:dyDescent="0.25">
      <c r="B148" s="109"/>
      <c r="C148" s="108" t="str">
        <f>IF(B148="","",IF(ISNA(MATCH(B148,$B$6:B147,0)),C147+1,C147))</f>
        <v/>
      </c>
      <c r="D148" s="113"/>
      <c r="E148" s="108" t="str">
        <f>IF(D148="","",IF(ISNA(MATCH(D148,$D$6:D147,0)),E147+1,E147))</f>
        <v/>
      </c>
      <c r="F148" s="113"/>
      <c r="G148" s="108" t="str">
        <f>IF(F148="","",IF(ISNA(MATCH(F148,$F$6:F147,0)),G147+1,G147))</f>
        <v/>
      </c>
      <c r="I148" s="108" t="str">
        <f>IF(H148="","",IF(ISNA(MATCH(H148,$H$6:H147,0)),I147+1,I147))</f>
        <v/>
      </c>
    </row>
    <row r="149" spans="2:9" x14ac:dyDescent="0.25">
      <c r="B149" s="109"/>
      <c r="C149" s="108" t="str">
        <f>IF(B149="","",IF(ISNA(MATCH(B149,$B$6:B148,0)),C148+1,C148))</f>
        <v/>
      </c>
      <c r="D149" s="113"/>
      <c r="E149" s="108" t="str">
        <f>IF(D149="","",IF(ISNA(MATCH(D149,$D$6:D148,0)),E148+1,E148))</f>
        <v/>
      </c>
      <c r="F149" s="113"/>
      <c r="G149" s="108" t="str">
        <f>IF(F149="","",IF(ISNA(MATCH(F149,$F$6:F148,0)),G148+1,G148))</f>
        <v/>
      </c>
      <c r="I149" s="108" t="str">
        <f>IF(H149="","",IF(ISNA(MATCH(H149,$H$6:H148,0)),I148+1,I148))</f>
        <v/>
      </c>
    </row>
    <row r="150" spans="2:9" x14ac:dyDescent="0.25">
      <c r="B150" s="109"/>
      <c r="C150" s="108" t="str">
        <f>IF(B150="","",IF(ISNA(MATCH(B150,$B$6:B149,0)),C149+1,C149))</f>
        <v/>
      </c>
      <c r="D150" s="113"/>
      <c r="E150" s="108" t="str">
        <f>IF(D150="","",IF(ISNA(MATCH(D150,$D$6:D149,0)),E149+1,E149))</f>
        <v/>
      </c>
      <c r="F150" s="113"/>
      <c r="G150" s="108" t="str">
        <f>IF(F150="","",IF(ISNA(MATCH(F150,$F$6:F149,0)),G149+1,G149))</f>
        <v/>
      </c>
      <c r="I150" s="108" t="str">
        <f>IF(H150="","",IF(ISNA(MATCH(H150,$H$6:H149,0)),I149+1,I149))</f>
        <v/>
      </c>
    </row>
    <row r="151" spans="2:9" x14ac:dyDescent="0.25">
      <c r="B151" s="109"/>
      <c r="C151" s="108" t="str">
        <f>IF(B151="","",IF(ISNA(MATCH(B151,$B$6:B150,0)),C150+1,C150))</f>
        <v/>
      </c>
      <c r="D151" s="113"/>
      <c r="E151" s="108" t="str">
        <f>IF(D151="","",IF(ISNA(MATCH(D151,$D$6:D150,0)),E150+1,E150))</f>
        <v/>
      </c>
      <c r="F151" s="113"/>
      <c r="G151" s="108" t="str">
        <f>IF(F151="","",IF(ISNA(MATCH(F151,$F$6:F150,0)),G150+1,G150))</f>
        <v/>
      </c>
      <c r="I151" s="108" t="str">
        <f>IF(H151="","",IF(ISNA(MATCH(H151,$H$6:H150,0)),I150+1,I150))</f>
        <v/>
      </c>
    </row>
    <row r="152" spans="2:9" x14ac:dyDescent="0.25">
      <c r="B152" s="109"/>
      <c r="C152" s="108" t="str">
        <f>IF(B152="","",IF(ISNA(MATCH(B152,$B$6:B151,0)),C151+1,C151))</f>
        <v/>
      </c>
      <c r="D152" s="113"/>
      <c r="E152" s="108" t="str">
        <f>IF(D152="","",IF(ISNA(MATCH(D152,$D$6:D151,0)),E151+1,E151))</f>
        <v/>
      </c>
      <c r="F152" s="113"/>
      <c r="G152" s="108" t="str">
        <f>IF(F152="","",IF(ISNA(MATCH(F152,$F$6:F151,0)),G151+1,G151))</f>
        <v/>
      </c>
      <c r="I152" s="108" t="str">
        <f>IF(H152="","",IF(ISNA(MATCH(H152,$H$6:H151,0)),I151+1,I151))</f>
        <v/>
      </c>
    </row>
    <row r="153" spans="2:9" x14ac:dyDescent="0.25">
      <c r="B153" s="109"/>
      <c r="C153" s="108" t="str">
        <f>IF(B153="","",IF(ISNA(MATCH(B153,$B$6:B152,0)),C152+1,C152))</f>
        <v/>
      </c>
      <c r="D153" s="113"/>
      <c r="E153" s="108" t="str">
        <f>IF(D153="","",IF(ISNA(MATCH(D153,$D$6:D152,0)),E152+1,E152))</f>
        <v/>
      </c>
      <c r="F153" s="113"/>
      <c r="G153" s="108" t="str">
        <f>IF(F153="","",IF(ISNA(MATCH(F153,$F$6:F152,0)),G152+1,G152))</f>
        <v/>
      </c>
      <c r="I153" s="108" t="str">
        <f>IF(H153="","",IF(ISNA(MATCH(H153,$H$6:H152,0)),I152+1,I152))</f>
        <v/>
      </c>
    </row>
    <row r="154" spans="2:9" x14ac:dyDescent="0.25">
      <c r="B154" s="109"/>
      <c r="C154" s="108" t="str">
        <f>IF(B154="","",IF(ISNA(MATCH(B154,$B$6:B153,0)),C153+1,C153))</f>
        <v/>
      </c>
      <c r="D154" s="113"/>
      <c r="E154" s="108" t="str">
        <f>IF(D154="","",IF(ISNA(MATCH(D154,$D$6:D153,0)),E153+1,E153))</f>
        <v/>
      </c>
      <c r="F154" s="113"/>
      <c r="G154" s="108" t="str">
        <f>IF(F154="","",IF(ISNA(MATCH(F154,$F$6:F153,0)),G153+1,G153))</f>
        <v/>
      </c>
      <c r="I154" s="108" t="str">
        <f>IF(H154="","",IF(ISNA(MATCH(H154,$H$6:H153,0)),I153+1,I153))</f>
        <v/>
      </c>
    </row>
    <row r="155" spans="2:9" x14ac:dyDescent="0.25">
      <c r="B155" s="109"/>
      <c r="C155" s="108" t="str">
        <f>IF(B155="","",IF(ISNA(MATCH(B155,$B$6:B154,0)),C154+1,C154))</f>
        <v/>
      </c>
      <c r="D155" s="113"/>
      <c r="E155" s="108" t="str">
        <f>IF(D155="","",IF(ISNA(MATCH(D155,$D$6:D154,0)),E154+1,E154))</f>
        <v/>
      </c>
      <c r="F155" s="113"/>
      <c r="G155" s="108" t="str">
        <f>IF(F155="","",IF(ISNA(MATCH(F155,$F$6:F154,0)),G154+1,G154))</f>
        <v/>
      </c>
      <c r="I155" s="108" t="str">
        <f>IF(H155="","",IF(ISNA(MATCH(H155,$H$6:H154,0)),I154+1,I154))</f>
        <v/>
      </c>
    </row>
    <row r="156" spans="2:9" x14ac:dyDescent="0.25">
      <c r="B156" s="109"/>
      <c r="C156" s="108" t="str">
        <f>IF(B156="","",IF(ISNA(MATCH(B156,$B$6:B155,0)),C155+1,C155))</f>
        <v/>
      </c>
      <c r="D156" s="113"/>
      <c r="E156" s="108" t="str">
        <f>IF(D156="","",IF(ISNA(MATCH(D156,$D$6:D155,0)),E155+1,E155))</f>
        <v/>
      </c>
      <c r="F156" s="113"/>
      <c r="G156" s="108" t="str">
        <f>IF(F156="","",IF(ISNA(MATCH(F156,$F$6:F155,0)),G155+1,G155))</f>
        <v/>
      </c>
      <c r="I156" s="108" t="str">
        <f>IF(H156="","",IF(ISNA(MATCH(H156,$H$6:H155,0)),I155+1,I155))</f>
        <v/>
      </c>
    </row>
    <row r="157" spans="2:9" x14ac:dyDescent="0.25">
      <c r="B157" s="109"/>
      <c r="C157" s="108" t="str">
        <f>IF(B157="","",IF(ISNA(MATCH(B157,$B$6:B156,0)),C156+1,C156))</f>
        <v/>
      </c>
      <c r="D157" s="113"/>
      <c r="E157" s="108" t="str">
        <f>IF(D157="","",IF(ISNA(MATCH(D157,$D$6:D156,0)),E156+1,E156))</f>
        <v/>
      </c>
      <c r="F157" s="113"/>
      <c r="G157" s="108" t="str">
        <f>IF(F157="","",IF(ISNA(MATCH(F157,$F$6:F156,0)),G156+1,G156))</f>
        <v/>
      </c>
      <c r="I157" s="108" t="str">
        <f>IF(H157="","",IF(ISNA(MATCH(H157,$H$6:H156,0)),I156+1,I156))</f>
        <v/>
      </c>
    </row>
    <row r="158" spans="2:9" x14ac:dyDescent="0.25">
      <c r="B158" s="109"/>
      <c r="C158" s="108" t="str">
        <f>IF(B158="","",IF(ISNA(MATCH(B158,$B$6:B157,0)),C157+1,C157))</f>
        <v/>
      </c>
      <c r="D158" s="113"/>
      <c r="E158" s="108" t="str">
        <f>IF(D158="","",IF(ISNA(MATCH(D158,$D$6:D157,0)),E157+1,E157))</f>
        <v/>
      </c>
      <c r="F158" s="113"/>
      <c r="G158" s="108" t="str">
        <f>IF(F158="","",IF(ISNA(MATCH(F158,$F$6:F157,0)),G157+1,G157))</f>
        <v/>
      </c>
      <c r="I158" s="108" t="str">
        <f>IF(H158="","",IF(ISNA(MATCH(H158,$H$6:H157,0)),I157+1,I157))</f>
        <v/>
      </c>
    </row>
    <row r="159" spans="2:9" x14ac:dyDescent="0.25">
      <c r="B159" s="109"/>
      <c r="C159" s="108" t="str">
        <f>IF(B159="","",IF(ISNA(MATCH(B159,$B$6:B158,0)),C158+1,C158))</f>
        <v/>
      </c>
      <c r="D159" s="113"/>
      <c r="E159" s="108" t="str">
        <f>IF(D159="","",IF(ISNA(MATCH(D159,$D$6:D158,0)),E158+1,E158))</f>
        <v/>
      </c>
      <c r="F159" s="113"/>
      <c r="G159" s="108" t="str">
        <f>IF(F159="","",IF(ISNA(MATCH(F159,$F$6:F158,0)),G158+1,G158))</f>
        <v/>
      </c>
      <c r="I159" s="108" t="str">
        <f>IF(H159="","",IF(ISNA(MATCH(H159,$H$6:H158,0)),I158+1,I158))</f>
        <v/>
      </c>
    </row>
    <row r="160" spans="2:9" x14ac:dyDescent="0.25">
      <c r="B160" s="109"/>
      <c r="C160" s="108" t="str">
        <f>IF(B160="","",IF(ISNA(MATCH(B160,$B$6:B159,0)),C159+1,C159))</f>
        <v/>
      </c>
      <c r="D160" s="113"/>
      <c r="E160" s="108" t="str">
        <f>IF(D160="","",IF(ISNA(MATCH(D160,$D$6:D159,0)),E159+1,E159))</f>
        <v/>
      </c>
      <c r="F160" s="113"/>
      <c r="G160" s="108" t="str">
        <f>IF(F160="","",IF(ISNA(MATCH(F160,$F$6:F159,0)),G159+1,G159))</f>
        <v/>
      </c>
      <c r="I160" s="108" t="str">
        <f>IF(H160="","",IF(ISNA(MATCH(H160,$H$6:H159,0)),I159+1,I159))</f>
        <v/>
      </c>
    </row>
    <row r="161" spans="2:9" x14ac:dyDescent="0.25">
      <c r="B161" s="109"/>
      <c r="C161" s="108" t="str">
        <f>IF(B161="","",IF(ISNA(MATCH(B161,$B$6:B160,0)),C160+1,C160))</f>
        <v/>
      </c>
      <c r="D161" s="113"/>
      <c r="E161" s="108" t="str">
        <f>IF(D161="","",IF(ISNA(MATCH(D161,$D$6:D160,0)),E160+1,E160))</f>
        <v/>
      </c>
      <c r="F161" s="113"/>
      <c r="G161" s="108" t="str">
        <f>IF(F161="","",IF(ISNA(MATCH(F161,$F$6:F160,0)),G160+1,G160))</f>
        <v/>
      </c>
      <c r="I161" s="108" t="str">
        <f>IF(H161="","",IF(ISNA(MATCH(H161,$H$6:H160,0)),I160+1,I160))</f>
        <v/>
      </c>
    </row>
    <row r="162" spans="2:9" x14ac:dyDescent="0.25">
      <c r="B162" s="109"/>
      <c r="C162" s="108" t="str">
        <f>IF(B162="","",IF(ISNA(MATCH(B162,$B$6:B161,0)),C161+1,C161))</f>
        <v/>
      </c>
      <c r="D162" s="113"/>
      <c r="E162" s="108" t="str">
        <f>IF(D162="","",IF(ISNA(MATCH(D162,$D$6:D161,0)),E161+1,E161))</f>
        <v/>
      </c>
      <c r="F162" s="113"/>
      <c r="G162" s="108" t="str">
        <f>IF(F162="","",IF(ISNA(MATCH(F162,$F$6:F161,0)),G161+1,G161))</f>
        <v/>
      </c>
      <c r="I162" s="108" t="str">
        <f>IF(H162="","",IF(ISNA(MATCH(H162,$H$6:H161,0)),I161+1,I161))</f>
        <v/>
      </c>
    </row>
    <row r="163" spans="2:9" x14ac:dyDescent="0.25">
      <c r="B163" s="109"/>
      <c r="C163" s="108" t="str">
        <f>IF(B163="","",IF(ISNA(MATCH(B163,$B$6:B162,0)),C162+1,C162))</f>
        <v/>
      </c>
      <c r="D163" s="113"/>
      <c r="E163" s="108" t="str">
        <f>IF(D163="","",IF(ISNA(MATCH(D163,$D$6:D162,0)),E162+1,E162))</f>
        <v/>
      </c>
      <c r="F163" s="113"/>
      <c r="G163" s="108" t="str">
        <f>IF(F163="","",IF(ISNA(MATCH(F163,$F$6:F162,0)),G162+1,G162))</f>
        <v/>
      </c>
      <c r="I163" s="108" t="str">
        <f>IF(H163="","",IF(ISNA(MATCH(H163,$H$6:H162,0)),I162+1,I162))</f>
        <v/>
      </c>
    </row>
    <row r="164" spans="2:9" x14ac:dyDescent="0.25">
      <c r="B164" s="109"/>
      <c r="C164" s="108" t="str">
        <f>IF(B164="","",IF(ISNA(MATCH(B164,$B$6:B163,0)),C163+1,C163))</f>
        <v/>
      </c>
      <c r="D164" s="113"/>
      <c r="E164" s="108" t="str">
        <f>IF(D164="","",IF(ISNA(MATCH(D164,$D$6:D163,0)),E163+1,E163))</f>
        <v/>
      </c>
      <c r="F164" s="113"/>
      <c r="G164" s="108" t="str">
        <f>IF(F164="","",IF(ISNA(MATCH(F164,$F$6:F163,0)),G163+1,G163))</f>
        <v/>
      </c>
      <c r="I164" s="108" t="str">
        <f>IF(H164="","",IF(ISNA(MATCH(H164,$H$6:H163,0)),I163+1,I163))</f>
        <v/>
      </c>
    </row>
    <row r="165" spans="2:9" x14ac:dyDescent="0.25">
      <c r="B165" s="109"/>
      <c r="C165" s="108" t="str">
        <f>IF(B165="","",IF(ISNA(MATCH(B165,$B$6:B164,0)),C164+1,C164))</f>
        <v/>
      </c>
      <c r="D165" s="113"/>
      <c r="E165" s="108" t="str">
        <f>IF(D165="","",IF(ISNA(MATCH(D165,$D$6:D164,0)),E164+1,E164))</f>
        <v/>
      </c>
      <c r="F165" s="113"/>
      <c r="G165" s="108" t="str">
        <f>IF(F165="","",IF(ISNA(MATCH(F165,$F$6:F164,0)),G164+1,G164))</f>
        <v/>
      </c>
      <c r="I165" s="108" t="str">
        <f>IF(H165="","",IF(ISNA(MATCH(H165,$H$6:H164,0)),I164+1,I164))</f>
        <v/>
      </c>
    </row>
    <row r="166" spans="2:9" x14ac:dyDescent="0.25">
      <c r="B166" s="109"/>
      <c r="C166" s="108" t="str">
        <f>IF(B166="","",IF(ISNA(MATCH(B166,$B$6:B165,0)),C165+1,C165))</f>
        <v/>
      </c>
      <c r="D166" s="113"/>
      <c r="E166" s="108" t="str">
        <f>IF(D166="","",IF(ISNA(MATCH(D166,$D$6:D165,0)),E165+1,E165))</f>
        <v/>
      </c>
      <c r="F166" s="113"/>
      <c r="G166" s="108" t="str">
        <f>IF(F166="","",IF(ISNA(MATCH(F166,$F$6:F165,0)),G165+1,G165))</f>
        <v/>
      </c>
      <c r="I166" s="108" t="str">
        <f>IF(H166="","",IF(ISNA(MATCH(H166,$H$6:H165,0)),I165+1,I165))</f>
        <v/>
      </c>
    </row>
    <row r="167" spans="2:9" x14ac:dyDescent="0.25">
      <c r="B167" s="109"/>
      <c r="C167" s="108" t="str">
        <f>IF(B167="","",IF(ISNA(MATCH(B167,$B$6:B166,0)),C166+1,C166))</f>
        <v/>
      </c>
      <c r="D167" s="113"/>
      <c r="E167" s="108" t="str">
        <f>IF(D167="","",IF(ISNA(MATCH(D167,$D$6:D166,0)),E166+1,E166))</f>
        <v/>
      </c>
      <c r="F167" s="113"/>
      <c r="G167" s="108" t="str">
        <f>IF(F167="","",IF(ISNA(MATCH(F167,$F$6:F166,0)),G166+1,G166))</f>
        <v/>
      </c>
      <c r="I167" s="108" t="str">
        <f>IF(H167="","",IF(ISNA(MATCH(H167,$H$6:H166,0)),I166+1,I166))</f>
        <v/>
      </c>
    </row>
    <row r="168" spans="2:9" x14ac:dyDescent="0.25">
      <c r="B168" s="109"/>
      <c r="C168" s="108" t="str">
        <f>IF(B168="","",IF(ISNA(MATCH(B168,$B$6:B167,0)),C167+1,C167))</f>
        <v/>
      </c>
      <c r="D168" s="113"/>
      <c r="E168" s="108" t="str">
        <f>IF(D168="","",IF(ISNA(MATCH(D168,$D$6:D167,0)),E167+1,E167))</f>
        <v/>
      </c>
      <c r="F168" s="113"/>
      <c r="G168" s="108" t="str">
        <f>IF(F168="","",IF(ISNA(MATCH(F168,$F$6:F167,0)),G167+1,G167))</f>
        <v/>
      </c>
      <c r="I168" s="108" t="str">
        <f>IF(H168="","",IF(ISNA(MATCH(H168,$H$6:H167,0)),I167+1,I167))</f>
        <v/>
      </c>
    </row>
    <row r="169" spans="2:9" x14ac:dyDescent="0.25">
      <c r="B169" s="109"/>
      <c r="C169" s="108" t="str">
        <f>IF(B169="","",IF(ISNA(MATCH(B169,$B$6:B168,0)),C168+1,C168))</f>
        <v/>
      </c>
      <c r="D169" s="113"/>
      <c r="E169" s="108" t="str">
        <f>IF(D169="","",IF(ISNA(MATCH(D169,$D$6:D168,0)),E168+1,E168))</f>
        <v/>
      </c>
      <c r="F169" s="113"/>
      <c r="G169" s="108" t="str">
        <f>IF(F169="","",IF(ISNA(MATCH(F169,$F$6:F168,0)),G168+1,G168))</f>
        <v/>
      </c>
      <c r="I169" s="108" t="str">
        <f>IF(H169="","",IF(ISNA(MATCH(H169,$H$6:H168,0)),I168+1,I168))</f>
        <v/>
      </c>
    </row>
    <row r="170" spans="2:9" x14ac:dyDescent="0.25">
      <c r="B170" s="109"/>
      <c r="C170" s="108" t="str">
        <f>IF(B170="","",IF(ISNA(MATCH(B170,$B$6:B169,0)),C169+1,C169))</f>
        <v/>
      </c>
      <c r="D170" s="113"/>
      <c r="E170" s="108" t="str">
        <f>IF(D170="","",IF(ISNA(MATCH(D170,$D$6:D169,0)),E169+1,E169))</f>
        <v/>
      </c>
      <c r="F170" s="113"/>
      <c r="G170" s="108" t="str">
        <f>IF(F170="","",IF(ISNA(MATCH(F170,$F$6:F169,0)),G169+1,G169))</f>
        <v/>
      </c>
      <c r="I170" s="108" t="str">
        <f>IF(H170="","",IF(ISNA(MATCH(H170,$H$6:H169,0)),I169+1,I169))</f>
        <v/>
      </c>
    </row>
    <row r="171" spans="2:9" x14ac:dyDescent="0.25">
      <c r="B171" s="109"/>
      <c r="C171" s="108" t="str">
        <f>IF(B171="","",IF(ISNA(MATCH(B171,$B$6:B170,0)),C170+1,C170))</f>
        <v/>
      </c>
      <c r="D171" s="113"/>
      <c r="E171" s="108" t="str">
        <f>IF(D171="","",IF(ISNA(MATCH(D171,$D$6:D170,0)),E170+1,E170))</f>
        <v/>
      </c>
      <c r="F171" s="113"/>
      <c r="G171" s="108" t="str">
        <f>IF(F171="","",IF(ISNA(MATCH(F171,$F$6:F170,0)),G170+1,G170))</f>
        <v/>
      </c>
      <c r="I171" s="108" t="str">
        <f>IF(H171="","",IF(ISNA(MATCH(H171,$H$6:H170,0)),I170+1,I170))</f>
        <v/>
      </c>
    </row>
    <row r="172" spans="2:9" x14ac:dyDescent="0.25">
      <c r="B172" s="109"/>
      <c r="C172" s="108" t="str">
        <f>IF(B172="","",IF(ISNA(MATCH(B172,$B$6:B171,0)),C171+1,C171))</f>
        <v/>
      </c>
      <c r="D172" s="113"/>
      <c r="E172" s="108" t="str">
        <f>IF(D172="","",IF(ISNA(MATCH(D172,$D$6:D171,0)),E171+1,E171))</f>
        <v/>
      </c>
      <c r="F172" s="113"/>
      <c r="G172" s="108" t="str">
        <f>IF(F172="","",IF(ISNA(MATCH(F172,$F$6:F171,0)),G171+1,G171))</f>
        <v/>
      </c>
      <c r="I172" s="108" t="str">
        <f>IF(H172="","",IF(ISNA(MATCH(H172,$H$6:H171,0)),I171+1,I171))</f>
        <v/>
      </c>
    </row>
    <row r="173" spans="2:9" x14ac:dyDescent="0.25">
      <c r="B173" s="109"/>
      <c r="C173" s="108" t="str">
        <f>IF(B173="","",IF(ISNA(MATCH(B173,$B$6:B172,0)),C172+1,C172))</f>
        <v/>
      </c>
      <c r="D173" s="113"/>
      <c r="E173" s="108" t="str">
        <f>IF(D173="","",IF(ISNA(MATCH(D173,$D$6:D172,0)),E172+1,E172))</f>
        <v/>
      </c>
      <c r="F173" s="113"/>
      <c r="G173" s="108" t="str">
        <f>IF(F173="","",IF(ISNA(MATCH(F173,$F$6:F172,0)),G172+1,G172))</f>
        <v/>
      </c>
      <c r="I173" s="108" t="str">
        <f>IF(H173="","",IF(ISNA(MATCH(H173,$H$6:H172,0)),I172+1,I172))</f>
        <v/>
      </c>
    </row>
    <row r="174" spans="2:9" x14ac:dyDescent="0.25">
      <c r="B174" s="109"/>
      <c r="C174" s="108" t="str">
        <f>IF(B174="","",IF(ISNA(MATCH(B174,$B$6:B173,0)),C173+1,C173))</f>
        <v/>
      </c>
      <c r="D174" s="113"/>
      <c r="E174" s="108" t="str">
        <f>IF(D174="","",IF(ISNA(MATCH(D174,$D$6:D173,0)),E173+1,E173))</f>
        <v/>
      </c>
      <c r="F174" s="113"/>
      <c r="G174" s="108" t="str">
        <f>IF(F174="","",IF(ISNA(MATCH(F174,$F$6:F173,0)),G173+1,G173))</f>
        <v/>
      </c>
      <c r="I174" s="108" t="str">
        <f>IF(H174="","",IF(ISNA(MATCH(H174,$H$6:H173,0)),I173+1,I173))</f>
        <v/>
      </c>
    </row>
    <row r="175" spans="2:9" x14ac:dyDescent="0.25">
      <c r="B175" s="109"/>
      <c r="C175" s="108" t="str">
        <f>IF(B175="","",IF(ISNA(MATCH(B175,$B$6:B174,0)),C174+1,C174))</f>
        <v/>
      </c>
      <c r="D175" s="113"/>
      <c r="E175" s="108" t="str">
        <f>IF(D175="","",IF(ISNA(MATCH(D175,$D$6:D174,0)),E174+1,E174))</f>
        <v/>
      </c>
      <c r="F175" s="113"/>
      <c r="G175" s="108" t="str">
        <f>IF(F175="","",IF(ISNA(MATCH(F175,$F$6:F174,0)),G174+1,G174))</f>
        <v/>
      </c>
      <c r="I175" s="108" t="str">
        <f>IF(H175="","",IF(ISNA(MATCH(H175,$H$6:H174,0)),I174+1,I174))</f>
        <v/>
      </c>
    </row>
    <row r="176" spans="2:9" x14ac:dyDescent="0.25">
      <c r="B176" s="109"/>
      <c r="C176" s="108" t="str">
        <f>IF(B176="","",IF(ISNA(MATCH(B176,$B$6:B175,0)),C175+1,C175))</f>
        <v/>
      </c>
      <c r="D176" s="113"/>
      <c r="E176" s="108" t="str">
        <f>IF(D176="","",IF(ISNA(MATCH(D176,$D$6:D175,0)),E175+1,E175))</f>
        <v/>
      </c>
      <c r="F176" s="113"/>
      <c r="G176" s="108" t="str">
        <f>IF(F176="","",IF(ISNA(MATCH(F176,$F$6:F175,0)),G175+1,G175))</f>
        <v/>
      </c>
      <c r="I176" s="108" t="str">
        <f>IF(H176="","",IF(ISNA(MATCH(H176,$H$6:H175,0)),I175+1,I175))</f>
        <v/>
      </c>
    </row>
    <row r="177" spans="2:9" x14ac:dyDescent="0.25">
      <c r="B177" s="109"/>
      <c r="C177" s="108" t="str">
        <f>IF(B177="","",IF(ISNA(MATCH(B177,$B$6:B176,0)),C176+1,C176))</f>
        <v/>
      </c>
      <c r="D177" s="113"/>
      <c r="E177" s="108" t="str">
        <f>IF(D177="","",IF(ISNA(MATCH(D177,$D$6:D176,0)),E176+1,E176))</f>
        <v/>
      </c>
      <c r="F177" s="113"/>
      <c r="G177" s="108" t="str">
        <f>IF(F177="","",IF(ISNA(MATCH(F177,$F$6:F176,0)),G176+1,G176))</f>
        <v/>
      </c>
      <c r="I177" s="108" t="str">
        <f>IF(H177="","",IF(ISNA(MATCH(H177,$H$6:H176,0)),I176+1,I176))</f>
        <v/>
      </c>
    </row>
    <row r="178" spans="2:9" x14ac:dyDescent="0.25">
      <c r="B178" s="109"/>
      <c r="C178" s="108" t="str">
        <f>IF(B178="","",IF(ISNA(MATCH(B178,$B$6:B177,0)),C177+1,C177))</f>
        <v/>
      </c>
      <c r="D178" s="113"/>
      <c r="E178" s="108" t="str">
        <f>IF(D178="","",IF(ISNA(MATCH(D178,$D$6:D177,0)),E177+1,E177))</f>
        <v/>
      </c>
      <c r="F178" s="113"/>
      <c r="G178" s="108" t="str">
        <f>IF(F178="","",IF(ISNA(MATCH(F178,$F$6:F177,0)),G177+1,G177))</f>
        <v/>
      </c>
      <c r="I178" s="108" t="str">
        <f>IF(H178="","",IF(ISNA(MATCH(H178,$H$6:H177,0)),I177+1,I177))</f>
        <v/>
      </c>
    </row>
    <row r="179" spans="2:9" x14ac:dyDescent="0.25">
      <c r="B179" s="109"/>
      <c r="C179" s="108" t="str">
        <f>IF(B179="","",IF(ISNA(MATCH(B179,$B$6:B178,0)),C178+1,C178))</f>
        <v/>
      </c>
      <c r="D179" s="113"/>
      <c r="E179" s="108" t="str">
        <f>IF(D179="","",IF(ISNA(MATCH(D179,$D$6:D178,0)),E178+1,E178))</f>
        <v/>
      </c>
      <c r="F179" s="113"/>
      <c r="G179" s="108" t="str">
        <f>IF(F179="","",IF(ISNA(MATCH(F179,$F$6:F178,0)),G178+1,G178))</f>
        <v/>
      </c>
      <c r="I179" s="108" t="str">
        <f>IF(H179="","",IF(ISNA(MATCH(H179,$H$6:H178,0)),I178+1,I178))</f>
        <v/>
      </c>
    </row>
    <row r="180" spans="2:9" x14ac:dyDescent="0.25">
      <c r="B180" s="109"/>
      <c r="C180" s="108" t="str">
        <f>IF(B180="","",IF(ISNA(MATCH(B180,$B$6:B179,0)),C179+1,C179))</f>
        <v/>
      </c>
      <c r="D180" s="113"/>
      <c r="E180" s="108" t="str">
        <f>IF(D180="","",IF(ISNA(MATCH(D180,$D$6:D179,0)),E179+1,E179))</f>
        <v/>
      </c>
      <c r="F180" s="113"/>
      <c r="G180" s="108" t="str">
        <f>IF(F180="","",IF(ISNA(MATCH(F180,$F$6:F179,0)),G179+1,G179))</f>
        <v/>
      </c>
      <c r="I180" s="108" t="str">
        <f>IF(H180="","",IF(ISNA(MATCH(H180,$H$6:H179,0)),I179+1,I179))</f>
        <v/>
      </c>
    </row>
    <row r="181" spans="2:9" x14ac:dyDescent="0.25">
      <c r="B181" s="109"/>
      <c r="C181" s="108" t="str">
        <f>IF(B181="","",IF(ISNA(MATCH(B181,$B$6:B180,0)),C180+1,C180))</f>
        <v/>
      </c>
      <c r="D181" s="113"/>
      <c r="E181" s="108" t="str">
        <f>IF(D181="","",IF(ISNA(MATCH(D181,$D$6:D180,0)),E180+1,E180))</f>
        <v/>
      </c>
      <c r="F181" s="113"/>
      <c r="G181" s="108" t="str">
        <f>IF(F181="","",IF(ISNA(MATCH(F181,$F$6:F180,0)),G180+1,G180))</f>
        <v/>
      </c>
      <c r="I181" s="108" t="str">
        <f>IF(H181="","",IF(ISNA(MATCH(H181,$H$6:H180,0)),I180+1,I180))</f>
        <v/>
      </c>
    </row>
    <row r="182" spans="2:9" x14ac:dyDescent="0.25">
      <c r="B182" s="109"/>
      <c r="C182" s="108" t="str">
        <f>IF(B182="","",IF(ISNA(MATCH(B182,$B$6:B181,0)),C181+1,C181))</f>
        <v/>
      </c>
      <c r="D182" s="113"/>
      <c r="E182" s="108" t="str">
        <f>IF(D182="","",IF(ISNA(MATCH(D182,$D$6:D181,0)),E181+1,E181))</f>
        <v/>
      </c>
      <c r="F182" s="113"/>
      <c r="G182" s="108" t="str">
        <f>IF(F182="","",IF(ISNA(MATCH(F182,$F$6:F181,0)),G181+1,G181))</f>
        <v/>
      </c>
      <c r="I182" s="108" t="str">
        <f>IF(H182="","",IF(ISNA(MATCH(H182,$H$6:H181,0)),I181+1,I181))</f>
        <v/>
      </c>
    </row>
    <row r="183" spans="2:9" x14ac:dyDescent="0.25">
      <c r="B183" s="109"/>
      <c r="C183" s="108" t="str">
        <f>IF(B183="","",IF(ISNA(MATCH(B183,$B$6:B182,0)),C182+1,C182))</f>
        <v/>
      </c>
      <c r="D183" s="113"/>
      <c r="E183" s="108" t="str">
        <f>IF(D183="","",IF(ISNA(MATCH(D183,$D$6:D182,0)),E182+1,E182))</f>
        <v/>
      </c>
      <c r="F183" s="113"/>
      <c r="G183" s="108" t="str">
        <f>IF(F183="","",IF(ISNA(MATCH(F183,$F$6:F182,0)),G182+1,G182))</f>
        <v/>
      </c>
      <c r="I183" s="108" t="str">
        <f>IF(H183="","",IF(ISNA(MATCH(H183,$H$6:H182,0)),I182+1,I182))</f>
        <v/>
      </c>
    </row>
    <row r="184" spans="2:9" x14ac:dyDescent="0.25">
      <c r="B184" s="109"/>
      <c r="C184" s="108" t="str">
        <f>IF(B184="","",IF(ISNA(MATCH(B184,$B$6:B183,0)),C183+1,C183))</f>
        <v/>
      </c>
      <c r="D184" s="113"/>
      <c r="E184" s="108" t="str">
        <f>IF(D184="","",IF(ISNA(MATCH(D184,$D$6:D183,0)),E183+1,E183))</f>
        <v/>
      </c>
      <c r="F184" s="113"/>
      <c r="G184" s="108" t="str">
        <f>IF(F184="","",IF(ISNA(MATCH(F184,$F$6:F183,0)),G183+1,G183))</f>
        <v/>
      </c>
      <c r="I184" s="108" t="str">
        <f>IF(H184="","",IF(ISNA(MATCH(H184,$H$6:H183,0)),I183+1,I183))</f>
        <v/>
      </c>
    </row>
    <row r="185" spans="2:9" x14ac:dyDescent="0.25">
      <c r="B185" s="109"/>
      <c r="C185" s="108" t="str">
        <f>IF(B185="","",IF(ISNA(MATCH(B185,$B$6:B184,0)),C184+1,C184))</f>
        <v/>
      </c>
      <c r="D185" s="113"/>
      <c r="E185" s="108" t="str">
        <f>IF(D185="","",IF(ISNA(MATCH(D185,$D$6:D184,0)),E184+1,E184))</f>
        <v/>
      </c>
      <c r="F185" s="113"/>
      <c r="G185" s="108" t="str">
        <f>IF(F185="","",IF(ISNA(MATCH(F185,$F$6:F184,0)),G184+1,G184))</f>
        <v/>
      </c>
      <c r="I185" s="108" t="str">
        <f>IF(H185="","",IF(ISNA(MATCH(H185,$H$6:H184,0)),I184+1,I184))</f>
        <v/>
      </c>
    </row>
    <row r="186" spans="2:9" x14ac:dyDescent="0.25">
      <c r="B186" s="109"/>
      <c r="C186" s="108" t="str">
        <f>IF(B186="","",IF(ISNA(MATCH(B186,$B$6:B185,0)),C185+1,C185))</f>
        <v/>
      </c>
      <c r="D186" s="113"/>
      <c r="E186" s="108" t="str">
        <f>IF(D186="","",IF(ISNA(MATCH(D186,$D$6:D185,0)),E185+1,E185))</f>
        <v/>
      </c>
      <c r="F186" s="113"/>
      <c r="G186" s="108" t="str">
        <f>IF(F186="","",IF(ISNA(MATCH(F186,$F$6:F185,0)),G185+1,G185))</f>
        <v/>
      </c>
      <c r="I186" s="108" t="str">
        <f>IF(H186="","",IF(ISNA(MATCH(H186,$H$6:H185,0)),I185+1,I185))</f>
        <v/>
      </c>
    </row>
    <row r="187" spans="2:9" x14ac:dyDescent="0.25">
      <c r="B187" s="109"/>
      <c r="C187" s="108" t="str">
        <f>IF(B187="","",IF(ISNA(MATCH(B187,$B$6:B186,0)),C186+1,C186))</f>
        <v/>
      </c>
      <c r="D187" s="113"/>
      <c r="E187" s="108" t="str">
        <f>IF(D187="","",IF(ISNA(MATCH(D187,$D$6:D186,0)),E186+1,E186))</f>
        <v/>
      </c>
      <c r="F187" s="113"/>
      <c r="G187" s="108" t="str">
        <f>IF(F187="","",IF(ISNA(MATCH(F187,$F$6:F186,0)),G186+1,G186))</f>
        <v/>
      </c>
      <c r="I187" s="108" t="str">
        <f>IF(H187="","",IF(ISNA(MATCH(H187,$H$6:H186,0)),I186+1,I186))</f>
        <v/>
      </c>
    </row>
    <row r="188" spans="2:9" x14ac:dyDescent="0.25">
      <c r="B188" s="109"/>
      <c r="C188" s="108" t="str">
        <f>IF(B188="","",IF(ISNA(MATCH(B188,$B$6:B187,0)),C187+1,C187))</f>
        <v/>
      </c>
      <c r="D188" s="113"/>
      <c r="E188" s="108" t="str">
        <f>IF(D188="","",IF(ISNA(MATCH(D188,$D$6:D187,0)),E187+1,E187))</f>
        <v/>
      </c>
      <c r="F188" s="113"/>
      <c r="G188" s="108" t="str">
        <f>IF(F188="","",IF(ISNA(MATCH(F188,$F$6:F187,0)),G187+1,G187))</f>
        <v/>
      </c>
      <c r="I188" s="108" t="str">
        <f>IF(H188="","",IF(ISNA(MATCH(H188,$H$6:H187,0)),I187+1,I187))</f>
        <v/>
      </c>
    </row>
    <row r="189" spans="2:9" x14ac:dyDescent="0.25">
      <c r="B189" s="109"/>
      <c r="C189" s="108" t="str">
        <f>IF(B189="","",IF(ISNA(MATCH(B189,$B$6:B188,0)),C188+1,C188))</f>
        <v/>
      </c>
      <c r="D189" s="113"/>
      <c r="E189" s="108" t="str">
        <f>IF(D189="","",IF(ISNA(MATCH(D189,$D$6:D188,0)),E188+1,E188))</f>
        <v/>
      </c>
      <c r="F189" s="113"/>
      <c r="G189" s="108" t="str">
        <f>IF(F189="","",IF(ISNA(MATCH(F189,$F$6:F188,0)),G188+1,G188))</f>
        <v/>
      </c>
      <c r="I189" s="108" t="str">
        <f>IF(H189="","",IF(ISNA(MATCH(H189,$H$6:H188,0)),I188+1,I188))</f>
        <v/>
      </c>
    </row>
    <row r="190" spans="2:9" x14ac:dyDescent="0.25">
      <c r="B190" s="109"/>
      <c r="C190" s="108" t="str">
        <f>IF(B190="","",IF(ISNA(MATCH(B190,$B$6:B189,0)),C189+1,C189))</f>
        <v/>
      </c>
      <c r="D190" s="113"/>
      <c r="E190" s="108" t="str">
        <f>IF(D190="","",IF(ISNA(MATCH(D190,$D$6:D189,0)),E189+1,E189))</f>
        <v/>
      </c>
      <c r="F190" s="113"/>
      <c r="G190" s="108" t="str">
        <f>IF(F190="","",IF(ISNA(MATCH(F190,$F$6:F189,0)),G189+1,G189))</f>
        <v/>
      </c>
      <c r="I190" s="108" t="str">
        <f>IF(H190="","",IF(ISNA(MATCH(H190,$H$6:H189,0)),I189+1,I189))</f>
        <v/>
      </c>
    </row>
    <row r="191" spans="2:9" x14ac:dyDescent="0.25">
      <c r="B191" s="109"/>
      <c r="C191" s="108" t="str">
        <f>IF(B191="","",IF(ISNA(MATCH(B191,$B$6:B190,0)),C190+1,C190))</f>
        <v/>
      </c>
      <c r="D191" s="113"/>
      <c r="E191" s="108" t="str">
        <f>IF(D191="","",IF(ISNA(MATCH(D191,$D$6:D190,0)),E190+1,E190))</f>
        <v/>
      </c>
      <c r="F191" s="113"/>
      <c r="G191" s="108" t="str">
        <f>IF(F191="","",IF(ISNA(MATCH(F191,$F$6:F190,0)),G190+1,G190))</f>
        <v/>
      </c>
      <c r="I191" s="108" t="str">
        <f>IF(H191="","",IF(ISNA(MATCH(H191,$H$6:H190,0)),I190+1,I190))</f>
        <v/>
      </c>
    </row>
    <row r="192" spans="2:9" x14ac:dyDescent="0.25">
      <c r="B192" s="109"/>
      <c r="C192" s="108" t="str">
        <f>IF(B192="","",IF(ISNA(MATCH(B192,$B$6:B191,0)),C191+1,C191))</f>
        <v/>
      </c>
      <c r="D192" s="113"/>
      <c r="E192" s="108" t="str">
        <f>IF(D192="","",IF(ISNA(MATCH(D192,$D$6:D191,0)),E191+1,E191))</f>
        <v/>
      </c>
      <c r="F192" s="113"/>
      <c r="G192" s="108" t="str">
        <f>IF(F192="","",IF(ISNA(MATCH(F192,$F$6:F191,0)),G191+1,G191))</f>
        <v/>
      </c>
      <c r="I192" s="108" t="str">
        <f>IF(H192="","",IF(ISNA(MATCH(H192,$H$6:H191,0)),I191+1,I191))</f>
        <v/>
      </c>
    </row>
    <row r="193" spans="2:9" x14ac:dyDescent="0.25">
      <c r="B193" s="109"/>
      <c r="C193" s="108" t="str">
        <f>IF(B193="","",IF(ISNA(MATCH(B193,$B$6:B192,0)),C192+1,C192))</f>
        <v/>
      </c>
      <c r="D193" s="113"/>
      <c r="E193" s="108" t="str">
        <f>IF(D193="","",IF(ISNA(MATCH(D193,$D$6:D192,0)),E192+1,E192))</f>
        <v/>
      </c>
      <c r="F193" s="113"/>
      <c r="G193" s="108" t="str">
        <f>IF(F193="","",IF(ISNA(MATCH(F193,$F$6:F192,0)),G192+1,G192))</f>
        <v/>
      </c>
      <c r="I193" s="108" t="str">
        <f>IF(H193="","",IF(ISNA(MATCH(H193,$H$6:H192,0)),I192+1,I192))</f>
        <v/>
      </c>
    </row>
    <row r="194" spans="2:9" x14ac:dyDescent="0.25">
      <c r="B194" s="109"/>
      <c r="C194" s="108" t="str">
        <f>IF(B194="","",IF(ISNA(MATCH(B194,$B$6:B193,0)),C193+1,C193))</f>
        <v/>
      </c>
      <c r="D194" s="113"/>
      <c r="E194" s="108" t="str">
        <f>IF(D194="","",IF(ISNA(MATCH(D194,$D$6:D193,0)),E193+1,E193))</f>
        <v/>
      </c>
      <c r="F194" s="113"/>
      <c r="G194" s="108" t="str">
        <f>IF(F194="","",IF(ISNA(MATCH(F194,$F$6:F193,0)),G193+1,G193))</f>
        <v/>
      </c>
      <c r="I194" s="108" t="str">
        <f>IF(H194="","",IF(ISNA(MATCH(H194,$H$6:H193,0)),I193+1,I193))</f>
        <v/>
      </c>
    </row>
    <row r="195" spans="2:9" x14ac:dyDescent="0.25">
      <c r="B195" s="109"/>
      <c r="C195" s="108" t="str">
        <f>IF(B195="","",IF(ISNA(MATCH(B195,$B$6:B194,0)),C194+1,C194))</f>
        <v/>
      </c>
      <c r="D195" s="113"/>
      <c r="E195" s="108" t="str">
        <f>IF(D195="","",IF(ISNA(MATCH(D195,$D$6:D194,0)),E194+1,E194))</f>
        <v/>
      </c>
      <c r="F195" s="113"/>
      <c r="G195" s="108" t="str">
        <f>IF(F195="","",IF(ISNA(MATCH(F195,$F$6:F194,0)),G194+1,G194))</f>
        <v/>
      </c>
      <c r="I195" s="108" t="str">
        <f>IF(H195="","",IF(ISNA(MATCH(H195,$H$6:H194,0)),I194+1,I194))</f>
        <v/>
      </c>
    </row>
    <row r="196" spans="2:9" x14ac:dyDescent="0.25">
      <c r="B196" s="109"/>
      <c r="C196" s="108" t="str">
        <f>IF(B196="","",IF(ISNA(MATCH(B196,$B$6:B195,0)),C195+1,C195))</f>
        <v/>
      </c>
      <c r="D196" s="113"/>
      <c r="E196" s="108" t="str">
        <f>IF(D196="","",IF(ISNA(MATCH(D196,$D$6:D195,0)),E195+1,E195))</f>
        <v/>
      </c>
      <c r="F196" s="113"/>
      <c r="G196" s="108" t="str">
        <f>IF(F196="","",IF(ISNA(MATCH(F196,$F$6:F195,0)),G195+1,G195))</f>
        <v/>
      </c>
      <c r="I196" s="108" t="str">
        <f>IF(H196="","",IF(ISNA(MATCH(H196,$H$6:H195,0)),I195+1,I195))</f>
        <v/>
      </c>
    </row>
    <row r="197" spans="2:9" x14ac:dyDescent="0.25">
      <c r="B197" s="109"/>
      <c r="C197" s="108" t="str">
        <f>IF(B197="","",IF(ISNA(MATCH(B197,$B$6:B196,0)),C196+1,C196))</f>
        <v/>
      </c>
      <c r="D197" s="113"/>
      <c r="E197" s="108" t="str">
        <f>IF(D197="","",IF(ISNA(MATCH(D197,$D$6:D196,0)),E196+1,E196))</f>
        <v/>
      </c>
      <c r="F197" s="113"/>
      <c r="G197" s="108" t="str">
        <f>IF(F197="","",IF(ISNA(MATCH(F197,$F$6:F196,0)),G196+1,G196))</f>
        <v/>
      </c>
      <c r="I197" s="108" t="str">
        <f>IF(H197="","",IF(ISNA(MATCH(H197,$H$6:H196,0)),I196+1,I196))</f>
        <v/>
      </c>
    </row>
    <row r="198" spans="2:9" x14ac:dyDescent="0.25">
      <c r="B198" s="109"/>
      <c r="C198" s="108" t="str">
        <f>IF(B198="","",IF(ISNA(MATCH(B198,$B$6:B197,0)),C197+1,C197))</f>
        <v/>
      </c>
      <c r="D198" s="113"/>
      <c r="E198" s="108" t="str">
        <f>IF(D198="","",IF(ISNA(MATCH(D198,$D$6:D197,0)),E197+1,E197))</f>
        <v/>
      </c>
      <c r="F198" s="113"/>
      <c r="G198" s="108" t="str">
        <f>IF(F198="","",IF(ISNA(MATCH(F198,$F$6:F197,0)),G197+1,G197))</f>
        <v/>
      </c>
      <c r="I198" s="108" t="str">
        <f>IF(H198="","",IF(ISNA(MATCH(H198,$H$6:H197,0)),I197+1,I197))</f>
        <v/>
      </c>
    </row>
    <row r="199" spans="2:9" x14ac:dyDescent="0.25">
      <c r="B199" s="109"/>
      <c r="C199" s="108" t="str">
        <f>IF(B199="","",IF(ISNA(MATCH(B199,$B$6:B198,0)),C198+1,C198))</f>
        <v/>
      </c>
      <c r="D199" s="113"/>
      <c r="E199" s="108" t="str">
        <f>IF(D199="","",IF(ISNA(MATCH(D199,$D$6:D198,0)),E198+1,E198))</f>
        <v/>
      </c>
      <c r="F199" s="113"/>
      <c r="G199" s="108" t="str">
        <f>IF(F199="","",IF(ISNA(MATCH(F199,$F$6:F198,0)),G198+1,G198))</f>
        <v/>
      </c>
      <c r="I199" s="108" t="str">
        <f>IF(H199="","",IF(ISNA(MATCH(H199,$H$6:H198,0)),I198+1,I198))</f>
        <v/>
      </c>
    </row>
    <row r="200" spans="2:9" x14ac:dyDescent="0.25">
      <c r="B200" s="109"/>
      <c r="C200" s="108" t="str">
        <f>IF(B200="","",IF(ISNA(MATCH(B200,$B$6:B199,0)),C199+1,C199))</f>
        <v/>
      </c>
      <c r="D200" s="113"/>
      <c r="E200" s="108" t="str">
        <f>IF(D200="","",IF(ISNA(MATCH(D200,$D$6:D199,0)),E199+1,E199))</f>
        <v/>
      </c>
      <c r="F200" s="113"/>
      <c r="G200" s="108" t="str">
        <f>IF(F200="","",IF(ISNA(MATCH(F200,$F$6:F199,0)),G199+1,G199))</f>
        <v/>
      </c>
      <c r="I200" s="108" t="str">
        <f>IF(H200="","",IF(ISNA(MATCH(H200,$H$6:H199,0)),I199+1,I199))</f>
        <v/>
      </c>
    </row>
    <row r="201" spans="2:9" x14ac:dyDescent="0.25">
      <c r="B201" s="109"/>
      <c r="C201" s="108" t="str">
        <f>IF(B201="","",IF(ISNA(MATCH(B201,$B$6:B200,0)),C200+1,C200))</f>
        <v/>
      </c>
      <c r="D201" s="113"/>
      <c r="E201" s="108" t="str">
        <f>IF(D201="","",IF(ISNA(MATCH(D201,$D$6:D200,0)),E200+1,E200))</f>
        <v/>
      </c>
      <c r="F201" s="113"/>
      <c r="G201" s="108" t="str">
        <f>IF(F201="","",IF(ISNA(MATCH(F201,$F$6:F200,0)),G200+1,G200))</f>
        <v/>
      </c>
      <c r="I201" s="108" t="str">
        <f>IF(H201="","",IF(ISNA(MATCH(H201,$H$6:H200,0)),I200+1,I200))</f>
        <v/>
      </c>
    </row>
    <row r="202" spans="2:9" x14ac:dyDescent="0.25">
      <c r="B202" s="109"/>
      <c r="C202" s="108" t="str">
        <f>IF(B202="","",IF(ISNA(MATCH(B202,$B$6:B201,0)),C201+1,C201))</f>
        <v/>
      </c>
      <c r="D202" s="113"/>
      <c r="E202" s="108" t="str">
        <f>IF(D202="","",IF(ISNA(MATCH(D202,$D$6:D201,0)),E201+1,E201))</f>
        <v/>
      </c>
      <c r="F202" s="113"/>
      <c r="G202" s="108" t="str">
        <f>IF(F202="","",IF(ISNA(MATCH(F202,$F$6:F201,0)),G201+1,G201))</f>
        <v/>
      </c>
      <c r="I202" s="108" t="str">
        <f>IF(H202="","",IF(ISNA(MATCH(H202,$H$6:H201,0)),I201+1,I201))</f>
        <v/>
      </c>
    </row>
    <row r="203" spans="2:9" x14ac:dyDescent="0.25">
      <c r="B203" s="109"/>
      <c r="C203" s="108" t="str">
        <f>IF(B203="","",IF(ISNA(MATCH(B203,$B$6:B202,0)),C202+1,C202))</f>
        <v/>
      </c>
      <c r="D203" s="113"/>
      <c r="E203" s="108" t="str">
        <f>IF(D203="","",IF(ISNA(MATCH(D203,$D$6:D202,0)),E202+1,E202))</f>
        <v/>
      </c>
      <c r="F203" s="113"/>
      <c r="G203" s="108" t="str">
        <f>IF(F203="","",IF(ISNA(MATCH(F203,$F$6:F202,0)),G202+1,G202))</f>
        <v/>
      </c>
      <c r="I203" s="108" t="str">
        <f>IF(H203="","",IF(ISNA(MATCH(H203,$H$6:H202,0)),I202+1,I202))</f>
        <v/>
      </c>
    </row>
    <row r="204" spans="2:9" x14ac:dyDescent="0.25">
      <c r="B204" s="109"/>
      <c r="C204" s="108" t="str">
        <f>IF(B204="","",IF(ISNA(MATCH(B204,$B$6:B203,0)),C203+1,C203))</f>
        <v/>
      </c>
      <c r="D204" s="113"/>
      <c r="E204" s="108" t="str">
        <f>IF(D204="","",IF(ISNA(MATCH(D204,$D$6:D203,0)),E203+1,E203))</f>
        <v/>
      </c>
      <c r="F204" s="113"/>
      <c r="G204" s="108" t="str">
        <f>IF(F204="","",IF(ISNA(MATCH(F204,$F$6:F203,0)),G203+1,G203))</f>
        <v/>
      </c>
      <c r="I204" s="108" t="str">
        <f>IF(H204="","",IF(ISNA(MATCH(H204,$H$6:H203,0)),I203+1,I203))</f>
        <v/>
      </c>
    </row>
    <row r="205" spans="2:9" x14ac:dyDescent="0.25">
      <c r="B205" s="109"/>
      <c r="C205" s="108" t="str">
        <f>IF(B205="","",IF(ISNA(MATCH(B205,$B$6:B204,0)),C204+1,C204))</f>
        <v/>
      </c>
      <c r="D205" s="113"/>
      <c r="E205" s="108" t="str">
        <f>IF(D205="","",IF(ISNA(MATCH(D205,$D$6:D204,0)),E204+1,E204))</f>
        <v/>
      </c>
      <c r="F205" s="113"/>
      <c r="G205" s="108" t="str">
        <f>IF(F205="","",IF(ISNA(MATCH(F205,$F$6:F204,0)),G204+1,G204))</f>
        <v/>
      </c>
      <c r="I205" s="108" t="str">
        <f>IF(H205="","",IF(ISNA(MATCH(H205,$H$6:H204,0)),I204+1,I204))</f>
        <v/>
      </c>
    </row>
    <row r="206" spans="2:9" x14ac:dyDescent="0.25">
      <c r="B206" s="109"/>
      <c r="C206" s="108" t="str">
        <f>IF(B206="","",IF(ISNA(MATCH(B206,$B$6:B205,0)),C205+1,C205))</f>
        <v/>
      </c>
      <c r="D206" s="113"/>
      <c r="E206" s="108" t="str">
        <f>IF(D206="","",IF(ISNA(MATCH(D206,$D$6:D205,0)),E205+1,E205))</f>
        <v/>
      </c>
      <c r="F206" s="113"/>
      <c r="G206" s="108" t="str">
        <f>IF(F206="","",IF(ISNA(MATCH(F206,$F$6:F205,0)),G205+1,G205))</f>
        <v/>
      </c>
      <c r="I206" s="108" t="str">
        <f>IF(H206="","",IF(ISNA(MATCH(H206,$H$6:H205,0)),I205+1,I205))</f>
        <v/>
      </c>
    </row>
    <row r="207" spans="2:9" x14ac:dyDescent="0.25">
      <c r="B207" s="109"/>
      <c r="C207" s="108" t="str">
        <f>IF(B207="","",IF(ISNA(MATCH(B207,$B$6:B206,0)),C206+1,C206))</f>
        <v/>
      </c>
      <c r="D207" s="113"/>
      <c r="E207" s="108" t="str">
        <f>IF(D207="","",IF(ISNA(MATCH(D207,$D$6:D206,0)),E206+1,E206))</f>
        <v/>
      </c>
      <c r="F207" s="113"/>
      <c r="G207" s="108" t="str">
        <f>IF(F207="","",IF(ISNA(MATCH(F207,$F$6:F206,0)),G206+1,G206))</f>
        <v/>
      </c>
      <c r="I207" s="108" t="str">
        <f>IF(H207="","",IF(ISNA(MATCH(H207,$H$6:H206,0)),I206+1,I206))</f>
        <v/>
      </c>
    </row>
    <row r="208" spans="2:9" x14ac:dyDescent="0.25">
      <c r="B208" s="109"/>
      <c r="C208" s="108" t="str">
        <f>IF(B208="","",IF(ISNA(MATCH(B208,$B$6:B207,0)),C207+1,C207))</f>
        <v/>
      </c>
      <c r="D208" s="113"/>
      <c r="E208" s="108" t="str">
        <f>IF(D208="","",IF(ISNA(MATCH(D208,$D$6:D207,0)),E207+1,E207))</f>
        <v/>
      </c>
      <c r="F208" s="113"/>
      <c r="G208" s="108" t="str">
        <f>IF(F208="","",IF(ISNA(MATCH(F208,$F$6:F207,0)),G207+1,G207))</f>
        <v/>
      </c>
      <c r="I208" s="108" t="str">
        <f>IF(H208="","",IF(ISNA(MATCH(H208,$H$6:H207,0)),I207+1,I207))</f>
        <v/>
      </c>
    </row>
    <row r="209" spans="2:9" x14ac:dyDescent="0.25">
      <c r="B209" s="109"/>
      <c r="C209" s="108" t="str">
        <f>IF(B209="","",IF(ISNA(MATCH(B209,$B$6:B208,0)),C208+1,C208))</f>
        <v/>
      </c>
      <c r="D209" s="113"/>
      <c r="E209" s="108" t="str">
        <f>IF(D209="","",IF(ISNA(MATCH(D209,$D$6:D208,0)),E208+1,E208))</f>
        <v/>
      </c>
      <c r="F209" s="113"/>
      <c r="G209" s="108" t="str">
        <f>IF(F209="","",IF(ISNA(MATCH(F209,$F$6:F208,0)),G208+1,G208))</f>
        <v/>
      </c>
      <c r="I209" s="108" t="str">
        <f>IF(H209="","",IF(ISNA(MATCH(H209,$H$6:H208,0)),I208+1,I208))</f>
        <v/>
      </c>
    </row>
    <row r="210" spans="2:9" x14ac:dyDescent="0.25">
      <c r="B210" s="109"/>
      <c r="C210" s="108" t="str">
        <f>IF(B210="","",IF(ISNA(MATCH(B210,$B$6:B209,0)),C209+1,C209))</f>
        <v/>
      </c>
      <c r="D210" s="113"/>
      <c r="E210" s="108" t="str">
        <f>IF(D210="","",IF(ISNA(MATCH(D210,$D$6:D209,0)),E209+1,E209))</f>
        <v/>
      </c>
      <c r="F210" s="113"/>
      <c r="G210" s="108" t="str">
        <f>IF(F210="","",IF(ISNA(MATCH(F210,$F$6:F209,0)),G209+1,G209))</f>
        <v/>
      </c>
      <c r="I210" s="108" t="str">
        <f>IF(H210="","",IF(ISNA(MATCH(H210,$H$6:H209,0)),I209+1,I209))</f>
        <v/>
      </c>
    </row>
    <row r="211" spans="2:9" x14ac:dyDescent="0.25">
      <c r="B211" s="109"/>
      <c r="C211" s="108" t="str">
        <f>IF(B211="","",IF(ISNA(MATCH(B211,$B$6:B210,0)),C210+1,C210))</f>
        <v/>
      </c>
      <c r="D211" s="113"/>
      <c r="E211" s="108" t="str">
        <f>IF(D211="","",IF(ISNA(MATCH(D211,$D$6:D210,0)),E210+1,E210))</f>
        <v/>
      </c>
      <c r="F211" s="113"/>
      <c r="G211" s="108" t="str">
        <f>IF(F211="","",IF(ISNA(MATCH(F211,$F$6:F210,0)),G210+1,G210))</f>
        <v/>
      </c>
      <c r="I211" s="108" t="str">
        <f>IF(H211="","",IF(ISNA(MATCH(H211,$H$6:H210,0)),I210+1,I210))</f>
        <v/>
      </c>
    </row>
    <row r="212" spans="2:9" x14ac:dyDescent="0.25">
      <c r="B212" s="109"/>
      <c r="C212" s="108" t="str">
        <f>IF(B212="","",IF(ISNA(MATCH(B212,$B$6:B211,0)),C211+1,C211))</f>
        <v/>
      </c>
      <c r="D212" s="113"/>
      <c r="E212" s="108" t="str">
        <f>IF(D212="","",IF(ISNA(MATCH(D212,$D$6:D211,0)),E211+1,E211))</f>
        <v/>
      </c>
      <c r="F212" s="113"/>
      <c r="G212" s="108" t="str">
        <f>IF(F212="","",IF(ISNA(MATCH(F212,$F$6:F211,0)),G211+1,G211))</f>
        <v/>
      </c>
      <c r="I212" s="108" t="str">
        <f>IF(H212="","",IF(ISNA(MATCH(H212,$H$6:H211,0)),I211+1,I211))</f>
        <v/>
      </c>
    </row>
    <row r="213" spans="2:9" x14ac:dyDescent="0.25">
      <c r="B213" s="109"/>
      <c r="C213" s="108" t="str">
        <f>IF(B213="","",IF(ISNA(MATCH(B213,$B$6:B212,0)),C212+1,C212))</f>
        <v/>
      </c>
      <c r="D213" s="113"/>
      <c r="E213" s="108" t="str">
        <f>IF(D213="","",IF(ISNA(MATCH(D213,$D$6:D212,0)),E212+1,E212))</f>
        <v/>
      </c>
      <c r="F213" s="113"/>
      <c r="G213" s="108" t="str">
        <f>IF(F213="","",IF(ISNA(MATCH(F213,$F$6:F212,0)),G212+1,G212))</f>
        <v/>
      </c>
      <c r="I213" s="108" t="str">
        <f>IF(H213="","",IF(ISNA(MATCH(H213,$H$6:H212,0)),I212+1,I212))</f>
        <v/>
      </c>
    </row>
    <row r="214" spans="2:9" x14ac:dyDescent="0.25">
      <c r="B214" s="109"/>
      <c r="C214" s="108" t="str">
        <f>IF(B214="","",IF(ISNA(MATCH(B214,$B$6:B213,0)),C213+1,C213))</f>
        <v/>
      </c>
      <c r="D214" s="113"/>
      <c r="E214" s="108" t="str">
        <f>IF(D214="","",IF(ISNA(MATCH(D214,$D$6:D213,0)),E213+1,E213))</f>
        <v/>
      </c>
      <c r="F214" s="113"/>
      <c r="G214" s="108" t="str">
        <f>IF(F214="","",IF(ISNA(MATCH(F214,$F$6:F213,0)),G213+1,G213))</f>
        <v/>
      </c>
      <c r="I214" s="108" t="str">
        <f>IF(H214="","",IF(ISNA(MATCH(H214,$H$6:H213,0)),I213+1,I213))</f>
        <v/>
      </c>
    </row>
    <row r="215" spans="2:9" x14ac:dyDescent="0.25">
      <c r="B215" s="109"/>
      <c r="C215" s="108" t="str">
        <f>IF(B215="","",IF(ISNA(MATCH(B215,$B$6:B214,0)),C214+1,C214))</f>
        <v/>
      </c>
      <c r="D215" s="113"/>
      <c r="E215" s="108" t="str">
        <f>IF(D215="","",IF(ISNA(MATCH(D215,$D$6:D214,0)),E214+1,E214))</f>
        <v/>
      </c>
      <c r="F215" s="113"/>
      <c r="G215" s="108" t="str">
        <f>IF(F215="","",IF(ISNA(MATCH(F215,$F$6:F214,0)),G214+1,G214))</f>
        <v/>
      </c>
      <c r="I215" s="108" t="str">
        <f>IF(H215="","",IF(ISNA(MATCH(H215,$H$6:H214,0)),I214+1,I214))</f>
        <v/>
      </c>
    </row>
    <row r="216" spans="2:9" x14ac:dyDescent="0.25">
      <c r="B216" s="109"/>
      <c r="C216" s="108" t="str">
        <f>IF(B216="","",IF(ISNA(MATCH(B216,$B$6:B215,0)),C215+1,C215))</f>
        <v/>
      </c>
      <c r="D216" s="113"/>
      <c r="E216" s="108" t="str">
        <f>IF(D216="","",IF(ISNA(MATCH(D216,$D$6:D215,0)),E215+1,E215))</f>
        <v/>
      </c>
      <c r="F216" s="113"/>
      <c r="G216" s="108" t="str">
        <f>IF(F216="","",IF(ISNA(MATCH(F216,$F$6:F215,0)),G215+1,G215))</f>
        <v/>
      </c>
      <c r="I216" s="108" t="str">
        <f>IF(H216="","",IF(ISNA(MATCH(H216,$H$6:H215,0)),I215+1,I215))</f>
        <v/>
      </c>
    </row>
    <row r="217" spans="2:9" x14ac:dyDescent="0.25">
      <c r="B217" s="109"/>
      <c r="C217" s="108" t="str">
        <f>IF(B217="","",IF(ISNA(MATCH(B217,$B$6:B216,0)),C216+1,C216))</f>
        <v/>
      </c>
      <c r="D217" s="113"/>
      <c r="E217" s="108" t="str">
        <f>IF(D217="","",IF(ISNA(MATCH(D217,$D$6:D216,0)),E216+1,E216))</f>
        <v/>
      </c>
      <c r="F217" s="113"/>
      <c r="G217" s="108" t="str">
        <f>IF(F217="","",IF(ISNA(MATCH(F217,$F$6:F216,0)),G216+1,G216))</f>
        <v/>
      </c>
      <c r="I217" s="108" t="str">
        <f>IF(H217="","",IF(ISNA(MATCH(H217,$H$6:H216,0)),I216+1,I216))</f>
        <v/>
      </c>
    </row>
    <row r="218" spans="2:9" x14ac:dyDescent="0.25">
      <c r="B218" s="109"/>
      <c r="C218" s="108" t="str">
        <f>IF(B218="","",IF(ISNA(MATCH(B218,$B$6:B217,0)),C217+1,C217))</f>
        <v/>
      </c>
      <c r="D218" s="113"/>
      <c r="E218" s="108" t="str">
        <f>IF(D218="","",IF(ISNA(MATCH(D218,$D$6:D217,0)),E217+1,E217))</f>
        <v/>
      </c>
      <c r="F218" s="113"/>
      <c r="G218" s="108" t="str">
        <f>IF(F218="","",IF(ISNA(MATCH(F218,$F$6:F217,0)),G217+1,G217))</f>
        <v/>
      </c>
      <c r="I218" s="108" t="str">
        <f>IF(H218="","",IF(ISNA(MATCH(H218,$H$6:H217,0)),I217+1,I217))</f>
        <v/>
      </c>
    </row>
    <row r="219" spans="2:9" x14ac:dyDescent="0.25">
      <c r="B219" s="109"/>
      <c r="C219" s="108" t="str">
        <f>IF(B219="","",IF(ISNA(MATCH(B219,$B$6:B218,0)),C218+1,C218))</f>
        <v/>
      </c>
      <c r="D219" s="113"/>
      <c r="E219" s="108" t="str">
        <f>IF(D219="","",IF(ISNA(MATCH(D219,$D$6:D218,0)),E218+1,E218))</f>
        <v/>
      </c>
      <c r="F219" s="113"/>
      <c r="G219" s="108" t="str">
        <f>IF(F219="","",IF(ISNA(MATCH(F219,$F$6:F218,0)),G218+1,G218))</f>
        <v/>
      </c>
      <c r="I219" s="108" t="str">
        <f>IF(H219="","",IF(ISNA(MATCH(H219,$H$6:H218,0)),I218+1,I218))</f>
        <v/>
      </c>
    </row>
    <row r="220" spans="2:9" x14ac:dyDescent="0.25">
      <c r="B220" s="109"/>
      <c r="C220" s="108" t="str">
        <f>IF(B220="","",IF(ISNA(MATCH(B220,$B$6:B219,0)),C219+1,C219))</f>
        <v/>
      </c>
      <c r="D220" s="113"/>
      <c r="E220" s="108" t="str">
        <f>IF(D220="","",IF(ISNA(MATCH(D220,$D$6:D219,0)),E219+1,E219))</f>
        <v/>
      </c>
      <c r="F220" s="113"/>
      <c r="G220" s="108" t="str">
        <f>IF(F220="","",IF(ISNA(MATCH(F220,$F$6:F219,0)),G219+1,G219))</f>
        <v/>
      </c>
      <c r="I220" s="108" t="str">
        <f>IF(H220="","",IF(ISNA(MATCH(H220,$H$6:H219,0)),I219+1,I219))</f>
        <v/>
      </c>
    </row>
    <row r="221" spans="2:9" x14ac:dyDescent="0.25">
      <c r="B221" s="109"/>
      <c r="C221" s="108" t="str">
        <f>IF(B221="","",IF(ISNA(MATCH(B221,$B$6:B220,0)),C220+1,C220))</f>
        <v/>
      </c>
      <c r="D221" s="113"/>
      <c r="E221" s="108" t="str">
        <f>IF(D221="","",IF(ISNA(MATCH(D221,$D$6:D220,0)),E220+1,E220))</f>
        <v/>
      </c>
      <c r="F221" s="113"/>
      <c r="G221" s="108" t="str">
        <f>IF(F221="","",IF(ISNA(MATCH(F221,$F$6:F220,0)),G220+1,G220))</f>
        <v/>
      </c>
      <c r="I221" s="108" t="str">
        <f>IF(H221="","",IF(ISNA(MATCH(H221,$H$6:H220,0)),I220+1,I220))</f>
        <v/>
      </c>
    </row>
    <row r="222" spans="2:9" x14ac:dyDescent="0.25">
      <c r="B222" s="109"/>
      <c r="C222" s="108" t="str">
        <f>IF(B222="","",IF(ISNA(MATCH(B222,$B$6:B221,0)),C221+1,C221))</f>
        <v/>
      </c>
      <c r="D222" s="113"/>
      <c r="E222" s="108" t="str">
        <f>IF(D222="","",IF(ISNA(MATCH(D222,$D$6:D221,0)),E221+1,E221))</f>
        <v/>
      </c>
      <c r="F222" s="113"/>
      <c r="G222" s="108" t="str">
        <f>IF(F222="","",IF(ISNA(MATCH(F222,$F$6:F221,0)),G221+1,G221))</f>
        <v/>
      </c>
      <c r="I222" s="108" t="str">
        <f>IF(H222="","",IF(ISNA(MATCH(H222,$H$6:H221,0)),I221+1,I221))</f>
        <v/>
      </c>
    </row>
    <row r="223" spans="2:9" x14ac:dyDescent="0.25">
      <c r="B223" s="109"/>
      <c r="C223" s="108" t="str">
        <f>IF(B223="","",IF(ISNA(MATCH(B223,$B$6:B222,0)),C222+1,C222))</f>
        <v/>
      </c>
      <c r="D223" s="113"/>
      <c r="E223" s="108" t="str">
        <f>IF(D223="","",IF(ISNA(MATCH(D223,$D$6:D222,0)),E222+1,E222))</f>
        <v/>
      </c>
      <c r="F223" s="113"/>
      <c r="G223" s="108" t="str">
        <f>IF(F223="","",IF(ISNA(MATCH(F223,$F$6:F222,0)),G222+1,G222))</f>
        <v/>
      </c>
      <c r="I223" s="108" t="str">
        <f>IF(H223="","",IF(ISNA(MATCH(H223,$H$6:H222,0)),I222+1,I222))</f>
        <v/>
      </c>
    </row>
    <row r="224" spans="2:9" x14ac:dyDescent="0.25">
      <c r="B224" s="109"/>
      <c r="C224" s="108" t="str">
        <f>IF(B224="","",IF(ISNA(MATCH(B224,$B$6:B223,0)),C223+1,C223))</f>
        <v/>
      </c>
      <c r="D224" s="113"/>
      <c r="E224" s="108" t="str">
        <f>IF(D224="","",IF(ISNA(MATCH(D224,$D$6:D223,0)),E223+1,E223))</f>
        <v/>
      </c>
      <c r="F224" s="113"/>
      <c r="G224" s="108" t="str">
        <f>IF(F224="","",IF(ISNA(MATCH(F224,$F$6:F223,0)),G223+1,G223))</f>
        <v/>
      </c>
      <c r="I224" s="108" t="str">
        <f>IF(H224="","",IF(ISNA(MATCH(H224,$H$6:H223,0)),I223+1,I223))</f>
        <v/>
      </c>
    </row>
    <row r="225" spans="2:9" x14ac:dyDescent="0.25">
      <c r="B225" s="109"/>
      <c r="C225" s="108" t="str">
        <f>IF(B225="","",IF(ISNA(MATCH(B225,$B$6:B224,0)),C224+1,C224))</f>
        <v/>
      </c>
      <c r="D225" s="113"/>
      <c r="E225" s="108" t="str">
        <f>IF(D225="","",IF(ISNA(MATCH(D225,$D$6:D224,0)),E224+1,E224))</f>
        <v/>
      </c>
      <c r="F225" s="113"/>
      <c r="G225" s="108" t="str">
        <f>IF(F225="","",IF(ISNA(MATCH(F225,$F$6:F224,0)),G224+1,G224))</f>
        <v/>
      </c>
      <c r="I225" s="108" t="str">
        <f>IF(H225="","",IF(ISNA(MATCH(H225,$H$6:H224,0)),I224+1,I224))</f>
        <v/>
      </c>
    </row>
    <row r="226" spans="2:9" x14ac:dyDescent="0.25">
      <c r="B226" s="109"/>
      <c r="C226" s="108" t="str">
        <f>IF(B226="","",IF(ISNA(MATCH(B226,$B$6:B225,0)),C225+1,C225))</f>
        <v/>
      </c>
      <c r="D226" s="113"/>
      <c r="E226" s="108" t="str">
        <f>IF(D226="","",IF(ISNA(MATCH(D226,$D$6:D225,0)),E225+1,E225))</f>
        <v/>
      </c>
      <c r="F226" s="113"/>
      <c r="G226" s="108" t="str">
        <f>IF(F226="","",IF(ISNA(MATCH(F226,$F$6:F225,0)),G225+1,G225))</f>
        <v/>
      </c>
      <c r="I226" s="108" t="str">
        <f>IF(H226="","",IF(ISNA(MATCH(H226,$H$6:H225,0)),I225+1,I225))</f>
        <v/>
      </c>
    </row>
    <row r="227" spans="2:9" x14ac:dyDescent="0.25">
      <c r="B227" s="109"/>
      <c r="C227" s="108" t="str">
        <f>IF(B227="","",IF(ISNA(MATCH(B227,$B$6:B226,0)),C226+1,C226))</f>
        <v/>
      </c>
      <c r="D227" s="113"/>
      <c r="E227" s="108" t="str">
        <f>IF(D227="","",IF(ISNA(MATCH(D227,$D$6:D226,0)),E226+1,E226))</f>
        <v/>
      </c>
      <c r="F227" s="113"/>
      <c r="G227" s="108" t="str">
        <f>IF(F227="","",IF(ISNA(MATCH(F227,$F$6:F226,0)),G226+1,G226))</f>
        <v/>
      </c>
      <c r="I227" s="108" t="str">
        <f>IF(H227="","",IF(ISNA(MATCH(H227,$H$6:H226,0)),I226+1,I226))</f>
        <v/>
      </c>
    </row>
    <row r="228" spans="2:9" x14ac:dyDescent="0.25">
      <c r="B228" s="109"/>
      <c r="C228" s="108" t="str">
        <f>IF(B228="","",IF(ISNA(MATCH(B228,$B$6:B227,0)),C227+1,C227))</f>
        <v/>
      </c>
      <c r="D228" s="113"/>
      <c r="E228" s="108" t="str">
        <f>IF(D228="","",IF(ISNA(MATCH(D228,$D$6:D227,0)),E227+1,E227))</f>
        <v/>
      </c>
      <c r="F228" s="113"/>
      <c r="G228" s="108" t="str">
        <f>IF(F228="","",IF(ISNA(MATCH(F228,$F$6:F227,0)),G227+1,G227))</f>
        <v/>
      </c>
      <c r="I228" s="108" t="str">
        <f>IF(H228="","",IF(ISNA(MATCH(H228,$H$6:H227,0)),I227+1,I227))</f>
        <v/>
      </c>
    </row>
    <row r="229" spans="2:9" x14ac:dyDescent="0.25">
      <c r="B229" s="109"/>
      <c r="C229" s="108" t="str">
        <f>IF(B229="","",IF(ISNA(MATCH(B229,$B$6:B228,0)),C228+1,C228))</f>
        <v/>
      </c>
      <c r="D229" s="113"/>
      <c r="E229" s="108" t="str">
        <f>IF(D229="","",IF(ISNA(MATCH(D229,$D$6:D228,0)),E228+1,E228))</f>
        <v/>
      </c>
      <c r="F229" s="113"/>
      <c r="G229" s="108" t="str">
        <f>IF(F229="","",IF(ISNA(MATCH(F229,$F$6:F228,0)),G228+1,G228))</f>
        <v/>
      </c>
      <c r="I229" s="108" t="str">
        <f>IF(H229="","",IF(ISNA(MATCH(H229,$H$6:H228,0)),I228+1,I228))</f>
        <v/>
      </c>
    </row>
    <row r="230" spans="2:9" x14ac:dyDescent="0.25">
      <c r="B230" s="109"/>
      <c r="C230" s="108" t="str">
        <f>IF(B230="","",IF(ISNA(MATCH(B230,$B$6:B229,0)),C229+1,C229))</f>
        <v/>
      </c>
      <c r="D230" s="113"/>
      <c r="E230" s="108" t="str">
        <f>IF(D230="","",IF(ISNA(MATCH(D230,$D$6:D229,0)),E229+1,E229))</f>
        <v/>
      </c>
      <c r="F230" s="113"/>
      <c r="G230" s="108" t="str">
        <f>IF(F230="","",IF(ISNA(MATCH(F230,$F$6:F229,0)),G229+1,G229))</f>
        <v/>
      </c>
      <c r="I230" s="108" t="str">
        <f>IF(H230="","",IF(ISNA(MATCH(H230,$H$6:H229,0)),I229+1,I229))</f>
        <v/>
      </c>
    </row>
    <row r="231" spans="2:9" x14ac:dyDescent="0.25">
      <c r="B231" s="109"/>
      <c r="C231" s="108" t="str">
        <f>IF(B231="","",IF(ISNA(MATCH(B231,$B$6:B230,0)),C230+1,C230))</f>
        <v/>
      </c>
      <c r="D231" s="113"/>
      <c r="E231" s="108" t="str">
        <f>IF(D231="","",IF(ISNA(MATCH(D231,$D$6:D230,0)),E230+1,E230))</f>
        <v/>
      </c>
      <c r="F231" s="113"/>
      <c r="G231" s="108" t="str">
        <f>IF(F231="","",IF(ISNA(MATCH(F231,$F$6:F230,0)),G230+1,G230))</f>
        <v/>
      </c>
      <c r="I231" s="108" t="str">
        <f>IF(H231="","",IF(ISNA(MATCH(H231,$H$6:H230,0)),I230+1,I230))</f>
        <v/>
      </c>
    </row>
    <row r="232" spans="2:9" x14ac:dyDescent="0.25">
      <c r="B232" s="109"/>
      <c r="C232" s="108" t="str">
        <f>IF(B232="","",IF(ISNA(MATCH(B232,$B$6:B231,0)),C231+1,C231))</f>
        <v/>
      </c>
      <c r="D232" s="113"/>
      <c r="E232" s="108" t="str">
        <f>IF(D232="","",IF(ISNA(MATCH(D232,$D$6:D231,0)),E231+1,E231))</f>
        <v/>
      </c>
      <c r="F232" s="113"/>
      <c r="G232" s="108" t="str">
        <f>IF(F232="","",IF(ISNA(MATCH(F232,$F$6:F231,0)),G231+1,G231))</f>
        <v/>
      </c>
      <c r="I232" s="108" t="str">
        <f>IF(H232="","",IF(ISNA(MATCH(H232,$H$6:H231,0)),I231+1,I231))</f>
        <v/>
      </c>
    </row>
    <row r="233" spans="2:9" x14ac:dyDescent="0.25">
      <c r="B233" s="109"/>
      <c r="C233" s="108" t="str">
        <f>IF(B233="","",IF(ISNA(MATCH(B233,$B$6:B232,0)),C232+1,C232))</f>
        <v/>
      </c>
      <c r="D233" s="113"/>
      <c r="E233" s="108" t="str">
        <f>IF(D233="","",IF(ISNA(MATCH(D233,$D$6:D232,0)),E232+1,E232))</f>
        <v/>
      </c>
      <c r="F233" s="113"/>
      <c r="G233" s="108" t="str">
        <f>IF(F233="","",IF(ISNA(MATCH(F233,$F$6:F232,0)),G232+1,G232))</f>
        <v/>
      </c>
      <c r="I233" s="108" t="str">
        <f>IF(H233="","",IF(ISNA(MATCH(H233,$H$6:H232,0)),I232+1,I232))</f>
        <v/>
      </c>
    </row>
    <row r="234" spans="2:9" x14ac:dyDescent="0.25">
      <c r="B234" s="109"/>
      <c r="C234" s="108" t="str">
        <f>IF(B234="","",IF(ISNA(MATCH(B234,$B$6:B233,0)),C233+1,C233))</f>
        <v/>
      </c>
      <c r="D234" s="113"/>
      <c r="E234" s="108" t="str">
        <f>IF(D234="","",IF(ISNA(MATCH(D234,$D$6:D233,0)),E233+1,E233))</f>
        <v/>
      </c>
      <c r="F234" s="113"/>
      <c r="G234" s="108" t="str">
        <f>IF(F234="","",IF(ISNA(MATCH(F234,$F$6:F233,0)),G233+1,G233))</f>
        <v/>
      </c>
      <c r="I234" s="108" t="str">
        <f>IF(H234="","",IF(ISNA(MATCH(H234,$H$6:H233,0)),I233+1,I233))</f>
        <v/>
      </c>
    </row>
    <row r="235" spans="2:9" x14ac:dyDescent="0.25">
      <c r="B235" s="109"/>
      <c r="C235" s="108" t="str">
        <f>IF(B235="","",IF(ISNA(MATCH(B235,$B$6:B234,0)),C234+1,C234))</f>
        <v/>
      </c>
      <c r="D235" s="113"/>
      <c r="E235" s="108" t="str">
        <f>IF(D235="","",IF(ISNA(MATCH(D235,$D$6:D234,0)),E234+1,E234))</f>
        <v/>
      </c>
      <c r="F235" s="113"/>
      <c r="G235" s="108" t="str">
        <f>IF(F235="","",IF(ISNA(MATCH(F235,$F$6:F234,0)),G234+1,G234))</f>
        <v/>
      </c>
      <c r="I235" s="108" t="str">
        <f>IF(H235="","",IF(ISNA(MATCH(H235,$H$6:H234,0)),I234+1,I234))</f>
        <v/>
      </c>
    </row>
    <row r="236" spans="2:9" x14ac:dyDescent="0.25">
      <c r="B236" s="109"/>
      <c r="C236" s="108" t="str">
        <f>IF(B236="","",IF(ISNA(MATCH(B236,$B$6:B235,0)),C235+1,C235))</f>
        <v/>
      </c>
      <c r="D236" s="113"/>
      <c r="E236" s="108" t="str">
        <f>IF(D236="","",IF(ISNA(MATCH(D236,$D$6:D235,0)),E235+1,E235))</f>
        <v/>
      </c>
      <c r="F236" s="113"/>
      <c r="G236" s="108" t="str">
        <f>IF(F236="","",IF(ISNA(MATCH(F236,$F$6:F235,0)),G235+1,G235))</f>
        <v/>
      </c>
      <c r="I236" s="108" t="str">
        <f>IF(H236="","",IF(ISNA(MATCH(H236,$H$6:H235,0)),I235+1,I235))</f>
        <v/>
      </c>
    </row>
    <row r="237" spans="2:9" x14ac:dyDescent="0.25">
      <c r="B237" s="109"/>
      <c r="C237" s="108" t="str">
        <f>IF(B237="","",IF(ISNA(MATCH(B237,$B$6:B236,0)),C236+1,C236))</f>
        <v/>
      </c>
      <c r="D237" s="113"/>
      <c r="E237" s="108" t="str">
        <f>IF(D237="","",IF(ISNA(MATCH(D237,$D$6:D236,0)),E236+1,E236))</f>
        <v/>
      </c>
      <c r="F237" s="113"/>
      <c r="G237" s="108" t="str">
        <f>IF(F237="","",IF(ISNA(MATCH(F237,$F$6:F236,0)),G236+1,G236))</f>
        <v/>
      </c>
      <c r="I237" s="108" t="str">
        <f>IF(H237="","",IF(ISNA(MATCH(H237,$H$6:H236,0)),I236+1,I236))</f>
        <v/>
      </c>
    </row>
    <row r="238" spans="2:9" x14ac:dyDescent="0.25">
      <c r="B238" s="109"/>
      <c r="C238" s="108" t="str">
        <f>IF(B238="","",IF(ISNA(MATCH(B238,$B$6:B237,0)),C237+1,C237))</f>
        <v/>
      </c>
      <c r="D238" s="113"/>
      <c r="E238" s="108" t="str">
        <f>IF(D238="","",IF(ISNA(MATCH(D238,$D$6:D237,0)),E237+1,E237))</f>
        <v/>
      </c>
      <c r="F238" s="113"/>
      <c r="G238" s="108" t="str">
        <f>IF(F238="","",IF(ISNA(MATCH(F238,$F$6:F237,0)),G237+1,G237))</f>
        <v/>
      </c>
      <c r="I238" s="108" t="str">
        <f>IF(H238="","",IF(ISNA(MATCH(H238,$H$6:H237,0)),I237+1,I237))</f>
        <v/>
      </c>
    </row>
    <row r="239" spans="2:9" x14ac:dyDescent="0.25">
      <c r="B239" s="109"/>
      <c r="C239" s="108" t="str">
        <f>IF(B239="","",IF(ISNA(MATCH(B239,$B$6:B238,0)),C238+1,C238))</f>
        <v/>
      </c>
      <c r="D239" s="113"/>
      <c r="E239" s="108" t="str">
        <f>IF(D239="","",IF(ISNA(MATCH(D239,$D$6:D238,0)),E238+1,E238))</f>
        <v/>
      </c>
      <c r="F239" s="113"/>
      <c r="G239" s="108" t="str">
        <f>IF(F239="","",IF(ISNA(MATCH(F239,$F$6:F238,0)),G238+1,G238))</f>
        <v/>
      </c>
      <c r="I239" s="108" t="str">
        <f>IF(H239="","",IF(ISNA(MATCH(H239,$H$6:H238,0)),I238+1,I238))</f>
        <v/>
      </c>
    </row>
    <row r="240" spans="2:9" x14ac:dyDescent="0.25">
      <c r="B240" s="109"/>
      <c r="C240" s="108" t="str">
        <f>IF(B240="","",IF(ISNA(MATCH(B240,$B$6:B239,0)),C239+1,C239))</f>
        <v/>
      </c>
      <c r="D240" s="113"/>
      <c r="E240" s="108" t="str">
        <f>IF(D240="","",IF(ISNA(MATCH(D240,$D$6:D239,0)),E239+1,E239))</f>
        <v/>
      </c>
      <c r="F240" s="113"/>
      <c r="G240" s="108" t="str">
        <f>IF(F240="","",IF(ISNA(MATCH(F240,$F$6:F239,0)),G239+1,G239))</f>
        <v/>
      </c>
      <c r="I240" s="108" t="str">
        <f>IF(H240="","",IF(ISNA(MATCH(H240,$H$6:H239,0)),I239+1,I239))</f>
        <v/>
      </c>
    </row>
    <row r="241" spans="2:9" x14ac:dyDescent="0.25">
      <c r="B241" s="109"/>
      <c r="C241" s="108" t="str">
        <f>IF(B241="","",IF(ISNA(MATCH(B241,$B$6:B240,0)),C240+1,C240))</f>
        <v/>
      </c>
      <c r="D241" s="113"/>
      <c r="E241" s="108" t="str">
        <f>IF(D241="","",IF(ISNA(MATCH(D241,$D$6:D240,0)),E240+1,E240))</f>
        <v/>
      </c>
      <c r="F241" s="113"/>
      <c r="G241" s="108" t="str">
        <f>IF(F241="","",IF(ISNA(MATCH(F241,$F$6:F240,0)),G240+1,G240))</f>
        <v/>
      </c>
      <c r="I241" s="108" t="str">
        <f>IF(H241="","",IF(ISNA(MATCH(H241,$H$6:H240,0)),I240+1,I240))</f>
        <v/>
      </c>
    </row>
    <row r="242" spans="2:9" x14ac:dyDescent="0.25">
      <c r="B242" s="109"/>
      <c r="C242" s="108" t="str">
        <f>IF(B242="","",IF(ISNA(MATCH(B242,$B$6:B241,0)),C241+1,C241))</f>
        <v/>
      </c>
      <c r="D242" s="113"/>
      <c r="E242" s="108" t="str">
        <f>IF(D242="","",IF(ISNA(MATCH(D242,$D$6:D241,0)),E241+1,E241))</f>
        <v/>
      </c>
      <c r="F242" s="113"/>
      <c r="G242" s="108" t="str">
        <f>IF(F242="","",IF(ISNA(MATCH(F242,$F$6:F241,0)),G241+1,G241))</f>
        <v/>
      </c>
      <c r="I242" s="108" t="str">
        <f>IF(H242="","",IF(ISNA(MATCH(H242,$H$6:H241,0)),I241+1,I241))</f>
        <v/>
      </c>
    </row>
    <row r="243" spans="2:9" x14ac:dyDescent="0.25">
      <c r="B243" s="109"/>
      <c r="C243" s="108" t="str">
        <f>IF(B243="","",IF(ISNA(MATCH(B243,$B$6:B242,0)),C242+1,C242))</f>
        <v/>
      </c>
      <c r="D243" s="113"/>
      <c r="E243" s="108" t="str">
        <f>IF(D243="","",IF(ISNA(MATCH(D243,$D$6:D242,0)),E242+1,E242))</f>
        <v/>
      </c>
      <c r="F243" s="113"/>
      <c r="G243" s="108" t="str">
        <f>IF(F243="","",IF(ISNA(MATCH(F243,$F$6:F242,0)),G242+1,G242))</f>
        <v/>
      </c>
      <c r="I243" s="108" t="str">
        <f>IF(H243="","",IF(ISNA(MATCH(H243,$H$6:H242,0)),I242+1,I242))</f>
        <v/>
      </c>
    </row>
    <row r="244" spans="2:9" x14ac:dyDescent="0.25">
      <c r="B244" s="109"/>
      <c r="C244" s="108" t="str">
        <f>IF(B244="","",IF(ISNA(MATCH(B244,$B$6:B243,0)),C243+1,C243))</f>
        <v/>
      </c>
      <c r="D244" s="113"/>
      <c r="E244" s="108" t="str">
        <f>IF(D244="","",IF(ISNA(MATCH(D244,$D$6:D243,0)),E243+1,E243))</f>
        <v/>
      </c>
      <c r="F244" s="113"/>
      <c r="G244" s="108" t="str">
        <f>IF(F244="","",IF(ISNA(MATCH(F244,$F$6:F243,0)),G243+1,G243))</f>
        <v/>
      </c>
      <c r="I244" s="108" t="str">
        <f>IF(H244="","",IF(ISNA(MATCH(H244,$H$6:H243,0)),I243+1,I243))</f>
        <v/>
      </c>
    </row>
    <row r="245" spans="2:9" x14ac:dyDescent="0.25">
      <c r="B245" s="109"/>
      <c r="C245" s="108" t="str">
        <f>IF(B245="","",IF(ISNA(MATCH(B245,$B$6:B244,0)),C244+1,C244))</f>
        <v/>
      </c>
      <c r="D245" s="113"/>
      <c r="E245" s="108" t="str">
        <f>IF(D245="","",IF(ISNA(MATCH(D245,$D$6:D244,0)),E244+1,E244))</f>
        <v/>
      </c>
      <c r="F245" s="113"/>
      <c r="G245" s="108" t="str">
        <f>IF(F245="","",IF(ISNA(MATCH(F245,$F$6:F244,0)),G244+1,G244))</f>
        <v/>
      </c>
      <c r="I245" s="108" t="str">
        <f>IF(H245="","",IF(ISNA(MATCH(H245,$H$6:H244,0)),I244+1,I244))</f>
        <v/>
      </c>
    </row>
    <row r="246" spans="2:9" x14ac:dyDescent="0.25">
      <c r="B246" s="109"/>
      <c r="C246" s="108" t="str">
        <f>IF(B246="","",IF(ISNA(MATCH(B246,$B$6:B245,0)),C245+1,C245))</f>
        <v/>
      </c>
      <c r="D246" s="113"/>
      <c r="E246" s="108" t="str">
        <f>IF(D246="","",IF(ISNA(MATCH(D246,$D$6:D245,0)),E245+1,E245))</f>
        <v/>
      </c>
      <c r="F246" s="113"/>
      <c r="G246" s="108" t="str">
        <f>IF(F246="","",IF(ISNA(MATCH(F246,$F$6:F245,0)),G245+1,G245))</f>
        <v/>
      </c>
      <c r="I246" s="108" t="str">
        <f>IF(H246="","",IF(ISNA(MATCH(H246,$H$6:H245,0)),I245+1,I245))</f>
        <v/>
      </c>
    </row>
    <row r="247" spans="2:9" x14ac:dyDescent="0.25">
      <c r="B247" s="109"/>
      <c r="C247" s="108" t="str">
        <f>IF(B247="","",IF(ISNA(MATCH(B247,$B$6:B246,0)),C246+1,C246))</f>
        <v/>
      </c>
      <c r="D247" s="113"/>
      <c r="E247" s="108" t="str">
        <f>IF(D247="","",IF(ISNA(MATCH(D247,$D$6:D246,0)),E246+1,E246))</f>
        <v/>
      </c>
      <c r="F247" s="113"/>
      <c r="G247" s="108" t="str">
        <f>IF(F247="","",IF(ISNA(MATCH(F247,$F$6:F246,0)),G246+1,G246))</f>
        <v/>
      </c>
      <c r="I247" s="108" t="str">
        <f>IF(H247="","",IF(ISNA(MATCH(H247,$H$6:H246,0)),I246+1,I246))</f>
        <v/>
      </c>
    </row>
    <row r="248" spans="2:9" x14ac:dyDescent="0.25">
      <c r="B248" s="109"/>
      <c r="C248" s="108" t="str">
        <f>IF(B248="","",IF(ISNA(MATCH(B248,$B$6:B247,0)),C247+1,C247))</f>
        <v/>
      </c>
      <c r="D248" s="113"/>
      <c r="E248" s="108" t="str">
        <f>IF(D248="","",IF(ISNA(MATCH(D248,$D$6:D247,0)),E247+1,E247))</f>
        <v/>
      </c>
      <c r="F248" s="113"/>
      <c r="G248" s="108" t="str">
        <f>IF(F248="","",IF(ISNA(MATCH(F248,$F$6:F247,0)),G247+1,G247))</f>
        <v/>
      </c>
      <c r="I248" s="108" t="str">
        <f>IF(H248="","",IF(ISNA(MATCH(H248,$H$6:H247,0)),I247+1,I247))</f>
        <v/>
      </c>
    </row>
    <row r="249" spans="2:9" x14ac:dyDescent="0.25">
      <c r="B249" s="109"/>
      <c r="C249" s="108" t="str">
        <f>IF(B249="","",IF(ISNA(MATCH(B249,$B$6:B248,0)),C248+1,C248))</f>
        <v/>
      </c>
      <c r="D249" s="113"/>
      <c r="E249" s="108" t="str">
        <f>IF(D249="","",IF(ISNA(MATCH(D249,$D$6:D248,0)),E248+1,E248))</f>
        <v/>
      </c>
      <c r="F249" s="113"/>
      <c r="G249" s="108" t="str">
        <f>IF(F249="","",IF(ISNA(MATCH(F249,$F$6:F248,0)),G248+1,G248))</f>
        <v/>
      </c>
      <c r="I249" s="108" t="str">
        <f>IF(H249="","",IF(ISNA(MATCH(H249,$H$6:H248,0)),I248+1,I248))</f>
        <v/>
      </c>
    </row>
    <row r="250" spans="2:9" x14ac:dyDescent="0.25">
      <c r="B250" s="109"/>
      <c r="C250" s="108" t="str">
        <f>IF(B250="","",IF(ISNA(MATCH(B250,$B$6:B249,0)),C249+1,C249))</f>
        <v/>
      </c>
      <c r="D250" s="113"/>
      <c r="E250" s="108" t="str">
        <f>IF(D250="","",IF(ISNA(MATCH(D250,$D$6:D249,0)),E249+1,E249))</f>
        <v/>
      </c>
      <c r="F250" s="113"/>
      <c r="G250" s="108" t="str">
        <f>IF(F250="","",IF(ISNA(MATCH(F250,$F$6:F249,0)),G249+1,G249))</f>
        <v/>
      </c>
      <c r="I250" s="108" t="str">
        <f>IF(H250="","",IF(ISNA(MATCH(H250,$H$6:H249,0)),I249+1,I249))</f>
        <v/>
      </c>
    </row>
    <row r="251" spans="2:9" x14ac:dyDescent="0.25">
      <c r="B251" s="109"/>
      <c r="C251" s="108" t="str">
        <f>IF(B251="","",IF(ISNA(MATCH(B251,$B$6:B250,0)),C250+1,C250))</f>
        <v/>
      </c>
      <c r="D251" s="113"/>
      <c r="E251" s="108" t="str">
        <f>IF(D251="","",IF(ISNA(MATCH(D251,$D$6:D250,0)),E250+1,E250))</f>
        <v/>
      </c>
      <c r="F251" s="113"/>
      <c r="G251" s="108" t="str">
        <f>IF(F251="","",IF(ISNA(MATCH(F251,$F$6:F250,0)),G250+1,G250))</f>
        <v/>
      </c>
      <c r="I251" s="108" t="str">
        <f>IF(H251="","",IF(ISNA(MATCH(H251,$H$6:H250,0)),I250+1,I250))</f>
        <v/>
      </c>
    </row>
    <row r="252" spans="2:9" x14ac:dyDescent="0.25">
      <c r="B252" s="109"/>
      <c r="C252" s="108" t="str">
        <f>IF(B252="","",IF(ISNA(MATCH(B252,$B$6:B251,0)),C251+1,C251))</f>
        <v/>
      </c>
      <c r="D252" s="113"/>
      <c r="E252" s="108" t="str">
        <f>IF(D252="","",IF(ISNA(MATCH(D252,$D$6:D251,0)),E251+1,E251))</f>
        <v/>
      </c>
      <c r="F252" s="113"/>
      <c r="G252" s="108" t="str">
        <f>IF(F252="","",IF(ISNA(MATCH(F252,$F$6:F251,0)),G251+1,G251))</f>
        <v/>
      </c>
      <c r="I252" s="108" t="str">
        <f>IF(H252="","",IF(ISNA(MATCH(H252,$H$6:H251,0)),I251+1,I251))</f>
        <v/>
      </c>
    </row>
    <row r="253" spans="2:9" x14ac:dyDescent="0.25">
      <c r="B253" s="109"/>
      <c r="C253" s="108" t="str">
        <f>IF(B253="","",IF(ISNA(MATCH(B253,$B$6:B252,0)),C252+1,C252))</f>
        <v/>
      </c>
      <c r="D253" s="113"/>
      <c r="E253" s="108" t="str">
        <f>IF(D253="","",IF(ISNA(MATCH(D253,$D$6:D252,0)),E252+1,E252))</f>
        <v/>
      </c>
      <c r="F253" s="113"/>
      <c r="G253" s="108" t="str">
        <f>IF(F253="","",IF(ISNA(MATCH(F253,$F$6:F252,0)),G252+1,G252))</f>
        <v/>
      </c>
      <c r="I253" s="108" t="str">
        <f>IF(H253="","",IF(ISNA(MATCH(H253,$H$6:H252,0)),I252+1,I252))</f>
        <v/>
      </c>
    </row>
    <row r="254" spans="2:9" x14ac:dyDescent="0.25">
      <c r="B254" s="109"/>
      <c r="C254" s="108" t="str">
        <f>IF(B254="","",IF(ISNA(MATCH(B254,$B$6:B253,0)),C253+1,C253))</f>
        <v/>
      </c>
      <c r="D254" s="113"/>
      <c r="E254" s="108" t="str">
        <f>IF(D254="","",IF(ISNA(MATCH(D254,$D$6:D253,0)),E253+1,E253))</f>
        <v/>
      </c>
      <c r="F254" s="113"/>
      <c r="G254" s="108" t="str">
        <f>IF(F254="","",IF(ISNA(MATCH(F254,$F$6:F253,0)),G253+1,G253))</f>
        <v/>
      </c>
      <c r="I254" s="108" t="str">
        <f>IF(H254="","",IF(ISNA(MATCH(H254,$H$6:H253,0)),I253+1,I253))</f>
        <v/>
      </c>
    </row>
    <row r="255" spans="2:9" x14ac:dyDescent="0.25">
      <c r="B255" s="109"/>
      <c r="C255" s="108" t="str">
        <f>IF(B255="","",IF(ISNA(MATCH(B255,$B$6:B254,0)),C254+1,C254))</f>
        <v/>
      </c>
      <c r="D255" s="113"/>
      <c r="E255" s="108" t="str">
        <f>IF(D255="","",IF(ISNA(MATCH(D255,$D$6:D254,0)),E254+1,E254))</f>
        <v/>
      </c>
      <c r="F255" s="113"/>
      <c r="G255" s="108" t="str">
        <f>IF(F255="","",IF(ISNA(MATCH(F255,$F$6:F254,0)),G254+1,G254))</f>
        <v/>
      </c>
      <c r="I255" s="108" t="str">
        <f>IF(H255="","",IF(ISNA(MATCH(H255,$H$6:H254,0)),I254+1,I254))</f>
        <v/>
      </c>
    </row>
    <row r="256" spans="2:9" x14ac:dyDescent="0.25">
      <c r="B256" s="109"/>
      <c r="C256" s="108" t="str">
        <f>IF(B256="","",IF(ISNA(MATCH(B256,$B$6:B255,0)),C255+1,C255))</f>
        <v/>
      </c>
      <c r="D256" s="113"/>
      <c r="E256" s="108" t="str">
        <f>IF(D256="","",IF(ISNA(MATCH(D256,$D$6:D255,0)),E255+1,E255))</f>
        <v/>
      </c>
      <c r="F256" s="113"/>
      <c r="G256" s="108" t="str">
        <f>IF(F256="","",IF(ISNA(MATCH(F256,$F$6:F255,0)),G255+1,G255))</f>
        <v/>
      </c>
      <c r="I256" s="108" t="str">
        <f>IF(H256="","",IF(ISNA(MATCH(H256,$H$6:H255,0)),I255+1,I255))</f>
        <v/>
      </c>
    </row>
    <row r="257" spans="2:9" x14ac:dyDescent="0.25">
      <c r="B257" s="109"/>
      <c r="C257" s="108" t="str">
        <f>IF(B257="","",IF(ISNA(MATCH(B257,$B$6:B256,0)),C256+1,C256))</f>
        <v/>
      </c>
      <c r="D257" s="113"/>
      <c r="E257" s="108" t="str">
        <f>IF(D257="","",IF(ISNA(MATCH(D257,$D$6:D256,0)),E256+1,E256))</f>
        <v/>
      </c>
      <c r="F257" s="113"/>
      <c r="G257" s="108" t="str">
        <f>IF(F257="","",IF(ISNA(MATCH(F257,$F$6:F256,0)),G256+1,G256))</f>
        <v/>
      </c>
      <c r="I257" s="108" t="str">
        <f>IF(H257="","",IF(ISNA(MATCH(H257,$H$6:H256,0)),I256+1,I256))</f>
        <v/>
      </c>
    </row>
    <row r="258" spans="2:9" x14ac:dyDescent="0.25">
      <c r="B258" s="109"/>
      <c r="C258" s="108" t="str">
        <f>IF(B258="","",IF(ISNA(MATCH(B258,$B$6:B257,0)),C257+1,C257))</f>
        <v/>
      </c>
      <c r="D258" s="113"/>
      <c r="E258" s="108" t="str">
        <f>IF(D258="","",IF(ISNA(MATCH(D258,$D$6:D257,0)),E257+1,E257))</f>
        <v/>
      </c>
      <c r="F258" s="113"/>
      <c r="G258" s="108" t="str">
        <f>IF(F258="","",IF(ISNA(MATCH(F258,$F$6:F257,0)),G257+1,G257))</f>
        <v/>
      </c>
      <c r="I258" s="108" t="str">
        <f>IF(H258="","",IF(ISNA(MATCH(H258,$H$6:H257,0)),I257+1,I257))</f>
        <v/>
      </c>
    </row>
    <row r="259" spans="2:9" x14ac:dyDescent="0.25">
      <c r="B259" s="109"/>
      <c r="C259" s="108" t="str">
        <f>IF(B259="","",IF(ISNA(MATCH(B259,$B$6:B258,0)),C258+1,C258))</f>
        <v/>
      </c>
      <c r="D259" s="113"/>
      <c r="E259" s="108" t="str">
        <f>IF(D259="","",IF(ISNA(MATCH(D259,$D$6:D258,0)),E258+1,E258))</f>
        <v/>
      </c>
      <c r="F259" s="113"/>
      <c r="G259" s="108" t="str">
        <f>IF(F259="","",IF(ISNA(MATCH(F259,$F$6:F258,0)),G258+1,G258))</f>
        <v/>
      </c>
      <c r="I259" s="108" t="str">
        <f>IF(H259="","",IF(ISNA(MATCH(H259,$H$6:H258,0)),I258+1,I258))</f>
        <v/>
      </c>
    </row>
    <row r="260" spans="2:9" x14ac:dyDescent="0.25">
      <c r="B260" s="109"/>
      <c r="C260" s="108" t="str">
        <f>IF(B260="","",IF(ISNA(MATCH(B260,$B$6:B259,0)),C259+1,C259))</f>
        <v/>
      </c>
      <c r="D260" s="113"/>
      <c r="E260" s="108" t="str">
        <f>IF(D260="","",IF(ISNA(MATCH(D260,$D$6:D259,0)),E259+1,E259))</f>
        <v/>
      </c>
      <c r="F260" s="113"/>
      <c r="G260" s="108" t="str">
        <f>IF(F260="","",IF(ISNA(MATCH(F260,$F$6:F259,0)),G259+1,G259))</f>
        <v/>
      </c>
      <c r="I260" s="108" t="str">
        <f>IF(H260="","",IF(ISNA(MATCH(H260,$H$6:H259,0)),I259+1,I259))</f>
        <v/>
      </c>
    </row>
    <row r="261" spans="2:9" x14ac:dyDescent="0.25">
      <c r="B261" s="109"/>
      <c r="C261" s="108" t="str">
        <f>IF(B261="","",IF(ISNA(MATCH(B261,$B$6:B260,0)),C260+1,C260))</f>
        <v/>
      </c>
      <c r="D261" s="113"/>
      <c r="E261" s="108" t="str">
        <f>IF(D261="","",IF(ISNA(MATCH(D261,$D$6:D260,0)),E260+1,E260))</f>
        <v/>
      </c>
      <c r="F261" s="113"/>
      <c r="G261" s="108" t="str">
        <f>IF(F261="","",IF(ISNA(MATCH(F261,$F$6:F260,0)),G260+1,G260))</f>
        <v/>
      </c>
      <c r="I261" s="108" t="str">
        <f>IF(H261="","",IF(ISNA(MATCH(H261,$H$6:H260,0)),I260+1,I260))</f>
        <v/>
      </c>
    </row>
    <row r="262" spans="2:9" x14ac:dyDescent="0.25">
      <c r="B262" s="109"/>
      <c r="C262" s="108" t="str">
        <f>IF(B262="","",IF(ISNA(MATCH(B262,$B$6:B261,0)),C261+1,C261))</f>
        <v/>
      </c>
      <c r="D262" s="113"/>
      <c r="E262" s="108" t="str">
        <f>IF(D262="","",IF(ISNA(MATCH(D262,$D$6:D261,0)),E261+1,E261))</f>
        <v/>
      </c>
      <c r="F262" s="113"/>
      <c r="G262" s="108" t="str">
        <f>IF(F262="","",IF(ISNA(MATCH(F262,$F$6:F261,0)),G261+1,G261))</f>
        <v/>
      </c>
      <c r="I262" s="108" t="str">
        <f>IF(H262="","",IF(ISNA(MATCH(H262,$H$6:H261,0)),I261+1,I261))</f>
        <v/>
      </c>
    </row>
    <row r="263" spans="2:9" x14ac:dyDescent="0.25">
      <c r="B263" s="109"/>
      <c r="C263" s="108" t="str">
        <f>IF(B263="","",IF(ISNA(MATCH(B263,$B$6:B262,0)),C262+1,C262))</f>
        <v/>
      </c>
      <c r="D263" s="113"/>
      <c r="E263" s="108" t="str">
        <f>IF(D263="","",IF(ISNA(MATCH(D263,$D$6:D262,0)),E262+1,E262))</f>
        <v/>
      </c>
      <c r="F263" s="113"/>
      <c r="G263" s="108" t="str">
        <f>IF(F263="","",IF(ISNA(MATCH(F263,$F$6:F262,0)),G262+1,G262))</f>
        <v/>
      </c>
      <c r="I263" s="108" t="str">
        <f>IF(H263="","",IF(ISNA(MATCH(H263,$H$6:H262,0)),I262+1,I262))</f>
        <v/>
      </c>
    </row>
    <row r="264" spans="2:9" x14ac:dyDescent="0.25">
      <c r="B264" s="109"/>
      <c r="C264" s="108" t="str">
        <f>IF(B264="","",IF(ISNA(MATCH(B264,$B$6:B263,0)),C263+1,C263))</f>
        <v/>
      </c>
      <c r="D264" s="113"/>
      <c r="E264" s="108" t="str">
        <f>IF(D264="","",IF(ISNA(MATCH(D264,$D$6:D263,0)),E263+1,E263))</f>
        <v/>
      </c>
      <c r="F264" s="113"/>
      <c r="G264" s="108" t="str">
        <f>IF(F264="","",IF(ISNA(MATCH(F264,$F$6:F263,0)),G263+1,G263))</f>
        <v/>
      </c>
      <c r="I264" s="108" t="str">
        <f>IF(H264="","",IF(ISNA(MATCH(H264,$H$6:H263,0)),I263+1,I263))</f>
        <v/>
      </c>
    </row>
    <row r="265" spans="2:9" x14ac:dyDescent="0.25">
      <c r="B265" s="109"/>
      <c r="C265" s="108" t="str">
        <f>IF(B265="","",IF(ISNA(MATCH(B265,$B$6:B264,0)),C264+1,C264))</f>
        <v/>
      </c>
      <c r="D265" s="113"/>
      <c r="E265" s="108" t="str">
        <f>IF(D265="","",IF(ISNA(MATCH(D265,$D$6:D264,0)),E264+1,E264))</f>
        <v/>
      </c>
      <c r="F265" s="113"/>
      <c r="G265" s="108" t="str">
        <f>IF(F265="","",IF(ISNA(MATCH(F265,$F$6:F264,0)),G264+1,G264))</f>
        <v/>
      </c>
      <c r="I265" s="108" t="str">
        <f>IF(H265="","",IF(ISNA(MATCH(H265,$H$6:H264,0)),I264+1,I264))</f>
        <v/>
      </c>
    </row>
    <row r="266" spans="2:9" x14ac:dyDescent="0.25">
      <c r="B266" s="109"/>
      <c r="C266" s="108" t="str">
        <f>IF(B266="","",IF(ISNA(MATCH(B266,$B$6:B265,0)),C265+1,C265))</f>
        <v/>
      </c>
      <c r="D266" s="113"/>
      <c r="E266" s="108" t="str">
        <f>IF(D266="","",IF(ISNA(MATCH(D266,$D$6:D265,0)),E265+1,E265))</f>
        <v/>
      </c>
      <c r="F266" s="113"/>
      <c r="G266" s="108" t="str">
        <f>IF(F266="","",IF(ISNA(MATCH(F266,$F$6:F265,0)),G265+1,G265))</f>
        <v/>
      </c>
      <c r="I266" s="108" t="str">
        <f>IF(H266="","",IF(ISNA(MATCH(H266,$H$6:H265,0)),I265+1,I265))</f>
        <v/>
      </c>
    </row>
    <row r="267" spans="2:9" x14ac:dyDescent="0.25">
      <c r="B267" s="109"/>
      <c r="C267" s="108" t="str">
        <f>IF(B267="","",IF(ISNA(MATCH(B267,$B$6:B266,0)),C266+1,C266))</f>
        <v/>
      </c>
      <c r="D267" s="113"/>
      <c r="E267" s="108" t="str">
        <f>IF(D267="","",IF(ISNA(MATCH(D267,$D$6:D266,0)),E266+1,E266))</f>
        <v/>
      </c>
      <c r="F267" s="113"/>
      <c r="G267" s="108" t="str">
        <f>IF(F267="","",IF(ISNA(MATCH(F267,$F$6:F266,0)),G266+1,G266))</f>
        <v/>
      </c>
      <c r="I267" s="108" t="str">
        <f>IF(H267="","",IF(ISNA(MATCH(H267,$H$6:H266,0)),I266+1,I266))</f>
        <v/>
      </c>
    </row>
    <row r="268" spans="2:9" x14ac:dyDescent="0.25">
      <c r="B268" s="109"/>
      <c r="C268" s="108" t="str">
        <f>IF(B268="","",IF(ISNA(MATCH(B268,$B$6:B267,0)),C267+1,C267))</f>
        <v/>
      </c>
      <c r="D268" s="113"/>
      <c r="E268" s="108" t="str">
        <f>IF(D268="","",IF(ISNA(MATCH(D268,$D$6:D267,0)),E267+1,E267))</f>
        <v/>
      </c>
      <c r="F268" s="113"/>
      <c r="G268" s="108" t="str">
        <f>IF(F268="","",IF(ISNA(MATCH(F268,$F$6:F267,0)),G267+1,G267))</f>
        <v/>
      </c>
      <c r="I268" s="108" t="str">
        <f>IF(H268="","",IF(ISNA(MATCH(H268,$H$6:H267,0)),I267+1,I267))</f>
        <v/>
      </c>
    </row>
    <row r="269" spans="2:9" x14ac:dyDescent="0.25">
      <c r="B269" s="109"/>
      <c r="C269" s="108" t="str">
        <f>IF(B269="","",IF(ISNA(MATCH(B269,$B$6:B268,0)),C268+1,C268))</f>
        <v/>
      </c>
      <c r="D269" s="113"/>
      <c r="E269" s="108" t="str">
        <f>IF(D269="","",IF(ISNA(MATCH(D269,$D$6:D268,0)),E268+1,E268))</f>
        <v/>
      </c>
      <c r="F269" s="113"/>
      <c r="G269" s="108" t="str">
        <f>IF(F269="","",IF(ISNA(MATCH(F269,$F$6:F268,0)),G268+1,G268))</f>
        <v/>
      </c>
      <c r="I269" s="108" t="str">
        <f>IF(H269="","",IF(ISNA(MATCH(H269,$H$6:H268,0)),I268+1,I268))</f>
        <v/>
      </c>
    </row>
    <row r="270" spans="2:9" x14ac:dyDescent="0.25">
      <c r="B270" s="109"/>
      <c r="C270" s="108" t="str">
        <f>IF(B270="","",IF(ISNA(MATCH(B270,$B$6:B269,0)),C269+1,C269))</f>
        <v/>
      </c>
      <c r="D270" s="113"/>
      <c r="E270" s="108" t="str">
        <f>IF(D270="","",IF(ISNA(MATCH(D270,$D$6:D269,0)),E269+1,E269))</f>
        <v/>
      </c>
      <c r="F270" s="113"/>
      <c r="G270" s="108" t="str">
        <f>IF(F270="","",IF(ISNA(MATCH(F270,$F$6:F269,0)),G269+1,G269))</f>
        <v/>
      </c>
      <c r="I270" s="108" t="str">
        <f>IF(H270="","",IF(ISNA(MATCH(H270,$H$6:H269,0)),I269+1,I269))</f>
        <v/>
      </c>
    </row>
    <row r="271" spans="2:9" x14ac:dyDescent="0.25">
      <c r="B271" s="109"/>
      <c r="C271" s="108" t="str">
        <f>IF(B271="","",IF(ISNA(MATCH(B271,$B$6:B270,0)),C270+1,C270))</f>
        <v/>
      </c>
      <c r="D271" s="113"/>
      <c r="E271" s="108" t="str">
        <f>IF(D271="","",IF(ISNA(MATCH(D271,$D$6:D270,0)),E270+1,E270))</f>
        <v/>
      </c>
      <c r="F271" s="113"/>
      <c r="G271" s="108" t="str">
        <f>IF(F271="","",IF(ISNA(MATCH(F271,$F$6:F270,0)),G270+1,G270))</f>
        <v/>
      </c>
      <c r="I271" s="108" t="str">
        <f>IF(H271="","",IF(ISNA(MATCH(H271,$H$6:H270,0)),I270+1,I270))</f>
        <v/>
      </c>
    </row>
    <row r="272" spans="2:9" x14ac:dyDescent="0.25">
      <c r="B272" s="109"/>
      <c r="C272" s="108" t="str">
        <f>IF(B272="","",IF(ISNA(MATCH(B272,$B$6:B271,0)),C271+1,C271))</f>
        <v/>
      </c>
      <c r="D272" s="113"/>
      <c r="E272" s="108" t="str">
        <f>IF(D272="","",IF(ISNA(MATCH(D272,$D$6:D271,0)),E271+1,E271))</f>
        <v/>
      </c>
      <c r="F272" s="113"/>
      <c r="G272" s="108" t="str">
        <f>IF(F272="","",IF(ISNA(MATCH(F272,$F$6:F271,0)),G271+1,G271))</f>
        <v/>
      </c>
      <c r="I272" s="108" t="str">
        <f>IF(H272="","",IF(ISNA(MATCH(H272,$H$6:H271,0)),I271+1,I271))</f>
        <v/>
      </c>
    </row>
    <row r="273" spans="2:9" x14ac:dyDescent="0.25">
      <c r="B273" s="109"/>
      <c r="C273" s="108" t="str">
        <f>IF(B273="","",IF(ISNA(MATCH(B273,$B$6:B272,0)),C272+1,C272))</f>
        <v/>
      </c>
      <c r="D273" s="113"/>
      <c r="E273" s="108" t="str">
        <f>IF(D273="","",IF(ISNA(MATCH(D273,$D$6:D272,0)),E272+1,E272))</f>
        <v/>
      </c>
      <c r="F273" s="113"/>
      <c r="G273" s="108" t="str">
        <f>IF(F273="","",IF(ISNA(MATCH(F273,$F$6:F272,0)),G272+1,G272))</f>
        <v/>
      </c>
      <c r="I273" s="108" t="str">
        <f>IF(H273="","",IF(ISNA(MATCH(H273,$H$6:H272,0)),I272+1,I272))</f>
        <v/>
      </c>
    </row>
    <row r="274" spans="2:9" x14ac:dyDescent="0.25">
      <c r="B274" s="109"/>
      <c r="C274" s="108" t="str">
        <f>IF(B274="","",IF(ISNA(MATCH(B274,$B$6:B273,0)),C273+1,C273))</f>
        <v/>
      </c>
      <c r="D274" s="113"/>
      <c r="E274" s="108" t="str">
        <f>IF(D274="","",IF(ISNA(MATCH(D274,$D$6:D273,0)),E273+1,E273))</f>
        <v/>
      </c>
      <c r="F274" s="113"/>
      <c r="G274" s="108" t="str">
        <f>IF(F274="","",IF(ISNA(MATCH(F274,$F$6:F273,0)),G273+1,G273))</f>
        <v/>
      </c>
      <c r="I274" s="108" t="str">
        <f>IF(H274="","",IF(ISNA(MATCH(H274,$H$6:H273,0)),I273+1,I273))</f>
        <v/>
      </c>
    </row>
    <row r="275" spans="2:9" x14ac:dyDescent="0.25">
      <c r="B275" s="109"/>
      <c r="C275" s="108" t="str">
        <f>IF(B275="","",IF(ISNA(MATCH(B275,$B$6:B274,0)),C274+1,C274))</f>
        <v/>
      </c>
      <c r="D275" s="113"/>
      <c r="E275" s="108" t="str">
        <f>IF(D275="","",IF(ISNA(MATCH(D275,$D$6:D274,0)),E274+1,E274))</f>
        <v/>
      </c>
      <c r="F275" s="113"/>
      <c r="G275" s="108" t="str">
        <f>IF(F275="","",IF(ISNA(MATCH(F275,$F$6:F274,0)),G274+1,G274))</f>
        <v/>
      </c>
      <c r="I275" s="108" t="str">
        <f>IF(H275="","",IF(ISNA(MATCH(H275,$H$6:H274,0)),I274+1,I274))</f>
        <v/>
      </c>
    </row>
    <row r="276" spans="2:9" x14ac:dyDescent="0.25">
      <c r="B276" s="109"/>
      <c r="C276" s="108" t="str">
        <f>IF(B276="","",IF(ISNA(MATCH(B276,$B$6:B275,0)),C275+1,C275))</f>
        <v/>
      </c>
      <c r="D276" s="113"/>
      <c r="E276" s="108" t="str">
        <f>IF(D276="","",IF(ISNA(MATCH(D276,$D$6:D275,0)),E275+1,E275))</f>
        <v/>
      </c>
      <c r="F276" s="113"/>
      <c r="G276" s="108" t="str">
        <f>IF(F276="","",IF(ISNA(MATCH(F276,$F$6:F275,0)),G275+1,G275))</f>
        <v/>
      </c>
      <c r="I276" s="108" t="str">
        <f>IF(H276="","",IF(ISNA(MATCH(H276,$H$6:H275,0)),I275+1,I275))</f>
        <v/>
      </c>
    </row>
    <row r="277" spans="2:9" x14ac:dyDescent="0.25">
      <c r="B277" s="109"/>
      <c r="C277" s="108" t="str">
        <f>IF(B277="","",IF(ISNA(MATCH(B277,$B$6:B276,0)),C276+1,C276))</f>
        <v/>
      </c>
      <c r="D277" s="113"/>
      <c r="E277" s="108" t="str">
        <f>IF(D277="","",IF(ISNA(MATCH(D277,$D$6:D276,0)),E276+1,E276))</f>
        <v/>
      </c>
      <c r="F277" s="113"/>
      <c r="G277" s="108" t="str">
        <f>IF(F277="","",IF(ISNA(MATCH(F277,$F$6:F276,0)),G276+1,G276))</f>
        <v/>
      </c>
      <c r="I277" s="108" t="str">
        <f>IF(H277="","",IF(ISNA(MATCH(H277,$H$6:H276,0)),I276+1,I276))</f>
        <v/>
      </c>
    </row>
    <row r="278" spans="2:9" x14ac:dyDescent="0.25">
      <c r="B278" s="109"/>
      <c r="C278" s="108" t="str">
        <f>IF(B278="","",IF(ISNA(MATCH(B278,$B$6:B277,0)),C277+1,C277))</f>
        <v/>
      </c>
      <c r="D278" s="113"/>
      <c r="E278" s="108" t="str">
        <f>IF(D278="","",IF(ISNA(MATCH(D278,$D$6:D277,0)),E277+1,E277))</f>
        <v/>
      </c>
      <c r="F278" s="113"/>
      <c r="G278" s="108" t="str">
        <f>IF(F278="","",IF(ISNA(MATCH(F278,$F$6:F277,0)),G277+1,G277))</f>
        <v/>
      </c>
      <c r="I278" s="108" t="str">
        <f>IF(H278="","",IF(ISNA(MATCH(H278,$H$6:H277,0)),I277+1,I277))</f>
        <v/>
      </c>
    </row>
    <row r="279" spans="2:9" x14ac:dyDescent="0.25">
      <c r="B279" s="109"/>
      <c r="C279" s="108" t="str">
        <f>IF(B279="","",IF(ISNA(MATCH(B279,$B$6:B278,0)),C278+1,C278))</f>
        <v/>
      </c>
      <c r="D279" s="113"/>
      <c r="E279" s="108" t="str">
        <f>IF(D279="","",IF(ISNA(MATCH(D279,$D$6:D278,0)),E278+1,E278))</f>
        <v/>
      </c>
      <c r="F279" s="113"/>
      <c r="G279" s="108" t="str">
        <f>IF(F279="","",IF(ISNA(MATCH(F279,$F$6:F278,0)),G278+1,G278))</f>
        <v/>
      </c>
      <c r="I279" s="108" t="str">
        <f>IF(H279="","",IF(ISNA(MATCH(H279,$H$6:H278,0)),I278+1,I278))</f>
        <v/>
      </c>
    </row>
    <row r="280" spans="2:9" x14ac:dyDescent="0.25">
      <c r="B280" s="109"/>
      <c r="C280" s="108" t="str">
        <f>IF(B280="","",IF(ISNA(MATCH(B280,$B$6:B279,0)),C279+1,C279))</f>
        <v/>
      </c>
      <c r="D280" s="113"/>
      <c r="E280" s="108" t="str">
        <f>IF(D280="","",IF(ISNA(MATCH(D280,$D$6:D279,0)),E279+1,E279))</f>
        <v/>
      </c>
      <c r="F280" s="113"/>
      <c r="G280" s="108" t="str">
        <f>IF(F280="","",IF(ISNA(MATCH(F280,$F$6:F279,0)),G279+1,G279))</f>
        <v/>
      </c>
      <c r="I280" s="108" t="str">
        <f>IF(H280="","",IF(ISNA(MATCH(H280,$H$6:H279,0)),I279+1,I279))</f>
        <v/>
      </c>
    </row>
    <row r="281" spans="2:9" x14ac:dyDescent="0.25">
      <c r="B281" s="109"/>
      <c r="C281" s="108" t="str">
        <f>IF(B281="","",IF(ISNA(MATCH(B281,$B$6:B280,0)),C280+1,C280))</f>
        <v/>
      </c>
      <c r="D281" s="113"/>
      <c r="E281" s="108" t="str">
        <f>IF(D281="","",IF(ISNA(MATCH(D281,$D$6:D280,0)),E280+1,E280))</f>
        <v/>
      </c>
      <c r="F281" s="113"/>
      <c r="G281" s="108" t="str">
        <f>IF(F281="","",IF(ISNA(MATCH(F281,$F$6:F280,0)),G280+1,G280))</f>
        <v/>
      </c>
      <c r="I281" s="108" t="str">
        <f>IF(H281="","",IF(ISNA(MATCH(H281,$H$6:H280,0)),I280+1,I280))</f>
        <v/>
      </c>
    </row>
    <row r="282" spans="2:9" x14ac:dyDescent="0.25">
      <c r="B282" s="109"/>
      <c r="C282" s="108" t="str">
        <f>IF(B282="","",IF(ISNA(MATCH(B282,$B$6:B281,0)),C281+1,C281))</f>
        <v/>
      </c>
      <c r="D282" s="113"/>
      <c r="E282" s="108" t="str">
        <f>IF(D282="","",IF(ISNA(MATCH(D282,$D$6:D281,0)),E281+1,E281))</f>
        <v/>
      </c>
      <c r="F282" s="113"/>
      <c r="G282" s="108" t="str">
        <f>IF(F282="","",IF(ISNA(MATCH(F282,$F$6:F281,0)),G281+1,G281))</f>
        <v/>
      </c>
      <c r="I282" s="108" t="str">
        <f>IF(H282="","",IF(ISNA(MATCH(H282,$H$6:H281,0)),I281+1,I281))</f>
        <v/>
      </c>
    </row>
    <row r="283" spans="2:9" x14ac:dyDescent="0.25">
      <c r="B283" s="109"/>
      <c r="C283" s="108" t="str">
        <f>IF(B283="","",IF(ISNA(MATCH(B283,$B$6:B282,0)),C282+1,C282))</f>
        <v/>
      </c>
      <c r="D283" s="113"/>
      <c r="E283" s="108" t="str">
        <f>IF(D283="","",IF(ISNA(MATCH(D283,$D$6:D282,0)),E282+1,E282))</f>
        <v/>
      </c>
      <c r="F283" s="113"/>
      <c r="G283" s="108" t="str">
        <f>IF(F283="","",IF(ISNA(MATCH(F283,$F$6:F282,0)),G282+1,G282))</f>
        <v/>
      </c>
      <c r="I283" s="108" t="str">
        <f>IF(H283="","",IF(ISNA(MATCH(H283,$H$6:H282,0)),I282+1,I282))</f>
        <v/>
      </c>
    </row>
    <row r="284" spans="2:9" x14ac:dyDescent="0.25">
      <c r="B284" s="109"/>
      <c r="C284" s="108" t="str">
        <f>IF(B284="","",IF(ISNA(MATCH(B284,$B$6:B283,0)),C283+1,C283))</f>
        <v/>
      </c>
      <c r="D284" s="113"/>
      <c r="E284" s="108" t="str">
        <f>IF(D284="","",IF(ISNA(MATCH(D284,$D$6:D283,0)),E283+1,E283))</f>
        <v/>
      </c>
      <c r="F284" s="113"/>
      <c r="G284" s="108" t="str">
        <f>IF(F284="","",IF(ISNA(MATCH(F284,$F$6:F283,0)),G283+1,G283))</f>
        <v/>
      </c>
      <c r="I284" s="108" t="str">
        <f>IF(H284="","",IF(ISNA(MATCH(H284,$H$6:H283,0)),I283+1,I283))</f>
        <v/>
      </c>
    </row>
    <row r="285" spans="2:9" x14ac:dyDescent="0.25">
      <c r="B285" s="109"/>
      <c r="C285" s="108" t="str">
        <f>IF(B285="","",IF(ISNA(MATCH(B285,$B$6:B284,0)),C284+1,C284))</f>
        <v/>
      </c>
      <c r="D285" s="113"/>
      <c r="E285" s="108" t="str">
        <f>IF(D285="","",IF(ISNA(MATCH(D285,$D$6:D284,0)),E284+1,E284))</f>
        <v/>
      </c>
      <c r="F285" s="113"/>
      <c r="G285" s="108" t="str">
        <f>IF(F285="","",IF(ISNA(MATCH(F285,$F$6:F284,0)),G284+1,G284))</f>
        <v/>
      </c>
      <c r="I285" s="108" t="str">
        <f>IF(H285="","",IF(ISNA(MATCH(H285,$H$6:H284,0)),I284+1,I284))</f>
        <v/>
      </c>
    </row>
    <row r="286" spans="2:9" x14ac:dyDescent="0.25">
      <c r="B286" s="109"/>
      <c r="C286" s="108" t="str">
        <f>IF(B286="","",IF(ISNA(MATCH(B286,$B$6:B285,0)),C285+1,C285))</f>
        <v/>
      </c>
      <c r="D286" s="113"/>
      <c r="E286" s="108" t="str">
        <f>IF(D286="","",IF(ISNA(MATCH(D286,$D$6:D285,0)),E285+1,E285))</f>
        <v/>
      </c>
      <c r="F286" s="113"/>
      <c r="G286" s="108" t="str">
        <f>IF(F286="","",IF(ISNA(MATCH(F286,$F$6:F285,0)),G285+1,G285))</f>
        <v/>
      </c>
      <c r="I286" s="108" t="str">
        <f>IF(H286="","",IF(ISNA(MATCH(H286,$H$6:H285,0)),I285+1,I285))</f>
        <v/>
      </c>
    </row>
    <row r="287" spans="2:9" x14ac:dyDescent="0.25">
      <c r="B287" s="109"/>
      <c r="C287" s="108" t="str">
        <f>IF(B287="","",IF(ISNA(MATCH(B287,$B$6:B286,0)),C286+1,C286))</f>
        <v/>
      </c>
      <c r="D287" s="113"/>
      <c r="E287" s="108" t="str">
        <f>IF(D287="","",IF(ISNA(MATCH(D287,$D$6:D286,0)),E286+1,E286))</f>
        <v/>
      </c>
      <c r="F287" s="113"/>
      <c r="G287" s="108" t="str">
        <f>IF(F287="","",IF(ISNA(MATCH(F287,$F$6:F286,0)),G286+1,G286))</f>
        <v/>
      </c>
      <c r="I287" s="108" t="str">
        <f>IF(H287="","",IF(ISNA(MATCH(H287,$H$6:H286,0)),I286+1,I286))</f>
        <v/>
      </c>
    </row>
    <row r="288" spans="2:9" x14ac:dyDescent="0.25">
      <c r="B288" s="109"/>
      <c r="C288" s="108" t="str">
        <f>IF(B288="","",IF(ISNA(MATCH(B288,$B$6:B287,0)),C287+1,C287))</f>
        <v/>
      </c>
      <c r="D288" s="113"/>
      <c r="E288" s="108" t="str">
        <f>IF(D288="","",IF(ISNA(MATCH(D288,$D$6:D287,0)),E287+1,E287))</f>
        <v/>
      </c>
      <c r="F288" s="113"/>
      <c r="G288" s="108" t="str">
        <f>IF(F288="","",IF(ISNA(MATCH(F288,$F$6:F287,0)),G287+1,G287))</f>
        <v/>
      </c>
      <c r="I288" s="108" t="str">
        <f>IF(H288="","",IF(ISNA(MATCH(H288,$H$6:H287,0)),I287+1,I287))</f>
        <v/>
      </c>
    </row>
    <row r="289" spans="2:9" x14ac:dyDescent="0.25">
      <c r="B289" s="109"/>
      <c r="C289" s="108" t="str">
        <f>IF(B289="","",IF(ISNA(MATCH(B289,$B$6:B288,0)),C288+1,C288))</f>
        <v/>
      </c>
      <c r="D289" s="113"/>
      <c r="E289" s="108" t="str">
        <f>IF(D289="","",IF(ISNA(MATCH(D289,$D$6:D288,0)),E288+1,E288))</f>
        <v/>
      </c>
      <c r="F289" s="113"/>
      <c r="G289" s="108" t="str">
        <f>IF(F289="","",IF(ISNA(MATCH(F289,$F$6:F288,0)),G288+1,G288))</f>
        <v/>
      </c>
      <c r="I289" s="108" t="str">
        <f>IF(H289="","",IF(ISNA(MATCH(H289,$H$6:H288,0)),I288+1,I288))</f>
        <v/>
      </c>
    </row>
    <row r="290" spans="2:9" x14ac:dyDescent="0.25">
      <c r="B290" s="109"/>
      <c r="C290" s="108" t="str">
        <f>IF(B290="","",IF(ISNA(MATCH(B290,$B$6:B289,0)),C289+1,C289))</f>
        <v/>
      </c>
      <c r="D290" s="113"/>
      <c r="E290" s="108" t="str">
        <f>IF(D290="","",IF(ISNA(MATCH(D290,$D$6:D289,0)),E289+1,E289))</f>
        <v/>
      </c>
      <c r="F290" s="113"/>
      <c r="G290" s="108" t="str">
        <f>IF(F290="","",IF(ISNA(MATCH(F290,$F$6:F289,0)),G289+1,G289))</f>
        <v/>
      </c>
      <c r="I290" s="108" t="str">
        <f>IF(H290="","",IF(ISNA(MATCH(H290,$H$6:H289,0)),I289+1,I289))</f>
        <v/>
      </c>
    </row>
    <row r="291" spans="2:9" x14ac:dyDescent="0.25">
      <c r="B291" s="109"/>
      <c r="C291" s="108" t="str">
        <f>IF(B291="","",IF(ISNA(MATCH(B291,$B$6:B290,0)),C290+1,C290))</f>
        <v/>
      </c>
      <c r="D291" s="113"/>
      <c r="E291" s="108" t="str">
        <f>IF(D291="","",IF(ISNA(MATCH(D291,$D$6:D290,0)),E290+1,E290))</f>
        <v/>
      </c>
      <c r="F291" s="113"/>
      <c r="G291" s="108" t="str">
        <f>IF(F291="","",IF(ISNA(MATCH(F291,$F$6:F290,0)),G290+1,G290))</f>
        <v/>
      </c>
      <c r="I291" s="108" t="str">
        <f>IF(H291="","",IF(ISNA(MATCH(H291,$H$6:H290,0)),I290+1,I290))</f>
        <v/>
      </c>
    </row>
    <row r="292" spans="2:9" x14ac:dyDescent="0.25">
      <c r="B292" s="109"/>
      <c r="C292" s="108" t="str">
        <f>IF(B292="","",IF(ISNA(MATCH(B292,$B$6:B291,0)),C291+1,C291))</f>
        <v/>
      </c>
      <c r="D292" s="113"/>
      <c r="E292" s="108" t="str">
        <f>IF(D292="","",IF(ISNA(MATCH(D292,$D$6:D291,0)),E291+1,E291))</f>
        <v/>
      </c>
      <c r="F292" s="113"/>
      <c r="G292" s="108" t="str">
        <f>IF(F292="","",IF(ISNA(MATCH(F292,$F$6:F291,0)),G291+1,G291))</f>
        <v/>
      </c>
      <c r="I292" s="108" t="str">
        <f>IF(H292="","",IF(ISNA(MATCH(H292,$H$6:H291,0)),I291+1,I291))</f>
        <v/>
      </c>
    </row>
    <row r="293" spans="2:9" x14ac:dyDescent="0.25">
      <c r="B293" s="109"/>
      <c r="C293" s="108" t="str">
        <f>IF(B293="","",IF(ISNA(MATCH(B293,$B$6:B292,0)),C292+1,C292))</f>
        <v/>
      </c>
      <c r="D293" s="113"/>
      <c r="E293" s="108" t="str">
        <f>IF(D293="","",IF(ISNA(MATCH(D293,$D$6:D292,0)),E292+1,E292))</f>
        <v/>
      </c>
      <c r="F293" s="113"/>
      <c r="G293" s="108" t="str">
        <f>IF(F293="","",IF(ISNA(MATCH(F293,$F$6:F292,0)),G292+1,G292))</f>
        <v/>
      </c>
      <c r="I293" s="108" t="str">
        <f>IF(H293="","",IF(ISNA(MATCH(H293,$H$6:H292,0)),I292+1,I292))</f>
        <v/>
      </c>
    </row>
    <row r="294" spans="2:9" x14ac:dyDescent="0.25">
      <c r="B294" s="109"/>
      <c r="C294" s="108" t="str">
        <f>IF(B294="","",IF(ISNA(MATCH(B294,$B$6:B293,0)),C293+1,C293))</f>
        <v/>
      </c>
      <c r="D294" s="113"/>
      <c r="E294" s="108" t="str">
        <f>IF(D294="","",IF(ISNA(MATCH(D294,$D$6:D293,0)),E293+1,E293))</f>
        <v/>
      </c>
      <c r="F294" s="113"/>
      <c r="G294" s="108" t="str">
        <f>IF(F294="","",IF(ISNA(MATCH(F294,$F$6:F293,0)),G293+1,G293))</f>
        <v/>
      </c>
      <c r="I294" s="108" t="str">
        <f>IF(H294="","",IF(ISNA(MATCH(H294,$H$6:H293,0)),I293+1,I293))</f>
        <v/>
      </c>
    </row>
    <row r="295" spans="2:9" x14ac:dyDescent="0.25">
      <c r="B295" s="109"/>
      <c r="C295" s="108" t="str">
        <f>IF(B295="","",IF(ISNA(MATCH(B295,$B$6:B294,0)),C294+1,C294))</f>
        <v/>
      </c>
      <c r="D295" s="113"/>
      <c r="E295" s="108" t="str">
        <f>IF(D295="","",IF(ISNA(MATCH(D295,$D$6:D294,0)),E294+1,E294))</f>
        <v/>
      </c>
      <c r="F295" s="113"/>
      <c r="G295" s="108" t="str">
        <f>IF(F295="","",IF(ISNA(MATCH(F295,$F$6:F294,0)),G294+1,G294))</f>
        <v/>
      </c>
      <c r="I295" s="108" t="str">
        <f>IF(H295="","",IF(ISNA(MATCH(H295,$H$6:H294,0)),I294+1,I294))</f>
        <v/>
      </c>
    </row>
    <row r="296" spans="2:9" x14ac:dyDescent="0.25">
      <c r="B296" s="109"/>
      <c r="C296" s="108" t="str">
        <f>IF(B296="","",IF(ISNA(MATCH(B296,$B$6:B295,0)),C295+1,C295))</f>
        <v/>
      </c>
      <c r="D296" s="113"/>
      <c r="E296" s="108" t="str">
        <f>IF(D296="","",IF(ISNA(MATCH(D296,$D$6:D295,0)),E295+1,E295))</f>
        <v/>
      </c>
      <c r="F296" s="113"/>
      <c r="G296" s="108" t="str">
        <f>IF(F296="","",IF(ISNA(MATCH(F296,$F$6:F295,0)),G295+1,G295))</f>
        <v/>
      </c>
      <c r="I296" s="108" t="str">
        <f>IF(H296="","",IF(ISNA(MATCH(H296,$H$6:H295,0)),I295+1,I295))</f>
        <v/>
      </c>
    </row>
    <row r="297" spans="2:9" x14ac:dyDescent="0.25">
      <c r="B297" s="109"/>
      <c r="C297" s="108" t="str">
        <f>IF(B297="","",IF(ISNA(MATCH(B297,$B$6:B296,0)),C296+1,C296))</f>
        <v/>
      </c>
      <c r="D297" s="113"/>
      <c r="E297" s="108" t="str">
        <f>IF(D297="","",IF(ISNA(MATCH(D297,$D$6:D296,0)),E296+1,E296))</f>
        <v/>
      </c>
      <c r="F297" s="113"/>
      <c r="G297" s="108" t="str">
        <f>IF(F297="","",IF(ISNA(MATCH(F297,$F$6:F296,0)),G296+1,G296))</f>
        <v/>
      </c>
      <c r="I297" s="108" t="str">
        <f>IF(H297="","",IF(ISNA(MATCH(H297,$H$6:H296,0)),I296+1,I296))</f>
        <v/>
      </c>
    </row>
    <row r="298" spans="2:9" x14ac:dyDescent="0.25">
      <c r="B298" s="109"/>
      <c r="C298" s="108" t="str">
        <f>IF(B298="","",IF(ISNA(MATCH(B298,$B$6:B297,0)),C297+1,C297))</f>
        <v/>
      </c>
      <c r="D298" s="113"/>
      <c r="E298" s="108" t="str">
        <f>IF(D298="","",IF(ISNA(MATCH(D298,$D$6:D297,0)),E297+1,E297))</f>
        <v/>
      </c>
      <c r="F298" s="113"/>
      <c r="G298" s="108" t="str">
        <f>IF(F298="","",IF(ISNA(MATCH(F298,$F$6:F297,0)),G297+1,G297))</f>
        <v/>
      </c>
      <c r="I298" s="108" t="str">
        <f>IF(H298="","",IF(ISNA(MATCH(H298,$H$6:H297,0)),I297+1,I297))</f>
        <v/>
      </c>
    </row>
    <row r="299" spans="2:9" x14ac:dyDescent="0.25">
      <c r="B299" s="109"/>
      <c r="C299" s="108" t="str">
        <f>IF(B299="","",IF(ISNA(MATCH(B299,$B$6:B298,0)),C298+1,C298))</f>
        <v/>
      </c>
      <c r="D299" s="113"/>
      <c r="E299" s="108" t="str">
        <f>IF(D299="","",IF(ISNA(MATCH(D299,$D$6:D298,0)),E298+1,E298))</f>
        <v/>
      </c>
      <c r="F299" s="113"/>
      <c r="G299" s="108" t="str">
        <f>IF(F299="","",IF(ISNA(MATCH(F299,$F$6:F298,0)),G298+1,G298))</f>
        <v/>
      </c>
      <c r="I299" s="108" t="str">
        <f>IF(H299="","",IF(ISNA(MATCH(H299,$H$6:H298,0)),I298+1,I298))</f>
        <v/>
      </c>
    </row>
    <row r="300" spans="2:9" x14ac:dyDescent="0.25">
      <c r="B300" s="109"/>
      <c r="C300" s="108" t="str">
        <f>IF(B300="","",IF(ISNA(MATCH(B300,$B$6:B299,0)),C299+1,C299))</f>
        <v/>
      </c>
      <c r="D300" s="113"/>
      <c r="E300" s="108" t="str">
        <f>IF(D300="","",IF(ISNA(MATCH(D300,$D$6:D299,0)),E299+1,E299))</f>
        <v/>
      </c>
      <c r="F300" s="113"/>
      <c r="G300" s="108" t="str">
        <f>IF(F300="","",IF(ISNA(MATCH(F300,$F$6:F299,0)),G299+1,G299))</f>
        <v/>
      </c>
      <c r="I300" s="108" t="str">
        <f>IF(H300="","",IF(ISNA(MATCH(H300,$H$6:H299,0)),I299+1,I299))</f>
        <v/>
      </c>
    </row>
    <row r="301" spans="2:9" x14ac:dyDescent="0.25">
      <c r="B301" s="109"/>
      <c r="C301" s="108" t="str">
        <f>IF(B301="","",IF(ISNA(MATCH(B301,$B$6:B300,0)),C300+1,C300))</f>
        <v/>
      </c>
      <c r="D301" s="113"/>
      <c r="E301" s="108" t="str">
        <f>IF(D301="","",IF(ISNA(MATCH(D301,$D$6:D300,0)),E300+1,E300))</f>
        <v/>
      </c>
      <c r="F301" s="113"/>
      <c r="G301" s="108" t="str">
        <f>IF(F301="","",IF(ISNA(MATCH(F301,$F$6:F300,0)),G300+1,G300))</f>
        <v/>
      </c>
      <c r="I301" s="108" t="str">
        <f>IF(H301="","",IF(ISNA(MATCH(H301,$H$6:H300,0)),I300+1,I300))</f>
        <v/>
      </c>
    </row>
    <row r="302" spans="2:9" x14ac:dyDescent="0.25">
      <c r="B302" s="109"/>
      <c r="C302" s="108" t="str">
        <f>IF(B302="","",IF(ISNA(MATCH(B302,$B$6:B301,0)),C301+1,C301))</f>
        <v/>
      </c>
      <c r="D302" s="113"/>
      <c r="E302" s="108" t="str">
        <f>IF(D302="","",IF(ISNA(MATCH(D302,$D$6:D301,0)),E301+1,E301))</f>
        <v/>
      </c>
      <c r="F302" s="113"/>
      <c r="G302" s="108" t="str">
        <f>IF(F302="","",IF(ISNA(MATCH(F302,$F$6:F301,0)),G301+1,G301))</f>
        <v/>
      </c>
      <c r="I302" s="108" t="str">
        <f>IF(H302="","",IF(ISNA(MATCH(H302,$H$6:H301,0)),I301+1,I301))</f>
        <v/>
      </c>
    </row>
    <row r="303" spans="2:9" x14ac:dyDescent="0.25">
      <c r="B303" s="109"/>
      <c r="C303" s="108" t="str">
        <f>IF(B303="","",IF(ISNA(MATCH(B303,$B$6:B302,0)),C302+1,C302))</f>
        <v/>
      </c>
      <c r="D303" s="113"/>
      <c r="E303" s="108" t="str">
        <f>IF(D303="","",IF(ISNA(MATCH(D303,$D$6:D302,0)),E302+1,E302))</f>
        <v/>
      </c>
      <c r="F303" s="113"/>
      <c r="G303" s="108" t="str">
        <f>IF(F303="","",IF(ISNA(MATCH(F303,$F$6:F302,0)),G302+1,G302))</f>
        <v/>
      </c>
      <c r="I303" s="108" t="str">
        <f>IF(H303="","",IF(ISNA(MATCH(H303,$H$6:H302,0)),I302+1,I302))</f>
        <v/>
      </c>
    </row>
    <row r="304" spans="2:9" x14ac:dyDescent="0.25">
      <c r="B304" s="109"/>
      <c r="C304" s="108" t="str">
        <f>IF(B304="","",IF(ISNA(MATCH(B304,$B$6:B303,0)),C303+1,C303))</f>
        <v/>
      </c>
      <c r="D304" s="113"/>
      <c r="E304" s="108" t="str">
        <f>IF(D304="","",IF(ISNA(MATCH(D304,$D$6:D303,0)),E303+1,E303))</f>
        <v/>
      </c>
      <c r="F304" s="113"/>
      <c r="G304" s="108" t="str">
        <f>IF(F304="","",IF(ISNA(MATCH(F304,$F$6:F303,0)),G303+1,G303))</f>
        <v/>
      </c>
      <c r="I304" s="108" t="str">
        <f>IF(H304="","",IF(ISNA(MATCH(H304,$H$6:H303,0)),I303+1,I303))</f>
        <v/>
      </c>
    </row>
    <row r="305" spans="2:9" x14ac:dyDescent="0.25">
      <c r="B305" s="109"/>
      <c r="C305" s="108" t="str">
        <f>IF(B305="","",IF(ISNA(MATCH(B305,$B$6:B304,0)),C304+1,C304))</f>
        <v/>
      </c>
      <c r="D305" s="113"/>
      <c r="E305" s="108" t="str">
        <f>IF(D305="","",IF(ISNA(MATCH(D305,$D$6:D304,0)),E304+1,E304))</f>
        <v/>
      </c>
      <c r="F305" s="113"/>
      <c r="G305" s="108" t="str">
        <f>IF(F305="","",IF(ISNA(MATCH(F305,$F$6:F304,0)),G304+1,G304))</f>
        <v/>
      </c>
      <c r="I305" s="108" t="str">
        <f>IF(H305="","",IF(ISNA(MATCH(H305,$H$6:H304,0)),I304+1,I304))</f>
        <v/>
      </c>
    </row>
    <row r="306" spans="2:9" x14ac:dyDescent="0.25">
      <c r="B306" s="109"/>
      <c r="C306" s="108" t="str">
        <f>IF(B306="","",IF(ISNA(MATCH(B306,$B$6:B305,0)),C305+1,C305))</f>
        <v/>
      </c>
      <c r="D306" s="113"/>
      <c r="E306" s="108" t="str">
        <f>IF(D306="","",IF(ISNA(MATCH(D306,$D$6:D305,0)),E305+1,E305))</f>
        <v/>
      </c>
      <c r="F306" s="113"/>
      <c r="G306" s="108" t="str">
        <f>IF(F306="","",IF(ISNA(MATCH(F306,$F$6:F305,0)),G305+1,G305))</f>
        <v/>
      </c>
      <c r="I306" s="108" t="str">
        <f>IF(H306="","",IF(ISNA(MATCH(H306,$H$6:H305,0)),I305+1,I305))</f>
        <v/>
      </c>
    </row>
    <row r="307" spans="2:9" x14ac:dyDescent="0.25">
      <c r="B307" s="109"/>
      <c r="C307" s="108" t="str">
        <f>IF(B307="","",IF(ISNA(MATCH(B307,$B$6:B306,0)),C306+1,C306))</f>
        <v/>
      </c>
      <c r="D307" s="113"/>
      <c r="E307" s="108" t="str">
        <f>IF(D307="","",IF(ISNA(MATCH(D307,$D$6:D306,0)),E306+1,E306))</f>
        <v/>
      </c>
      <c r="F307" s="113"/>
      <c r="G307" s="108" t="str">
        <f>IF(F307="","",IF(ISNA(MATCH(F307,$F$6:F306,0)),G306+1,G306))</f>
        <v/>
      </c>
      <c r="I307" s="108" t="str">
        <f>IF(H307="","",IF(ISNA(MATCH(H307,$H$6:H306,0)),I306+1,I306))</f>
        <v/>
      </c>
    </row>
    <row r="308" spans="2:9" x14ac:dyDescent="0.25">
      <c r="B308" s="109"/>
      <c r="C308" s="108" t="str">
        <f>IF(B308="","",IF(ISNA(MATCH(B308,$B$6:B307,0)),C307+1,C307))</f>
        <v/>
      </c>
      <c r="D308" s="113"/>
      <c r="E308" s="108" t="str">
        <f>IF(D308="","",IF(ISNA(MATCH(D308,$D$6:D307,0)),E307+1,E307))</f>
        <v/>
      </c>
      <c r="F308" s="113"/>
      <c r="G308" s="108" t="str">
        <f>IF(F308="","",IF(ISNA(MATCH(F308,$F$6:F307,0)),G307+1,G307))</f>
        <v/>
      </c>
      <c r="I308" s="108" t="str">
        <f>IF(H308="","",IF(ISNA(MATCH(H308,$H$6:H307,0)),I307+1,I307))</f>
        <v/>
      </c>
    </row>
    <row r="309" spans="2:9" x14ac:dyDescent="0.25">
      <c r="B309" s="109"/>
      <c r="C309" s="108" t="str">
        <f>IF(B309="","",IF(ISNA(MATCH(B309,$B$6:B308,0)),C308+1,C308))</f>
        <v/>
      </c>
      <c r="D309" s="113"/>
      <c r="E309" s="108" t="str">
        <f>IF(D309="","",IF(ISNA(MATCH(D309,$D$6:D308,0)),E308+1,E308))</f>
        <v/>
      </c>
      <c r="F309" s="113"/>
      <c r="G309" s="108" t="str">
        <f>IF(F309="","",IF(ISNA(MATCH(F309,$F$6:F308,0)),G308+1,G308))</f>
        <v/>
      </c>
      <c r="I309" s="108" t="str">
        <f>IF(H309="","",IF(ISNA(MATCH(H309,$H$6:H308,0)),I308+1,I308))</f>
        <v/>
      </c>
    </row>
    <row r="310" spans="2:9" x14ac:dyDescent="0.25">
      <c r="B310" s="109"/>
      <c r="C310" s="108" t="str">
        <f>IF(B310="","",IF(ISNA(MATCH(B310,$B$6:B309,0)),C309+1,C309))</f>
        <v/>
      </c>
      <c r="D310" s="113"/>
      <c r="E310" s="108" t="str">
        <f>IF(D310="","",IF(ISNA(MATCH(D310,$D$6:D309,0)),E309+1,E309))</f>
        <v/>
      </c>
      <c r="F310" s="113"/>
      <c r="G310" s="108" t="str">
        <f>IF(F310="","",IF(ISNA(MATCH(F310,$F$6:F309,0)),G309+1,G309))</f>
        <v/>
      </c>
      <c r="I310" s="108" t="str">
        <f>IF(H310="","",IF(ISNA(MATCH(H310,$H$6:H309,0)),I309+1,I309))</f>
        <v/>
      </c>
    </row>
    <row r="311" spans="2:9" x14ac:dyDescent="0.25">
      <c r="B311" s="109"/>
      <c r="C311" s="108" t="str">
        <f>IF(B311="","",IF(ISNA(MATCH(B311,$B$6:B310,0)),C310+1,C310))</f>
        <v/>
      </c>
      <c r="D311" s="113"/>
      <c r="E311" s="108" t="str">
        <f>IF(D311="","",IF(ISNA(MATCH(D311,$D$6:D310,0)),E310+1,E310))</f>
        <v/>
      </c>
      <c r="F311" s="113"/>
      <c r="G311" s="108" t="str">
        <f>IF(F311="","",IF(ISNA(MATCH(F311,$F$6:F310,0)),G310+1,G310))</f>
        <v/>
      </c>
      <c r="I311" s="108" t="str">
        <f>IF(H311="","",IF(ISNA(MATCH(H311,$H$6:H310,0)),I310+1,I310))</f>
        <v/>
      </c>
    </row>
    <row r="312" spans="2:9" x14ac:dyDescent="0.25">
      <c r="B312" s="109"/>
      <c r="C312" s="108" t="str">
        <f>IF(B312="","",IF(ISNA(MATCH(B312,$B$6:B311,0)),C311+1,C311))</f>
        <v/>
      </c>
      <c r="D312" s="113"/>
      <c r="E312" s="108" t="str">
        <f>IF(D312="","",IF(ISNA(MATCH(D312,$D$6:D311,0)),E311+1,E311))</f>
        <v/>
      </c>
      <c r="F312" s="113"/>
      <c r="G312" s="108" t="str">
        <f>IF(F312="","",IF(ISNA(MATCH(F312,$F$6:F311,0)),G311+1,G311))</f>
        <v/>
      </c>
      <c r="I312" s="108" t="str">
        <f>IF(H312="","",IF(ISNA(MATCH(H312,$H$6:H311,0)),I311+1,I311))</f>
        <v/>
      </c>
    </row>
    <row r="313" spans="2:9" x14ac:dyDescent="0.25">
      <c r="B313" s="109"/>
      <c r="C313" s="108" t="str">
        <f>IF(B313="","",IF(ISNA(MATCH(B313,$B$6:B312,0)),C312+1,C312))</f>
        <v/>
      </c>
      <c r="D313" s="113"/>
      <c r="E313" s="108" t="str">
        <f>IF(D313="","",IF(ISNA(MATCH(D313,$D$6:D312,0)),E312+1,E312))</f>
        <v/>
      </c>
      <c r="F313" s="113"/>
      <c r="G313" s="108" t="str">
        <f>IF(F313="","",IF(ISNA(MATCH(F313,$F$6:F312,0)),G312+1,G312))</f>
        <v/>
      </c>
      <c r="I313" s="108" t="str">
        <f>IF(H313="","",IF(ISNA(MATCH(H313,$H$6:H312,0)),I312+1,I312))</f>
        <v/>
      </c>
    </row>
    <row r="314" spans="2:9" x14ac:dyDescent="0.25">
      <c r="B314" s="109"/>
      <c r="C314" s="108" t="str">
        <f>IF(B314="","",IF(ISNA(MATCH(B314,$B$6:B313,0)),C313+1,C313))</f>
        <v/>
      </c>
      <c r="D314" s="113"/>
      <c r="E314" s="108" t="str">
        <f>IF(D314="","",IF(ISNA(MATCH(D314,$D$6:D313,0)),E313+1,E313))</f>
        <v/>
      </c>
      <c r="F314" s="113"/>
      <c r="G314" s="108" t="str">
        <f>IF(F314="","",IF(ISNA(MATCH(F314,$F$6:F313,0)),G313+1,G313))</f>
        <v/>
      </c>
      <c r="I314" s="108" t="str">
        <f>IF(H314="","",IF(ISNA(MATCH(H314,$H$6:H313,0)),I313+1,I313))</f>
        <v/>
      </c>
    </row>
    <row r="315" spans="2:9" x14ac:dyDescent="0.25">
      <c r="B315" s="109"/>
      <c r="C315" s="108" t="str">
        <f>IF(B315="","",IF(ISNA(MATCH(B315,$B$6:B314,0)),C314+1,C314))</f>
        <v/>
      </c>
      <c r="D315" s="113"/>
      <c r="E315" s="108" t="str">
        <f>IF(D315="","",IF(ISNA(MATCH(D315,$D$6:D314,0)),E314+1,E314))</f>
        <v/>
      </c>
      <c r="F315" s="113"/>
      <c r="G315" s="108" t="str">
        <f>IF(F315="","",IF(ISNA(MATCH(F315,$F$6:F314,0)),G314+1,G314))</f>
        <v/>
      </c>
      <c r="I315" s="108" t="str">
        <f>IF(H315="","",IF(ISNA(MATCH(H315,$H$6:H314,0)),I314+1,I314))</f>
        <v/>
      </c>
    </row>
    <row r="316" spans="2:9" x14ac:dyDescent="0.25">
      <c r="B316" s="109"/>
      <c r="C316" s="108" t="str">
        <f>IF(B316="","",IF(ISNA(MATCH(B316,$B$6:B315,0)),C315+1,C315))</f>
        <v/>
      </c>
      <c r="D316" s="113"/>
      <c r="E316" s="108" t="str">
        <f>IF(D316="","",IF(ISNA(MATCH(D316,$D$6:D315,0)),E315+1,E315))</f>
        <v/>
      </c>
      <c r="F316" s="113"/>
      <c r="G316" s="108" t="str">
        <f>IF(F316="","",IF(ISNA(MATCH(F316,$F$6:F315,0)),G315+1,G315))</f>
        <v/>
      </c>
      <c r="I316" s="108" t="str">
        <f>IF(H316="","",IF(ISNA(MATCH(H316,$H$6:H315,0)),I315+1,I315))</f>
        <v/>
      </c>
    </row>
    <row r="317" spans="2:9" x14ac:dyDescent="0.25">
      <c r="B317" s="109"/>
      <c r="C317" s="108" t="str">
        <f>IF(B317="","",IF(ISNA(MATCH(B317,$B$6:B316,0)),C316+1,C316))</f>
        <v/>
      </c>
      <c r="D317" s="113"/>
      <c r="E317" s="108" t="str">
        <f>IF(D317="","",IF(ISNA(MATCH(D317,$D$6:D316,0)),E316+1,E316))</f>
        <v/>
      </c>
      <c r="F317" s="113"/>
      <c r="G317" s="108" t="str">
        <f>IF(F317="","",IF(ISNA(MATCH(F317,$F$6:F316,0)),G316+1,G316))</f>
        <v/>
      </c>
      <c r="I317" s="108" t="str">
        <f>IF(H317="","",IF(ISNA(MATCH(H317,$H$6:H316,0)),I316+1,I316))</f>
        <v/>
      </c>
    </row>
    <row r="318" spans="2:9" x14ac:dyDescent="0.25">
      <c r="B318" s="109"/>
      <c r="C318" s="108" t="str">
        <f>IF(B318="","",IF(ISNA(MATCH(B318,$B$6:B317,0)),C317+1,C317))</f>
        <v/>
      </c>
      <c r="D318" s="113"/>
      <c r="E318" s="108" t="str">
        <f>IF(D318="","",IF(ISNA(MATCH(D318,$D$6:D317,0)),E317+1,E317))</f>
        <v/>
      </c>
      <c r="F318" s="113"/>
      <c r="G318" s="108" t="str">
        <f>IF(F318="","",IF(ISNA(MATCH(F318,$F$6:F317,0)),G317+1,G317))</f>
        <v/>
      </c>
      <c r="I318" s="108" t="str">
        <f>IF(H318="","",IF(ISNA(MATCH(H318,$H$6:H317,0)),I317+1,I317))</f>
        <v/>
      </c>
    </row>
    <row r="319" spans="2:9" x14ac:dyDescent="0.25">
      <c r="B319" s="109"/>
      <c r="C319" s="108" t="str">
        <f>IF(B319="","",IF(ISNA(MATCH(B319,$B$6:B318,0)),C318+1,C318))</f>
        <v/>
      </c>
      <c r="D319" s="113"/>
      <c r="E319" s="108" t="str">
        <f>IF(D319="","",IF(ISNA(MATCH(D319,$D$6:D318,0)),E318+1,E318))</f>
        <v/>
      </c>
      <c r="F319" s="113"/>
      <c r="G319" s="108" t="str">
        <f>IF(F319="","",IF(ISNA(MATCH(F319,$F$6:F318,0)),G318+1,G318))</f>
        <v/>
      </c>
      <c r="I319" s="108" t="str">
        <f>IF(H319="","",IF(ISNA(MATCH(H319,$H$6:H318,0)),I318+1,I318))</f>
        <v/>
      </c>
    </row>
    <row r="320" spans="2:9" x14ac:dyDescent="0.25">
      <c r="B320" s="109"/>
      <c r="C320" s="108" t="str">
        <f>IF(B320="","",IF(ISNA(MATCH(B320,$B$6:B319,0)),C319+1,C319))</f>
        <v/>
      </c>
      <c r="D320" s="113"/>
      <c r="E320" s="108" t="str">
        <f>IF(D320="","",IF(ISNA(MATCH(D320,$D$6:D319,0)),E319+1,E319))</f>
        <v/>
      </c>
      <c r="F320" s="113"/>
      <c r="G320" s="108" t="str">
        <f>IF(F320="","",IF(ISNA(MATCH(F320,$F$6:F319,0)),G319+1,G319))</f>
        <v/>
      </c>
      <c r="I320" s="108" t="str">
        <f>IF(H320="","",IF(ISNA(MATCH(H320,$H$6:H319,0)),I319+1,I319))</f>
        <v/>
      </c>
    </row>
    <row r="321" spans="2:9" x14ac:dyDescent="0.25">
      <c r="B321" s="109"/>
      <c r="C321" s="108" t="str">
        <f>IF(B321="","",IF(ISNA(MATCH(B321,$B$6:B320,0)),C320+1,C320))</f>
        <v/>
      </c>
      <c r="D321" s="113"/>
      <c r="E321" s="108" t="str">
        <f>IF(D321="","",IF(ISNA(MATCH(D321,$D$6:D320,0)),E320+1,E320))</f>
        <v/>
      </c>
      <c r="F321" s="113"/>
      <c r="G321" s="108" t="str">
        <f>IF(F321="","",IF(ISNA(MATCH(F321,$F$6:F320,0)),G320+1,G320))</f>
        <v/>
      </c>
      <c r="I321" s="108" t="str">
        <f>IF(H321="","",IF(ISNA(MATCH(H321,$H$6:H320,0)),I320+1,I320))</f>
        <v/>
      </c>
    </row>
    <row r="322" spans="2:9" x14ac:dyDescent="0.25">
      <c r="B322" s="109"/>
      <c r="C322" s="108" t="str">
        <f>IF(B322="","",IF(ISNA(MATCH(B322,$B$6:B321,0)),C321+1,C321))</f>
        <v/>
      </c>
      <c r="D322" s="113"/>
      <c r="E322" s="108" t="str">
        <f>IF(D322="","",IF(ISNA(MATCH(D322,$D$6:D321,0)),E321+1,E321))</f>
        <v/>
      </c>
      <c r="F322" s="113"/>
      <c r="G322" s="108" t="str">
        <f>IF(F322="","",IF(ISNA(MATCH(F322,$F$6:F321,0)),G321+1,G321))</f>
        <v/>
      </c>
      <c r="I322" s="108" t="str">
        <f>IF(H322="","",IF(ISNA(MATCH(H322,$H$6:H321,0)),I321+1,I321))</f>
        <v/>
      </c>
    </row>
    <row r="323" spans="2:9" x14ac:dyDescent="0.25">
      <c r="B323" s="109"/>
      <c r="C323" s="108" t="str">
        <f>IF(B323="","",IF(ISNA(MATCH(B323,$B$6:B322,0)),C322+1,C322))</f>
        <v/>
      </c>
      <c r="D323" s="113"/>
      <c r="E323" s="108" t="str">
        <f>IF(D323="","",IF(ISNA(MATCH(D323,$D$6:D322,0)),E322+1,E322))</f>
        <v/>
      </c>
      <c r="F323" s="113"/>
      <c r="G323" s="108" t="str">
        <f>IF(F323="","",IF(ISNA(MATCH(F323,$F$6:F322,0)),G322+1,G322))</f>
        <v/>
      </c>
      <c r="I323" s="108" t="str">
        <f>IF(H323="","",IF(ISNA(MATCH(H323,$H$6:H322,0)),I322+1,I322))</f>
        <v/>
      </c>
    </row>
    <row r="324" spans="2:9" x14ac:dyDescent="0.25">
      <c r="B324" s="109"/>
      <c r="C324" s="108" t="str">
        <f>IF(B324="","",IF(ISNA(MATCH(B324,$B$6:B323,0)),C323+1,C323))</f>
        <v/>
      </c>
      <c r="D324" s="113"/>
      <c r="E324" s="108" t="str">
        <f>IF(D324="","",IF(ISNA(MATCH(D324,$D$6:D323,0)),E323+1,E323))</f>
        <v/>
      </c>
      <c r="F324" s="113"/>
      <c r="G324" s="108" t="str">
        <f>IF(F324="","",IF(ISNA(MATCH(F324,$F$6:F323,0)),G323+1,G323))</f>
        <v/>
      </c>
      <c r="I324" s="108" t="str">
        <f>IF(H324="","",IF(ISNA(MATCH(H324,$H$6:H323,0)),I323+1,I323))</f>
        <v/>
      </c>
    </row>
    <row r="325" spans="2:9" x14ac:dyDescent="0.25">
      <c r="B325" s="109"/>
      <c r="C325" s="108" t="str">
        <f>IF(B325="","",IF(ISNA(MATCH(B325,$B$6:B324,0)),C324+1,C324))</f>
        <v/>
      </c>
      <c r="D325" s="113"/>
      <c r="E325" s="108" t="str">
        <f>IF(D325="","",IF(ISNA(MATCH(D325,$D$6:D324,0)),E324+1,E324))</f>
        <v/>
      </c>
      <c r="F325" s="113"/>
      <c r="G325" s="108" t="str">
        <f>IF(F325="","",IF(ISNA(MATCH(F325,$F$6:F324,0)),G324+1,G324))</f>
        <v/>
      </c>
      <c r="I325" s="108" t="str">
        <f>IF(H325="","",IF(ISNA(MATCH(H325,$H$6:H324,0)),I324+1,I324))</f>
        <v/>
      </c>
    </row>
    <row r="326" spans="2:9" x14ac:dyDescent="0.25">
      <c r="B326" s="109"/>
      <c r="C326" s="108" t="str">
        <f>IF(B326="","",IF(ISNA(MATCH(B326,$B$6:B325,0)),C325+1,C325))</f>
        <v/>
      </c>
      <c r="D326" s="113"/>
      <c r="E326" s="108" t="str">
        <f>IF(D326="","",IF(ISNA(MATCH(D326,$D$6:D325,0)),E325+1,E325))</f>
        <v/>
      </c>
      <c r="F326" s="113"/>
      <c r="G326" s="108" t="str">
        <f>IF(F326="","",IF(ISNA(MATCH(F326,$F$6:F325,0)),G325+1,G325))</f>
        <v/>
      </c>
      <c r="I326" s="108" t="str">
        <f>IF(H326="","",IF(ISNA(MATCH(H326,$H$6:H325,0)),I325+1,I325))</f>
        <v/>
      </c>
    </row>
    <row r="327" spans="2:9" x14ac:dyDescent="0.25">
      <c r="B327" s="109"/>
      <c r="C327" s="108" t="str">
        <f>IF(B327="","",IF(ISNA(MATCH(B327,$B$6:B326,0)),C326+1,C326))</f>
        <v/>
      </c>
      <c r="D327" s="113"/>
      <c r="E327" s="108" t="str">
        <f>IF(D327="","",IF(ISNA(MATCH(D327,$D$6:D326,0)),E326+1,E326))</f>
        <v/>
      </c>
      <c r="F327" s="113"/>
      <c r="G327" s="108" t="str">
        <f>IF(F327="","",IF(ISNA(MATCH(F327,$F$6:F326,0)),G326+1,G326))</f>
        <v/>
      </c>
      <c r="I327" s="108" t="str">
        <f>IF(H327="","",IF(ISNA(MATCH(H327,$H$6:H326,0)),I326+1,I326))</f>
        <v/>
      </c>
    </row>
    <row r="328" spans="2:9" x14ac:dyDescent="0.25">
      <c r="B328" s="109"/>
      <c r="C328" s="108" t="str">
        <f>IF(B328="","",IF(ISNA(MATCH(B328,$B$6:B327,0)),C327+1,C327))</f>
        <v/>
      </c>
      <c r="D328" s="113"/>
      <c r="E328" s="108" t="str">
        <f>IF(D328="","",IF(ISNA(MATCH(D328,$D$6:D327,0)),E327+1,E327))</f>
        <v/>
      </c>
      <c r="F328" s="113"/>
      <c r="G328" s="108" t="str">
        <f>IF(F328="","",IF(ISNA(MATCH(F328,$F$6:F327,0)),G327+1,G327))</f>
        <v/>
      </c>
      <c r="I328" s="108" t="str">
        <f>IF(H328="","",IF(ISNA(MATCH(H328,$H$6:H327,0)),I327+1,I327))</f>
        <v/>
      </c>
    </row>
    <row r="329" spans="2:9" x14ac:dyDescent="0.25">
      <c r="B329" s="109"/>
      <c r="C329" s="108" t="str">
        <f>IF(B329="","",IF(ISNA(MATCH(B329,$B$6:B328,0)),C328+1,C328))</f>
        <v/>
      </c>
      <c r="D329" s="113"/>
      <c r="E329" s="108" t="str">
        <f>IF(D329="","",IF(ISNA(MATCH(D329,$D$6:D328,0)),E328+1,E328))</f>
        <v/>
      </c>
      <c r="F329" s="113"/>
      <c r="G329" s="108" t="str">
        <f>IF(F329="","",IF(ISNA(MATCH(F329,$F$6:F328,0)),G328+1,G328))</f>
        <v/>
      </c>
      <c r="I329" s="108" t="str">
        <f>IF(H329="","",IF(ISNA(MATCH(H329,$H$6:H328,0)),I328+1,I328))</f>
        <v/>
      </c>
    </row>
    <row r="330" spans="2:9" x14ac:dyDescent="0.25">
      <c r="B330" s="109"/>
      <c r="C330" s="108" t="str">
        <f>IF(B330="","",IF(ISNA(MATCH(B330,$B$6:B329,0)),C329+1,C329))</f>
        <v/>
      </c>
      <c r="D330" s="113"/>
      <c r="E330" s="108" t="str">
        <f>IF(D330="","",IF(ISNA(MATCH(D330,$D$6:D329,0)),E329+1,E329))</f>
        <v/>
      </c>
      <c r="F330" s="113"/>
      <c r="G330" s="108" t="str">
        <f>IF(F330="","",IF(ISNA(MATCH(F330,$F$6:F329,0)),G329+1,G329))</f>
        <v/>
      </c>
      <c r="I330" s="108" t="str">
        <f>IF(H330="","",IF(ISNA(MATCH(H330,$H$6:H329,0)),I329+1,I329))</f>
        <v/>
      </c>
    </row>
    <row r="331" spans="2:9" x14ac:dyDescent="0.25">
      <c r="B331" s="109"/>
      <c r="C331" s="108" t="str">
        <f>IF(B331="","",IF(ISNA(MATCH(B331,$B$6:B330,0)),C330+1,C330))</f>
        <v/>
      </c>
      <c r="D331" s="113"/>
      <c r="E331" s="108" t="str">
        <f>IF(D331="","",IF(ISNA(MATCH(D331,$D$6:D330,0)),E330+1,E330))</f>
        <v/>
      </c>
      <c r="F331" s="113"/>
      <c r="G331" s="108" t="str">
        <f>IF(F331="","",IF(ISNA(MATCH(F331,$F$6:F330,0)),G330+1,G330))</f>
        <v/>
      </c>
      <c r="I331" s="108" t="str">
        <f>IF(H331="","",IF(ISNA(MATCH(H331,$H$6:H330,0)),I330+1,I330))</f>
        <v/>
      </c>
    </row>
    <row r="332" spans="2:9" x14ac:dyDescent="0.25">
      <c r="B332" s="109"/>
      <c r="C332" s="108" t="str">
        <f>IF(B332="","",IF(ISNA(MATCH(B332,$B$6:B331,0)),C331+1,C331))</f>
        <v/>
      </c>
      <c r="D332" s="113"/>
      <c r="E332" s="108" t="str">
        <f>IF(D332="","",IF(ISNA(MATCH(D332,$D$6:D331,0)),E331+1,E331))</f>
        <v/>
      </c>
      <c r="F332" s="113"/>
      <c r="G332" s="108" t="str">
        <f>IF(F332="","",IF(ISNA(MATCH(F332,$F$6:F331,0)),G331+1,G331))</f>
        <v/>
      </c>
      <c r="I332" s="108" t="str">
        <f>IF(H332="","",IF(ISNA(MATCH(H332,$H$6:H331,0)),I331+1,I331))</f>
        <v/>
      </c>
    </row>
    <row r="333" spans="2:9" x14ac:dyDescent="0.25">
      <c r="B333" s="109"/>
      <c r="C333" s="108" t="str">
        <f>IF(B333="","",IF(ISNA(MATCH(B333,$B$6:B332,0)),C332+1,C332))</f>
        <v/>
      </c>
      <c r="D333" s="113"/>
      <c r="E333" s="108" t="str">
        <f>IF(D333="","",IF(ISNA(MATCH(D333,$D$6:D332,0)),E332+1,E332))</f>
        <v/>
      </c>
      <c r="F333" s="113"/>
      <c r="G333" s="108" t="str">
        <f>IF(F333="","",IF(ISNA(MATCH(F333,$F$6:F332,0)),G332+1,G332))</f>
        <v/>
      </c>
      <c r="I333" s="108" t="str">
        <f>IF(H333="","",IF(ISNA(MATCH(H333,$H$6:H332,0)),I332+1,I332))</f>
        <v/>
      </c>
    </row>
    <row r="334" spans="2:9" x14ac:dyDescent="0.25">
      <c r="B334" s="109"/>
      <c r="C334" s="108" t="str">
        <f>IF(B334="","",IF(ISNA(MATCH(B334,$B$6:B333,0)),C333+1,C333))</f>
        <v/>
      </c>
      <c r="D334" s="113"/>
      <c r="E334" s="108" t="str">
        <f>IF(D334="","",IF(ISNA(MATCH(D334,$D$6:D333,0)),E333+1,E333))</f>
        <v/>
      </c>
      <c r="F334" s="113"/>
      <c r="G334" s="108" t="str">
        <f>IF(F334="","",IF(ISNA(MATCH(F334,$F$6:F333,0)),G333+1,G333))</f>
        <v/>
      </c>
      <c r="I334" s="108" t="str">
        <f>IF(H334="","",IF(ISNA(MATCH(H334,$H$6:H333,0)),I333+1,I333))</f>
        <v/>
      </c>
    </row>
    <row r="335" spans="2:9" x14ac:dyDescent="0.25">
      <c r="B335" s="109"/>
      <c r="C335" s="108" t="str">
        <f>IF(B335="","",IF(ISNA(MATCH(B335,$B$6:B334,0)),C334+1,C334))</f>
        <v/>
      </c>
      <c r="D335" s="113"/>
      <c r="E335" s="108" t="str">
        <f>IF(D335="","",IF(ISNA(MATCH(D335,$D$6:D334,0)),E334+1,E334))</f>
        <v/>
      </c>
      <c r="F335" s="113"/>
      <c r="G335" s="108" t="str">
        <f>IF(F335="","",IF(ISNA(MATCH(F335,$F$6:F334,0)),G334+1,G334))</f>
        <v/>
      </c>
      <c r="I335" s="108" t="str">
        <f>IF(H335="","",IF(ISNA(MATCH(H335,$H$6:H334,0)),I334+1,I334))</f>
        <v/>
      </c>
    </row>
    <row r="336" spans="2:9" x14ac:dyDescent="0.25">
      <c r="B336" s="109"/>
      <c r="C336" s="108" t="str">
        <f>IF(B336="","",IF(ISNA(MATCH(B336,$B$6:B335,0)),C335+1,C335))</f>
        <v/>
      </c>
      <c r="D336" s="113"/>
      <c r="E336" s="108" t="str">
        <f>IF(D336="","",IF(ISNA(MATCH(D336,$D$6:D335,0)),E335+1,E335))</f>
        <v/>
      </c>
      <c r="F336" s="113"/>
      <c r="G336" s="108" t="str">
        <f>IF(F336="","",IF(ISNA(MATCH(F336,$F$6:F335,0)),G335+1,G335))</f>
        <v/>
      </c>
      <c r="I336" s="108" t="str">
        <f>IF(H336="","",IF(ISNA(MATCH(H336,$H$6:H335,0)),I335+1,I335))</f>
        <v/>
      </c>
    </row>
    <row r="337" spans="2:9" x14ac:dyDescent="0.25">
      <c r="B337" s="109"/>
      <c r="C337" s="108" t="str">
        <f>IF(B337="","",IF(ISNA(MATCH(B337,$B$6:B336,0)),C336+1,C336))</f>
        <v/>
      </c>
      <c r="D337" s="113"/>
      <c r="E337" s="108" t="str">
        <f>IF(D337="","",IF(ISNA(MATCH(D337,$D$6:D336,0)),E336+1,E336))</f>
        <v/>
      </c>
      <c r="F337" s="113"/>
      <c r="G337" s="108" t="str">
        <f>IF(F337="","",IF(ISNA(MATCH(F337,$F$6:F336,0)),G336+1,G336))</f>
        <v/>
      </c>
      <c r="I337" s="108" t="str">
        <f>IF(H337="","",IF(ISNA(MATCH(H337,$H$6:H336,0)),I336+1,I336))</f>
        <v/>
      </c>
    </row>
    <row r="338" spans="2:9" x14ac:dyDescent="0.25">
      <c r="B338" s="109"/>
      <c r="C338" s="108" t="str">
        <f>IF(B338="","",IF(ISNA(MATCH(B338,$B$6:B337,0)),C337+1,C337))</f>
        <v/>
      </c>
      <c r="D338" s="113"/>
      <c r="E338" s="108" t="str">
        <f>IF(D338="","",IF(ISNA(MATCH(D338,$D$6:D337,0)),E337+1,E337))</f>
        <v/>
      </c>
      <c r="F338" s="113"/>
      <c r="G338" s="108" t="str">
        <f>IF(F338="","",IF(ISNA(MATCH(F338,$F$6:F337,0)),G337+1,G337))</f>
        <v/>
      </c>
      <c r="I338" s="108" t="str">
        <f>IF(H338="","",IF(ISNA(MATCH(H338,$H$6:H337,0)),I337+1,I337))</f>
        <v/>
      </c>
    </row>
    <row r="339" spans="2:9" x14ac:dyDescent="0.25">
      <c r="B339" s="109"/>
      <c r="C339" s="108" t="str">
        <f>IF(B339="","",IF(ISNA(MATCH(B339,$B$6:B338,0)),C338+1,C338))</f>
        <v/>
      </c>
      <c r="D339" s="113"/>
      <c r="E339" s="108" t="str">
        <f>IF(D339="","",IF(ISNA(MATCH(D339,$D$6:D338,0)),E338+1,E338))</f>
        <v/>
      </c>
      <c r="F339" s="113"/>
      <c r="G339" s="108" t="str">
        <f>IF(F339="","",IF(ISNA(MATCH(F339,$F$6:F338,0)),G338+1,G338))</f>
        <v/>
      </c>
      <c r="I339" s="108" t="str">
        <f>IF(H339="","",IF(ISNA(MATCH(H339,$H$6:H338,0)),I338+1,I338))</f>
        <v/>
      </c>
    </row>
    <row r="340" spans="2:9" x14ac:dyDescent="0.25">
      <c r="B340" s="109"/>
      <c r="C340" s="108" t="str">
        <f>IF(B340="","",IF(ISNA(MATCH(B340,$B$6:B339,0)),C339+1,C339))</f>
        <v/>
      </c>
      <c r="D340" s="113"/>
      <c r="E340" s="108" t="str">
        <f>IF(D340="","",IF(ISNA(MATCH(D340,$D$6:D339,0)),E339+1,E339))</f>
        <v/>
      </c>
      <c r="F340" s="113"/>
      <c r="G340" s="108" t="str">
        <f>IF(F340="","",IF(ISNA(MATCH(F340,$F$6:F339,0)),G339+1,G339))</f>
        <v/>
      </c>
      <c r="I340" s="108" t="str">
        <f>IF(H340="","",IF(ISNA(MATCH(H340,$H$6:H339,0)),I339+1,I339))</f>
        <v/>
      </c>
    </row>
    <row r="341" spans="2:9" x14ac:dyDescent="0.25">
      <c r="B341" s="109"/>
      <c r="C341" s="108" t="str">
        <f>IF(B341="","",IF(ISNA(MATCH(B341,$B$6:B340,0)),C340+1,C340))</f>
        <v/>
      </c>
      <c r="D341" s="113"/>
      <c r="E341" s="108" t="str">
        <f>IF(D341="","",IF(ISNA(MATCH(D341,$D$6:D340,0)),E340+1,E340))</f>
        <v/>
      </c>
      <c r="F341" s="113"/>
      <c r="G341" s="108" t="str">
        <f>IF(F341="","",IF(ISNA(MATCH(F341,$F$6:F340,0)),G340+1,G340))</f>
        <v/>
      </c>
      <c r="I341" s="108" t="str">
        <f>IF(H341="","",IF(ISNA(MATCH(H341,$H$6:H340,0)),I340+1,I340))</f>
        <v/>
      </c>
    </row>
    <row r="342" spans="2:9" x14ac:dyDescent="0.25">
      <c r="B342" s="109"/>
      <c r="C342" s="108" t="str">
        <f>IF(B342="","",IF(ISNA(MATCH(B342,$B$6:B341,0)),C341+1,C341))</f>
        <v/>
      </c>
      <c r="D342" s="113"/>
      <c r="E342" s="108" t="str">
        <f>IF(D342="","",IF(ISNA(MATCH(D342,$D$6:D341,0)),E341+1,E341))</f>
        <v/>
      </c>
      <c r="F342" s="113"/>
      <c r="G342" s="108" t="str">
        <f>IF(F342="","",IF(ISNA(MATCH(F342,$F$6:F341,0)),G341+1,G341))</f>
        <v/>
      </c>
      <c r="I342" s="108" t="str">
        <f>IF(H342="","",IF(ISNA(MATCH(H342,$H$6:H341,0)),I341+1,I341))</f>
        <v/>
      </c>
    </row>
    <row r="343" spans="2:9" x14ac:dyDescent="0.25">
      <c r="B343" s="109"/>
      <c r="C343" s="108" t="str">
        <f>IF(B343="","",IF(ISNA(MATCH(B343,$B$6:B342,0)),C342+1,C342))</f>
        <v/>
      </c>
      <c r="D343" s="113"/>
      <c r="E343" s="108" t="str">
        <f>IF(D343="","",IF(ISNA(MATCH(D343,$D$6:D342,0)),E342+1,E342))</f>
        <v/>
      </c>
      <c r="F343" s="113"/>
      <c r="G343" s="108" t="str">
        <f>IF(F343="","",IF(ISNA(MATCH(F343,$F$6:F342,0)),G342+1,G342))</f>
        <v/>
      </c>
      <c r="I343" s="108" t="str">
        <f>IF(H343="","",IF(ISNA(MATCH(H343,$H$6:H342,0)),I342+1,I342))</f>
        <v/>
      </c>
    </row>
    <row r="344" spans="2:9" x14ac:dyDescent="0.25">
      <c r="B344" s="109"/>
      <c r="C344" s="108" t="str">
        <f>IF(B344="","",IF(ISNA(MATCH(B344,$B$6:B343,0)),C343+1,C343))</f>
        <v/>
      </c>
      <c r="D344" s="113"/>
      <c r="E344" s="108" t="str">
        <f>IF(D344="","",IF(ISNA(MATCH(D344,$D$6:D343,0)),E343+1,E343))</f>
        <v/>
      </c>
      <c r="F344" s="113"/>
      <c r="G344" s="108" t="str">
        <f>IF(F344="","",IF(ISNA(MATCH(F344,$F$6:F343,0)),G343+1,G343))</f>
        <v/>
      </c>
      <c r="I344" s="108" t="str">
        <f>IF(H344="","",IF(ISNA(MATCH(H344,$H$6:H343,0)),I343+1,I343))</f>
        <v/>
      </c>
    </row>
    <row r="345" spans="2:9" x14ac:dyDescent="0.25">
      <c r="B345" s="109"/>
      <c r="C345" s="108" t="str">
        <f>IF(B345="","",IF(ISNA(MATCH(B345,$B$6:B344,0)),C344+1,C344))</f>
        <v/>
      </c>
      <c r="D345" s="113"/>
      <c r="E345" s="108" t="str">
        <f>IF(D345="","",IF(ISNA(MATCH(D345,$D$6:D344,0)),E344+1,E344))</f>
        <v/>
      </c>
      <c r="F345" s="113"/>
      <c r="G345" s="108" t="str">
        <f>IF(F345="","",IF(ISNA(MATCH(F345,$F$6:F344,0)),G344+1,G344))</f>
        <v/>
      </c>
      <c r="I345" s="108" t="str">
        <f>IF(H345="","",IF(ISNA(MATCH(H345,$H$6:H344,0)),I344+1,I344))</f>
        <v/>
      </c>
    </row>
    <row r="346" spans="2:9" x14ac:dyDescent="0.25">
      <c r="B346" s="109"/>
      <c r="C346" s="108" t="str">
        <f>IF(B346="","",IF(ISNA(MATCH(B346,$B$6:B345,0)),C345+1,C345))</f>
        <v/>
      </c>
      <c r="D346" s="113"/>
      <c r="E346" s="108" t="str">
        <f>IF(D346="","",IF(ISNA(MATCH(D346,$D$6:D345,0)),E345+1,E345))</f>
        <v/>
      </c>
      <c r="F346" s="113"/>
      <c r="G346" s="108" t="str">
        <f>IF(F346="","",IF(ISNA(MATCH(F346,$F$6:F345,0)),G345+1,G345))</f>
        <v/>
      </c>
      <c r="I346" s="108" t="str">
        <f>IF(H346="","",IF(ISNA(MATCH(H346,$H$6:H345,0)),I345+1,I345))</f>
        <v/>
      </c>
    </row>
    <row r="347" spans="2:9" x14ac:dyDescent="0.25">
      <c r="B347" s="109"/>
      <c r="C347" s="108" t="str">
        <f>IF(B347="","",IF(ISNA(MATCH(B347,$B$6:B346,0)),C346+1,C346))</f>
        <v/>
      </c>
      <c r="D347" s="113"/>
      <c r="E347" s="108" t="str">
        <f>IF(D347="","",IF(ISNA(MATCH(D347,$D$6:D346,0)),E346+1,E346))</f>
        <v/>
      </c>
      <c r="F347" s="113"/>
      <c r="G347" s="108" t="str">
        <f>IF(F347="","",IF(ISNA(MATCH(F347,$F$6:F346,0)),G346+1,G346))</f>
        <v/>
      </c>
      <c r="I347" s="108" t="str">
        <f>IF(H347="","",IF(ISNA(MATCH(H347,$H$6:H346,0)),I346+1,I346))</f>
        <v/>
      </c>
    </row>
    <row r="348" spans="2:9" x14ac:dyDescent="0.25">
      <c r="B348" s="109"/>
      <c r="C348" s="108" t="str">
        <f>IF(B348="","",IF(ISNA(MATCH(B348,$B$6:B347,0)),C347+1,C347))</f>
        <v/>
      </c>
      <c r="D348" s="113"/>
      <c r="E348" s="108" t="str">
        <f>IF(D348="","",IF(ISNA(MATCH(D348,$D$6:D347,0)),E347+1,E347))</f>
        <v/>
      </c>
      <c r="F348" s="113"/>
      <c r="G348" s="108" t="str">
        <f>IF(F348="","",IF(ISNA(MATCH(F348,$F$6:F347,0)),G347+1,G347))</f>
        <v/>
      </c>
      <c r="I348" s="108" t="str">
        <f>IF(H348="","",IF(ISNA(MATCH(H348,$H$6:H347,0)),I347+1,I347))</f>
        <v/>
      </c>
    </row>
    <row r="349" spans="2:9" x14ac:dyDescent="0.25">
      <c r="B349" s="109"/>
      <c r="C349" s="108" t="str">
        <f>IF(B349="","",IF(ISNA(MATCH(B349,$B$6:B348,0)),C348+1,C348))</f>
        <v/>
      </c>
      <c r="D349" s="113"/>
      <c r="E349" s="108" t="str">
        <f>IF(D349="","",IF(ISNA(MATCH(D349,$D$6:D348,0)),E348+1,E348))</f>
        <v/>
      </c>
      <c r="F349" s="113"/>
      <c r="G349" s="108" t="str">
        <f>IF(F349="","",IF(ISNA(MATCH(F349,$F$6:F348,0)),G348+1,G348))</f>
        <v/>
      </c>
      <c r="I349" s="108" t="str">
        <f>IF(H349="","",IF(ISNA(MATCH(H349,$H$6:H348,0)),I348+1,I348))</f>
        <v/>
      </c>
    </row>
    <row r="350" spans="2:9" x14ac:dyDescent="0.25">
      <c r="B350" s="109"/>
      <c r="C350" s="108" t="str">
        <f>IF(B350="","",IF(ISNA(MATCH(B350,$B$6:B349,0)),C349+1,C349))</f>
        <v/>
      </c>
      <c r="D350" s="113"/>
      <c r="E350" s="108" t="str">
        <f>IF(D350="","",IF(ISNA(MATCH(D350,$D$6:D349,0)),E349+1,E349))</f>
        <v/>
      </c>
      <c r="F350" s="113"/>
      <c r="G350" s="108" t="str">
        <f>IF(F350="","",IF(ISNA(MATCH(F350,$F$6:F349,0)),G349+1,G349))</f>
        <v/>
      </c>
      <c r="I350" s="108" t="str">
        <f>IF(H350="","",IF(ISNA(MATCH(H350,$H$6:H349,0)),I349+1,I349))</f>
        <v/>
      </c>
    </row>
    <row r="351" spans="2:9" x14ac:dyDescent="0.25">
      <c r="B351" s="109"/>
      <c r="C351" s="108" t="str">
        <f>IF(B351="","",IF(ISNA(MATCH(B351,$B$6:B350,0)),C350+1,C350))</f>
        <v/>
      </c>
      <c r="D351" s="113"/>
      <c r="E351" s="108" t="str">
        <f>IF(D351="","",IF(ISNA(MATCH(D351,$D$6:D350,0)),E350+1,E350))</f>
        <v/>
      </c>
      <c r="F351" s="113"/>
      <c r="G351" s="108" t="str">
        <f>IF(F351="","",IF(ISNA(MATCH(F351,$F$6:F350,0)),G350+1,G350))</f>
        <v/>
      </c>
      <c r="I351" s="108" t="str">
        <f>IF(H351="","",IF(ISNA(MATCH(H351,$H$6:H350,0)),I350+1,I350))</f>
        <v/>
      </c>
    </row>
    <row r="352" spans="2:9" x14ac:dyDescent="0.25">
      <c r="B352" s="109"/>
      <c r="C352" s="108" t="str">
        <f>IF(B352="","",IF(ISNA(MATCH(B352,$B$6:B351,0)),C351+1,C351))</f>
        <v/>
      </c>
      <c r="D352" s="113"/>
      <c r="E352" s="108" t="str">
        <f>IF(D352="","",IF(ISNA(MATCH(D352,$D$6:D351,0)),E351+1,E351))</f>
        <v/>
      </c>
      <c r="F352" s="113"/>
      <c r="G352" s="108" t="str">
        <f>IF(F352="","",IF(ISNA(MATCH(F352,$F$6:F351,0)),G351+1,G351))</f>
        <v/>
      </c>
      <c r="I352" s="108" t="str">
        <f>IF(H352="","",IF(ISNA(MATCH(H352,$H$6:H351,0)),I351+1,I351))</f>
        <v/>
      </c>
    </row>
    <row r="353" spans="2:9" x14ac:dyDescent="0.25">
      <c r="B353" s="109"/>
      <c r="C353" s="108" t="str">
        <f>IF(B353="","",IF(ISNA(MATCH(B353,$B$6:B352,0)),C352+1,C352))</f>
        <v/>
      </c>
      <c r="D353" s="113"/>
      <c r="E353" s="108" t="str">
        <f>IF(D353="","",IF(ISNA(MATCH(D353,$D$6:D352,0)),E352+1,E352))</f>
        <v/>
      </c>
      <c r="F353" s="113"/>
      <c r="G353" s="108" t="str">
        <f>IF(F353="","",IF(ISNA(MATCH(F353,$F$6:F352,0)),G352+1,G352))</f>
        <v/>
      </c>
      <c r="I353" s="108" t="str">
        <f>IF(H353="","",IF(ISNA(MATCH(H353,$H$6:H352,0)),I352+1,I352))</f>
        <v/>
      </c>
    </row>
    <row r="354" spans="2:9" x14ac:dyDescent="0.25">
      <c r="B354" s="109"/>
      <c r="C354" s="108" t="str">
        <f>IF(B354="","",IF(ISNA(MATCH(B354,$B$6:B353,0)),C353+1,C353))</f>
        <v/>
      </c>
      <c r="D354" s="113"/>
      <c r="E354" s="108" t="str">
        <f>IF(D354="","",IF(ISNA(MATCH(D354,$D$6:D353,0)),E353+1,E353))</f>
        <v/>
      </c>
      <c r="F354" s="113"/>
      <c r="G354" s="108" t="str">
        <f>IF(F354="","",IF(ISNA(MATCH(F354,$F$6:F353,0)),G353+1,G353))</f>
        <v/>
      </c>
      <c r="I354" s="108" t="str">
        <f>IF(H354="","",IF(ISNA(MATCH(H354,$H$6:H353,0)),I353+1,I353))</f>
        <v/>
      </c>
    </row>
    <row r="355" spans="2:9" x14ac:dyDescent="0.25">
      <c r="B355" s="109"/>
      <c r="C355" s="108" t="str">
        <f>IF(B355="","",IF(ISNA(MATCH(B355,$B$6:B354,0)),C354+1,C354))</f>
        <v/>
      </c>
      <c r="D355" s="113"/>
      <c r="E355" s="108" t="str">
        <f>IF(D355="","",IF(ISNA(MATCH(D355,$D$6:D354,0)),E354+1,E354))</f>
        <v/>
      </c>
      <c r="F355" s="113"/>
      <c r="G355" s="108" t="str">
        <f>IF(F355="","",IF(ISNA(MATCH(F355,$F$6:F354,0)),G354+1,G354))</f>
        <v/>
      </c>
      <c r="I355" s="108" t="str">
        <f>IF(H355="","",IF(ISNA(MATCH(H355,$H$6:H354,0)),I354+1,I354))</f>
        <v/>
      </c>
    </row>
    <row r="356" spans="2:9" x14ac:dyDescent="0.25">
      <c r="B356" s="109"/>
      <c r="C356" s="108" t="str">
        <f>IF(B356="","",IF(ISNA(MATCH(B356,$B$6:B355,0)),C355+1,C355))</f>
        <v/>
      </c>
      <c r="D356" s="113"/>
      <c r="E356" s="108" t="str">
        <f>IF(D356="","",IF(ISNA(MATCH(D356,$D$6:D355,0)),E355+1,E355))</f>
        <v/>
      </c>
      <c r="F356" s="113"/>
      <c r="G356" s="108" t="str">
        <f>IF(F356="","",IF(ISNA(MATCH(F356,$F$6:F355,0)),G355+1,G355))</f>
        <v/>
      </c>
      <c r="I356" s="108" t="str">
        <f>IF(H356="","",IF(ISNA(MATCH(H356,$H$6:H355,0)),I355+1,I355))</f>
        <v/>
      </c>
    </row>
    <row r="357" spans="2:9" x14ac:dyDescent="0.25">
      <c r="B357" s="109"/>
      <c r="C357" s="108" t="str">
        <f>IF(B357="","",IF(ISNA(MATCH(B357,$B$6:B356,0)),C356+1,C356))</f>
        <v/>
      </c>
      <c r="D357" s="113"/>
      <c r="E357" s="108" t="str">
        <f>IF(D357="","",IF(ISNA(MATCH(D357,$D$6:D356,0)),E356+1,E356))</f>
        <v/>
      </c>
      <c r="F357" s="113"/>
      <c r="G357" s="108" t="str">
        <f>IF(F357="","",IF(ISNA(MATCH(F357,$F$6:F356,0)),G356+1,G356))</f>
        <v/>
      </c>
      <c r="I357" s="108" t="str">
        <f>IF(H357="","",IF(ISNA(MATCH(H357,$H$6:H356,0)),I356+1,I356))</f>
        <v/>
      </c>
    </row>
    <row r="358" spans="2:9" x14ac:dyDescent="0.25">
      <c r="B358" s="109"/>
      <c r="C358" s="108" t="str">
        <f>IF(B358="","",IF(ISNA(MATCH(B358,$B$6:B357,0)),C357+1,C357))</f>
        <v/>
      </c>
      <c r="D358" s="113"/>
      <c r="E358" s="108" t="str">
        <f>IF(D358="","",IF(ISNA(MATCH(D358,$D$6:D357,0)),E357+1,E357))</f>
        <v/>
      </c>
      <c r="F358" s="113"/>
      <c r="G358" s="108" t="str">
        <f>IF(F358="","",IF(ISNA(MATCH(F358,$F$6:F357,0)),G357+1,G357))</f>
        <v/>
      </c>
      <c r="I358" s="108" t="str">
        <f>IF(H358="","",IF(ISNA(MATCH(H358,$H$6:H357,0)),I357+1,I357))</f>
        <v/>
      </c>
    </row>
    <row r="359" spans="2:9" x14ac:dyDescent="0.25">
      <c r="B359" s="109"/>
      <c r="C359" s="108" t="str">
        <f>IF(B359="","",IF(ISNA(MATCH(B359,$B$6:B358,0)),C358+1,C358))</f>
        <v/>
      </c>
      <c r="D359" s="113"/>
      <c r="E359" s="108" t="str">
        <f>IF(D359="","",IF(ISNA(MATCH(D359,$D$6:D358,0)),E358+1,E358))</f>
        <v/>
      </c>
      <c r="F359" s="113"/>
      <c r="G359" s="108" t="str">
        <f>IF(F359="","",IF(ISNA(MATCH(F359,$F$6:F358,0)),G358+1,G358))</f>
        <v/>
      </c>
      <c r="I359" s="108" t="str">
        <f>IF(H359="","",IF(ISNA(MATCH(H359,$H$6:H358,0)),I358+1,I358))</f>
        <v/>
      </c>
    </row>
    <row r="360" spans="2:9" x14ac:dyDescent="0.25">
      <c r="B360" s="109"/>
      <c r="C360" s="108" t="str">
        <f>IF(B360="","",IF(ISNA(MATCH(B360,$B$6:B359,0)),C359+1,C359))</f>
        <v/>
      </c>
      <c r="D360" s="113"/>
      <c r="E360" s="108" t="str">
        <f>IF(D360="","",IF(ISNA(MATCH(D360,$D$6:D359,0)),E359+1,E359))</f>
        <v/>
      </c>
      <c r="F360" s="113"/>
      <c r="G360" s="108" t="str">
        <f>IF(F360="","",IF(ISNA(MATCH(F360,$F$6:F359,0)),G359+1,G359))</f>
        <v/>
      </c>
      <c r="I360" s="108" t="str">
        <f>IF(H360="","",IF(ISNA(MATCH(H360,$H$6:H359,0)),I359+1,I359))</f>
        <v/>
      </c>
    </row>
    <row r="361" spans="2:9" x14ac:dyDescent="0.25">
      <c r="B361" s="109"/>
      <c r="C361" s="108" t="str">
        <f>IF(B361="","",IF(ISNA(MATCH(B361,$B$6:B360,0)),C360+1,C360))</f>
        <v/>
      </c>
      <c r="D361" s="113"/>
      <c r="E361" s="108" t="str">
        <f>IF(D361="","",IF(ISNA(MATCH(D361,$D$6:D360,0)),E360+1,E360))</f>
        <v/>
      </c>
      <c r="F361" s="113"/>
      <c r="G361" s="108" t="str">
        <f>IF(F361="","",IF(ISNA(MATCH(F361,$F$6:F360,0)),G360+1,G360))</f>
        <v/>
      </c>
      <c r="I361" s="108" t="str">
        <f>IF(H361="","",IF(ISNA(MATCH(H361,$H$6:H360,0)),I360+1,I360))</f>
        <v/>
      </c>
    </row>
    <row r="362" spans="2:9" x14ac:dyDescent="0.25">
      <c r="B362" s="109"/>
      <c r="C362" s="108" t="str">
        <f>IF(B362="","",IF(ISNA(MATCH(B362,$B$6:B361,0)),C361+1,C361))</f>
        <v/>
      </c>
      <c r="D362" s="113"/>
      <c r="E362" s="108" t="str">
        <f>IF(D362="","",IF(ISNA(MATCH(D362,$D$6:D361,0)),E361+1,E361))</f>
        <v/>
      </c>
      <c r="F362" s="113"/>
      <c r="G362" s="108" t="str">
        <f>IF(F362="","",IF(ISNA(MATCH(F362,$F$6:F361,0)),G361+1,G361))</f>
        <v/>
      </c>
      <c r="I362" s="108" t="str">
        <f>IF(H362="","",IF(ISNA(MATCH(H362,$H$6:H361,0)),I361+1,I361))</f>
        <v/>
      </c>
    </row>
    <row r="363" spans="2:9" x14ac:dyDescent="0.25">
      <c r="B363" s="109"/>
      <c r="C363" s="108" t="str">
        <f>IF(B363="","",IF(ISNA(MATCH(B363,$B$6:B362,0)),C362+1,C362))</f>
        <v/>
      </c>
      <c r="D363" s="113"/>
      <c r="E363" s="108" t="str">
        <f>IF(D363="","",IF(ISNA(MATCH(D363,$D$6:D362,0)),E362+1,E362))</f>
        <v/>
      </c>
      <c r="F363" s="113"/>
      <c r="G363" s="108" t="str">
        <f>IF(F363="","",IF(ISNA(MATCH(F363,$F$6:F362,0)),G362+1,G362))</f>
        <v/>
      </c>
      <c r="I363" s="108" t="str">
        <f>IF(H363="","",IF(ISNA(MATCH(H363,$H$6:H362,0)),I362+1,I362))</f>
        <v/>
      </c>
    </row>
    <row r="364" spans="2:9" x14ac:dyDescent="0.25">
      <c r="B364" s="109"/>
      <c r="C364" s="108" t="str">
        <f>IF(B364="","",IF(ISNA(MATCH(B364,$B$6:B363,0)),C363+1,C363))</f>
        <v/>
      </c>
      <c r="D364" s="113"/>
      <c r="E364" s="108" t="str">
        <f>IF(D364="","",IF(ISNA(MATCH(D364,$D$6:D363,0)),E363+1,E363))</f>
        <v/>
      </c>
      <c r="F364" s="113"/>
      <c r="G364" s="108" t="str">
        <f>IF(F364="","",IF(ISNA(MATCH(F364,$F$6:F363,0)),G363+1,G363))</f>
        <v/>
      </c>
      <c r="I364" s="108" t="str">
        <f>IF(H364="","",IF(ISNA(MATCH(H364,$H$6:H363,0)),I363+1,I363))</f>
        <v/>
      </c>
    </row>
    <row r="365" spans="2:9" x14ac:dyDescent="0.25">
      <c r="B365" s="109"/>
      <c r="C365" s="108" t="str">
        <f>IF(B365="","",IF(ISNA(MATCH(B365,$B$6:B364,0)),C364+1,C364))</f>
        <v/>
      </c>
      <c r="D365" s="113"/>
      <c r="E365" s="108" t="str">
        <f>IF(D365="","",IF(ISNA(MATCH(D365,$D$6:D364,0)),E364+1,E364))</f>
        <v/>
      </c>
      <c r="F365" s="113"/>
      <c r="G365" s="108" t="str">
        <f>IF(F365="","",IF(ISNA(MATCH(F365,$F$6:F364,0)),G364+1,G364))</f>
        <v/>
      </c>
      <c r="I365" s="108" t="str">
        <f>IF(H365="","",IF(ISNA(MATCH(H365,$H$6:H364,0)),I364+1,I364))</f>
        <v/>
      </c>
    </row>
    <row r="366" spans="2:9" x14ac:dyDescent="0.25">
      <c r="B366" s="109"/>
      <c r="C366" s="108" t="str">
        <f>IF(B366="","",IF(ISNA(MATCH(B366,$B$6:B365,0)),C365+1,C365))</f>
        <v/>
      </c>
      <c r="D366" s="113"/>
      <c r="E366" s="108" t="str">
        <f>IF(D366="","",IF(ISNA(MATCH(D366,$D$6:D365,0)),E365+1,E365))</f>
        <v/>
      </c>
      <c r="F366" s="113"/>
      <c r="G366" s="108" t="str">
        <f>IF(F366="","",IF(ISNA(MATCH(F366,$F$6:F365,0)),G365+1,G365))</f>
        <v/>
      </c>
      <c r="I366" s="108" t="str">
        <f>IF(H366="","",IF(ISNA(MATCH(H366,$H$6:H365,0)),I365+1,I365))</f>
        <v/>
      </c>
    </row>
    <row r="367" spans="2:9" x14ac:dyDescent="0.25">
      <c r="B367" s="109"/>
      <c r="C367" s="108" t="str">
        <f>IF(B367="","",IF(ISNA(MATCH(B367,$B$6:B366,0)),C366+1,C366))</f>
        <v/>
      </c>
      <c r="D367" s="113"/>
      <c r="E367" s="108" t="str">
        <f>IF(D367="","",IF(ISNA(MATCH(D367,$D$6:D366,0)),E366+1,E366))</f>
        <v/>
      </c>
      <c r="F367" s="113"/>
      <c r="G367" s="108" t="str">
        <f>IF(F367="","",IF(ISNA(MATCH(F367,$F$6:F366,0)),G366+1,G366))</f>
        <v/>
      </c>
      <c r="I367" s="108" t="str">
        <f>IF(H367="","",IF(ISNA(MATCH(H367,$H$6:H366,0)),I366+1,I366))</f>
        <v/>
      </c>
    </row>
    <row r="368" spans="2:9" x14ac:dyDescent="0.25">
      <c r="B368" s="109"/>
      <c r="C368" s="108" t="str">
        <f>IF(B368="","",IF(ISNA(MATCH(B368,$B$6:B367,0)),C367+1,C367))</f>
        <v/>
      </c>
      <c r="D368" s="113"/>
      <c r="E368" s="108" t="str">
        <f>IF(D368="","",IF(ISNA(MATCH(D368,$D$6:D367,0)),E367+1,E367))</f>
        <v/>
      </c>
      <c r="F368" s="113"/>
      <c r="G368" s="108" t="str">
        <f>IF(F368="","",IF(ISNA(MATCH(F368,$F$6:F367,0)),G367+1,G367))</f>
        <v/>
      </c>
      <c r="I368" s="108" t="str">
        <f>IF(H368="","",IF(ISNA(MATCH(H368,$H$6:H367,0)),I367+1,I367))</f>
        <v/>
      </c>
    </row>
    <row r="369" spans="2:9" x14ac:dyDescent="0.25">
      <c r="B369" s="109"/>
      <c r="C369" s="108" t="str">
        <f>IF(B369="","",IF(ISNA(MATCH(B369,$B$6:B368,0)),C368+1,C368))</f>
        <v/>
      </c>
      <c r="D369" s="113"/>
      <c r="E369" s="108" t="str">
        <f>IF(D369="","",IF(ISNA(MATCH(D369,$D$6:D368,0)),E368+1,E368))</f>
        <v/>
      </c>
      <c r="F369" s="113"/>
      <c r="G369" s="108" t="str">
        <f>IF(F369="","",IF(ISNA(MATCH(F369,$F$6:F368,0)),G368+1,G368))</f>
        <v/>
      </c>
      <c r="I369" s="108" t="str">
        <f>IF(H369="","",IF(ISNA(MATCH(H369,$H$6:H368,0)),I368+1,I368))</f>
        <v/>
      </c>
    </row>
    <row r="370" spans="2:9" x14ac:dyDescent="0.25">
      <c r="B370" s="109"/>
      <c r="C370" s="108" t="str">
        <f>IF(B370="","",IF(ISNA(MATCH(B370,$B$6:B369,0)),C369+1,C369))</f>
        <v/>
      </c>
      <c r="D370" s="113"/>
      <c r="E370" s="108" t="str">
        <f>IF(D370="","",IF(ISNA(MATCH(D370,$D$6:D369,0)),E369+1,E369))</f>
        <v/>
      </c>
      <c r="F370" s="113"/>
      <c r="G370" s="108" t="str">
        <f>IF(F370="","",IF(ISNA(MATCH(F370,$F$6:F369,0)),G369+1,G369))</f>
        <v/>
      </c>
      <c r="I370" s="108" t="str">
        <f>IF(H370="","",IF(ISNA(MATCH(H370,$H$6:H369,0)),I369+1,I369))</f>
        <v/>
      </c>
    </row>
    <row r="371" spans="2:9" x14ac:dyDescent="0.25">
      <c r="B371" s="109"/>
      <c r="C371" s="108" t="str">
        <f>IF(B371="","",IF(ISNA(MATCH(B371,$B$6:B370,0)),C370+1,C370))</f>
        <v/>
      </c>
      <c r="D371" s="113"/>
      <c r="E371" s="108" t="str">
        <f>IF(D371="","",IF(ISNA(MATCH(D371,$D$6:D370,0)),E370+1,E370))</f>
        <v/>
      </c>
      <c r="F371" s="113"/>
      <c r="G371" s="108" t="str">
        <f>IF(F371="","",IF(ISNA(MATCH(F371,$F$6:F370,0)),G370+1,G370))</f>
        <v/>
      </c>
      <c r="I371" s="108" t="str">
        <f>IF(H371="","",IF(ISNA(MATCH(H371,$H$6:H370,0)),I370+1,I370))</f>
        <v/>
      </c>
    </row>
    <row r="372" spans="2:9" x14ac:dyDescent="0.25">
      <c r="B372" s="109"/>
      <c r="C372" s="108" t="str">
        <f>IF(B372="","",IF(ISNA(MATCH(B372,$B$6:B371,0)),C371+1,C371))</f>
        <v/>
      </c>
      <c r="D372" s="113"/>
      <c r="E372" s="108" t="str">
        <f>IF(D372="","",IF(ISNA(MATCH(D372,$D$6:D371,0)),E371+1,E371))</f>
        <v/>
      </c>
      <c r="F372" s="113"/>
      <c r="G372" s="108" t="str">
        <f>IF(F372="","",IF(ISNA(MATCH(F372,$F$6:F371,0)),G371+1,G371))</f>
        <v/>
      </c>
      <c r="I372" s="108" t="str">
        <f>IF(H372="","",IF(ISNA(MATCH(H372,$H$6:H371,0)),I371+1,I371))</f>
        <v/>
      </c>
    </row>
    <row r="373" spans="2:9" x14ac:dyDescent="0.25">
      <c r="B373" s="109"/>
      <c r="C373" s="108" t="str">
        <f>IF(B373="","",IF(ISNA(MATCH(B373,$B$6:B372,0)),C372+1,C372))</f>
        <v/>
      </c>
      <c r="D373" s="113"/>
      <c r="E373" s="108" t="str">
        <f>IF(D373="","",IF(ISNA(MATCH(D373,$D$6:D372,0)),E372+1,E372))</f>
        <v/>
      </c>
      <c r="F373" s="113"/>
      <c r="G373" s="108" t="str">
        <f>IF(F373="","",IF(ISNA(MATCH(F373,$F$6:F372,0)),G372+1,G372))</f>
        <v/>
      </c>
      <c r="I373" s="108" t="str">
        <f>IF(H373="","",IF(ISNA(MATCH(H373,$H$6:H372,0)),I372+1,I372))</f>
        <v/>
      </c>
    </row>
    <row r="374" spans="2:9" x14ac:dyDescent="0.25">
      <c r="B374" s="109"/>
      <c r="C374" s="108" t="str">
        <f>IF(B374="","",IF(ISNA(MATCH(B374,$B$6:B373,0)),C373+1,C373))</f>
        <v/>
      </c>
      <c r="D374" s="113"/>
      <c r="E374" s="108" t="str">
        <f>IF(D374="","",IF(ISNA(MATCH(D374,$D$6:D373,0)),E373+1,E373))</f>
        <v/>
      </c>
      <c r="F374" s="113"/>
      <c r="G374" s="108" t="str">
        <f>IF(F374="","",IF(ISNA(MATCH(F374,$F$6:F373,0)),G373+1,G373))</f>
        <v/>
      </c>
      <c r="I374" s="108" t="str">
        <f>IF(H374="","",IF(ISNA(MATCH(H374,$H$6:H373,0)),I373+1,I373))</f>
        <v/>
      </c>
    </row>
    <row r="375" spans="2:9" x14ac:dyDescent="0.25">
      <c r="B375" s="109"/>
      <c r="C375" s="108" t="str">
        <f>IF(B375="","",IF(ISNA(MATCH(B375,$B$6:B374,0)),C374+1,C374))</f>
        <v/>
      </c>
      <c r="D375" s="113"/>
      <c r="E375" s="108" t="str">
        <f>IF(D375="","",IF(ISNA(MATCH(D375,$D$6:D374,0)),E374+1,E374))</f>
        <v/>
      </c>
      <c r="F375" s="113"/>
      <c r="G375" s="108" t="str">
        <f>IF(F375="","",IF(ISNA(MATCH(F375,$F$6:F374,0)),G374+1,G374))</f>
        <v/>
      </c>
      <c r="I375" s="108" t="str">
        <f>IF(H375="","",IF(ISNA(MATCH(H375,$H$6:H374,0)),I374+1,I374))</f>
        <v/>
      </c>
    </row>
    <row r="376" spans="2:9" x14ac:dyDescent="0.25">
      <c r="B376" s="109"/>
      <c r="C376" s="108" t="str">
        <f>IF(B376="","",IF(ISNA(MATCH(B376,$B$6:B375,0)),C375+1,C375))</f>
        <v/>
      </c>
      <c r="D376" s="113"/>
      <c r="E376" s="108" t="str">
        <f>IF(D376="","",IF(ISNA(MATCH(D376,$D$6:D375,0)),E375+1,E375))</f>
        <v/>
      </c>
      <c r="F376" s="113"/>
      <c r="G376" s="108" t="str">
        <f>IF(F376="","",IF(ISNA(MATCH(F376,$F$6:F375,0)),G375+1,G375))</f>
        <v/>
      </c>
      <c r="I376" s="108" t="str">
        <f>IF(H376="","",IF(ISNA(MATCH(H376,$H$6:H375,0)),I375+1,I375))</f>
        <v/>
      </c>
    </row>
    <row r="377" spans="2:9" x14ac:dyDescent="0.25">
      <c r="B377" s="109"/>
      <c r="C377" s="108" t="str">
        <f>IF(B377="","",IF(ISNA(MATCH(B377,$B$6:B376,0)),C376+1,C376))</f>
        <v/>
      </c>
      <c r="D377" s="113"/>
      <c r="E377" s="108" t="str">
        <f>IF(D377="","",IF(ISNA(MATCH(D377,$D$6:D376,0)),E376+1,E376))</f>
        <v/>
      </c>
      <c r="F377" s="113"/>
      <c r="G377" s="108" t="str">
        <f>IF(F377="","",IF(ISNA(MATCH(F377,$F$6:F376,0)),G376+1,G376))</f>
        <v/>
      </c>
      <c r="I377" s="108" t="str">
        <f>IF(H377="","",IF(ISNA(MATCH(H377,$H$6:H376,0)),I376+1,I376))</f>
        <v/>
      </c>
    </row>
    <row r="378" spans="2:9" x14ac:dyDescent="0.25">
      <c r="B378" s="109"/>
      <c r="C378" s="108" t="str">
        <f>IF(B378="","",IF(ISNA(MATCH(B378,$B$6:B377,0)),C377+1,C377))</f>
        <v/>
      </c>
      <c r="D378" s="113"/>
      <c r="E378" s="108" t="str">
        <f>IF(D378="","",IF(ISNA(MATCH(D378,$D$6:D377,0)),E377+1,E377))</f>
        <v/>
      </c>
      <c r="F378" s="113"/>
      <c r="G378" s="108" t="str">
        <f>IF(F378="","",IF(ISNA(MATCH(F378,$F$6:F377,0)),G377+1,G377))</f>
        <v/>
      </c>
      <c r="I378" s="108" t="str">
        <f>IF(H378="","",IF(ISNA(MATCH(H378,$H$6:H377,0)),I377+1,I377))</f>
        <v/>
      </c>
    </row>
    <row r="379" spans="2:9" x14ac:dyDescent="0.25">
      <c r="B379" s="109"/>
      <c r="C379" s="108" t="str">
        <f>IF(B379="","",IF(ISNA(MATCH(B379,$B$6:B378,0)),C378+1,C378))</f>
        <v/>
      </c>
      <c r="D379" s="113"/>
      <c r="E379" s="108" t="str">
        <f>IF(D379="","",IF(ISNA(MATCH(D379,$D$6:D378,0)),E378+1,E378))</f>
        <v/>
      </c>
      <c r="F379" s="113"/>
      <c r="G379" s="108" t="str">
        <f>IF(F379="","",IF(ISNA(MATCH(F379,$F$6:F378,0)),G378+1,G378))</f>
        <v/>
      </c>
      <c r="I379" s="108" t="str">
        <f>IF(H379="","",IF(ISNA(MATCH(H379,$H$6:H378,0)),I378+1,I378))</f>
        <v/>
      </c>
    </row>
    <row r="380" spans="2:9" x14ac:dyDescent="0.25">
      <c r="B380" s="109"/>
      <c r="C380" s="108" t="str">
        <f>IF(B380="","",IF(ISNA(MATCH(B380,$B$6:B379,0)),C379+1,C379))</f>
        <v/>
      </c>
      <c r="D380" s="113"/>
      <c r="E380" s="108" t="str">
        <f>IF(D380="","",IF(ISNA(MATCH(D380,$D$6:D379,0)),E379+1,E379))</f>
        <v/>
      </c>
      <c r="F380" s="113"/>
      <c r="G380" s="108" t="str">
        <f>IF(F380="","",IF(ISNA(MATCH(F380,$F$6:F379,0)),G379+1,G379))</f>
        <v/>
      </c>
      <c r="I380" s="108" t="str">
        <f>IF(H380="","",IF(ISNA(MATCH(H380,$H$6:H379,0)),I379+1,I379))</f>
        <v/>
      </c>
    </row>
    <row r="381" spans="2:9" x14ac:dyDescent="0.25">
      <c r="B381" s="109"/>
      <c r="C381" s="108" t="str">
        <f>IF(B381="","",IF(ISNA(MATCH(B381,$B$6:B380,0)),C380+1,C380))</f>
        <v/>
      </c>
      <c r="D381" s="113"/>
      <c r="E381" s="108" t="str">
        <f>IF(D381="","",IF(ISNA(MATCH(D381,$D$6:D380,0)),E380+1,E380))</f>
        <v/>
      </c>
      <c r="F381" s="113"/>
      <c r="G381" s="108" t="str">
        <f>IF(F381="","",IF(ISNA(MATCH(F381,$F$6:F380,0)),G380+1,G380))</f>
        <v/>
      </c>
      <c r="I381" s="108" t="str">
        <f>IF(H381="","",IF(ISNA(MATCH(H381,$H$6:H380,0)),I380+1,I380))</f>
        <v/>
      </c>
    </row>
    <row r="382" spans="2:9" x14ac:dyDescent="0.25">
      <c r="B382" s="109"/>
      <c r="C382" s="108" t="str">
        <f>IF(B382="","",IF(ISNA(MATCH(B382,$B$6:B381,0)),C381+1,C381))</f>
        <v/>
      </c>
      <c r="D382" s="113"/>
      <c r="E382" s="108" t="str">
        <f>IF(D382="","",IF(ISNA(MATCH(D382,$D$6:D381,0)),E381+1,E381))</f>
        <v/>
      </c>
      <c r="F382" s="113"/>
      <c r="G382" s="108" t="str">
        <f>IF(F382="","",IF(ISNA(MATCH(F382,$F$6:F381,0)),G381+1,G381))</f>
        <v/>
      </c>
      <c r="I382" s="108" t="str">
        <f>IF(H382="","",IF(ISNA(MATCH(H382,$H$6:H381,0)),I381+1,I381))</f>
        <v/>
      </c>
    </row>
    <row r="383" spans="2:9" x14ac:dyDescent="0.25">
      <c r="B383" s="109"/>
      <c r="C383" s="108" t="str">
        <f>IF(B383="","",IF(ISNA(MATCH(B383,$B$6:B382,0)),C382+1,C382))</f>
        <v/>
      </c>
      <c r="D383" s="113"/>
      <c r="E383" s="108" t="str">
        <f>IF(D383="","",IF(ISNA(MATCH(D383,$D$6:D382,0)),E382+1,E382))</f>
        <v/>
      </c>
      <c r="F383" s="113"/>
      <c r="G383" s="108" t="str">
        <f>IF(F383="","",IF(ISNA(MATCH(F383,$F$6:F382,0)),G382+1,G382))</f>
        <v/>
      </c>
      <c r="I383" s="108" t="str">
        <f>IF(H383="","",IF(ISNA(MATCH(H383,$H$6:H382,0)),I382+1,I382))</f>
        <v/>
      </c>
    </row>
    <row r="384" spans="2:9" x14ac:dyDescent="0.25">
      <c r="B384" s="109"/>
      <c r="C384" s="108" t="str">
        <f>IF(B384="","",IF(ISNA(MATCH(B384,$B$6:B383,0)),C383+1,C383))</f>
        <v/>
      </c>
      <c r="D384" s="113"/>
      <c r="E384" s="108" t="str">
        <f>IF(D384="","",IF(ISNA(MATCH(D384,$D$6:D383,0)),E383+1,E383))</f>
        <v/>
      </c>
      <c r="F384" s="113"/>
      <c r="G384" s="108" t="str">
        <f>IF(F384="","",IF(ISNA(MATCH(F384,$F$6:F383,0)),G383+1,G383))</f>
        <v/>
      </c>
      <c r="I384" s="108" t="str">
        <f>IF(H384="","",IF(ISNA(MATCH(H384,$H$6:H383,0)),I383+1,I383))</f>
        <v/>
      </c>
    </row>
    <row r="385" spans="2:9" x14ac:dyDescent="0.25">
      <c r="B385" s="109"/>
      <c r="C385" s="108" t="str">
        <f>IF(B385="","",IF(ISNA(MATCH(B385,$B$6:B384,0)),C384+1,C384))</f>
        <v/>
      </c>
      <c r="D385" s="113"/>
      <c r="E385" s="108" t="str">
        <f>IF(D385="","",IF(ISNA(MATCH(D385,$D$6:D384,0)),E384+1,E384))</f>
        <v/>
      </c>
      <c r="F385" s="113"/>
      <c r="G385" s="108" t="str">
        <f>IF(F385="","",IF(ISNA(MATCH(F385,$F$6:F384,0)),G384+1,G384))</f>
        <v/>
      </c>
      <c r="I385" s="108" t="str">
        <f>IF(H385="","",IF(ISNA(MATCH(H385,$H$6:H384,0)),I384+1,I384))</f>
        <v/>
      </c>
    </row>
    <row r="386" spans="2:9" x14ac:dyDescent="0.25">
      <c r="B386" s="109"/>
      <c r="C386" s="108" t="str">
        <f>IF(B386="","",IF(ISNA(MATCH(B386,$B$6:B385,0)),C385+1,C385))</f>
        <v/>
      </c>
      <c r="D386" s="113"/>
      <c r="E386" s="108" t="str">
        <f>IF(D386="","",IF(ISNA(MATCH(D386,$D$6:D385,0)),E385+1,E385))</f>
        <v/>
      </c>
      <c r="F386" s="113"/>
      <c r="G386" s="108" t="str">
        <f>IF(F386="","",IF(ISNA(MATCH(F386,$F$6:F385,0)),G385+1,G385))</f>
        <v/>
      </c>
      <c r="I386" s="108" t="str">
        <f>IF(H386="","",IF(ISNA(MATCH(H386,$H$6:H385,0)),I385+1,I385))</f>
        <v/>
      </c>
    </row>
    <row r="387" spans="2:9" x14ac:dyDescent="0.25">
      <c r="B387" s="109"/>
      <c r="C387" s="108" t="str">
        <f>IF(B387="","",IF(ISNA(MATCH(B387,$B$6:B386,0)),C386+1,C386))</f>
        <v/>
      </c>
      <c r="D387" s="113"/>
      <c r="E387" s="108" t="str">
        <f>IF(D387="","",IF(ISNA(MATCH(D387,$D$6:D386,0)),E386+1,E386))</f>
        <v/>
      </c>
      <c r="F387" s="113"/>
      <c r="G387" s="108" t="str">
        <f>IF(F387="","",IF(ISNA(MATCH(F387,$F$6:F386,0)),G386+1,G386))</f>
        <v/>
      </c>
      <c r="I387" s="108" t="str">
        <f>IF(H387="","",IF(ISNA(MATCH(H387,$H$6:H386,0)),I386+1,I386))</f>
        <v/>
      </c>
    </row>
    <row r="388" spans="2:9" x14ac:dyDescent="0.25">
      <c r="B388" s="109"/>
      <c r="C388" s="108" t="str">
        <f>IF(B388="","",IF(ISNA(MATCH(B388,$B$6:B387,0)),C387+1,C387))</f>
        <v/>
      </c>
      <c r="D388" s="113"/>
      <c r="E388" s="108" t="str">
        <f>IF(D388="","",IF(ISNA(MATCH(D388,$D$6:D387,0)),E387+1,E387))</f>
        <v/>
      </c>
      <c r="F388" s="113"/>
      <c r="G388" s="108" t="str">
        <f>IF(F388="","",IF(ISNA(MATCH(F388,$F$6:F387,0)),G387+1,G387))</f>
        <v/>
      </c>
      <c r="I388" s="108" t="str">
        <f>IF(H388="","",IF(ISNA(MATCH(H388,$H$6:H387,0)),I387+1,I387))</f>
        <v/>
      </c>
    </row>
    <row r="389" spans="2:9" x14ac:dyDescent="0.25">
      <c r="B389" s="109"/>
      <c r="C389" s="108" t="str">
        <f>IF(B389="","",IF(ISNA(MATCH(B389,$B$6:B388,0)),C388+1,C388))</f>
        <v/>
      </c>
      <c r="D389" s="113"/>
      <c r="E389" s="108" t="str">
        <f>IF(D389="","",IF(ISNA(MATCH(D389,$D$6:D388,0)),E388+1,E388))</f>
        <v/>
      </c>
      <c r="F389" s="113"/>
      <c r="G389" s="108" t="str">
        <f>IF(F389="","",IF(ISNA(MATCH(F389,$F$6:F388,0)),G388+1,G388))</f>
        <v/>
      </c>
      <c r="I389" s="108" t="str">
        <f>IF(H389="","",IF(ISNA(MATCH(H389,$H$6:H388,0)),I388+1,I388))</f>
        <v/>
      </c>
    </row>
    <row r="390" spans="2:9" x14ac:dyDescent="0.25">
      <c r="B390" s="109"/>
      <c r="C390" s="108" t="str">
        <f>IF(B390="","",IF(ISNA(MATCH(B390,$B$6:B389,0)),C389+1,C389))</f>
        <v/>
      </c>
      <c r="D390" s="113"/>
      <c r="E390" s="108" t="str">
        <f>IF(D390="","",IF(ISNA(MATCH(D390,$D$6:D389,0)),E389+1,E389))</f>
        <v/>
      </c>
      <c r="F390" s="113"/>
      <c r="G390" s="108" t="str">
        <f>IF(F390="","",IF(ISNA(MATCH(F390,$F$6:F389,0)),G389+1,G389))</f>
        <v/>
      </c>
      <c r="I390" s="108" t="str">
        <f>IF(H390="","",IF(ISNA(MATCH(H390,$H$6:H389,0)),I389+1,I389))</f>
        <v/>
      </c>
    </row>
    <row r="391" spans="2:9" x14ac:dyDescent="0.25">
      <c r="B391" s="109"/>
      <c r="C391" s="108" t="str">
        <f>IF(B391="","",IF(ISNA(MATCH(B391,$B$6:B390,0)),C390+1,C390))</f>
        <v/>
      </c>
      <c r="D391" s="113"/>
      <c r="E391" s="108" t="str">
        <f>IF(D391="","",IF(ISNA(MATCH(D391,$D$6:D390,0)),E390+1,E390))</f>
        <v/>
      </c>
      <c r="F391" s="113"/>
      <c r="G391" s="108" t="str">
        <f>IF(F391="","",IF(ISNA(MATCH(F391,$F$6:F390,0)),G390+1,G390))</f>
        <v/>
      </c>
      <c r="I391" s="108" t="str">
        <f>IF(H391="","",IF(ISNA(MATCH(H391,$H$6:H390,0)),I390+1,I390))</f>
        <v/>
      </c>
    </row>
    <row r="392" spans="2:9" x14ac:dyDescent="0.25">
      <c r="B392" s="109"/>
      <c r="C392" s="108" t="str">
        <f>IF(B392="","",IF(ISNA(MATCH(B392,$B$6:B391,0)),C391+1,C391))</f>
        <v/>
      </c>
      <c r="D392" s="113"/>
      <c r="E392" s="108" t="str">
        <f>IF(D392="","",IF(ISNA(MATCH(D392,$D$6:D391,0)),E391+1,E391))</f>
        <v/>
      </c>
      <c r="F392" s="113"/>
      <c r="G392" s="108" t="str">
        <f>IF(F392="","",IF(ISNA(MATCH(F392,$F$6:F391,0)),G391+1,G391))</f>
        <v/>
      </c>
      <c r="I392" s="108" t="str">
        <f>IF(H392="","",IF(ISNA(MATCH(H392,$H$6:H391,0)),I391+1,I391))</f>
        <v/>
      </c>
    </row>
    <row r="393" spans="2:9" x14ac:dyDescent="0.25">
      <c r="B393" s="109"/>
      <c r="C393" s="108" t="str">
        <f>IF(B393="","",IF(ISNA(MATCH(B393,$B$6:B392,0)),C392+1,C392))</f>
        <v/>
      </c>
      <c r="D393" s="113"/>
      <c r="E393" s="108" t="str">
        <f>IF(D393="","",IF(ISNA(MATCH(D393,$D$6:D392,0)),E392+1,E392))</f>
        <v/>
      </c>
      <c r="F393" s="113"/>
      <c r="G393" s="108" t="str">
        <f>IF(F393="","",IF(ISNA(MATCH(F393,$F$6:F392,0)),G392+1,G392))</f>
        <v/>
      </c>
      <c r="I393" s="108" t="str">
        <f>IF(H393="","",IF(ISNA(MATCH(H393,$H$6:H392,0)),I392+1,I392))</f>
        <v/>
      </c>
    </row>
    <row r="394" spans="2:9" x14ac:dyDescent="0.25">
      <c r="B394" s="109"/>
      <c r="C394" s="108" t="str">
        <f>IF(B394="","",IF(ISNA(MATCH(B394,$B$6:B393,0)),C393+1,C393))</f>
        <v/>
      </c>
      <c r="D394" s="113"/>
      <c r="E394" s="108" t="str">
        <f>IF(D394="","",IF(ISNA(MATCH(D394,$D$6:D393,0)),E393+1,E393))</f>
        <v/>
      </c>
      <c r="F394" s="113"/>
      <c r="G394" s="108" t="str">
        <f>IF(F394="","",IF(ISNA(MATCH(F394,$F$6:F393,0)),G393+1,G393))</f>
        <v/>
      </c>
      <c r="I394" s="108" t="str">
        <f>IF(H394="","",IF(ISNA(MATCH(H394,$H$6:H393,0)),I393+1,I393))</f>
        <v/>
      </c>
    </row>
    <row r="395" spans="2:9" x14ac:dyDescent="0.25">
      <c r="B395" s="109"/>
      <c r="C395" s="108" t="str">
        <f>IF(B395="","",IF(ISNA(MATCH(B395,$B$6:B394,0)),C394+1,C394))</f>
        <v/>
      </c>
      <c r="D395" s="113"/>
      <c r="E395" s="108" t="str">
        <f>IF(D395="","",IF(ISNA(MATCH(D395,$D$6:D394,0)),E394+1,E394))</f>
        <v/>
      </c>
      <c r="F395" s="113"/>
      <c r="G395" s="108" t="str">
        <f>IF(F395="","",IF(ISNA(MATCH(F395,$F$6:F394,0)),G394+1,G394))</f>
        <v/>
      </c>
      <c r="I395" s="108" t="str">
        <f>IF(H395="","",IF(ISNA(MATCH(H395,$H$6:H394,0)),I394+1,I394))</f>
        <v/>
      </c>
    </row>
    <row r="396" spans="2:9" x14ac:dyDescent="0.25">
      <c r="B396" s="109"/>
      <c r="C396" s="108" t="str">
        <f>IF(B396="","",IF(ISNA(MATCH(B396,$B$6:B395,0)),C395+1,C395))</f>
        <v/>
      </c>
      <c r="D396" s="113"/>
      <c r="E396" s="108" t="str">
        <f>IF(D396="","",IF(ISNA(MATCH(D396,$D$6:D395,0)),E395+1,E395))</f>
        <v/>
      </c>
      <c r="F396" s="113"/>
      <c r="G396" s="108" t="str">
        <f>IF(F396="","",IF(ISNA(MATCH(F396,$F$6:F395,0)),G395+1,G395))</f>
        <v/>
      </c>
      <c r="I396" s="108" t="str">
        <f>IF(H396="","",IF(ISNA(MATCH(H396,$H$6:H395,0)),I395+1,I395))</f>
        <v/>
      </c>
    </row>
    <row r="397" spans="2:9" x14ac:dyDescent="0.25">
      <c r="B397" s="109"/>
      <c r="C397" s="108" t="str">
        <f>IF(B397="","",IF(ISNA(MATCH(B397,$B$6:B396,0)),C396+1,C396))</f>
        <v/>
      </c>
      <c r="D397" s="113"/>
      <c r="E397" s="108" t="str">
        <f>IF(D397="","",IF(ISNA(MATCH(D397,$D$6:D396,0)),E396+1,E396))</f>
        <v/>
      </c>
      <c r="F397" s="113"/>
      <c r="G397" s="108" t="str">
        <f>IF(F397="","",IF(ISNA(MATCH(F397,$F$6:F396,0)),G396+1,G396))</f>
        <v/>
      </c>
      <c r="I397" s="108" t="str">
        <f>IF(H397="","",IF(ISNA(MATCH(H397,$H$6:H396,0)),I396+1,I396))</f>
        <v/>
      </c>
    </row>
    <row r="398" spans="2:9" x14ac:dyDescent="0.25">
      <c r="B398" s="109"/>
      <c r="C398" s="108" t="str">
        <f>IF(B398="","",IF(ISNA(MATCH(B398,$B$6:B397,0)),C397+1,C397))</f>
        <v/>
      </c>
      <c r="D398" s="113"/>
      <c r="E398" s="108" t="str">
        <f>IF(D398="","",IF(ISNA(MATCH(D398,$D$6:D397,0)),E397+1,E397))</f>
        <v/>
      </c>
      <c r="F398" s="113"/>
      <c r="G398" s="108" t="str">
        <f>IF(F398="","",IF(ISNA(MATCH(F398,$F$6:F397,0)),G397+1,G397))</f>
        <v/>
      </c>
      <c r="I398" s="108" t="str">
        <f>IF(H398="","",IF(ISNA(MATCH(H398,$H$6:H397,0)),I397+1,I397))</f>
        <v/>
      </c>
    </row>
    <row r="399" spans="2:9" x14ac:dyDescent="0.25">
      <c r="B399" s="109"/>
      <c r="C399" s="108" t="str">
        <f>IF(B399="","",IF(ISNA(MATCH(B399,$B$6:B398,0)),C398+1,C398))</f>
        <v/>
      </c>
      <c r="D399" s="113"/>
      <c r="E399" s="108" t="str">
        <f>IF(D399="","",IF(ISNA(MATCH(D399,$D$6:D398,0)),E398+1,E398))</f>
        <v/>
      </c>
      <c r="F399" s="113"/>
      <c r="G399" s="108" t="str">
        <f>IF(F399="","",IF(ISNA(MATCH(F399,$F$6:F398,0)),G398+1,G398))</f>
        <v/>
      </c>
      <c r="I399" s="108" t="str">
        <f>IF(H399="","",IF(ISNA(MATCH(H399,$H$6:H398,0)),I398+1,I398))</f>
        <v/>
      </c>
    </row>
    <row r="400" spans="2:9" x14ac:dyDescent="0.25">
      <c r="B400" s="109"/>
      <c r="C400" s="108" t="str">
        <f>IF(B400="","",IF(ISNA(MATCH(B400,$B$6:B399,0)),C399+1,C399))</f>
        <v/>
      </c>
      <c r="D400" s="113"/>
      <c r="E400" s="108" t="str">
        <f>IF(D400="","",IF(ISNA(MATCH(D400,$D$6:D399,0)),E399+1,E399))</f>
        <v/>
      </c>
      <c r="F400" s="113"/>
      <c r="G400" s="108" t="str">
        <f>IF(F400="","",IF(ISNA(MATCH(F400,$F$6:F399,0)),G399+1,G399))</f>
        <v/>
      </c>
      <c r="I400" s="108" t="str">
        <f>IF(H400="","",IF(ISNA(MATCH(H400,$H$6:H399,0)),I399+1,I399))</f>
        <v/>
      </c>
    </row>
    <row r="401" spans="2:9" x14ac:dyDescent="0.25">
      <c r="B401" s="109"/>
      <c r="C401" s="108" t="str">
        <f>IF(B401="","",IF(ISNA(MATCH(B401,$B$6:B400,0)),C400+1,C400))</f>
        <v/>
      </c>
      <c r="D401" s="113"/>
      <c r="E401" s="108" t="str">
        <f>IF(D401="","",IF(ISNA(MATCH(D401,$D$6:D400,0)),E400+1,E400))</f>
        <v/>
      </c>
      <c r="F401" s="113"/>
      <c r="G401" s="108" t="str">
        <f>IF(F401="","",IF(ISNA(MATCH(F401,$F$6:F400,0)),G400+1,G400))</f>
        <v/>
      </c>
      <c r="I401" s="108" t="str">
        <f>IF(H401="","",IF(ISNA(MATCH(H401,$H$6:H400,0)),I400+1,I400))</f>
        <v/>
      </c>
    </row>
    <row r="402" spans="2:9" x14ac:dyDescent="0.25">
      <c r="B402" s="109"/>
      <c r="C402" s="108" t="str">
        <f>IF(B402="","",IF(ISNA(MATCH(B402,$B$6:B401,0)),C401+1,C401))</f>
        <v/>
      </c>
      <c r="D402" s="113"/>
      <c r="E402" s="108" t="str">
        <f>IF(D402="","",IF(ISNA(MATCH(D402,$D$6:D401,0)),E401+1,E401))</f>
        <v/>
      </c>
      <c r="F402" s="113"/>
      <c r="G402" s="108" t="str">
        <f>IF(F402="","",IF(ISNA(MATCH(F402,$F$6:F401,0)),G401+1,G401))</f>
        <v/>
      </c>
      <c r="I402" s="108" t="str">
        <f>IF(H402="","",IF(ISNA(MATCH(H402,$H$6:H401,0)),I401+1,I401))</f>
        <v/>
      </c>
    </row>
    <row r="403" spans="2:9" x14ac:dyDescent="0.25">
      <c r="B403" s="109"/>
      <c r="C403" s="108" t="str">
        <f>IF(B403="","",IF(ISNA(MATCH(B403,$B$6:B402,0)),C402+1,C402))</f>
        <v/>
      </c>
      <c r="D403" s="113"/>
      <c r="E403" s="108" t="str">
        <f>IF(D403="","",IF(ISNA(MATCH(D403,$D$6:D402,0)),E402+1,E402))</f>
        <v/>
      </c>
      <c r="F403" s="113"/>
      <c r="G403" s="108" t="str">
        <f>IF(F403="","",IF(ISNA(MATCH(F403,$F$6:F402,0)),G402+1,G402))</f>
        <v/>
      </c>
      <c r="I403" s="108" t="str">
        <f>IF(H403="","",IF(ISNA(MATCH(H403,$H$6:H402,0)),I402+1,I402))</f>
        <v/>
      </c>
    </row>
    <row r="404" spans="2:9" x14ac:dyDescent="0.25">
      <c r="B404" s="109"/>
      <c r="C404" s="108" t="str">
        <f>IF(B404="","",IF(ISNA(MATCH(B404,$B$6:B403,0)),C403+1,C403))</f>
        <v/>
      </c>
      <c r="D404" s="113"/>
      <c r="E404" s="108" t="str">
        <f>IF(D404="","",IF(ISNA(MATCH(D404,$D$6:D403,0)),E403+1,E403))</f>
        <v/>
      </c>
      <c r="F404" s="113"/>
      <c r="G404" s="108" t="str">
        <f>IF(F404="","",IF(ISNA(MATCH(F404,$F$6:F403,0)),G403+1,G403))</f>
        <v/>
      </c>
      <c r="I404" s="108" t="str">
        <f>IF(H404="","",IF(ISNA(MATCH(H404,$H$6:H403,0)),I403+1,I403))</f>
        <v/>
      </c>
    </row>
    <row r="405" spans="2:9" x14ac:dyDescent="0.25">
      <c r="B405" s="109"/>
      <c r="C405" s="108" t="str">
        <f>IF(B405="","",IF(ISNA(MATCH(B405,$B$6:B404,0)),C404+1,C404))</f>
        <v/>
      </c>
      <c r="D405" s="113"/>
      <c r="E405" s="108" t="str">
        <f>IF(D405="","",IF(ISNA(MATCH(D405,$D$6:D404,0)),E404+1,E404))</f>
        <v/>
      </c>
      <c r="F405" s="113"/>
      <c r="G405" s="108" t="str">
        <f>IF(F405="","",IF(ISNA(MATCH(F405,$F$6:F404,0)),G404+1,G404))</f>
        <v/>
      </c>
      <c r="I405" s="108" t="str">
        <f>IF(H405="","",IF(ISNA(MATCH(H405,$H$6:H404,0)),I404+1,I404))</f>
        <v/>
      </c>
    </row>
    <row r="406" spans="2:9" x14ac:dyDescent="0.25">
      <c r="B406" s="109"/>
      <c r="C406" s="108" t="str">
        <f>IF(B406="","",IF(ISNA(MATCH(B406,$B$6:B405,0)),C405+1,C405))</f>
        <v/>
      </c>
      <c r="D406" s="113"/>
      <c r="E406" s="108" t="str">
        <f>IF(D406="","",IF(ISNA(MATCH(D406,$D$6:D405,0)),E405+1,E405))</f>
        <v/>
      </c>
      <c r="F406" s="113"/>
      <c r="G406" s="108" t="str">
        <f>IF(F406="","",IF(ISNA(MATCH(F406,$F$6:F405,0)),G405+1,G405))</f>
        <v/>
      </c>
      <c r="I406" s="108" t="str">
        <f>IF(H406="","",IF(ISNA(MATCH(H406,$H$6:H405,0)),I405+1,I405))</f>
        <v/>
      </c>
    </row>
    <row r="407" spans="2:9" x14ac:dyDescent="0.25">
      <c r="B407" s="109"/>
      <c r="C407" s="108" t="str">
        <f>IF(B407="","",IF(ISNA(MATCH(B407,$B$6:B406,0)),C406+1,C406))</f>
        <v/>
      </c>
      <c r="D407" s="113"/>
      <c r="E407" s="108" t="str">
        <f>IF(D407="","",IF(ISNA(MATCH(D407,$D$6:D406,0)),E406+1,E406))</f>
        <v/>
      </c>
      <c r="F407" s="113"/>
      <c r="G407" s="108" t="str">
        <f>IF(F407="","",IF(ISNA(MATCH(F407,$F$6:F406,0)),G406+1,G406))</f>
        <v/>
      </c>
      <c r="I407" s="108" t="str">
        <f>IF(H407="","",IF(ISNA(MATCH(H407,$H$6:H406,0)),I406+1,I406))</f>
        <v/>
      </c>
    </row>
    <row r="408" spans="2:9" x14ac:dyDescent="0.25">
      <c r="B408" s="109"/>
      <c r="C408" s="108" t="str">
        <f>IF(B408="","",IF(ISNA(MATCH(B408,$B$6:B407,0)),C407+1,C407))</f>
        <v/>
      </c>
      <c r="D408" s="113"/>
      <c r="E408" s="108" t="str">
        <f>IF(D408="","",IF(ISNA(MATCH(D408,$D$6:D407,0)),E407+1,E407))</f>
        <v/>
      </c>
      <c r="F408" s="113"/>
      <c r="G408" s="108" t="str">
        <f>IF(F408="","",IF(ISNA(MATCH(F408,$F$6:F407,0)),G407+1,G407))</f>
        <v/>
      </c>
      <c r="I408" s="108" t="str">
        <f>IF(H408="","",IF(ISNA(MATCH(H408,$H$6:H407,0)),I407+1,I407))</f>
        <v/>
      </c>
    </row>
    <row r="409" spans="2:9" x14ac:dyDescent="0.25">
      <c r="B409" s="109"/>
      <c r="C409" s="108" t="str">
        <f>IF(B409="","",IF(ISNA(MATCH(B409,$B$6:B408,0)),C408+1,C408))</f>
        <v/>
      </c>
      <c r="D409" s="113"/>
      <c r="E409" s="108" t="str">
        <f>IF(D409="","",IF(ISNA(MATCH(D409,$D$6:D408,0)),E408+1,E408))</f>
        <v/>
      </c>
      <c r="F409" s="113"/>
      <c r="G409" s="108" t="str">
        <f>IF(F409="","",IF(ISNA(MATCH(F409,$F$6:F408,0)),G408+1,G408))</f>
        <v/>
      </c>
      <c r="I409" s="108" t="str">
        <f>IF(H409="","",IF(ISNA(MATCH(H409,$H$6:H408,0)),I408+1,I408))</f>
        <v/>
      </c>
    </row>
    <row r="410" spans="2:9" x14ac:dyDescent="0.25">
      <c r="B410" s="109"/>
      <c r="C410" s="108" t="str">
        <f>IF(B410="","",IF(ISNA(MATCH(B410,$B$6:B409,0)),C409+1,C409))</f>
        <v/>
      </c>
      <c r="D410" s="113"/>
      <c r="E410" s="108" t="str">
        <f>IF(D410="","",IF(ISNA(MATCH(D410,$D$6:D409,0)),E409+1,E409))</f>
        <v/>
      </c>
      <c r="F410" s="113"/>
      <c r="G410" s="108" t="str">
        <f>IF(F410="","",IF(ISNA(MATCH(F410,$F$6:F409,0)),G409+1,G409))</f>
        <v/>
      </c>
      <c r="I410" s="108" t="str">
        <f>IF(H410="","",IF(ISNA(MATCH(H410,$H$6:H409,0)),I409+1,I409))</f>
        <v/>
      </c>
    </row>
    <row r="411" spans="2:9" x14ac:dyDescent="0.25">
      <c r="B411" s="109"/>
      <c r="C411" s="108" t="str">
        <f>IF(B411="","",IF(ISNA(MATCH(B411,$B$6:B410,0)),C410+1,C410))</f>
        <v/>
      </c>
      <c r="D411" s="113"/>
      <c r="E411" s="108" t="str">
        <f>IF(D411="","",IF(ISNA(MATCH(D411,$D$6:D410,0)),E410+1,E410))</f>
        <v/>
      </c>
      <c r="F411" s="113"/>
      <c r="G411" s="108" t="str">
        <f>IF(F411="","",IF(ISNA(MATCH(F411,$F$6:F410,0)),G410+1,G410))</f>
        <v/>
      </c>
      <c r="I411" s="108" t="str">
        <f>IF(H411="","",IF(ISNA(MATCH(H411,$H$6:H410,0)),I410+1,I410))</f>
        <v/>
      </c>
    </row>
    <row r="412" spans="2:9" x14ac:dyDescent="0.25">
      <c r="B412" s="109"/>
      <c r="C412" s="108" t="str">
        <f>IF(B412="","",IF(ISNA(MATCH(B412,$B$6:B411,0)),C411+1,C411))</f>
        <v/>
      </c>
      <c r="D412" s="113"/>
      <c r="E412" s="108" t="str">
        <f>IF(D412="","",IF(ISNA(MATCH(D412,$D$6:D411,0)),E411+1,E411))</f>
        <v/>
      </c>
      <c r="F412" s="113"/>
      <c r="G412" s="108" t="str">
        <f>IF(F412="","",IF(ISNA(MATCH(F412,$F$6:F411,0)),G411+1,G411))</f>
        <v/>
      </c>
      <c r="I412" s="108" t="str">
        <f>IF(H412="","",IF(ISNA(MATCH(H412,$H$6:H411,0)),I411+1,I411))</f>
        <v/>
      </c>
    </row>
    <row r="413" spans="2:9" x14ac:dyDescent="0.25">
      <c r="B413" s="109"/>
      <c r="C413" s="108" t="str">
        <f>IF(B413="","",IF(ISNA(MATCH(B413,$B$6:B412,0)),C412+1,C412))</f>
        <v/>
      </c>
      <c r="D413" s="113"/>
      <c r="E413" s="108" t="str">
        <f>IF(D413="","",IF(ISNA(MATCH(D413,$D$6:D412,0)),E412+1,E412))</f>
        <v/>
      </c>
      <c r="F413" s="113"/>
      <c r="G413" s="108" t="str">
        <f>IF(F413="","",IF(ISNA(MATCH(F413,$F$6:F412,0)),G412+1,G412))</f>
        <v/>
      </c>
      <c r="I413" s="108" t="str">
        <f>IF(H413="","",IF(ISNA(MATCH(H413,$H$6:H412,0)),I412+1,I412))</f>
        <v/>
      </c>
    </row>
    <row r="414" spans="2:9" x14ac:dyDescent="0.25">
      <c r="B414" s="109"/>
      <c r="C414" s="108" t="str">
        <f>IF(B414="","",IF(ISNA(MATCH(B414,$B$6:B413,0)),C413+1,C413))</f>
        <v/>
      </c>
      <c r="D414" s="113"/>
      <c r="E414" s="108" t="str">
        <f>IF(D414="","",IF(ISNA(MATCH(D414,$D$6:D413,0)),E413+1,E413))</f>
        <v/>
      </c>
      <c r="F414" s="113"/>
      <c r="G414" s="108" t="str">
        <f>IF(F414="","",IF(ISNA(MATCH(F414,$F$6:F413,0)),G413+1,G413))</f>
        <v/>
      </c>
      <c r="I414" s="108" t="str">
        <f>IF(H414="","",IF(ISNA(MATCH(H414,$H$6:H413,0)),I413+1,I413))</f>
        <v/>
      </c>
    </row>
    <row r="415" spans="2:9" x14ac:dyDescent="0.25">
      <c r="B415" s="109"/>
      <c r="C415" s="108" t="str">
        <f>IF(B415="","",IF(ISNA(MATCH(B415,$B$6:B414,0)),C414+1,C414))</f>
        <v/>
      </c>
      <c r="D415" s="113"/>
      <c r="E415" s="108" t="str">
        <f>IF(D415="","",IF(ISNA(MATCH(D415,$D$6:D414,0)),E414+1,E414))</f>
        <v/>
      </c>
      <c r="F415" s="113"/>
      <c r="G415" s="108" t="str">
        <f>IF(F415="","",IF(ISNA(MATCH(F415,$F$6:F414,0)),G414+1,G414))</f>
        <v/>
      </c>
      <c r="I415" s="108" t="str">
        <f>IF(H415="","",IF(ISNA(MATCH(H415,$H$6:H414,0)),I414+1,I414))</f>
        <v/>
      </c>
    </row>
    <row r="416" spans="2:9" x14ac:dyDescent="0.25">
      <c r="B416" s="109"/>
      <c r="C416" s="108" t="str">
        <f>IF(B416="","",IF(ISNA(MATCH(B416,$B$6:B415,0)),C415+1,C415))</f>
        <v/>
      </c>
      <c r="D416" s="113"/>
      <c r="E416" s="108" t="str">
        <f>IF(D416="","",IF(ISNA(MATCH(D416,$D$6:D415,0)),E415+1,E415))</f>
        <v/>
      </c>
      <c r="F416" s="113"/>
      <c r="G416" s="108" t="str">
        <f>IF(F416="","",IF(ISNA(MATCH(F416,$F$6:F415,0)),G415+1,G415))</f>
        <v/>
      </c>
      <c r="I416" s="108" t="str">
        <f>IF(H416="","",IF(ISNA(MATCH(H416,$H$6:H415,0)),I415+1,I415))</f>
        <v/>
      </c>
    </row>
    <row r="417" spans="2:9" x14ac:dyDescent="0.25">
      <c r="B417" s="109"/>
      <c r="C417" s="108" t="str">
        <f>IF(B417="","",IF(ISNA(MATCH(B417,$B$6:B416,0)),C416+1,C416))</f>
        <v/>
      </c>
      <c r="D417" s="113"/>
      <c r="E417" s="108" t="str">
        <f>IF(D417="","",IF(ISNA(MATCH(D417,$D$6:D416,0)),E416+1,E416))</f>
        <v/>
      </c>
      <c r="F417" s="113"/>
      <c r="G417" s="108" t="str">
        <f>IF(F417="","",IF(ISNA(MATCH(F417,$F$6:F416,0)),G416+1,G416))</f>
        <v/>
      </c>
      <c r="I417" s="108" t="str">
        <f>IF(H417="","",IF(ISNA(MATCH(H417,$H$6:H416,0)),I416+1,I416))</f>
        <v/>
      </c>
    </row>
    <row r="418" spans="2:9" x14ac:dyDescent="0.25">
      <c r="B418" s="109"/>
      <c r="C418" s="108" t="str">
        <f>IF(B418="","",IF(ISNA(MATCH(B418,$B$6:B417,0)),C417+1,C417))</f>
        <v/>
      </c>
      <c r="D418" s="113"/>
      <c r="E418" s="108" t="str">
        <f>IF(D418="","",IF(ISNA(MATCH(D418,$D$6:D417,0)),E417+1,E417))</f>
        <v/>
      </c>
      <c r="F418" s="113"/>
      <c r="G418" s="108" t="str">
        <f>IF(F418="","",IF(ISNA(MATCH(F418,$F$6:F417,0)),G417+1,G417))</f>
        <v/>
      </c>
      <c r="I418" s="108" t="str">
        <f>IF(H418="","",IF(ISNA(MATCH(H418,$H$6:H417,0)),I417+1,I417))</f>
        <v/>
      </c>
    </row>
    <row r="419" spans="2:9" x14ac:dyDescent="0.25">
      <c r="B419" s="109"/>
      <c r="C419" s="108" t="str">
        <f>IF(B419="","",IF(ISNA(MATCH(B419,$B$6:B418,0)),C418+1,C418))</f>
        <v/>
      </c>
      <c r="D419" s="113"/>
      <c r="E419" s="108" t="str">
        <f>IF(D419="","",IF(ISNA(MATCH(D419,$D$6:D418,0)),E418+1,E418))</f>
        <v/>
      </c>
      <c r="F419" s="113"/>
      <c r="G419" s="108" t="str">
        <f>IF(F419="","",IF(ISNA(MATCH(F419,$F$6:F418,0)),G418+1,G418))</f>
        <v/>
      </c>
      <c r="I419" s="108" t="str">
        <f>IF(H419="","",IF(ISNA(MATCH(H419,$H$6:H418,0)),I418+1,I418))</f>
        <v/>
      </c>
    </row>
    <row r="420" spans="2:9" x14ac:dyDescent="0.25">
      <c r="B420" s="109"/>
      <c r="C420" s="108" t="str">
        <f>IF(B420="","",IF(ISNA(MATCH(B420,$B$6:B419,0)),C419+1,C419))</f>
        <v/>
      </c>
      <c r="D420" s="113"/>
      <c r="E420" s="108" t="str">
        <f>IF(D420="","",IF(ISNA(MATCH(D420,$D$6:D419,0)),E419+1,E419))</f>
        <v/>
      </c>
      <c r="F420" s="113"/>
      <c r="G420" s="108" t="str">
        <f>IF(F420="","",IF(ISNA(MATCH(F420,$F$6:F419,0)),G419+1,G419))</f>
        <v/>
      </c>
      <c r="I420" s="108" t="str">
        <f>IF(H420="","",IF(ISNA(MATCH(H420,$H$6:H419,0)),I419+1,I419))</f>
        <v/>
      </c>
    </row>
    <row r="421" spans="2:9" x14ac:dyDescent="0.25">
      <c r="B421" s="109"/>
      <c r="C421" s="108" t="str">
        <f>IF(B421="","",IF(ISNA(MATCH(B421,$B$6:B420,0)),C420+1,C420))</f>
        <v/>
      </c>
      <c r="D421" s="113"/>
      <c r="E421" s="108" t="str">
        <f>IF(D421="","",IF(ISNA(MATCH(D421,$D$6:D420,0)),E420+1,E420))</f>
        <v/>
      </c>
      <c r="F421" s="113"/>
      <c r="G421" s="108" t="str">
        <f>IF(F421="","",IF(ISNA(MATCH(F421,$F$6:F420,0)),G420+1,G420))</f>
        <v/>
      </c>
      <c r="I421" s="108" t="str">
        <f>IF(H421="","",IF(ISNA(MATCH(H421,$H$6:H420,0)),I420+1,I420))</f>
        <v/>
      </c>
    </row>
    <row r="422" spans="2:9" x14ac:dyDescent="0.25">
      <c r="B422" s="109"/>
      <c r="C422" s="108" t="str">
        <f>IF(B422="","",IF(ISNA(MATCH(B422,$B$6:B421,0)),C421+1,C421))</f>
        <v/>
      </c>
      <c r="D422" s="113"/>
      <c r="E422" s="108" t="str">
        <f>IF(D422="","",IF(ISNA(MATCH(D422,$D$6:D421,0)),E421+1,E421))</f>
        <v/>
      </c>
      <c r="F422" s="113"/>
      <c r="G422" s="108" t="str">
        <f>IF(F422="","",IF(ISNA(MATCH(F422,$F$6:F421,0)),G421+1,G421))</f>
        <v/>
      </c>
      <c r="I422" s="108" t="str">
        <f>IF(H422="","",IF(ISNA(MATCH(H422,$H$6:H421,0)),I421+1,I421))</f>
        <v/>
      </c>
    </row>
    <row r="423" spans="2:9" x14ac:dyDescent="0.25">
      <c r="B423" s="109"/>
      <c r="C423" s="108" t="str">
        <f>IF(B423="","",IF(ISNA(MATCH(B423,$B$6:B422,0)),C422+1,C422))</f>
        <v/>
      </c>
      <c r="D423" s="113"/>
      <c r="E423" s="108" t="str">
        <f>IF(D423="","",IF(ISNA(MATCH(D423,$D$6:D422,0)),E422+1,E422))</f>
        <v/>
      </c>
      <c r="F423" s="113"/>
      <c r="G423" s="108" t="str">
        <f>IF(F423="","",IF(ISNA(MATCH(F423,$F$6:F422,0)),G422+1,G422))</f>
        <v/>
      </c>
      <c r="I423" s="108" t="str">
        <f>IF(H423="","",IF(ISNA(MATCH(H423,$H$6:H422,0)),I422+1,I422))</f>
        <v/>
      </c>
    </row>
    <row r="424" spans="2:9" x14ac:dyDescent="0.25">
      <c r="B424" s="109"/>
      <c r="C424" s="108" t="str">
        <f>IF(B424="","",IF(ISNA(MATCH(B424,$B$6:B423,0)),C423+1,C423))</f>
        <v/>
      </c>
      <c r="D424" s="113"/>
      <c r="E424" s="108" t="str">
        <f>IF(D424="","",IF(ISNA(MATCH(D424,$D$6:D423,0)),E423+1,E423))</f>
        <v/>
      </c>
      <c r="F424" s="113"/>
      <c r="G424" s="108" t="str">
        <f>IF(F424="","",IF(ISNA(MATCH(F424,$F$6:F423,0)),G423+1,G423))</f>
        <v/>
      </c>
      <c r="I424" s="108" t="str">
        <f>IF(H424="","",IF(ISNA(MATCH(H424,$H$6:H423,0)),I423+1,I423))</f>
        <v/>
      </c>
    </row>
    <row r="425" spans="2:9" x14ac:dyDescent="0.25">
      <c r="B425" s="109"/>
      <c r="C425" s="108" t="str">
        <f>IF(B425="","",IF(ISNA(MATCH(B425,$B$6:B424,0)),C424+1,C424))</f>
        <v/>
      </c>
      <c r="D425" s="113"/>
      <c r="E425" s="108" t="str">
        <f>IF(D425="","",IF(ISNA(MATCH(D425,$D$6:D424,0)),E424+1,E424))</f>
        <v/>
      </c>
      <c r="F425" s="113"/>
      <c r="G425" s="108" t="str">
        <f>IF(F425="","",IF(ISNA(MATCH(F425,$F$6:F424,0)),G424+1,G424))</f>
        <v/>
      </c>
      <c r="I425" s="108" t="str">
        <f>IF(H425="","",IF(ISNA(MATCH(H425,$H$6:H424,0)),I424+1,I424))</f>
        <v/>
      </c>
    </row>
    <row r="426" spans="2:9" x14ac:dyDescent="0.25">
      <c r="B426" s="109"/>
      <c r="C426" s="108" t="str">
        <f>IF(B426="","",IF(ISNA(MATCH(B426,$B$6:B425,0)),C425+1,C425))</f>
        <v/>
      </c>
      <c r="D426" s="113"/>
      <c r="E426" s="108" t="str">
        <f>IF(D426="","",IF(ISNA(MATCH(D426,$D$6:D425,0)),E425+1,E425))</f>
        <v/>
      </c>
      <c r="F426" s="113"/>
      <c r="G426" s="108" t="str">
        <f>IF(F426="","",IF(ISNA(MATCH(F426,$F$6:F425,0)),G425+1,G425))</f>
        <v/>
      </c>
      <c r="I426" s="108" t="str">
        <f>IF(H426="","",IF(ISNA(MATCH(H426,$H$6:H425,0)),I425+1,I425))</f>
        <v/>
      </c>
    </row>
    <row r="427" spans="2:9" x14ac:dyDescent="0.25">
      <c r="B427" s="109"/>
      <c r="C427" s="108" t="str">
        <f>IF(B427="","",IF(ISNA(MATCH(B427,$B$6:B426,0)),C426+1,C426))</f>
        <v/>
      </c>
      <c r="D427" s="113"/>
      <c r="E427" s="108" t="str">
        <f>IF(D427="","",IF(ISNA(MATCH(D427,$D$6:D426,0)),E426+1,E426))</f>
        <v/>
      </c>
      <c r="F427" s="113"/>
      <c r="G427" s="108" t="str">
        <f>IF(F427="","",IF(ISNA(MATCH(F427,$F$6:F426,0)),G426+1,G426))</f>
        <v/>
      </c>
      <c r="I427" s="108" t="str">
        <f>IF(H427="","",IF(ISNA(MATCH(H427,$H$6:H426,0)),I426+1,I426))</f>
        <v/>
      </c>
    </row>
    <row r="428" spans="2:9" x14ac:dyDescent="0.25">
      <c r="B428" s="109"/>
      <c r="C428" s="108" t="str">
        <f>IF(B428="","",IF(ISNA(MATCH(B428,$B$6:B427,0)),C427+1,C427))</f>
        <v/>
      </c>
      <c r="D428" s="113"/>
      <c r="E428" s="108" t="str">
        <f>IF(D428="","",IF(ISNA(MATCH(D428,$D$6:D427,0)),E427+1,E427))</f>
        <v/>
      </c>
      <c r="F428" s="113"/>
      <c r="G428" s="108" t="str">
        <f>IF(F428="","",IF(ISNA(MATCH(F428,$F$6:F427,0)),G427+1,G427))</f>
        <v/>
      </c>
      <c r="I428" s="108" t="str">
        <f>IF(H428="","",IF(ISNA(MATCH(H428,$H$6:H427,0)),I427+1,I427))</f>
        <v/>
      </c>
    </row>
    <row r="429" spans="2:9" x14ac:dyDescent="0.25">
      <c r="B429" s="109"/>
      <c r="C429" s="108" t="str">
        <f>IF(B429="","",IF(ISNA(MATCH(B429,$B$6:B428,0)),C428+1,C428))</f>
        <v/>
      </c>
      <c r="D429" s="113"/>
      <c r="E429" s="108" t="str">
        <f>IF(D429="","",IF(ISNA(MATCH(D429,$D$6:D428,0)),E428+1,E428))</f>
        <v/>
      </c>
      <c r="F429" s="113"/>
      <c r="G429" s="108" t="str">
        <f>IF(F429="","",IF(ISNA(MATCH(F429,$F$6:F428,0)),G428+1,G428))</f>
        <v/>
      </c>
      <c r="I429" s="108" t="str">
        <f>IF(H429="","",IF(ISNA(MATCH(H429,$H$6:H428,0)),I428+1,I428))</f>
        <v/>
      </c>
    </row>
    <row r="430" spans="2:9" x14ac:dyDescent="0.25">
      <c r="B430" s="109"/>
      <c r="C430" s="108" t="str">
        <f>IF(B430="","",IF(ISNA(MATCH(B430,$B$6:B429,0)),C429+1,C429))</f>
        <v/>
      </c>
      <c r="D430" s="113"/>
      <c r="E430" s="108" t="str">
        <f>IF(D430="","",IF(ISNA(MATCH(D430,$D$6:D429,0)),E429+1,E429))</f>
        <v/>
      </c>
      <c r="F430" s="113"/>
      <c r="G430" s="108" t="str">
        <f>IF(F430="","",IF(ISNA(MATCH(F430,$F$6:F429,0)),G429+1,G429))</f>
        <v/>
      </c>
      <c r="I430" s="108" t="str">
        <f>IF(H430="","",IF(ISNA(MATCH(H430,$H$6:H429,0)),I429+1,I429))</f>
        <v/>
      </c>
    </row>
    <row r="431" spans="2:9" x14ac:dyDescent="0.25">
      <c r="B431" s="109"/>
      <c r="C431" s="108" t="str">
        <f>IF(B431="","",IF(ISNA(MATCH(B431,$B$6:B430,0)),C430+1,C430))</f>
        <v/>
      </c>
      <c r="D431" s="113"/>
      <c r="E431" s="108" t="str">
        <f>IF(D431="","",IF(ISNA(MATCH(D431,$D$6:D430,0)),E430+1,E430))</f>
        <v/>
      </c>
      <c r="F431" s="113"/>
      <c r="G431" s="108" t="str">
        <f>IF(F431="","",IF(ISNA(MATCH(F431,$F$6:F430,0)),G430+1,G430))</f>
        <v/>
      </c>
      <c r="I431" s="108" t="str">
        <f>IF(H431="","",IF(ISNA(MATCH(H431,$H$6:H430,0)),I430+1,I430))</f>
        <v/>
      </c>
    </row>
    <row r="432" spans="2:9" x14ac:dyDescent="0.25">
      <c r="B432" s="109"/>
      <c r="C432" s="108" t="str">
        <f>IF(B432="","",IF(ISNA(MATCH(B432,$B$6:B431,0)),C431+1,C431))</f>
        <v/>
      </c>
      <c r="D432" s="113"/>
      <c r="E432" s="108" t="str">
        <f>IF(D432="","",IF(ISNA(MATCH(D432,$D$6:D431,0)),E431+1,E431))</f>
        <v/>
      </c>
      <c r="F432" s="113"/>
      <c r="G432" s="108" t="str">
        <f>IF(F432="","",IF(ISNA(MATCH(F432,$F$6:F431,0)),G431+1,G431))</f>
        <v/>
      </c>
      <c r="I432" s="108" t="str">
        <f>IF(H432="","",IF(ISNA(MATCH(H432,$H$6:H431,0)),I431+1,I431))</f>
        <v/>
      </c>
    </row>
    <row r="433" spans="2:9" x14ac:dyDescent="0.25">
      <c r="B433" s="109"/>
      <c r="C433" s="108" t="str">
        <f>IF(B433="","",IF(ISNA(MATCH(B433,$B$6:B432,0)),C432+1,C432))</f>
        <v/>
      </c>
      <c r="D433" s="113"/>
      <c r="E433" s="108" t="str">
        <f>IF(D433="","",IF(ISNA(MATCH(D433,$D$6:D432,0)),E432+1,E432))</f>
        <v/>
      </c>
      <c r="F433" s="113"/>
      <c r="G433" s="108" t="str">
        <f>IF(F433="","",IF(ISNA(MATCH(F433,$F$6:F432,0)),G432+1,G432))</f>
        <v/>
      </c>
      <c r="I433" s="108" t="str">
        <f>IF(H433="","",IF(ISNA(MATCH(H433,$H$6:H432,0)),I432+1,I432))</f>
        <v/>
      </c>
    </row>
    <row r="434" spans="2:9" x14ac:dyDescent="0.25">
      <c r="B434" s="109"/>
      <c r="C434" s="108" t="str">
        <f>IF(B434="","",IF(ISNA(MATCH(B434,$B$6:B433,0)),C433+1,C433))</f>
        <v/>
      </c>
      <c r="D434" s="113"/>
      <c r="E434" s="108" t="str">
        <f>IF(D434="","",IF(ISNA(MATCH(D434,$D$6:D433,0)),E433+1,E433))</f>
        <v/>
      </c>
      <c r="F434" s="113"/>
      <c r="G434" s="108" t="str">
        <f>IF(F434="","",IF(ISNA(MATCH(F434,$F$6:F433,0)),G433+1,G433))</f>
        <v/>
      </c>
      <c r="I434" s="108" t="str">
        <f>IF(H434="","",IF(ISNA(MATCH(H434,$H$6:H433,0)),I433+1,I433))</f>
        <v/>
      </c>
    </row>
    <row r="435" spans="2:9" x14ac:dyDescent="0.25">
      <c r="B435" s="109"/>
      <c r="C435" s="108" t="str">
        <f>IF(B435="","",IF(ISNA(MATCH(B435,$B$6:B434,0)),C434+1,C434))</f>
        <v/>
      </c>
      <c r="D435" s="113"/>
      <c r="E435" s="108" t="str">
        <f>IF(D435="","",IF(ISNA(MATCH(D435,$D$6:D434,0)),E434+1,E434))</f>
        <v/>
      </c>
      <c r="F435" s="113"/>
      <c r="G435" s="108" t="str">
        <f>IF(F435="","",IF(ISNA(MATCH(F435,$F$6:F434,0)),G434+1,G434))</f>
        <v/>
      </c>
      <c r="I435" s="108" t="str">
        <f>IF(H435="","",IF(ISNA(MATCH(H435,$H$6:H434,0)),I434+1,I434))</f>
        <v/>
      </c>
    </row>
    <row r="436" spans="2:9" x14ac:dyDescent="0.25">
      <c r="B436" s="109"/>
      <c r="C436" s="108" t="str">
        <f>IF(B436="","",IF(ISNA(MATCH(B436,$B$6:B435,0)),C435+1,C435))</f>
        <v/>
      </c>
      <c r="D436" s="113"/>
      <c r="E436" s="108" t="str">
        <f>IF(D436="","",IF(ISNA(MATCH(D436,$D$6:D435,0)),E435+1,E435))</f>
        <v/>
      </c>
      <c r="F436" s="113"/>
      <c r="G436" s="108" t="str">
        <f>IF(F436="","",IF(ISNA(MATCH(F436,$F$6:F435,0)),G435+1,G435))</f>
        <v/>
      </c>
      <c r="I436" s="108" t="str">
        <f>IF(H436="","",IF(ISNA(MATCH(H436,$H$6:H435,0)),I435+1,I435))</f>
        <v/>
      </c>
    </row>
    <row r="437" spans="2:9" x14ac:dyDescent="0.25">
      <c r="B437" s="109"/>
      <c r="C437" s="108" t="str">
        <f>IF(B437="","",IF(ISNA(MATCH(B437,$B$6:B436,0)),C436+1,C436))</f>
        <v/>
      </c>
      <c r="D437" s="113"/>
      <c r="E437" s="108" t="str">
        <f>IF(D437="","",IF(ISNA(MATCH(D437,$D$6:D436,0)),E436+1,E436))</f>
        <v/>
      </c>
      <c r="F437" s="113"/>
      <c r="G437" s="108" t="str">
        <f>IF(F437="","",IF(ISNA(MATCH(F437,$F$6:F436,0)),G436+1,G436))</f>
        <v/>
      </c>
      <c r="I437" s="108" t="str">
        <f>IF(H437="","",IF(ISNA(MATCH(H437,$H$6:H436,0)),I436+1,I436))</f>
        <v/>
      </c>
    </row>
    <row r="438" spans="2:9" x14ac:dyDescent="0.25">
      <c r="B438" s="109"/>
      <c r="C438" s="108" t="str">
        <f>IF(B438="","",IF(ISNA(MATCH(B438,$B$6:B437,0)),C437+1,C437))</f>
        <v/>
      </c>
      <c r="D438" s="113"/>
      <c r="E438" s="108" t="str">
        <f>IF(D438="","",IF(ISNA(MATCH(D438,$D$6:D437,0)),E437+1,E437))</f>
        <v/>
      </c>
      <c r="F438" s="113"/>
      <c r="G438" s="108" t="str">
        <f>IF(F438="","",IF(ISNA(MATCH(F438,$F$6:F437,0)),G437+1,G437))</f>
        <v/>
      </c>
      <c r="I438" s="108" t="str">
        <f>IF(H438="","",IF(ISNA(MATCH(H438,$H$6:H437,0)),I437+1,I437))</f>
        <v/>
      </c>
    </row>
    <row r="439" spans="2:9" x14ac:dyDescent="0.25">
      <c r="B439" s="109"/>
      <c r="C439" s="108" t="str">
        <f>IF(B439="","",IF(ISNA(MATCH(B439,$B$6:B438,0)),C438+1,C438))</f>
        <v/>
      </c>
      <c r="D439" s="113"/>
      <c r="E439" s="108" t="str">
        <f>IF(D439="","",IF(ISNA(MATCH(D439,$D$6:D438,0)),E438+1,E438))</f>
        <v/>
      </c>
      <c r="F439" s="113"/>
      <c r="G439" s="108" t="str">
        <f>IF(F439="","",IF(ISNA(MATCH(F439,$F$6:F438,0)),G438+1,G438))</f>
        <v/>
      </c>
      <c r="I439" s="108" t="str">
        <f>IF(H439="","",IF(ISNA(MATCH(H439,$H$6:H438,0)),I438+1,I438))</f>
        <v/>
      </c>
    </row>
    <row r="440" spans="2:9" x14ac:dyDescent="0.25">
      <c r="B440" s="109"/>
      <c r="C440" s="108" t="str">
        <f>IF(B440="","",IF(ISNA(MATCH(B440,$B$6:B439,0)),C439+1,C439))</f>
        <v/>
      </c>
      <c r="D440" s="113"/>
      <c r="E440" s="108" t="str">
        <f>IF(D440="","",IF(ISNA(MATCH(D440,$D$6:D439,0)),E439+1,E439))</f>
        <v/>
      </c>
      <c r="F440" s="113"/>
      <c r="G440" s="108" t="str">
        <f>IF(F440="","",IF(ISNA(MATCH(F440,$F$6:F439,0)),G439+1,G439))</f>
        <v/>
      </c>
      <c r="I440" s="108" t="str">
        <f>IF(H440="","",IF(ISNA(MATCH(H440,$H$6:H439,0)),I439+1,I439))</f>
        <v/>
      </c>
    </row>
    <row r="441" spans="2:9" x14ac:dyDescent="0.25">
      <c r="B441" s="109"/>
      <c r="C441" s="108" t="str">
        <f>IF(B441="","",IF(ISNA(MATCH(B441,$B$6:B440,0)),C440+1,C440))</f>
        <v/>
      </c>
      <c r="D441" s="113"/>
      <c r="E441" s="108" t="str">
        <f>IF(D441="","",IF(ISNA(MATCH(D441,$D$6:D440,0)),E440+1,E440))</f>
        <v/>
      </c>
      <c r="F441" s="113"/>
      <c r="G441" s="108" t="str">
        <f>IF(F441="","",IF(ISNA(MATCH(F441,$F$6:F440,0)),G440+1,G440))</f>
        <v/>
      </c>
      <c r="I441" s="108" t="str">
        <f>IF(H441="","",IF(ISNA(MATCH(H441,$H$6:H440,0)),I440+1,I440))</f>
        <v/>
      </c>
    </row>
    <row r="442" spans="2:9" x14ac:dyDescent="0.25">
      <c r="B442" s="109"/>
      <c r="C442" s="108" t="str">
        <f>IF(B442="","",IF(ISNA(MATCH(B442,$B$6:B441,0)),C441+1,C441))</f>
        <v/>
      </c>
      <c r="D442" s="113"/>
      <c r="E442" s="108" t="str">
        <f>IF(D442="","",IF(ISNA(MATCH(D442,$D$6:D441,0)),E441+1,E441))</f>
        <v/>
      </c>
      <c r="F442" s="113"/>
      <c r="G442" s="108" t="str">
        <f>IF(F442="","",IF(ISNA(MATCH(F442,$F$6:F441,0)),G441+1,G441))</f>
        <v/>
      </c>
      <c r="I442" s="108" t="str">
        <f>IF(H442="","",IF(ISNA(MATCH(H442,$H$6:H441,0)),I441+1,I441))</f>
        <v/>
      </c>
    </row>
    <row r="443" spans="2:9" x14ac:dyDescent="0.25">
      <c r="B443" s="109"/>
      <c r="C443" s="108" t="str">
        <f>IF(B443="","",IF(ISNA(MATCH(B443,$B$6:B442,0)),C442+1,C442))</f>
        <v/>
      </c>
      <c r="D443" s="113"/>
      <c r="E443" s="108" t="str">
        <f>IF(D443="","",IF(ISNA(MATCH(D443,$D$6:D442,0)),E442+1,E442))</f>
        <v/>
      </c>
      <c r="F443" s="113"/>
      <c r="G443" s="108" t="str">
        <f>IF(F443="","",IF(ISNA(MATCH(F443,$F$6:F442,0)),G442+1,G442))</f>
        <v/>
      </c>
      <c r="I443" s="108" t="str">
        <f>IF(H443="","",IF(ISNA(MATCH(H443,$H$6:H442,0)),I442+1,I442))</f>
        <v/>
      </c>
    </row>
    <row r="444" spans="2:9" x14ac:dyDescent="0.25">
      <c r="B444" s="109"/>
      <c r="C444" s="108" t="str">
        <f>IF(B444="","",IF(ISNA(MATCH(B444,$B$6:B443,0)),C443+1,C443))</f>
        <v/>
      </c>
      <c r="D444" s="113"/>
      <c r="E444" s="108" t="str">
        <f>IF(D444="","",IF(ISNA(MATCH(D444,$D$6:D443,0)),E443+1,E443))</f>
        <v/>
      </c>
      <c r="F444" s="113"/>
      <c r="G444" s="108" t="str">
        <f>IF(F444="","",IF(ISNA(MATCH(F444,$F$6:F443,0)),G443+1,G443))</f>
        <v/>
      </c>
      <c r="I444" s="108" t="str">
        <f>IF(H444="","",IF(ISNA(MATCH(H444,$H$6:H443,0)),I443+1,I443))</f>
        <v/>
      </c>
    </row>
    <row r="445" spans="2:9" x14ac:dyDescent="0.25">
      <c r="B445" s="109"/>
      <c r="C445" s="108" t="str">
        <f>IF(B445="","",IF(ISNA(MATCH(B445,$B$6:B444,0)),C444+1,C444))</f>
        <v/>
      </c>
      <c r="D445" s="113"/>
      <c r="E445" s="108" t="str">
        <f>IF(D445="","",IF(ISNA(MATCH(D445,$D$6:D444,0)),E444+1,E444))</f>
        <v/>
      </c>
      <c r="F445" s="113"/>
      <c r="G445" s="108" t="str">
        <f>IF(F445="","",IF(ISNA(MATCH(F445,$F$6:F444,0)),G444+1,G444))</f>
        <v/>
      </c>
      <c r="I445" s="108" t="str">
        <f>IF(H445="","",IF(ISNA(MATCH(H445,$H$6:H444,0)),I444+1,I444))</f>
        <v/>
      </c>
    </row>
    <row r="446" spans="2:9" x14ac:dyDescent="0.25">
      <c r="B446" s="109"/>
      <c r="C446" s="108" t="str">
        <f>IF(B446="","",IF(ISNA(MATCH(B446,$B$6:B445,0)),C445+1,C445))</f>
        <v/>
      </c>
      <c r="D446" s="113"/>
      <c r="E446" s="108" t="str">
        <f>IF(D446="","",IF(ISNA(MATCH(D446,$D$6:D445,0)),E445+1,E445))</f>
        <v/>
      </c>
      <c r="F446" s="113"/>
      <c r="G446" s="108" t="str">
        <f>IF(F446="","",IF(ISNA(MATCH(F446,$F$6:F445,0)),G445+1,G445))</f>
        <v/>
      </c>
      <c r="I446" s="108" t="str">
        <f>IF(H446="","",IF(ISNA(MATCH(H446,$H$6:H445,0)),I445+1,I445))</f>
        <v/>
      </c>
    </row>
    <row r="447" spans="2:9" x14ac:dyDescent="0.25">
      <c r="B447" s="109"/>
      <c r="C447" s="108" t="str">
        <f>IF(B447="","",IF(ISNA(MATCH(B447,$B$6:B446,0)),C446+1,C446))</f>
        <v/>
      </c>
      <c r="D447" s="113"/>
      <c r="E447" s="108" t="str">
        <f>IF(D447="","",IF(ISNA(MATCH(D447,$D$6:D446,0)),E446+1,E446))</f>
        <v/>
      </c>
      <c r="F447" s="113"/>
      <c r="G447" s="108" t="str">
        <f>IF(F447="","",IF(ISNA(MATCH(F447,$F$6:F446,0)),G446+1,G446))</f>
        <v/>
      </c>
      <c r="I447" s="108" t="str">
        <f>IF(H447="","",IF(ISNA(MATCH(H447,$H$6:H446,0)),I446+1,I446))</f>
        <v/>
      </c>
    </row>
    <row r="448" spans="2:9" x14ac:dyDescent="0.25">
      <c r="B448" s="109"/>
      <c r="C448" s="108" t="str">
        <f>IF(B448="","",IF(ISNA(MATCH(B448,$B$6:B447,0)),C447+1,C447))</f>
        <v/>
      </c>
      <c r="D448" s="113"/>
      <c r="E448" s="108" t="str">
        <f>IF(D448="","",IF(ISNA(MATCH(D448,$D$6:D447,0)),E447+1,E447))</f>
        <v/>
      </c>
      <c r="F448" s="113"/>
      <c r="G448" s="108" t="str">
        <f>IF(F448="","",IF(ISNA(MATCH(F448,$F$6:F447,0)),G447+1,G447))</f>
        <v/>
      </c>
      <c r="I448" s="108" t="str">
        <f>IF(H448="","",IF(ISNA(MATCH(H448,$H$6:H447,0)),I447+1,I447))</f>
        <v/>
      </c>
    </row>
    <row r="449" spans="2:9" x14ac:dyDescent="0.25">
      <c r="B449" s="109"/>
      <c r="C449" s="108" t="str">
        <f>IF(B449="","",IF(ISNA(MATCH(B449,$B$6:B448,0)),C448+1,C448))</f>
        <v/>
      </c>
      <c r="D449" s="113"/>
      <c r="E449" s="108" t="str">
        <f>IF(D449="","",IF(ISNA(MATCH(D449,$D$6:D448,0)),E448+1,E448))</f>
        <v/>
      </c>
      <c r="F449" s="113"/>
      <c r="G449" s="108" t="str">
        <f>IF(F449="","",IF(ISNA(MATCH(F449,$F$6:F448,0)),G448+1,G448))</f>
        <v/>
      </c>
      <c r="I449" s="108" t="str">
        <f>IF(H449="","",IF(ISNA(MATCH(H449,$H$6:H448,0)),I448+1,I448))</f>
        <v/>
      </c>
    </row>
    <row r="450" spans="2:9" x14ac:dyDescent="0.25">
      <c r="B450" s="109"/>
      <c r="C450" s="108" t="str">
        <f>IF(B450="","",IF(ISNA(MATCH(B450,$B$6:B449,0)),C449+1,C449))</f>
        <v/>
      </c>
      <c r="D450" s="113"/>
      <c r="E450" s="108" t="str">
        <f>IF(D450="","",IF(ISNA(MATCH(D450,$D$6:D449,0)),E449+1,E449))</f>
        <v/>
      </c>
      <c r="F450" s="113"/>
      <c r="G450" s="108" t="str">
        <f>IF(F450="","",IF(ISNA(MATCH(F450,$F$6:F449,0)),G449+1,G449))</f>
        <v/>
      </c>
      <c r="I450" s="108" t="str">
        <f>IF(H450="","",IF(ISNA(MATCH(H450,$H$6:H449,0)),I449+1,I449))</f>
        <v/>
      </c>
    </row>
    <row r="451" spans="2:9" x14ac:dyDescent="0.25">
      <c r="B451" s="109"/>
      <c r="C451" s="108" t="str">
        <f>IF(B451="","",IF(ISNA(MATCH(B451,$B$6:B450,0)),C450+1,C450))</f>
        <v/>
      </c>
      <c r="D451" s="113"/>
      <c r="E451" s="108" t="str">
        <f>IF(D451="","",IF(ISNA(MATCH(D451,$D$6:D450,0)),E450+1,E450))</f>
        <v/>
      </c>
      <c r="F451" s="113"/>
      <c r="G451" s="108" t="str">
        <f>IF(F451="","",IF(ISNA(MATCH(F451,$F$6:F450,0)),G450+1,G450))</f>
        <v/>
      </c>
      <c r="I451" s="108" t="str">
        <f>IF(H451="","",IF(ISNA(MATCH(H451,$H$6:H450,0)),I450+1,I450))</f>
        <v/>
      </c>
    </row>
    <row r="452" spans="2:9" x14ac:dyDescent="0.25">
      <c r="B452" s="109"/>
      <c r="C452" s="108" t="str">
        <f>IF(B452="","",IF(ISNA(MATCH(B452,$B$6:B451,0)),C451+1,C451))</f>
        <v/>
      </c>
      <c r="D452" s="113"/>
      <c r="E452" s="108" t="str">
        <f>IF(D452="","",IF(ISNA(MATCH(D452,$D$6:D451,0)),E451+1,E451))</f>
        <v/>
      </c>
      <c r="F452" s="113"/>
      <c r="G452" s="108" t="str">
        <f>IF(F452="","",IF(ISNA(MATCH(F452,$F$6:F451,0)),G451+1,G451))</f>
        <v/>
      </c>
      <c r="I452" s="108" t="str">
        <f>IF(H452="","",IF(ISNA(MATCH(H452,$H$6:H451,0)),I451+1,I451))</f>
        <v/>
      </c>
    </row>
    <row r="453" spans="2:9" x14ac:dyDescent="0.25">
      <c r="B453" s="109"/>
      <c r="C453" s="108" t="str">
        <f>IF(B453="","",IF(ISNA(MATCH(B453,$B$6:B452,0)),C452+1,C452))</f>
        <v/>
      </c>
      <c r="D453" s="113"/>
      <c r="E453" s="108" t="str">
        <f>IF(D453="","",IF(ISNA(MATCH(D453,$D$6:D452,0)),E452+1,E452))</f>
        <v/>
      </c>
      <c r="F453" s="113"/>
      <c r="G453" s="108" t="str">
        <f>IF(F453="","",IF(ISNA(MATCH(F453,$F$6:F452,0)),G452+1,G452))</f>
        <v/>
      </c>
      <c r="I453" s="108" t="str">
        <f>IF(H453="","",IF(ISNA(MATCH(H453,$H$6:H452,0)),I452+1,I452))</f>
        <v/>
      </c>
    </row>
    <row r="454" spans="2:9" x14ac:dyDescent="0.25">
      <c r="B454" s="109"/>
      <c r="C454" s="108" t="str">
        <f>IF(B454="","",IF(ISNA(MATCH(B454,$B$6:B453,0)),C453+1,C453))</f>
        <v/>
      </c>
      <c r="D454" s="113"/>
      <c r="E454" s="108" t="str">
        <f>IF(D454="","",IF(ISNA(MATCH(D454,$D$6:D453,0)),E453+1,E453))</f>
        <v/>
      </c>
      <c r="F454" s="113"/>
      <c r="G454" s="108" t="str">
        <f>IF(F454="","",IF(ISNA(MATCH(F454,$F$6:F453,0)),G453+1,G453))</f>
        <v/>
      </c>
      <c r="I454" s="108" t="str">
        <f>IF(H454="","",IF(ISNA(MATCH(H454,$H$6:H453,0)),I453+1,I453))</f>
        <v/>
      </c>
    </row>
    <row r="455" spans="2:9" x14ac:dyDescent="0.25">
      <c r="B455" s="109"/>
      <c r="C455" s="108" t="str">
        <f>IF(B455="","",IF(ISNA(MATCH(B455,$B$6:B454,0)),C454+1,C454))</f>
        <v/>
      </c>
      <c r="D455" s="113"/>
      <c r="E455" s="108" t="str">
        <f>IF(D455="","",IF(ISNA(MATCH(D455,$D$6:D454,0)),E454+1,E454))</f>
        <v/>
      </c>
      <c r="F455" s="113"/>
      <c r="G455" s="108" t="str">
        <f>IF(F455="","",IF(ISNA(MATCH(F455,$F$6:F454,0)),G454+1,G454))</f>
        <v/>
      </c>
      <c r="I455" s="108" t="str">
        <f>IF(H455="","",IF(ISNA(MATCH(H455,$H$6:H454,0)),I454+1,I454))</f>
        <v/>
      </c>
    </row>
    <row r="456" spans="2:9" x14ac:dyDescent="0.25">
      <c r="B456" s="109"/>
      <c r="C456" s="108" t="str">
        <f>IF(B456="","",IF(ISNA(MATCH(B456,$B$6:B455,0)),C455+1,C455))</f>
        <v/>
      </c>
      <c r="D456" s="113"/>
      <c r="E456" s="108" t="str">
        <f>IF(D456="","",IF(ISNA(MATCH(D456,$D$6:D455,0)),E455+1,E455))</f>
        <v/>
      </c>
      <c r="F456" s="113"/>
      <c r="G456" s="108" t="str">
        <f>IF(F456="","",IF(ISNA(MATCH(F456,$F$6:F455,0)),G455+1,G455))</f>
        <v/>
      </c>
      <c r="I456" s="108" t="str">
        <f>IF(H456="","",IF(ISNA(MATCH(H456,$H$6:H455,0)),I455+1,I455))</f>
        <v/>
      </c>
    </row>
    <row r="457" spans="2:9" x14ac:dyDescent="0.25">
      <c r="B457" s="109"/>
      <c r="C457" s="108" t="str">
        <f>IF(B457="","",IF(ISNA(MATCH(B457,$B$6:B456,0)),C456+1,C456))</f>
        <v/>
      </c>
      <c r="D457" s="113"/>
      <c r="E457" s="108" t="str">
        <f>IF(D457="","",IF(ISNA(MATCH(D457,$D$6:D456,0)),E456+1,E456))</f>
        <v/>
      </c>
      <c r="F457" s="113"/>
      <c r="G457" s="108" t="str">
        <f>IF(F457="","",IF(ISNA(MATCH(F457,$F$6:F456,0)),G456+1,G456))</f>
        <v/>
      </c>
      <c r="I457" s="108" t="str">
        <f>IF(H457="","",IF(ISNA(MATCH(H457,$H$6:H456,0)),I456+1,I456))</f>
        <v/>
      </c>
    </row>
    <row r="458" spans="2:9" x14ac:dyDescent="0.25">
      <c r="B458" s="109"/>
      <c r="C458" s="108" t="str">
        <f>IF(B458="","",IF(ISNA(MATCH(B458,$B$6:B457,0)),C457+1,C457))</f>
        <v/>
      </c>
      <c r="D458" s="113"/>
      <c r="E458" s="108" t="str">
        <f>IF(D458="","",IF(ISNA(MATCH(D458,$D$6:D457,0)),E457+1,E457))</f>
        <v/>
      </c>
      <c r="F458" s="113"/>
      <c r="G458" s="108" t="str">
        <f>IF(F458="","",IF(ISNA(MATCH(F458,$F$6:F457,0)),G457+1,G457))</f>
        <v/>
      </c>
      <c r="I458" s="108" t="str">
        <f>IF(H458="","",IF(ISNA(MATCH(H458,$H$6:H457,0)),I457+1,I457))</f>
        <v/>
      </c>
    </row>
    <row r="459" spans="2:9" x14ac:dyDescent="0.25">
      <c r="B459" s="109"/>
      <c r="C459" s="108" t="str">
        <f>IF(B459="","",IF(ISNA(MATCH(B459,$B$6:B458,0)),C458+1,C458))</f>
        <v/>
      </c>
      <c r="D459" s="113"/>
      <c r="E459" s="108" t="str">
        <f>IF(D459="","",IF(ISNA(MATCH(D459,$D$6:D458,0)),E458+1,E458))</f>
        <v/>
      </c>
      <c r="F459" s="113"/>
      <c r="G459" s="108" t="str">
        <f>IF(F459="","",IF(ISNA(MATCH(F459,$F$6:F458,0)),G458+1,G458))</f>
        <v/>
      </c>
      <c r="I459" s="108" t="str">
        <f>IF(H459="","",IF(ISNA(MATCH(H459,$H$6:H458,0)),I458+1,I458))</f>
        <v/>
      </c>
    </row>
    <row r="460" spans="2:9" x14ac:dyDescent="0.25">
      <c r="B460" s="109"/>
      <c r="C460" s="108" t="str">
        <f>IF(B460="","",IF(ISNA(MATCH(B460,$B$6:B459,0)),C459+1,C459))</f>
        <v/>
      </c>
      <c r="D460" s="113"/>
      <c r="E460" s="108" t="str">
        <f>IF(D460="","",IF(ISNA(MATCH(D460,$D$6:D459,0)),E459+1,E459))</f>
        <v/>
      </c>
      <c r="F460" s="113"/>
      <c r="G460" s="108" t="str">
        <f>IF(F460="","",IF(ISNA(MATCH(F460,$F$6:F459,0)),G459+1,G459))</f>
        <v/>
      </c>
      <c r="I460" s="108" t="str">
        <f>IF(H460="","",IF(ISNA(MATCH(H460,$H$6:H459,0)),I459+1,I459))</f>
        <v/>
      </c>
    </row>
    <row r="461" spans="2:9" x14ac:dyDescent="0.25">
      <c r="B461" s="109"/>
      <c r="C461" s="108" t="str">
        <f>IF(B461="","",IF(ISNA(MATCH(B461,$B$6:B460,0)),C460+1,C460))</f>
        <v/>
      </c>
      <c r="D461" s="113"/>
      <c r="E461" s="108" t="str">
        <f>IF(D461="","",IF(ISNA(MATCH(D461,$D$6:D460,0)),E460+1,E460))</f>
        <v/>
      </c>
      <c r="F461" s="113"/>
      <c r="G461" s="108" t="str">
        <f>IF(F461="","",IF(ISNA(MATCH(F461,$F$6:F460,0)),G460+1,G460))</f>
        <v/>
      </c>
      <c r="I461" s="108" t="str">
        <f>IF(H461="","",IF(ISNA(MATCH(H461,$H$6:H460,0)),I460+1,I460))</f>
        <v/>
      </c>
    </row>
    <row r="462" spans="2:9" x14ac:dyDescent="0.25">
      <c r="B462" s="109"/>
      <c r="C462" s="108" t="str">
        <f>IF(B462="","",IF(ISNA(MATCH(B462,$B$6:B461,0)),C461+1,C461))</f>
        <v/>
      </c>
      <c r="D462" s="113"/>
      <c r="E462" s="108" t="str">
        <f>IF(D462="","",IF(ISNA(MATCH(D462,$D$6:D461,0)),E461+1,E461))</f>
        <v/>
      </c>
      <c r="F462" s="113"/>
      <c r="G462" s="108" t="str">
        <f>IF(F462="","",IF(ISNA(MATCH(F462,$F$6:F461,0)),G461+1,G461))</f>
        <v/>
      </c>
      <c r="I462" s="108" t="str">
        <f>IF(H462="","",IF(ISNA(MATCH(H462,$H$6:H461,0)),I461+1,I461))</f>
        <v/>
      </c>
    </row>
    <row r="463" spans="2:9" x14ac:dyDescent="0.25">
      <c r="B463" s="109"/>
      <c r="C463" s="108" t="str">
        <f>IF(B463="","",IF(ISNA(MATCH(B463,$B$6:B462,0)),C462+1,C462))</f>
        <v/>
      </c>
      <c r="D463" s="113"/>
      <c r="E463" s="108" t="str">
        <f>IF(D463="","",IF(ISNA(MATCH(D463,$D$6:D462,0)),E462+1,E462))</f>
        <v/>
      </c>
      <c r="F463" s="113"/>
      <c r="G463" s="108" t="str">
        <f>IF(F463="","",IF(ISNA(MATCH(F463,$F$6:F462,0)),G462+1,G462))</f>
        <v/>
      </c>
      <c r="I463" s="108" t="str">
        <f>IF(H463="","",IF(ISNA(MATCH(H463,$H$6:H462,0)),I462+1,I462))</f>
        <v/>
      </c>
    </row>
    <row r="464" spans="2:9" x14ac:dyDescent="0.25">
      <c r="B464" s="109"/>
      <c r="C464" s="108" t="str">
        <f>IF(B464="","",IF(ISNA(MATCH(B464,$B$6:B463,0)),C463+1,C463))</f>
        <v/>
      </c>
      <c r="D464" s="113"/>
      <c r="E464" s="108" t="str">
        <f>IF(D464="","",IF(ISNA(MATCH(D464,$D$6:D463,0)),E463+1,E463))</f>
        <v/>
      </c>
      <c r="F464" s="113"/>
      <c r="G464" s="108" t="str">
        <f>IF(F464="","",IF(ISNA(MATCH(F464,$F$6:F463,0)),G463+1,G463))</f>
        <v/>
      </c>
      <c r="I464" s="108" t="str">
        <f>IF(H464="","",IF(ISNA(MATCH(H464,$H$6:H463,0)),I463+1,I463))</f>
        <v/>
      </c>
    </row>
    <row r="465" spans="2:9" x14ac:dyDescent="0.25">
      <c r="B465" s="109"/>
      <c r="C465" s="108" t="str">
        <f>IF(B465="","",IF(ISNA(MATCH(B465,$B$6:B464,0)),C464+1,C464))</f>
        <v/>
      </c>
      <c r="D465" s="113"/>
      <c r="E465" s="108" t="str">
        <f>IF(D465="","",IF(ISNA(MATCH(D465,$D$6:D464,0)),E464+1,E464))</f>
        <v/>
      </c>
      <c r="F465" s="113"/>
      <c r="G465" s="108" t="str">
        <f>IF(F465="","",IF(ISNA(MATCH(F465,$F$6:F464,0)),G464+1,G464))</f>
        <v/>
      </c>
      <c r="I465" s="108" t="str">
        <f>IF(H465="","",IF(ISNA(MATCH(H465,$H$6:H464,0)),I464+1,I464))</f>
        <v/>
      </c>
    </row>
    <row r="466" spans="2:9" x14ac:dyDescent="0.25">
      <c r="B466" s="109"/>
      <c r="C466" s="108" t="str">
        <f>IF(B466="","",IF(ISNA(MATCH(B466,$B$6:B465,0)),C465+1,C465))</f>
        <v/>
      </c>
      <c r="D466" s="113"/>
      <c r="E466" s="108" t="str">
        <f>IF(D466="","",IF(ISNA(MATCH(D466,$D$6:D465,0)),E465+1,E465))</f>
        <v/>
      </c>
      <c r="F466" s="113"/>
      <c r="G466" s="108" t="str">
        <f>IF(F466="","",IF(ISNA(MATCH(F466,$F$6:F465,0)),G465+1,G465))</f>
        <v/>
      </c>
      <c r="I466" s="108" t="str">
        <f>IF(H466="","",IF(ISNA(MATCH(H466,$H$6:H465,0)),I465+1,I465))</f>
        <v/>
      </c>
    </row>
    <row r="467" spans="2:9" x14ac:dyDescent="0.25">
      <c r="B467" s="109"/>
      <c r="C467" s="108" t="str">
        <f>IF(B467="","",IF(ISNA(MATCH(B467,$B$6:B466,0)),C466+1,C466))</f>
        <v/>
      </c>
      <c r="D467" s="113"/>
      <c r="E467" s="108" t="str">
        <f>IF(D467="","",IF(ISNA(MATCH(D467,$D$6:D466,0)),E466+1,E466))</f>
        <v/>
      </c>
      <c r="F467" s="113"/>
      <c r="G467" s="108" t="str">
        <f>IF(F467="","",IF(ISNA(MATCH(F467,$F$6:F466,0)),G466+1,G466))</f>
        <v/>
      </c>
      <c r="I467" s="108" t="str">
        <f>IF(H467="","",IF(ISNA(MATCH(H467,$H$6:H466,0)),I466+1,I466))</f>
        <v/>
      </c>
    </row>
    <row r="468" spans="2:9" x14ac:dyDescent="0.25">
      <c r="B468" s="109"/>
      <c r="C468" s="108" t="str">
        <f>IF(B468="","",IF(ISNA(MATCH(B468,$B$6:B467,0)),C467+1,C467))</f>
        <v/>
      </c>
      <c r="D468" s="113"/>
      <c r="E468" s="108" t="str">
        <f>IF(D468="","",IF(ISNA(MATCH(D468,$D$6:D467,0)),E467+1,E467))</f>
        <v/>
      </c>
      <c r="F468" s="113"/>
      <c r="G468" s="108" t="str">
        <f>IF(F468="","",IF(ISNA(MATCH(F468,$F$6:F467,0)),G467+1,G467))</f>
        <v/>
      </c>
      <c r="I468" s="108" t="str">
        <f>IF(H468="","",IF(ISNA(MATCH(H468,$H$6:H467,0)),I467+1,I467))</f>
        <v/>
      </c>
    </row>
    <row r="469" spans="2:9" x14ac:dyDescent="0.25">
      <c r="B469" s="109"/>
      <c r="C469" s="108" t="str">
        <f>IF(B469="","",IF(ISNA(MATCH(B469,$B$6:B468,0)),C468+1,C468))</f>
        <v/>
      </c>
      <c r="D469" s="113"/>
      <c r="E469" s="108" t="str">
        <f>IF(D469="","",IF(ISNA(MATCH(D469,$D$6:D468,0)),E468+1,E468))</f>
        <v/>
      </c>
      <c r="F469" s="113"/>
      <c r="G469" s="108" t="str">
        <f>IF(F469="","",IF(ISNA(MATCH(F469,$F$6:F468,0)),G468+1,G468))</f>
        <v/>
      </c>
      <c r="I469" s="108" t="str">
        <f>IF(H469="","",IF(ISNA(MATCH(H469,$H$6:H468,0)),I468+1,I468))</f>
        <v/>
      </c>
    </row>
    <row r="470" spans="2:9" x14ac:dyDescent="0.25">
      <c r="B470" s="109"/>
      <c r="C470" s="108" t="str">
        <f>IF(B470="","",IF(ISNA(MATCH(B470,$B$6:B469,0)),C469+1,C469))</f>
        <v/>
      </c>
      <c r="D470" s="113"/>
      <c r="E470" s="108" t="str">
        <f>IF(D470="","",IF(ISNA(MATCH(D470,$D$6:D469,0)),E469+1,E469))</f>
        <v/>
      </c>
      <c r="F470" s="113"/>
      <c r="G470" s="108" t="str">
        <f>IF(F470="","",IF(ISNA(MATCH(F470,$F$6:F469,0)),G469+1,G469))</f>
        <v/>
      </c>
      <c r="I470" s="108" t="str">
        <f>IF(H470="","",IF(ISNA(MATCH(H470,$H$6:H469,0)),I469+1,I469))</f>
        <v/>
      </c>
    </row>
    <row r="471" spans="2:9" x14ac:dyDescent="0.25">
      <c r="B471" s="109"/>
      <c r="C471" s="108" t="str">
        <f>IF(B471="","",IF(ISNA(MATCH(B471,$B$6:B470,0)),C470+1,C470))</f>
        <v/>
      </c>
      <c r="D471" s="113"/>
      <c r="E471" s="108" t="str">
        <f>IF(D471="","",IF(ISNA(MATCH(D471,$D$6:D470,0)),E470+1,E470))</f>
        <v/>
      </c>
      <c r="F471" s="113"/>
      <c r="G471" s="108" t="str">
        <f>IF(F471="","",IF(ISNA(MATCH(F471,$F$6:F470,0)),G470+1,G470))</f>
        <v/>
      </c>
      <c r="I471" s="108" t="str">
        <f>IF(H471="","",IF(ISNA(MATCH(H471,$H$6:H470,0)),I470+1,I470))</f>
        <v/>
      </c>
    </row>
    <row r="472" spans="2:9" x14ac:dyDescent="0.25">
      <c r="B472" s="109"/>
      <c r="C472" s="108" t="str">
        <f>IF(B472="","",IF(ISNA(MATCH(B472,$B$6:B471,0)),C471+1,C471))</f>
        <v/>
      </c>
      <c r="D472" s="113"/>
      <c r="E472" s="108" t="str">
        <f>IF(D472="","",IF(ISNA(MATCH(D472,$D$6:D471,0)),E471+1,E471))</f>
        <v/>
      </c>
      <c r="F472" s="113"/>
      <c r="G472" s="108" t="str">
        <f>IF(F472="","",IF(ISNA(MATCH(F472,$F$6:F471,0)),G471+1,G471))</f>
        <v/>
      </c>
      <c r="I472" s="108" t="str">
        <f>IF(H472="","",IF(ISNA(MATCH(H472,$H$6:H471,0)),I471+1,I471))</f>
        <v/>
      </c>
    </row>
    <row r="473" spans="2:9" x14ac:dyDescent="0.25">
      <c r="B473" s="109"/>
      <c r="C473" s="108" t="str">
        <f>IF(B473="","",IF(ISNA(MATCH(B473,$B$6:B472,0)),C472+1,C472))</f>
        <v/>
      </c>
      <c r="D473" s="113"/>
      <c r="E473" s="108" t="str">
        <f>IF(D473="","",IF(ISNA(MATCH(D473,$D$6:D472,0)),E472+1,E472))</f>
        <v/>
      </c>
      <c r="F473" s="113"/>
      <c r="G473" s="108" t="str">
        <f>IF(F473="","",IF(ISNA(MATCH(F473,$F$6:F472,0)),G472+1,G472))</f>
        <v/>
      </c>
      <c r="I473" s="108" t="str">
        <f>IF(H473="","",IF(ISNA(MATCH(H473,$H$6:H472,0)),I472+1,I472))</f>
        <v/>
      </c>
    </row>
    <row r="474" spans="2:9" x14ac:dyDescent="0.25">
      <c r="B474" s="109"/>
      <c r="C474" s="108" t="str">
        <f>IF(B474="","",IF(ISNA(MATCH(B474,$B$6:B473,0)),C473+1,C473))</f>
        <v/>
      </c>
      <c r="D474" s="113"/>
      <c r="E474" s="108" t="str">
        <f>IF(D474="","",IF(ISNA(MATCH(D474,$D$6:D473,0)),E473+1,E473))</f>
        <v/>
      </c>
      <c r="F474" s="113"/>
      <c r="G474" s="108" t="str">
        <f>IF(F474="","",IF(ISNA(MATCH(F474,$F$6:F473,0)),G473+1,G473))</f>
        <v/>
      </c>
      <c r="I474" s="108" t="str">
        <f>IF(H474="","",IF(ISNA(MATCH(H474,$H$6:H473,0)),I473+1,I473))</f>
        <v/>
      </c>
    </row>
    <row r="475" spans="2:9" x14ac:dyDescent="0.25">
      <c r="B475" s="109"/>
      <c r="C475" s="108" t="str">
        <f>IF(B475="","",IF(ISNA(MATCH(B475,$B$6:B474,0)),C474+1,C474))</f>
        <v/>
      </c>
      <c r="D475" s="113"/>
      <c r="E475" s="108" t="str">
        <f>IF(D475="","",IF(ISNA(MATCH(D475,$D$6:D474,0)),E474+1,E474))</f>
        <v/>
      </c>
      <c r="F475" s="113"/>
      <c r="G475" s="108" t="str">
        <f>IF(F475="","",IF(ISNA(MATCH(F475,$F$6:F474,0)),G474+1,G474))</f>
        <v/>
      </c>
      <c r="I475" s="108" t="str">
        <f>IF(H475="","",IF(ISNA(MATCH(H475,$H$6:H474,0)),I474+1,I474))</f>
        <v/>
      </c>
    </row>
    <row r="476" spans="2:9" x14ac:dyDescent="0.25">
      <c r="B476" s="109"/>
      <c r="C476" s="108" t="str">
        <f>IF(B476="","",IF(ISNA(MATCH(B476,$B$6:B475,0)),C475+1,C475))</f>
        <v/>
      </c>
      <c r="D476" s="113"/>
      <c r="E476" s="108" t="str">
        <f>IF(D476="","",IF(ISNA(MATCH(D476,$D$6:D475,0)),E475+1,E475))</f>
        <v/>
      </c>
      <c r="F476" s="113"/>
      <c r="G476" s="108" t="str">
        <f>IF(F476="","",IF(ISNA(MATCH(F476,$F$6:F475,0)),G475+1,G475))</f>
        <v/>
      </c>
      <c r="I476" s="108" t="str">
        <f>IF(H476="","",IF(ISNA(MATCH(H476,$H$6:H475,0)),I475+1,I475))</f>
        <v/>
      </c>
    </row>
    <row r="477" spans="2:9" x14ac:dyDescent="0.25">
      <c r="B477" s="109"/>
      <c r="C477" s="108" t="str">
        <f>IF(B477="","",IF(ISNA(MATCH(B477,$B$6:B476,0)),C476+1,C476))</f>
        <v/>
      </c>
      <c r="D477" s="113"/>
      <c r="E477" s="108" t="str">
        <f>IF(D477="","",IF(ISNA(MATCH(D477,$D$6:D476,0)),E476+1,E476))</f>
        <v/>
      </c>
      <c r="F477" s="113"/>
      <c r="G477" s="108" t="str">
        <f>IF(F477="","",IF(ISNA(MATCH(F477,$F$6:F476,0)),G476+1,G476))</f>
        <v/>
      </c>
      <c r="I477" s="108" t="str">
        <f>IF(H477="","",IF(ISNA(MATCH(H477,$H$6:H476,0)),I476+1,I476))</f>
        <v/>
      </c>
    </row>
    <row r="478" spans="2:9" x14ac:dyDescent="0.25">
      <c r="B478" s="109"/>
      <c r="C478" s="108" t="str">
        <f>IF(B478="","",IF(ISNA(MATCH(B478,$B$6:B477,0)),C477+1,C477))</f>
        <v/>
      </c>
      <c r="D478" s="113"/>
      <c r="E478" s="108" t="str">
        <f>IF(D478="","",IF(ISNA(MATCH(D478,$D$6:D477,0)),E477+1,E477))</f>
        <v/>
      </c>
      <c r="F478" s="113"/>
      <c r="G478" s="108" t="str">
        <f>IF(F478="","",IF(ISNA(MATCH(F478,$F$6:F477,0)),G477+1,G477))</f>
        <v/>
      </c>
      <c r="I478" s="108" t="str">
        <f>IF(H478="","",IF(ISNA(MATCH(H478,$H$6:H477,0)),I477+1,I477))</f>
        <v/>
      </c>
    </row>
    <row r="479" spans="2:9" x14ac:dyDescent="0.25">
      <c r="B479" s="109"/>
      <c r="C479" s="108" t="str">
        <f>IF(B479="","",IF(ISNA(MATCH(B479,$B$6:B478,0)),C478+1,C478))</f>
        <v/>
      </c>
      <c r="D479" s="113"/>
      <c r="E479" s="108" t="str">
        <f>IF(D479="","",IF(ISNA(MATCH(D479,$D$6:D478,0)),E478+1,E478))</f>
        <v/>
      </c>
      <c r="F479" s="113"/>
      <c r="G479" s="108" t="str">
        <f>IF(F479="","",IF(ISNA(MATCH(F479,$F$6:F478,0)),G478+1,G478))</f>
        <v/>
      </c>
      <c r="I479" s="108" t="str">
        <f>IF(H479="","",IF(ISNA(MATCH(H479,$H$6:H478,0)),I478+1,I478))</f>
        <v/>
      </c>
    </row>
    <row r="480" spans="2:9" x14ac:dyDescent="0.25">
      <c r="B480" s="109"/>
      <c r="C480" s="108" t="str">
        <f>IF(B480="","",IF(ISNA(MATCH(B480,$B$6:B479,0)),C479+1,C479))</f>
        <v/>
      </c>
      <c r="D480" s="113"/>
      <c r="E480" s="108" t="str">
        <f>IF(D480="","",IF(ISNA(MATCH(D480,$D$6:D479,0)),E479+1,E479))</f>
        <v/>
      </c>
      <c r="F480" s="113"/>
      <c r="G480" s="108" t="str">
        <f>IF(F480="","",IF(ISNA(MATCH(F480,$F$6:F479,0)),G479+1,G479))</f>
        <v/>
      </c>
      <c r="I480" s="108" t="str">
        <f>IF(H480="","",IF(ISNA(MATCH(H480,$H$6:H479,0)),I479+1,I479))</f>
        <v/>
      </c>
    </row>
    <row r="481" spans="2:9" x14ac:dyDescent="0.25">
      <c r="B481" s="109"/>
      <c r="C481" s="108" t="str">
        <f>IF(B481="","",IF(ISNA(MATCH(B481,$B$6:B480,0)),C480+1,C480))</f>
        <v/>
      </c>
      <c r="D481" s="113"/>
      <c r="E481" s="108" t="str">
        <f>IF(D481="","",IF(ISNA(MATCH(D481,$D$6:D480,0)),E480+1,E480))</f>
        <v/>
      </c>
      <c r="F481" s="113"/>
      <c r="G481" s="108" t="str">
        <f>IF(F481="","",IF(ISNA(MATCH(F481,$F$6:F480,0)),G480+1,G480))</f>
        <v/>
      </c>
      <c r="I481" s="108" t="str">
        <f>IF(H481="","",IF(ISNA(MATCH(H481,$H$6:H480,0)),I480+1,I480))</f>
        <v/>
      </c>
    </row>
    <row r="482" spans="2:9" x14ac:dyDescent="0.25">
      <c r="B482" s="109"/>
      <c r="C482" s="108" t="str">
        <f>IF(B482="","",IF(ISNA(MATCH(B482,$B$6:B481,0)),C481+1,C481))</f>
        <v/>
      </c>
      <c r="D482" s="113"/>
      <c r="E482" s="108" t="str">
        <f>IF(D482="","",IF(ISNA(MATCH(D482,$D$6:D481,0)),E481+1,E481))</f>
        <v/>
      </c>
      <c r="F482" s="113"/>
      <c r="G482" s="108" t="str">
        <f>IF(F482="","",IF(ISNA(MATCH(F482,$F$6:F481,0)),G481+1,G481))</f>
        <v/>
      </c>
      <c r="I482" s="108" t="str">
        <f>IF(H482="","",IF(ISNA(MATCH(H482,$H$6:H481,0)),I481+1,I481))</f>
        <v/>
      </c>
    </row>
    <row r="483" spans="2:9" x14ac:dyDescent="0.25">
      <c r="B483" s="109"/>
      <c r="C483" s="108" t="str">
        <f>IF(B483="","",IF(ISNA(MATCH(B483,$B$6:B482,0)),C482+1,C482))</f>
        <v/>
      </c>
      <c r="D483" s="113"/>
      <c r="E483" s="108" t="str">
        <f>IF(D483="","",IF(ISNA(MATCH(D483,$D$6:D482,0)),E482+1,E482))</f>
        <v/>
      </c>
      <c r="F483" s="113"/>
      <c r="G483" s="108" t="str">
        <f>IF(F483="","",IF(ISNA(MATCH(F483,$F$6:F482,0)),G482+1,G482))</f>
        <v/>
      </c>
      <c r="I483" s="108" t="str">
        <f>IF(H483="","",IF(ISNA(MATCH(H483,$H$6:H482,0)),I482+1,I482))</f>
        <v/>
      </c>
    </row>
    <row r="484" spans="2:9" x14ac:dyDescent="0.25">
      <c r="B484" s="109"/>
      <c r="C484" s="108" t="str">
        <f>IF(B484="","",IF(ISNA(MATCH(B484,$B$6:B483,0)),C483+1,C483))</f>
        <v/>
      </c>
      <c r="D484" s="113"/>
      <c r="E484" s="108" t="str">
        <f>IF(D484="","",IF(ISNA(MATCH(D484,$D$6:D483,0)),E483+1,E483))</f>
        <v/>
      </c>
      <c r="F484" s="113"/>
      <c r="G484" s="108" t="str">
        <f>IF(F484="","",IF(ISNA(MATCH(F484,$F$6:F483,0)),G483+1,G483))</f>
        <v/>
      </c>
      <c r="I484" s="108" t="str">
        <f>IF(H484="","",IF(ISNA(MATCH(H484,$H$6:H483,0)),I483+1,I483))</f>
        <v/>
      </c>
    </row>
    <row r="485" spans="2:9" x14ac:dyDescent="0.25">
      <c r="B485" s="109"/>
      <c r="C485" s="108" t="str">
        <f>IF(B485="","",IF(ISNA(MATCH(B485,$B$6:B484,0)),C484+1,C484))</f>
        <v/>
      </c>
      <c r="D485" s="113"/>
      <c r="E485" s="108" t="str">
        <f>IF(D485="","",IF(ISNA(MATCH(D485,$D$6:D484,0)),E484+1,E484))</f>
        <v/>
      </c>
      <c r="F485" s="113"/>
      <c r="G485" s="108" t="str">
        <f>IF(F485="","",IF(ISNA(MATCH(F485,$F$6:F484,0)),G484+1,G484))</f>
        <v/>
      </c>
      <c r="I485" s="108" t="str">
        <f>IF(H485="","",IF(ISNA(MATCH(H485,$H$6:H484,0)),I484+1,I484))</f>
        <v/>
      </c>
    </row>
    <row r="486" spans="2:9" x14ac:dyDescent="0.25">
      <c r="B486" s="109"/>
      <c r="C486" s="108" t="str">
        <f>IF(B486="","",IF(ISNA(MATCH(B486,$B$6:B485,0)),C485+1,C485))</f>
        <v/>
      </c>
      <c r="D486" s="113"/>
      <c r="E486" s="108" t="str">
        <f>IF(D486="","",IF(ISNA(MATCH(D486,$D$6:D485,0)),E485+1,E485))</f>
        <v/>
      </c>
      <c r="F486" s="113"/>
      <c r="G486" s="108" t="str">
        <f>IF(F486="","",IF(ISNA(MATCH(F486,$F$6:F485,0)),G485+1,G485))</f>
        <v/>
      </c>
      <c r="I486" s="108" t="str">
        <f>IF(H486="","",IF(ISNA(MATCH(H486,$H$6:H485,0)),I485+1,I485))</f>
        <v/>
      </c>
    </row>
    <row r="487" spans="2:9" x14ac:dyDescent="0.25">
      <c r="B487" s="109"/>
      <c r="C487" s="108" t="str">
        <f>IF(B487="","",IF(ISNA(MATCH(B487,$B$6:B486,0)),C486+1,C486))</f>
        <v/>
      </c>
      <c r="D487" s="113"/>
      <c r="E487" s="108" t="str">
        <f>IF(D487="","",IF(ISNA(MATCH(D487,$D$6:D486,0)),E486+1,E486))</f>
        <v/>
      </c>
      <c r="F487" s="113"/>
      <c r="G487" s="108" t="str">
        <f>IF(F487="","",IF(ISNA(MATCH(F487,$F$6:F486,0)),G486+1,G486))</f>
        <v/>
      </c>
      <c r="I487" s="108" t="str">
        <f>IF(H487="","",IF(ISNA(MATCH(H487,$H$6:H486,0)),I486+1,I486))</f>
        <v/>
      </c>
    </row>
    <row r="488" spans="2:9" x14ac:dyDescent="0.25">
      <c r="B488" s="109"/>
      <c r="C488" s="108" t="str">
        <f>IF(B488="","",IF(ISNA(MATCH(B488,$B$6:B487,0)),C487+1,C487))</f>
        <v/>
      </c>
      <c r="D488" s="113"/>
      <c r="E488" s="108" t="str">
        <f>IF(D488="","",IF(ISNA(MATCH(D488,$D$6:D487,0)),E487+1,E487))</f>
        <v/>
      </c>
      <c r="F488" s="113"/>
      <c r="G488" s="108" t="str">
        <f>IF(F488="","",IF(ISNA(MATCH(F488,$F$6:F487,0)),G487+1,G487))</f>
        <v/>
      </c>
      <c r="I488" s="108" t="str">
        <f>IF(H488="","",IF(ISNA(MATCH(H488,$H$6:H487,0)),I487+1,I487))</f>
        <v/>
      </c>
    </row>
    <row r="489" spans="2:9" x14ac:dyDescent="0.25">
      <c r="B489" s="109"/>
      <c r="C489" s="108" t="str">
        <f>IF(B489="","",IF(ISNA(MATCH(B489,$B$6:B488,0)),C488+1,C488))</f>
        <v/>
      </c>
      <c r="D489" s="113"/>
      <c r="E489" s="108" t="str">
        <f>IF(D489="","",IF(ISNA(MATCH(D489,$D$6:D488,0)),E488+1,E488))</f>
        <v/>
      </c>
      <c r="F489" s="113"/>
      <c r="G489" s="108" t="str">
        <f>IF(F489="","",IF(ISNA(MATCH(F489,$F$6:F488,0)),G488+1,G488))</f>
        <v/>
      </c>
      <c r="I489" s="108" t="str">
        <f>IF(H489="","",IF(ISNA(MATCH(H489,$H$6:H488,0)),I488+1,I488))</f>
        <v/>
      </c>
    </row>
    <row r="490" spans="2:9" x14ac:dyDescent="0.25">
      <c r="B490" s="109"/>
      <c r="C490" s="108" t="str">
        <f>IF(B490="","",IF(ISNA(MATCH(B490,$B$6:B489,0)),C489+1,C489))</f>
        <v/>
      </c>
      <c r="D490" s="113"/>
      <c r="E490" s="108" t="str">
        <f>IF(D490="","",IF(ISNA(MATCH(D490,$D$6:D489,0)),E489+1,E489))</f>
        <v/>
      </c>
      <c r="F490" s="113"/>
      <c r="G490" s="108" t="str">
        <f>IF(F490="","",IF(ISNA(MATCH(F490,$F$6:F489,0)),G489+1,G489))</f>
        <v/>
      </c>
      <c r="I490" s="108" t="str">
        <f>IF(H490="","",IF(ISNA(MATCH(H490,$H$6:H489,0)),I489+1,I489))</f>
        <v/>
      </c>
    </row>
    <row r="491" spans="2:9" x14ac:dyDescent="0.25">
      <c r="B491" s="109"/>
      <c r="C491" s="108" t="str">
        <f>IF(B491="","",IF(ISNA(MATCH(B491,$B$6:B490,0)),C490+1,C490))</f>
        <v/>
      </c>
      <c r="D491" s="113"/>
      <c r="E491" s="108" t="str">
        <f>IF(D491="","",IF(ISNA(MATCH(D491,$D$6:D490,0)),E490+1,E490))</f>
        <v/>
      </c>
      <c r="F491" s="113"/>
      <c r="G491" s="108" t="str">
        <f>IF(F491="","",IF(ISNA(MATCH(F491,$F$6:F490,0)),G490+1,G490))</f>
        <v/>
      </c>
      <c r="I491" s="108" t="str">
        <f>IF(H491="","",IF(ISNA(MATCH(H491,$H$6:H490,0)),I490+1,I490))</f>
        <v/>
      </c>
    </row>
    <row r="492" spans="2:9" x14ac:dyDescent="0.25">
      <c r="B492" s="109"/>
      <c r="C492" s="108" t="str">
        <f>IF(B492="","",IF(ISNA(MATCH(B492,$B$6:B491,0)),C491+1,C491))</f>
        <v/>
      </c>
      <c r="D492" s="113"/>
      <c r="E492" s="108" t="str">
        <f>IF(D492="","",IF(ISNA(MATCH(D492,$D$6:D491,0)),E491+1,E491))</f>
        <v/>
      </c>
      <c r="F492" s="113"/>
      <c r="G492" s="108" t="str">
        <f>IF(F492="","",IF(ISNA(MATCH(F492,$F$6:F491,0)),G491+1,G491))</f>
        <v/>
      </c>
      <c r="I492" s="108" t="str">
        <f>IF(H492="","",IF(ISNA(MATCH(H492,$H$6:H491,0)),I491+1,I491))</f>
        <v/>
      </c>
    </row>
    <row r="493" spans="2:9" x14ac:dyDescent="0.25">
      <c r="B493" s="109"/>
      <c r="C493" s="108" t="str">
        <f>IF(B493="","",IF(ISNA(MATCH(B493,$B$6:B492,0)),C492+1,C492))</f>
        <v/>
      </c>
      <c r="D493" s="113"/>
      <c r="E493" s="108" t="str">
        <f>IF(D493="","",IF(ISNA(MATCH(D493,$D$6:D492,0)),E492+1,E492))</f>
        <v/>
      </c>
      <c r="F493" s="113"/>
      <c r="G493" s="108" t="str">
        <f>IF(F493="","",IF(ISNA(MATCH(F493,$F$6:F492,0)),G492+1,G492))</f>
        <v/>
      </c>
      <c r="I493" s="108" t="str">
        <f>IF(H493="","",IF(ISNA(MATCH(H493,$H$6:H492,0)),I492+1,I492))</f>
        <v/>
      </c>
    </row>
    <row r="494" spans="2:9" x14ac:dyDescent="0.25">
      <c r="B494" s="109"/>
      <c r="C494" s="108" t="str">
        <f>IF(B494="","",IF(ISNA(MATCH(B494,$B$6:B493,0)),C493+1,C493))</f>
        <v/>
      </c>
      <c r="D494" s="113"/>
      <c r="E494" s="108" t="str">
        <f>IF(D494="","",IF(ISNA(MATCH(D494,$D$6:D493,0)),E493+1,E493))</f>
        <v/>
      </c>
      <c r="F494" s="113"/>
      <c r="G494" s="108" t="str">
        <f>IF(F494="","",IF(ISNA(MATCH(F494,$F$6:F493,0)),G493+1,G493))</f>
        <v/>
      </c>
      <c r="I494" s="108" t="str">
        <f>IF(H494="","",IF(ISNA(MATCH(H494,$H$6:H493,0)),I493+1,I493))</f>
        <v/>
      </c>
    </row>
    <row r="495" spans="2:9" x14ac:dyDescent="0.25">
      <c r="B495" s="109"/>
      <c r="C495" s="108" t="str">
        <f>IF(B495="","",IF(ISNA(MATCH(B495,$B$6:B494,0)),C494+1,C494))</f>
        <v/>
      </c>
      <c r="D495" s="113"/>
      <c r="E495" s="108" t="str">
        <f>IF(D495="","",IF(ISNA(MATCH(D495,$D$6:D494,0)),E494+1,E494))</f>
        <v/>
      </c>
      <c r="F495" s="113"/>
      <c r="G495" s="108" t="str">
        <f>IF(F495="","",IF(ISNA(MATCH(F495,$F$6:F494,0)),G494+1,G494))</f>
        <v/>
      </c>
      <c r="I495" s="108" t="str">
        <f>IF(H495="","",IF(ISNA(MATCH(H495,$H$6:H494,0)),I494+1,I494))</f>
        <v/>
      </c>
    </row>
    <row r="496" spans="2:9" x14ac:dyDescent="0.25">
      <c r="B496" s="109"/>
      <c r="C496" s="108" t="str">
        <f>IF(B496="","",IF(ISNA(MATCH(B496,$B$6:B495,0)),C495+1,C495))</f>
        <v/>
      </c>
      <c r="D496" s="113"/>
      <c r="E496" s="108" t="str">
        <f>IF(D496="","",IF(ISNA(MATCH(D496,$D$6:D495,0)),E495+1,E495))</f>
        <v/>
      </c>
      <c r="F496" s="113"/>
      <c r="G496" s="108" t="str">
        <f>IF(F496="","",IF(ISNA(MATCH(F496,$F$6:F495,0)),G495+1,G495))</f>
        <v/>
      </c>
      <c r="I496" s="108" t="str">
        <f>IF(H496="","",IF(ISNA(MATCH(H496,$H$6:H495,0)),I495+1,I495))</f>
        <v/>
      </c>
    </row>
    <row r="497" spans="2:9" x14ac:dyDescent="0.25">
      <c r="B497" s="109"/>
      <c r="C497" s="108" t="str">
        <f>IF(B497="","",IF(ISNA(MATCH(B497,$B$6:B496,0)),C496+1,C496))</f>
        <v/>
      </c>
      <c r="D497" s="113"/>
      <c r="E497" s="108" t="str">
        <f>IF(D497="","",IF(ISNA(MATCH(D497,$D$6:D496,0)),E496+1,E496))</f>
        <v/>
      </c>
      <c r="F497" s="113"/>
      <c r="G497" s="108" t="str">
        <f>IF(F497="","",IF(ISNA(MATCH(F497,$F$6:F496,0)),G496+1,G496))</f>
        <v/>
      </c>
      <c r="I497" s="108" t="str">
        <f>IF(H497="","",IF(ISNA(MATCH(H497,$H$6:H496,0)),I496+1,I496))</f>
        <v/>
      </c>
    </row>
    <row r="498" spans="2:9" x14ac:dyDescent="0.25">
      <c r="B498" s="109"/>
      <c r="C498" s="108" t="str">
        <f>IF(B498="","",IF(ISNA(MATCH(B498,$B$6:B497,0)),C497+1,C497))</f>
        <v/>
      </c>
      <c r="D498" s="113"/>
      <c r="E498" s="108" t="str">
        <f>IF(D498="","",IF(ISNA(MATCH(D498,$D$6:D497,0)),E497+1,E497))</f>
        <v/>
      </c>
      <c r="F498" s="113"/>
      <c r="G498" s="108" t="str">
        <f>IF(F498="","",IF(ISNA(MATCH(F498,$F$6:F497,0)),G497+1,G497))</f>
        <v/>
      </c>
      <c r="I498" s="108" t="str">
        <f>IF(H498="","",IF(ISNA(MATCH(H498,$H$6:H497,0)),I497+1,I497))</f>
        <v/>
      </c>
    </row>
    <row r="499" spans="2:9" x14ac:dyDescent="0.25">
      <c r="B499" s="109"/>
      <c r="C499" s="108" t="str">
        <f>IF(B499="","",IF(ISNA(MATCH(B499,$B$6:B498,0)),C498+1,C498))</f>
        <v/>
      </c>
      <c r="D499" s="113"/>
      <c r="E499" s="108" t="str">
        <f>IF(D499="","",IF(ISNA(MATCH(D499,$D$6:D498,0)),E498+1,E498))</f>
        <v/>
      </c>
      <c r="F499" s="113"/>
      <c r="G499" s="108" t="str">
        <f>IF(F499="","",IF(ISNA(MATCH(F499,$F$6:F498,0)),G498+1,G498))</f>
        <v/>
      </c>
      <c r="I499" s="108" t="str">
        <f>IF(H499="","",IF(ISNA(MATCH(H499,$H$6:H498,0)),I498+1,I498))</f>
        <v/>
      </c>
    </row>
    <row r="500" spans="2:9" x14ac:dyDescent="0.25">
      <c r="B500" s="109"/>
      <c r="C500" s="108" t="str">
        <f>IF(B500="","",IF(ISNA(MATCH(B500,$B$6:B499,0)),C499+1,C499))</f>
        <v/>
      </c>
      <c r="D500" s="113"/>
      <c r="E500" s="108" t="str">
        <f>IF(D500="","",IF(ISNA(MATCH(D500,$D$6:D499,0)),E499+1,E499))</f>
        <v/>
      </c>
      <c r="F500" s="113"/>
      <c r="G500" s="108" t="str">
        <f>IF(F500="","",IF(ISNA(MATCH(F500,$F$6:F499,0)),G499+1,G499))</f>
        <v/>
      </c>
      <c r="I500" s="108" t="str">
        <f>IF(H500="","",IF(ISNA(MATCH(H500,$H$6:H499,0)),I499+1,I499))</f>
        <v/>
      </c>
    </row>
    <row r="501" spans="2:9" x14ac:dyDescent="0.25">
      <c r="B501" s="109"/>
      <c r="C501" s="108" t="str">
        <f>IF(B501="","",IF(ISNA(MATCH(B501,$B$6:B500,0)),C500+1,C500))</f>
        <v/>
      </c>
      <c r="D501" s="113"/>
      <c r="E501" s="108" t="str">
        <f>IF(D501="","",IF(ISNA(MATCH(D501,$D$6:D500,0)),E500+1,E500))</f>
        <v/>
      </c>
      <c r="F501" s="113"/>
      <c r="G501" s="108" t="str">
        <f>IF(F501="","",IF(ISNA(MATCH(F501,$F$6:F500,0)),G500+1,G500))</f>
        <v/>
      </c>
      <c r="I501" s="108" t="str">
        <f>IF(H501="","",IF(ISNA(MATCH(H501,$H$6:H500,0)),I500+1,I500))</f>
        <v/>
      </c>
    </row>
    <row r="502" spans="2:9" x14ac:dyDescent="0.25">
      <c r="B502" s="109"/>
      <c r="C502" s="108" t="str">
        <f>IF(B502="","",IF(ISNA(MATCH(B502,$B$6:B501,0)),C501+1,C501))</f>
        <v/>
      </c>
      <c r="D502" s="113"/>
      <c r="E502" s="108" t="str">
        <f>IF(D502="","",IF(ISNA(MATCH(D502,$D$6:D501,0)),E501+1,E501))</f>
        <v/>
      </c>
      <c r="F502" s="113"/>
      <c r="G502" s="108" t="str">
        <f>IF(F502="","",IF(ISNA(MATCH(F502,$F$6:F501,0)),G501+1,G501))</f>
        <v/>
      </c>
      <c r="I502" s="108" t="str">
        <f>IF(H502="","",IF(ISNA(MATCH(H502,$H$6:H501,0)),I501+1,I501))</f>
        <v/>
      </c>
    </row>
    <row r="503" spans="2:9" x14ac:dyDescent="0.25">
      <c r="B503" s="109"/>
      <c r="C503" s="108" t="str">
        <f>IF(B503="","",IF(ISNA(MATCH(B503,$B$6:B502,0)),C502+1,C502))</f>
        <v/>
      </c>
      <c r="D503" s="113"/>
      <c r="E503" s="108" t="str">
        <f>IF(D503="","",IF(ISNA(MATCH(D503,$D$6:D502,0)),E502+1,E502))</f>
        <v/>
      </c>
      <c r="F503" s="113"/>
      <c r="G503" s="108" t="str">
        <f>IF(F503="","",IF(ISNA(MATCH(F503,$F$6:F502,0)),G502+1,G502))</f>
        <v/>
      </c>
      <c r="I503" s="108" t="str">
        <f>IF(H503="","",IF(ISNA(MATCH(H503,$H$6:H502,0)),I502+1,I502))</f>
        <v/>
      </c>
    </row>
    <row r="504" spans="2:9" x14ac:dyDescent="0.25">
      <c r="B504" s="109"/>
      <c r="C504" s="108" t="str">
        <f>IF(B504="","",IF(ISNA(MATCH(B504,$B$6:B503,0)),C503+1,C503))</f>
        <v/>
      </c>
      <c r="D504" s="113"/>
      <c r="E504" s="108" t="str">
        <f>IF(D504="","",IF(ISNA(MATCH(D504,$D$6:D503,0)),E503+1,E503))</f>
        <v/>
      </c>
      <c r="F504" s="113"/>
      <c r="G504" s="108" t="str">
        <f>IF(F504="","",IF(ISNA(MATCH(F504,$F$6:F503,0)),G503+1,G503))</f>
        <v/>
      </c>
      <c r="I504" s="108" t="str">
        <f>IF(H504="","",IF(ISNA(MATCH(H504,$H$6:H503,0)),I503+1,I503))</f>
        <v/>
      </c>
    </row>
    <row r="505" spans="2:9" x14ac:dyDescent="0.25">
      <c r="B505" s="109"/>
      <c r="C505" s="108" t="str">
        <f>IF(B505="","",IF(ISNA(MATCH(B505,$B$6:B504,0)),C504+1,C504))</f>
        <v/>
      </c>
      <c r="D505" s="113"/>
      <c r="E505" s="108" t="str">
        <f>IF(D505="","",IF(ISNA(MATCH(D505,$D$6:D504,0)),E504+1,E504))</f>
        <v/>
      </c>
      <c r="F505" s="113"/>
      <c r="G505" s="108" t="str">
        <f>IF(F505="","",IF(ISNA(MATCH(F505,$F$6:F504,0)),G504+1,G504))</f>
        <v/>
      </c>
      <c r="I505" s="108" t="str">
        <f>IF(H505="","",IF(ISNA(MATCH(H505,$H$6:H504,0)),I504+1,I504))</f>
        <v/>
      </c>
    </row>
    <row r="506" spans="2:9" ht="15.75" thickBot="1" x14ac:dyDescent="0.3">
      <c r="B506" s="110"/>
      <c r="C506" s="111" t="str">
        <f>IF(B506="","",IF(ISNA(MATCH(B506,$B$6:B505,0)),C505+1,C505))</f>
        <v/>
      </c>
      <c r="D506" s="114"/>
      <c r="E506" s="111" t="str">
        <f>IF(D506="","",IF(ISNA(MATCH(D506,$D$6:D505,0)),E505+1,E505))</f>
        <v/>
      </c>
      <c r="F506" s="114"/>
      <c r="G506" s="111" t="str">
        <f>IF(F506="","",IF(ISNA(MATCH(F506,$F$6:F505,0)),G505+1,G505))</f>
        <v/>
      </c>
      <c r="H506" s="114"/>
      <c r="I506" s="111" t="str">
        <f>IF(H506="","",IF(ISNA(MATCH(H506,$H$6:H505,0)),I505+1,I505))</f>
        <v/>
      </c>
    </row>
  </sheetData>
  <mergeCells count="9">
    <mergeCell ref="B4:C4"/>
    <mergeCell ref="D4:E4"/>
    <mergeCell ref="F4:G4"/>
    <mergeCell ref="H4:I4"/>
    <mergeCell ref="C2:I2"/>
    <mergeCell ref="B3:C3"/>
    <mergeCell ref="D3:E3"/>
    <mergeCell ref="F3:G3"/>
    <mergeCell ref="H3:I3"/>
  </mergeCells>
  <conditionalFormatting sqref="B1:B6">
    <cfRule type="duplicateValues" dxfId="32" priority="21"/>
  </conditionalFormatting>
  <conditionalFormatting sqref="B7">
    <cfRule type="duplicateValues" dxfId="31" priority="10"/>
    <cfRule type="containsText" dxfId="30" priority="11" operator="containsText" text="Pas de VLEP">
      <formula>NOT(ISERROR(SEARCH("Pas de VLEP",B7)))</formula>
    </cfRule>
  </conditionalFormatting>
  <conditionalFormatting sqref="B1:I6">
    <cfRule type="containsText" dxfId="29" priority="22" operator="containsText" text="Pas de VLEP">
      <formula>NOT(ISERROR(SEARCH("Pas de VLEP",B1)))</formula>
    </cfRule>
  </conditionalFormatting>
  <conditionalFormatting sqref="C1:C6">
    <cfRule type="containsText" dxfId="28" priority="20" operator="containsText" text="0">
      <formula>NOT(ISERROR(SEARCH("0",C1)))</formula>
    </cfRule>
  </conditionalFormatting>
  <conditionalFormatting sqref="D5:D6">
    <cfRule type="duplicateValues" dxfId="27" priority="19"/>
  </conditionalFormatting>
  <conditionalFormatting sqref="E1:E6">
    <cfRule type="containsText" dxfId="26" priority="16" operator="containsText" text="0">
      <formula>NOT(ISERROR(SEARCH("0",E1)))</formula>
    </cfRule>
  </conditionalFormatting>
  <conditionalFormatting sqref="F5:F6">
    <cfRule type="duplicateValues" dxfId="25" priority="18"/>
  </conditionalFormatting>
  <conditionalFormatting sqref="G1:G6">
    <cfRule type="containsText" dxfId="24" priority="15" operator="containsText" text="0">
      <formula>NOT(ISERROR(SEARCH("0",G1)))</formula>
    </cfRule>
  </conditionalFormatting>
  <conditionalFormatting sqref="H5:H6">
    <cfRule type="duplicateValues" dxfId="23" priority="17"/>
  </conditionalFormatting>
  <conditionalFormatting sqref="I1:I6">
    <cfRule type="containsText" dxfId="22" priority="14" operator="containsText" text="0">
      <formula>NOT(ISERROR(SEARCH("0",I1)))</formula>
    </cfRule>
  </conditionalFormatting>
  <conditionalFormatting sqref="D7">
    <cfRule type="containsBlanks" dxfId="18" priority="-1">
      <formula>LEN(TRIM(D7))=0</formula>
    </cfRule>
    <cfRule type="containsErrors" dxfId="17" priority="-1">
      <formula>ISERROR(D7)</formula>
    </cfRule>
    <cfRule type="containsText" dxfId="16" priority="7" operator="containsText" text="Pas de VLEP">
      <formula>NOT(ISERROR(SEARCH("Pas de VLEP",D7)))</formula>
    </cfRule>
  </conditionalFormatting>
  <conditionalFormatting sqref="D6">
    <cfRule type="duplicateValues" dxfId="15" priority="6"/>
  </conditionalFormatting>
  <conditionalFormatting sqref="E6">
    <cfRule type="containsText" dxfId="14" priority="5" operator="containsText" text="0">
      <formula>NOT(ISERROR(SEARCH("0",E6)))</formula>
    </cfRule>
  </conditionalFormatting>
  <conditionalFormatting sqref="F6">
    <cfRule type="duplicateValues" dxfId="13" priority="4"/>
  </conditionalFormatting>
  <conditionalFormatting sqref="G6">
    <cfRule type="containsText" dxfId="12" priority="3" operator="containsText" text="0">
      <formula>NOT(ISERROR(SEARCH("0",G6)))</formula>
    </cfRule>
  </conditionalFormatting>
  <conditionalFormatting sqref="H6">
    <cfRule type="duplicateValues" dxfId="9" priority="2"/>
  </conditionalFormatting>
  <conditionalFormatting sqref="I6">
    <cfRule type="containsText" dxfId="8" priority="1" operator="containsText" text="0">
      <formula>NOT(ISERROR(SEARCH("0",I6)))</formula>
    </cfRule>
  </conditionalFormatting>
  <dataValidations count="1">
    <dataValidation type="list" allowBlank="1" showInputMessage="1" showErrorMessage="1" sqref="B2" xr:uid="{F41C1990-99AF-4936-961E-FB658D285FEA}">
      <formula1>$L$2:$L$5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Quarks "général" pr VLEP</vt:lpstr>
      <vt:lpstr>VLEP par labo</vt:lpstr>
      <vt:lpstr>VLEP</vt:lpstr>
      <vt:lpstr>Tests</vt:lpstr>
      <vt:lpstr>VLEP!liste_vlep_1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Annelyse Kembellec  Intertek</dc:creator>
  <cp:lastModifiedBy>Christian Schmidt</cp:lastModifiedBy>
  <cp:lastPrinted>2024-03-01T15:57:52Z</cp:lastPrinted>
  <dcterms:created xsi:type="dcterms:W3CDTF">2023-03-14T09:41:09Z</dcterms:created>
  <dcterms:modified xsi:type="dcterms:W3CDTF">2024-11-03T19:57:23Z</dcterms:modified>
</cp:coreProperties>
</file>