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pivotTables/pivotTable3.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pivotTables/pivotTable4.xml" ContentType="application/vnd.openxmlformats-officedocument.spreadsheetml.pivotTable+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charts/chart9.xml" ContentType="application/vnd.openxmlformats-officedocument.drawingml.chart+xml"/>
  <Override PartName="/xl/drawings/drawing5.xml" ContentType="application/vnd.openxmlformats-officedocument.drawing+xml"/>
  <Override PartName="/xl/charts/chart10.xml" ContentType="application/vnd.openxmlformats-officedocument.drawingml.chart+xml"/>
  <Override PartName="/xl/drawings/drawing6.xml" ContentType="application/vnd.openxmlformats-officedocument.drawingml.chartshapes+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7.xml" ContentType="application/vnd.openxmlformats-officedocument.drawing+xml"/>
  <Override PartName="/xl/charts/chart11.xml" ContentType="application/vnd.openxmlformats-officedocument.drawingml.chart+xml"/>
  <Override PartName="/xl/drawings/drawing8.xml" ContentType="application/vnd.openxmlformats-officedocument.drawingml.chartshapes+xml"/>
  <Override PartName="/xl/pivotTables/pivotTable7.xml" ContentType="application/vnd.openxmlformats-officedocument.spreadsheetml.pivotTable+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ml.chartshapes+xml"/>
  <Override PartName="/xl/charts/chart1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720" windowHeight="9630" firstSheet="8" activeTab="8"/>
  </bookViews>
  <sheets>
    <sheet name="Definition" sheetId="6" state="hidden" r:id="rId1"/>
    <sheet name="Points ouverts" sheetId="7" state="hidden" r:id="rId2"/>
    <sheet name="Etat courant" sheetId="8" state="hidden" r:id="rId3"/>
    <sheet name="Repartition Exig" sheetId="9" state="hidden" r:id="rId4"/>
    <sheet name="Répartition  fct" sheetId="10" state="hidden" r:id="rId5"/>
    <sheet name="Suivi PO" sheetId="11" state="hidden" r:id="rId6"/>
    <sheet name="Documents de ref" sheetId="12" state="hidden" r:id="rId7"/>
    <sheet name="Feuil4" sheetId="4" state="hidden" r:id="rId8"/>
    <sheet name="Suivis etat" sheetId="1" r:id="rId9"/>
    <sheet name="Suivis nbre PO BASELINE" sheetId="13" state="hidden" r:id="rId10"/>
    <sheet name="Nombre de PO décidés" sheetId="14" state="hidden" r:id="rId11"/>
  </sheets>
  <externalReferences>
    <externalReference r:id="rId12"/>
    <externalReference r:id="rId13"/>
  </externalReferences>
  <definedNames>
    <definedName name="_xlnm._FilterDatabase" localSheetId="1" hidden="1">'Points ouverts'!$A$1:$HW$194</definedName>
    <definedName name="d.abs">OFFSET('Suivis etat'!$B$28,,,2,COUNTA('Suivis etat'!$28:$28)-1)</definedName>
    <definedName name="d.abscisse" localSheetId="0">OFFSET([1]Feuil1!$B$1,,,2,COUNTA([1]Feuil1!$1:$1)-1)</definedName>
    <definedName name="d.abscisse" localSheetId="6">OFFSET([1]Feuil1!$B$1,,,2,COUNTA([1]Feuil1!$1:$1)-1)</definedName>
    <definedName name="d.abscisse" localSheetId="2">OFFSET([1]Feuil1!$B$1,,,2,COUNTA([1]Feuil1!$1:$1)-1)</definedName>
    <definedName name="d.abscisse" localSheetId="10">OFFSET([1]Feuil1!$B$1,,,2,COUNTA([1]Feuil1!$1:$1)-1)</definedName>
    <definedName name="d.abscisse" localSheetId="1">OFFSET([1]Feuil1!$B$1,,,2,COUNTA([1]Feuil1!$1:$1)-1)</definedName>
    <definedName name="d.abscisse" localSheetId="4">OFFSET([1]Feuil1!$B$1,,,2,COUNTA([1]Feuil1!$1:$1)-1)</definedName>
    <definedName name="d.abscisse" localSheetId="3">OFFSET([1]Feuil1!$B$1,,,2,COUNTA([1]Feuil1!$1:$1)-1)</definedName>
    <definedName name="d.abscisse" localSheetId="5">OFFSET([1]Feuil1!$B$1,,,2,COUNTA([1]Feuil1!$1:$1)-1)</definedName>
    <definedName name="d.abscisse" localSheetId="9">OFFSET([1]Feuil1!$B$1,,,2,COUNTA([1]Feuil1!$1:$1)-1)</definedName>
    <definedName name="d.abscisse">OFFSET([1]Feuil1!$B$1,,,2,COUNTA([1]Feuil1!$1:$1)-1)</definedName>
    <definedName name="d.abscisses">OFFSET(Feuil4!$B$2,,,2,COUNTA(Feuil4!$2:$2)-1)</definedName>
    <definedName name="d.analyse" localSheetId="0">OFFSET([1]Feuil1!$B$32,,,1,COUNTA([1]Feuil1!$32:$32)-1)</definedName>
    <definedName name="d.analyse" localSheetId="6">OFFSET([1]Feuil1!$B$32,,,1,COUNTA([1]Feuil1!$32:$32)-1)</definedName>
    <definedName name="d.analyse" localSheetId="2">OFFSET([1]Feuil1!$B$32,,,1,COUNTA([1]Feuil1!$32:$32)-1)</definedName>
    <definedName name="d.analyse" localSheetId="10">OFFSET([1]Feuil1!$B$32,,,1,COUNTA([1]Feuil1!$32:$32)-1)</definedName>
    <definedName name="d.analyse" localSheetId="1">OFFSET([1]Feuil1!$B$32,,,1,COUNTA([1]Feuil1!$32:$32)-1)</definedName>
    <definedName name="d.analyse" localSheetId="4">OFFSET([1]Feuil1!$B$32,,,1,COUNTA([1]Feuil1!$32:$32)-1)</definedName>
    <definedName name="d.analyse" localSheetId="3">OFFSET([1]Feuil1!$B$32,,,1,COUNTA([1]Feuil1!$32:$32)-1)</definedName>
    <definedName name="d.analyse" localSheetId="5">OFFSET([1]Feuil1!$B$32,,,1,COUNTA([1]Feuil1!$32:$32)-1)</definedName>
    <definedName name="d.analyse" localSheetId="9">OFFSET([1]Feuil1!$B$32,,,1,COUNTA([1]Feuil1!$32:$32)-1)</definedName>
    <definedName name="d.analyse">OFFSET('Suivis etat'!$B$32,,,1,COUNTA('Suivis etat'!$32:$32)-1)</definedName>
    <definedName name="d.ARCH">OFFSET(Feuil4!$B$6,,,1,COUNTA(Feuil4!$6:$6)-1)</definedName>
    <definedName name="d.clos" localSheetId="0">OFFSET([1]Feuil1!$B$30,,,1,COUNTA([1]Feuil1!$30:$30)-1)</definedName>
    <definedName name="d.clos" localSheetId="6">OFFSET([1]Feuil1!$B$30,,,1,COUNTA([1]Feuil1!$30:$30)-1)</definedName>
    <definedName name="d.clos" localSheetId="2">OFFSET([1]Feuil1!$B$30,,,1,COUNTA([1]Feuil1!$30:$30)-1)</definedName>
    <definedName name="d.clos" localSheetId="10">OFFSET([1]Feuil1!$B$30,,,1,COUNTA([1]Feuil1!$30:$30)-1)</definedName>
    <definedName name="d.clos" localSheetId="1">OFFSET([1]Feuil1!$B$30,,,1,COUNTA([1]Feuil1!$30:$30)-1)</definedName>
    <definedName name="d.clos" localSheetId="4">OFFSET([1]Feuil1!$B$30,,,1,COUNTA([1]Feuil1!$30:$30)-1)</definedName>
    <definedName name="d.clos" localSheetId="3">OFFSET([1]Feuil1!$B$30,,,1,COUNTA([1]Feuil1!$30:$30)-1)</definedName>
    <definedName name="d.clos" localSheetId="5">OFFSET([1]Feuil1!$B$30,,,1,COUNTA([1]Feuil1!$30:$30)-1)</definedName>
    <definedName name="d.clos" localSheetId="9">OFFSET([1]Feuil1!$B$30,,,1,COUNTA([1]Feuil1!$30:$30)-1)</definedName>
    <definedName name="d.clos">OFFSET('Suivis etat'!$B$30,,,1,COUNTA('Suivis etat'!$30:$30)-1)</definedName>
    <definedName name="d.decide" localSheetId="0">OFFSET([1]Feuil1!$B$31,,,1,COUNTA([1]Feuil1!$31:$31)-1)</definedName>
    <definedName name="d.decide" localSheetId="6">OFFSET([1]Feuil1!$B$31,,,1,COUNTA([1]Feuil1!$31:$31)-1)</definedName>
    <definedName name="d.decide" localSheetId="2">OFFSET([1]Feuil1!$B$31,,,1,COUNTA([1]Feuil1!$31:$31)-1)</definedName>
    <definedName name="d.decide" localSheetId="10">OFFSET([1]Feuil1!$B$31,,,1,COUNTA([1]Feuil1!$31:$31)-1)</definedName>
    <definedName name="d.decide" localSheetId="1">OFFSET([1]Feuil1!$B$31,,,1,COUNTA([1]Feuil1!$31:$31)-1)</definedName>
    <definedName name="d.decide" localSheetId="4">OFFSET([1]Feuil1!$B$31,,,1,COUNTA([1]Feuil1!$31:$31)-1)</definedName>
    <definedName name="d.decide" localSheetId="3">OFFSET([1]Feuil1!$B$31,,,1,COUNTA([1]Feuil1!$31:$31)-1)</definedName>
    <definedName name="d.decide" localSheetId="5">OFFSET([1]Feuil1!$B$31,,,1,COUNTA([1]Feuil1!$31:$31)-1)</definedName>
    <definedName name="d.decide" localSheetId="9">OFFSET([1]Feuil1!$B$31,,,1,COUNTA([1]Feuil1!$31:$31)-1)</definedName>
    <definedName name="d.decide">OFFSET('Suivis etat'!$B$31,,,1,COUNTA('Suivis etat'!$31:$31)-1)</definedName>
    <definedName name="d.declare" localSheetId="0">OFFSET([1]Feuil1!$B$33,,,1,COUNTA([1]Feuil1!$33:$33)-1)</definedName>
    <definedName name="d.declare" localSheetId="6">OFFSET([1]Feuil1!$B$33,,,1,COUNTA([1]Feuil1!$33:$33)-1)</definedName>
    <definedName name="d.declare" localSheetId="2">OFFSET([1]Feuil1!$B$33,,,1,COUNTA([1]Feuil1!$33:$33)-1)</definedName>
    <definedName name="d.declare" localSheetId="10">OFFSET([1]Feuil1!$B$33,,,1,COUNTA([1]Feuil1!$33:$33)-1)</definedName>
    <definedName name="d.declare" localSheetId="1">OFFSET([1]Feuil1!$B$33,,,1,COUNTA([1]Feuil1!$33:$33)-1)</definedName>
    <definedName name="d.declare" localSheetId="4">OFFSET([1]Feuil1!$B$33,,,1,COUNTA([1]Feuil1!$33:$33)-1)</definedName>
    <definedName name="d.declare" localSheetId="3">OFFSET([1]Feuil1!$B$33,,,1,COUNTA([1]Feuil1!$33:$33)-1)</definedName>
    <definedName name="d.declare" localSheetId="5">OFFSET([1]Feuil1!$B$33,,,1,COUNTA([1]Feuil1!$33:$33)-1)</definedName>
    <definedName name="d.declare" localSheetId="9">OFFSET([1]Feuil1!$B$33,,,1,COUNTA([1]Feuil1!$33:$33)-1)</definedName>
    <definedName name="d.declare">OFFSET('Suivis etat'!$B$33,,,1,COUNTA('Suivis etat'!$33:$33)-1)</definedName>
    <definedName name="d.HMI">OFFSET(Feuil4!$B$11,,,1,COUNTA(Feuil4!$11:$11)-1)</definedName>
    <definedName name="d.OEM">OFFSET(Feuil4!$B$9,,,1,COUNTA(Feuil4!$9:$9)-1)</definedName>
    <definedName name="d.PO">OFFSET(Feuil4!$B$13,,,1,COUNTA(Feuil4!$13:$13)-1)</definedName>
  </definedNames>
  <calcPr calcId="145621"/>
  <pivotCaches>
    <pivotCache cacheId="8" r:id="rId14"/>
    <pivotCache cacheId="9" r:id="rId15"/>
    <pivotCache cacheId="10" r:id="rId16"/>
    <pivotCache cacheId="11" r:id="rId17"/>
  </pivotCaches>
</workbook>
</file>

<file path=xl/calcChain.xml><?xml version="1.0" encoding="utf-8"?>
<calcChain xmlns="http://schemas.openxmlformats.org/spreadsheetml/2006/main">
  <c r="N31" i="1" l="1"/>
  <c r="N20" i="14" l="1"/>
  <c r="M20" i="14"/>
  <c r="L20" i="14"/>
  <c r="K20" i="14"/>
  <c r="J20" i="14"/>
  <c r="I20" i="14"/>
  <c r="H20" i="14"/>
  <c r="G20" i="14"/>
  <c r="F20" i="14"/>
  <c r="E20" i="14"/>
  <c r="D20" i="14"/>
  <c r="C20" i="14"/>
  <c r="B20" i="14"/>
  <c r="N19" i="14"/>
  <c r="M19" i="14"/>
  <c r="L19" i="14"/>
  <c r="K19" i="14"/>
  <c r="J19" i="14"/>
  <c r="I19" i="14"/>
  <c r="H19" i="14"/>
  <c r="G19" i="14"/>
  <c r="F19" i="14"/>
  <c r="E19" i="14"/>
  <c r="D19" i="14"/>
  <c r="C19" i="14"/>
  <c r="B19" i="14"/>
  <c r="N18" i="14"/>
  <c r="M18" i="14"/>
  <c r="L18" i="14"/>
  <c r="K18" i="14"/>
  <c r="J18" i="14"/>
  <c r="I18" i="14"/>
  <c r="H18" i="14"/>
  <c r="G18" i="14"/>
  <c r="F18" i="14"/>
  <c r="E18" i="14"/>
  <c r="D18" i="14"/>
  <c r="C18" i="14"/>
  <c r="B18" i="14"/>
  <c r="N17" i="14"/>
  <c r="M17" i="14"/>
  <c r="L17" i="14"/>
  <c r="K17" i="14"/>
  <c r="J17" i="14"/>
  <c r="I17" i="14"/>
  <c r="H17" i="14"/>
  <c r="G17" i="14"/>
  <c r="F17" i="14"/>
  <c r="E17" i="14"/>
  <c r="D17" i="14"/>
  <c r="C17" i="14"/>
  <c r="B17" i="14"/>
  <c r="N16" i="14"/>
  <c r="M16" i="14"/>
  <c r="L16" i="14"/>
  <c r="K16" i="14"/>
  <c r="J16" i="14"/>
  <c r="I16" i="14"/>
  <c r="H16" i="14"/>
  <c r="G16" i="14"/>
  <c r="F16" i="14"/>
  <c r="E16" i="14"/>
  <c r="D16" i="14"/>
  <c r="C16" i="14"/>
  <c r="B16" i="14"/>
  <c r="N15" i="14"/>
  <c r="M15" i="14"/>
  <c r="L15" i="14"/>
  <c r="K15" i="14"/>
  <c r="J15" i="14"/>
  <c r="I15" i="14"/>
  <c r="H15" i="14"/>
  <c r="G15" i="14"/>
  <c r="F15" i="14"/>
  <c r="E15" i="14"/>
  <c r="D15" i="14"/>
  <c r="C15" i="14"/>
  <c r="B15" i="14"/>
  <c r="N13" i="14"/>
  <c r="M13" i="14"/>
  <c r="L13" i="14"/>
  <c r="K13" i="14"/>
  <c r="J13" i="14"/>
  <c r="I13" i="14"/>
  <c r="H13" i="14"/>
  <c r="G13" i="14"/>
  <c r="D13" i="14"/>
  <c r="C13" i="14"/>
  <c r="B13" i="14"/>
  <c r="E11" i="14"/>
  <c r="E13" i="14" s="1"/>
  <c r="E6" i="13"/>
  <c r="B9" i="13"/>
  <c r="C9" i="13"/>
  <c r="D9" i="13"/>
  <c r="E9" i="13"/>
  <c r="F9" i="13"/>
  <c r="G9" i="13"/>
  <c r="H9" i="13"/>
  <c r="I9" i="13"/>
  <c r="J9" i="13"/>
  <c r="K9" i="13"/>
  <c r="L9" i="13"/>
  <c r="M9" i="13"/>
  <c r="N9" i="13"/>
  <c r="E13" i="13"/>
  <c r="F13" i="13"/>
  <c r="E16" i="13"/>
  <c r="B17" i="13"/>
  <c r="C17" i="13"/>
  <c r="D17" i="13"/>
  <c r="E17" i="13"/>
  <c r="F17" i="13"/>
  <c r="G17" i="13"/>
  <c r="H17" i="13"/>
  <c r="I17" i="13"/>
  <c r="J17" i="13"/>
  <c r="K17" i="13"/>
  <c r="L17" i="13"/>
  <c r="M17" i="13"/>
  <c r="N17" i="13"/>
  <c r="E20" i="13"/>
  <c r="E21" i="13"/>
  <c r="E22" i="13"/>
  <c r="F22" i="13"/>
  <c r="F24" i="13" s="1"/>
  <c r="F26" i="13" s="1"/>
  <c r="E23" i="13"/>
  <c r="F23" i="13"/>
  <c r="B24" i="13"/>
  <c r="C24" i="13"/>
  <c r="C26" i="13" s="1"/>
  <c r="D24" i="13"/>
  <c r="E24" i="13"/>
  <c r="E26" i="13" s="1"/>
  <c r="G24" i="13"/>
  <c r="G26" i="13" s="1"/>
  <c r="H24" i="13"/>
  <c r="I24" i="13"/>
  <c r="I26" i="13" s="1"/>
  <c r="J24" i="13"/>
  <c r="K24" i="13"/>
  <c r="K26" i="13" s="1"/>
  <c r="L24" i="13"/>
  <c r="M24" i="13"/>
  <c r="M26" i="13" s="1"/>
  <c r="N24" i="13"/>
  <c r="B26" i="13"/>
  <c r="D26" i="13"/>
  <c r="H26" i="13"/>
  <c r="J26" i="13"/>
  <c r="L26" i="13"/>
  <c r="N26" i="13"/>
  <c r="F11" i="14" l="1"/>
  <c r="F13" i="14" s="1"/>
  <c r="N35" i="11"/>
  <c r="M35" i="11"/>
  <c r="L35" i="11"/>
  <c r="K35" i="11"/>
  <c r="J35" i="11"/>
  <c r="I35" i="11"/>
  <c r="H35" i="11"/>
  <c r="G35" i="11"/>
  <c r="D35" i="11"/>
  <c r="C35" i="11"/>
  <c r="B35" i="11"/>
  <c r="N34" i="11"/>
  <c r="M34" i="11"/>
  <c r="L34" i="11"/>
  <c r="K34" i="11"/>
  <c r="J34" i="11"/>
  <c r="I34" i="11"/>
  <c r="H34" i="11"/>
  <c r="G34" i="11"/>
  <c r="D34" i="11"/>
  <c r="C34" i="11"/>
  <c r="B34" i="11"/>
  <c r="N33" i="11"/>
  <c r="M33" i="11"/>
  <c r="L33" i="11"/>
  <c r="K33" i="11"/>
  <c r="J33" i="11"/>
  <c r="I33" i="11"/>
  <c r="H33" i="11"/>
  <c r="G33" i="11"/>
  <c r="D33" i="11"/>
  <c r="C33" i="11"/>
  <c r="B33" i="11"/>
  <c r="N32" i="11"/>
  <c r="M32" i="11"/>
  <c r="L32" i="11"/>
  <c r="K32" i="11"/>
  <c r="J32" i="11"/>
  <c r="I32" i="11"/>
  <c r="H32" i="11"/>
  <c r="G32" i="11"/>
  <c r="F32" i="11"/>
  <c r="D32" i="11"/>
  <c r="C32" i="11"/>
  <c r="B32" i="11"/>
  <c r="N25" i="11"/>
  <c r="N42" i="11" s="1"/>
  <c r="M25" i="11"/>
  <c r="M42" i="11" s="1"/>
  <c r="L25" i="11"/>
  <c r="L42" i="11" s="1"/>
  <c r="K25" i="11"/>
  <c r="K42" i="11" s="1"/>
  <c r="J25" i="11"/>
  <c r="J42" i="11" s="1"/>
  <c r="I25" i="11"/>
  <c r="I42" i="11" s="1"/>
  <c r="H25" i="11"/>
  <c r="H42" i="11" s="1"/>
  <c r="G25" i="11"/>
  <c r="G42" i="11" s="1"/>
  <c r="D25" i="11"/>
  <c r="D42" i="11" s="1"/>
  <c r="C25" i="11"/>
  <c r="C42" i="11" s="1"/>
  <c r="B25" i="11"/>
  <c r="B42" i="11" s="1"/>
  <c r="E24" i="11"/>
  <c r="E35" i="11" s="1"/>
  <c r="E23" i="11"/>
  <c r="E34" i="11" s="1"/>
  <c r="E22" i="11"/>
  <c r="E21" i="11"/>
  <c r="E32" i="11" s="1"/>
  <c r="N18" i="11"/>
  <c r="N41" i="11" s="1"/>
  <c r="M18" i="11"/>
  <c r="M41" i="11" s="1"/>
  <c r="L18" i="11"/>
  <c r="L41" i="11" s="1"/>
  <c r="K18" i="11"/>
  <c r="K41" i="11" s="1"/>
  <c r="J18" i="11"/>
  <c r="J41" i="11" s="1"/>
  <c r="I18" i="11"/>
  <c r="I41" i="11" s="1"/>
  <c r="H18" i="11"/>
  <c r="H41" i="11" s="1"/>
  <c r="G18" i="11"/>
  <c r="G41" i="11" s="1"/>
  <c r="D18" i="11"/>
  <c r="D41" i="11" s="1"/>
  <c r="C18" i="11"/>
  <c r="C41" i="11" s="1"/>
  <c r="B18" i="11"/>
  <c r="B41" i="11" s="1"/>
  <c r="E17" i="11"/>
  <c r="E14" i="11"/>
  <c r="E18" i="11" s="1"/>
  <c r="E41" i="11" s="1"/>
  <c r="N10" i="11"/>
  <c r="N40" i="11" s="1"/>
  <c r="M10" i="11"/>
  <c r="M40" i="11" s="1"/>
  <c r="L10" i="11"/>
  <c r="L40" i="11" s="1"/>
  <c r="K10" i="11"/>
  <c r="K40" i="11" s="1"/>
  <c r="J10" i="11"/>
  <c r="J40" i="11" s="1"/>
  <c r="I10" i="11"/>
  <c r="I40" i="11" s="1"/>
  <c r="H10" i="11"/>
  <c r="H40" i="11" s="1"/>
  <c r="G10" i="11"/>
  <c r="G40" i="11" s="1"/>
  <c r="F10" i="11"/>
  <c r="F40" i="11" s="1"/>
  <c r="D10" i="11"/>
  <c r="D40" i="11" s="1"/>
  <c r="C10" i="11"/>
  <c r="C27" i="11" s="1"/>
  <c r="B10" i="11"/>
  <c r="B40" i="11" s="1"/>
  <c r="E7" i="11"/>
  <c r="E33" i="11" s="1"/>
  <c r="D54" i="7"/>
  <c r="P52" i="7"/>
  <c r="O52" i="7"/>
  <c r="N52" i="7"/>
  <c r="J52" i="7"/>
  <c r="H52" i="7"/>
  <c r="P51" i="7"/>
  <c r="O51" i="7"/>
  <c r="N51" i="7"/>
  <c r="J51" i="7"/>
  <c r="H51" i="7"/>
  <c r="P50" i="7"/>
  <c r="O50" i="7"/>
  <c r="N50" i="7"/>
  <c r="J50" i="7"/>
  <c r="H50" i="7"/>
  <c r="Z49" i="7"/>
  <c r="P49" i="7"/>
  <c r="O49" i="7"/>
  <c r="N49" i="7"/>
  <c r="J49" i="7"/>
  <c r="K53" i="7" s="1"/>
  <c r="H49" i="7"/>
  <c r="I53" i="7" s="1"/>
  <c r="AA48" i="7"/>
  <c r="M47" i="7"/>
  <c r="C46" i="7"/>
  <c r="C45" i="7"/>
  <c r="C44" i="7"/>
  <c r="U43" i="7"/>
  <c r="C43" i="7"/>
  <c r="C42" i="7"/>
  <c r="U41" i="7"/>
  <c r="C41" i="7"/>
  <c r="C40" i="7"/>
  <c r="U39" i="7"/>
  <c r="C39" i="7"/>
  <c r="E38" i="7"/>
  <c r="C38" i="7"/>
  <c r="C37" i="7"/>
  <c r="E36" i="7"/>
  <c r="C36" i="7"/>
  <c r="C35" i="7"/>
  <c r="E34" i="7"/>
  <c r="C34" i="7"/>
  <c r="C33" i="7"/>
  <c r="U32" i="7"/>
  <c r="C32" i="7"/>
  <c r="C31" i="7"/>
  <c r="U30" i="7"/>
  <c r="C30" i="7"/>
  <c r="U29" i="7"/>
  <c r="C29" i="7"/>
  <c r="U27" i="7"/>
  <c r="C27" i="7"/>
  <c r="U26" i="7"/>
  <c r="C26" i="7"/>
  <c r="C25" i="7"/>
  <c r="E24" i="7"/>
  <c r="C24" i="7"/>
  <c r="U23" i="7"/>
  <c r="C23" i="7"/>
  <c r="U22" i="7"/>
  <c r="C22" i="7"/>
  <c r="U21" i="7"/>
  <c r="C21" i="7"/>
  <c r="U20" i="7"/>
  <c r="C20" i="7"/>
  <c r="C19" i="7"/>
  <c r="C18" i="7"/>
  <c r="C17" i="7"/>
  <c r="U16" i="7"/>
  <c r="C16" i="7"/>
  <c r="C15" i="7"/>
  <c r="C14" i="7"/>
  <c r="U13" i="7"/>
  <c r="C13" i="7"/>
  <c r="U12" i="7"/>
  <c r="C12" i="7"/>
  <c r="U11" i="7"/>
  <c r="C11" i="7"/>
  <c r="A11" i="7"/>
  <c r="A12" i="7" s="1"/>
  <c r="A13" i="7" s="1"/>
  <c r="A14" i="7" s="1"/>
  <c r="A15" i="7" s="1"/>
  <c r="A16" i="7" s="1"/>
  <c r="A18" i="7" s="1"/>
  <c r="A19" i="7" s="1"/>
  <c r="A20" i="7" s="1"/>
  <c r="A21" i="7" s="1"/>
  <c r="A22" i="7" s="1"/>
  <c r="A23" i="7" s="1"/>
  <c r="A25" i="7" s="1"/>
  <c r="A26" i="7" s="1"/>
  <c r="A27" i="7" s="1"/>
  <c r="A29" i="7" s="1"/>
  <c r="A30" i="7" s="1"/>
  <c r="A32" i="7" s="1"/>
  <c r="A33" i="7" s="1"/>
  <c r="A35" i="7" s="1"/>
  <c r="A37" i="7" s="1"/>
  <c r="A39" i="7" s="1"/>
  <c r="A41" i="7" s="1"/>
  <c r="A43" i="7" s="1"/>
  <c r="A45" i="7" s="1"/>
  <c r="A46" i="7" s="1"/>
  <c r="U10" i="7"/>
  <c r="C10" i="7"/>
  <c r="A10" i="7"/>
  <c r="C9" i="7"/>
  <c r="C8" i="7"/>
  <c r="C7" i="7"/>
  <c r="C6" i="7"/>
  <c r="C5" i="7"/>
  <c r="C4" i="7"/>
  <c r="E3" i="7"/>
  <c r="E4" i="7" s="1"/>
  <c r="E5" i="7" s="1"/>
  <c r="E6" i="7" s="1"/>
  <c r="E7" i="7" s="1"/>
  <c r="E8" i="7" s="1"/>
  <c r="E9" i="7" s="1"/>
  <c r="C3" i="7"/>
  <c r="U2" i="7"/>
  <c r="U48" i="7" s="1"/>
  <c r="C2" i="7"/>
  <c r="AE19" i="10"/>
  <c r="AC19" i="10"/>
  <c r="AA19" i="10"/>
  <c r="Y19" i="10"/>
  <c r="W19" i="10"/>
  <c r="U19" i="10"/>
  <c r="S19" i="10"/>
  <c r="Q19" i="10"/>
  <c r="O19" i="10"/>
  <c r="M19" i="10"/>
  <c r="K19" i="10"/>
  <c r="I19" i="10"/>
  <c r="G19" i="10"/>
  <c r="E19" i="10"/>
  <c r="C19" i="10"/>
  <c r="AE18" i="10"/>
  <c r="AC18" i="10"/>
  <c r="AA18" i="10"/>
  <c r="Y18" i="10"/>
  <c r="W18" i="10"/>
  <c r="U18" i="10"/>
  <c r="S18" i="10"/>
  <c r="Q18" i="10"/>
  <c r="O18" i="10"/>
  <c r="M18" i="10"/>
  <c r="K18" i="10"/>
  <c r="I18" i="10"/>
  <c r="G18" i="10"/>
  <c r="E18" i="10"/>
  <c r="C18" i="10"/>
  <c r="AE17" i="10"/>
  <c r="AC17" i="10"/>
  <c r="AA17" i="10"/>
  <c r="Y17" i="10"/>
  <c r="W17" i="10"/>
  <c r="U17" i="10"/>
  <c r="S17" i="10"/>
  <c r="Q17" i="10"/>
  <c r="O17" i="10"/>
  <c r="M17" i="10"/>
  <c r="K17" i="10"/>
  <c r="I17" i="10"/>
  <c r="G17" i="10"/>
  <c r="E17" i="10"/>
  <c r="C17" i="10"/>
  <c r="AE16" i="10"/>
  <c r="AC16" i="10"/>
  <c r="AA16" i="10"/>
  <c r="Y16" i="10"/>
  <c r="W16" i="10"/>
  <c r="U16" i="10"/>
  <c r="S16" i="10"/>
  <c r="Q16" i="10"/>
  <c r="O16" i="10"/>
  <c r="M16" i="10"/>
  <c r="K16" i="10"/>
  <c r="I16" i="10"/>
  <c r="G16" i="10"/>
  <c r="E16" i="10"/>
  <c r="C16" i="10"/>
  <c r="AF19" i="10"/>
  <c r="AD19" i="10"/>
  <c r="AB19" i="10"/>
  <c r="Z19" i="10"/>
  <c r="X19" i="10"/>
  <c r="V19" i="10"/>
  <c r="T19" i="10"/>
  <c r="R19" i="10"/>
  <c r="P19" i="10"/>
  <c r="N19" i="10"/>
  <c r="L19" i="10"/>
  <c r="J19" i="10"/>
  <c r="H19" i="10"/>
  <c r="F19" i="10"/>
  <c r="D19" i="10"/>
  <c r="AF18" i="10"/>
  <c r="AD18" i="10"/>
  <c r="AB18" i="10"/>
  <c r="Z18" i="10"/>
  <c r="X18" i="10"/>
  <c r="V18" i="10"/>
  <c r="T18" i="10"/>
  <c r="R18" i="10"/>
  <c r="P18" i="10"/>
  <c r="N18" i="10"/>
  <c r="L18" i="10"/>
  <c r="J18" i="10"/>
  <c r="H18" i="10"/>
  <c r="F18" i="10"/>
  <c r="D18" i="10"/>
  <c r="AF17" i="10"/>
  <c r="AD17" i="10"/>
  <c r="AB17" i="10"/>
  <c r="Z17" i="10"/>
  <c r="X17" i="10"/>
  <c r="V17" i="10"/>
  <c r="T17" i="10"/>
  <c r="R17" i="10"/>
  <c r="P17" i="10"/>
  <c r="N17" i="10"/>
  <c r="L17" i="10"/>
  <c r="J17" i="10"/>
  <c r="H17" i="10"/>
  <c r="F17" i="10"/>
  <c r="D17" i="10"/>
  <c r="AF16" i="10"/>
  <c r="AD16" i="10"/>
  <c r="AB16" i="10"/>
  <c r="Z16" i="10"/>
  <c r="X16" i="10"/>
  <c r="V16" i="10"/>
  <c r="T16" i="10"/>
  <c r="R16" i="10"/>
  <c r="P16" i="10"/>
  <c r="N16" i="10"/>
  <c r="L16" i="10"/>
  <c r="J16" i="10"/>
  <c r="H16" i="10"/>
  <c r="F16" i="10"/>
  <c r="D16" i="10"/>
  <c r="B41" i="8"/>
  <c r="B42" i="8"/>
  <c r="D42" i="8"/>
  <c r="B43" i="8"/>
  <c r="D43" i="8"/>
  <c r="D44" i="8"/>
  <c r="D45" i="8"/>
  <c r="C52" i="8"/>
  <c r="B53" i="8"/>
  <c r="C54" i="8"/>
  <c r="D55" i="8"/>
  <c r="C56" i="8"/>
  <c r="C41" i="8"/>
  <c r="E41" i="8"/>
  <c r="C42" i="8"/>
  <c r="E42" i="8"/>
  <c r="C43" i="8"/>
  <c r="E43" i="8"/>
  <c r="C44" i="8"/>
  <c r="E44" i="8"/>
  <c r="C45" i="8"/>
  <c r="E45" i="8"/>
  <c r="B52" i="8"/>
  <c r="D52" i="8"/>
  <c r="C53" i="8"/>
  <c r="E53" i="8"/>
  <c r="B54" i="8"/>
  <c r="D54" i="8"/>
  <c r="C55" i="8"/>
  <c r="E55" i="8"/>
  <c r="B56" i="8"/>
  <c r="D56" i="8"/>
  <c r="D41" i="8"/>
  <c r="B44" i="8"/>
  <c r="B45" i="8"/>
  <c r="E52" i="8"/>
  <c r="D53" i="8"/>
  <c r="E54" i="8"/>
  <c r="B55" i="8"/>
  <c r="E56" i="8"/>
  <c r="F14" i="11" l="1"/>
  <c r="F23" i="11"/>
  <c r="F24" i="11"/>
  <c r="F35" i="11" s="1"/>
  <c r="E25" i="11"/>
  <c r="E42" i="11" s="1"/>
  <c r="B27" i="11"/>
  <c r="D27" i="11"/>
  <c r="H27" i="11"/>
  <c r="J27" i="11"/>
  <c r="L27" i="11"/>
  <c r="N27" i="11"/>
  <c r="C40" i="11"/>
  <c r="E10" i="11"/>
  <c r="G27" i="11"/>
  <c r="I27" i="11"/>
  <c r="K27" i="11"/>
  <c r="M27" i="11"/>
  <c r="D20" i="10"/>
  <c r="F20" i="10"/>
  <c r="H20" i="10"/>
  <c r="J20" i="10"/>
  <c r="L20" i="10"/>
  <c r="N20" i="10"/>
  <c r="P20" i="10"/>
  <c r="R20" i="10"/>
  <c r="T20" i="10"/>
  <c r="V20" i="10"/>
  <c r="X20" i="10"/>
  <c r="Z20" i="10"/>
  <c r="AB20" i="10"/>
  <c r="AD20" i="10"/>
  <c r="AF20" i="10"/>
  <c r="C20" i="10"/>
  <c r="E20" i="10"/>
  <c r="G20" i="10"/>
  <c r="I20" i="10"/>
  <c r="K20" i="10"/>
  <c r="M20" i="10"/>
  <c r="O20" i="10"/>
  <c r="Q20" i="10"/>
  <c r="S20" i="10"/>
  <c r="U20" i="10"/>
  <c r="W20" i="10"/>
  <c r="Y20" i="10"/>
  <c r="AA20" i="10"/>
  <c r="AC20" i="10"/>
  <c r="AE20" i="10"/>
  <c r="F55" i="8"/>
  <c r="E57" i="8"/>
  <c r="D46" i="8"/>
  <c r="F56" i="8"/>
  <c r="F54" i="8"/>
  <c r="D57" i="8"/>
  <c r="B57" i="8"/>
  <c r="F57" i="8" s="1"/>
  <c r="F52" i="8"/>
  <c r="E46" i="8"/>
  <c r="C46" i="8"/>
  <c r="F53" i="8"/>
  <c r="C57" i="8"/>
  <c r="B46" i="8"/>
  <c r="F46" i="8" s="1"/>
  <c r="Z50" i="7"/>
  <c r="T49" i="7"/>
  <c r="T51" i="7"/>
  <c r="Z51" i="7"/>
  <c r="N33" i="1"/>
  <c r="M33" i="1"/>
  <c r="L33" i="1"/>
  <c r="K33" i="1"/>
  <c r="J33" i="1"/>
  <c r="I33" i="1"/>
  <c r="H33" i="1"/>
  <c r="G33" i="1"/>
  <c r="F33" i="1"/>
  <c r="D33" i="1"/>
  <c r="C33" i="1"/>
  <c r="B33" i="1"/>
  <c r="N32" i="1"/>
  <c r="M32" i="1"/>
  <c r="L32" i="1"/>
  <c r="K32" i="1"/>
  <c r="J32" i="1"/>
  <c r="I32" i="1"/>
  <c r="H32" i="1"/>
  <c r="G32" i="1"/>
  <c r="D32" i="1"/>
  <c r="C32" i="1"/>
  <c r="B32" i="1"/>
  <c r="M31" i="1"/>
  <c r="L31" i="1"/>
  <c r="K31" i="1"/>
  <c r="J31" i="1"/>
  <c r="I31" i="1"/>
  <c r="H31" i="1"/>
  <c r="G31" i="1"/>
  <c r="D31" i="1"/>
  <c r="C31" i="1"/>
  <c r="B31" i="1"/>
  <c r="N30" i="1"/>
  <c r="M30" i="1"/>
  <c r="M35" i="1" s="1"/>
  <c r="L30" i="1"/>
  <c r="L35" i="1" s="1"/>
  <c r="K30" i="1"/>
  <c r="K35" i="1" s="1"/>
  <c r="J30" i="1"/>
  <c r="J35" i="1" s="1"/>
  <c r="I30" i="1"/>
  <c r="I35" i="1" s="1"/>
  <c r="H30" i="1"/>
  <c r="H35" i="1" s="1"/>
  <c r="G30" i="1"/>
  <c r="G35" i="1" s="1"/>
  <c r="D30" i="1"/>
  <c r="D35" i="1" s="1"/>
  <c r="C30" i="1"/>
  <c r="C35" i="1" s="1"/>
  <c r="B30" i="1"/>
  <c r="B35" i="1" s="1"/>
  <c r="N29" i="1"/>
  <c r="M29" i="1"/>
  <c r="L29" i="1"/>
  <c r="K29" i="1"/>
  <c r="J29" i="1"/>
  <c r="I29" i="1"/>
  <c r="H29" i="1"/>
  <c r="G29" i="1"/>
  <c r="F29" i="1"/>
  <c r="E29" i="1"/>
  <c r="D29" i="1"/>
  <c r="C29" i="1"/>
  <c r="B29" i="1"/>
  <c r="N28" i="1"/>
  <c r="M28" i="1"/>
  <c r="L28" i="1"/>
  <c r="K28" i="1"/>
  <c r="J28" i="1"/>
  <c r="I28" i="1"/>
  <c r="H28" i="1"/>
  <c r="G28" i="1"/>
  <c r="F28" i="1"/>
  <c r="E28" i="1"/>
  <c r="D28" i="1"/>
  <c r="C28" i="1"/>
  <c r="B28" i="1"/>
  <c r="N24" i="1"/>
  <c r="M24" i="1"/>
  <c r="L24" i="1"/>
  <c r="K24" i="1"/>
  <c r="J24" i="1"/>
  <c r="I24" i="1"/>
  <c r="H24" i="1"/>
  <c r="G24" i="1"/>
  <c r="D24" i="1"/>
  <c r="E24" i="1" s="1"/>
  <c r="C24" i="1"/>
  <c r="B24" i="1"/>
  <c r="E23" i="1"/>
  <c r="F23" i="1" s="1"/>
  <c r="F30" i="1" s="1"/>
  <c r="E22" i="1"/>
  <c r="E31" i="1" s="1"/>
  <c r="E21" i="1"/>
  <c r="E20" i="1"/>
  <c r="E33" i="1" s="1"/>
  <c r="N17" i="1"/>
  <c r="M17" i="1"/>
  <c r="M26" i="1" s="1"/>
  <c r="L17" i="1"/>
  <c r="K17" i="1"/>
  <c r="K26" i="1" s="1"/>
  <c r="J17" i="1"/>
  <c r="I17" i="1"/>
  <c r="I26" i="1" s="1"/>
  <c r="H17" i="1"/>
  <c r="G17" i="1"/>
  <c r="G26" i="1" s="1"/>
  <c r="D17" i="1"/>
  <c r="C17" i="1"/>
  <c r="B17" i="1"/>
  <c r="E16" i="1"/>
  <c r="E30" i="1" s="1"/>
  <c r="E13" i="1"/>
  <c r="F13" i="1" s="1"/>
  <c r="N9" i="1"/>
  <c r="M9" i="1"/>
  <c r="L9" i="1"/>
  <c r="K9" i="1"/>
  <c r="J9" i="1"/>
  <c r="I9" i="1"/>
  <c r="H9" i="1"/>
  <c r="G9" i="1"/>
  <c r="F9" i="1"/>
  <c r="D9" i="1"/>
  <c r="D26" i="1" s="1"/>
  <c r="C9" i="1"/>
  <c r="C26" i="1" s="1"/>
  <c r="B9" i="1"/>
  <c r="B26" i="1" s="1"/>
  <c r="E6" i="1"/>
  <c r="E9" i="1" s="1"/>
  <c r="E27" i="11" l="1"/>
  <c r="E40" i="11"/>
  <c r="F33" i="11"/>
  <c r="F18" i="11"/>
  <c r="F34" i="11"/>
  <c r="F25" i="11"/>
  <c r="F42" i="11" s="1"/>
  <c r="AG20" i="10"/>
  <c r="T50" i="7"/>
  <c r="H26" i="1"/>
  <c r="J26" i="1"/>
  <c r="L26" i="1"/>
  <c r="N26" i="1"/>
  <c r="N35" i="1"/>
  <c r="F17" i="1"/>
  <c r="F32" i="1"/>
  <c r="E17" i="1"/>
  <c r="E26" i="1" s="1"/>
  <c r="F22" i="1"/>
  <c r="E32" i="1"/>
  <c r="E35" i="1" s="1"/>
  <c r="N13" i="4"/>
  <c r="M13" i="4"/>
  <c r="L13" i="4"/>
  <c r="K13" i="4"/>
  <c r="J13" i="4"/>
  <c r="I13" i="4"/>
  <c r="H13" i="4"/>
  <c r="G13" i="4"/>
  <c r="F13" i="4"/>
  <c r="E13" i="4"/>
  <c r="D13" i="4"/>
  <c r="C13" i="4"/>
  <c r="B13" i="4"/>
  <c r="F41" i="11" l="1"/>
  <c r="F27" i="11"/>
  <c r="F24" i="1"/>
  <c r="F26" i="1" s="1"/>
  <c r="F31" i="1"/>
  <c r="F35" i="1" s="1"/>
</calcChain>
</file>

<file path=xl/sharedStrings.xml><?xml version="1.0" encoding="utf-8"?>
<sst xmlns="http://schemas.openxmlformats.org/spreadsheetml/2006/main" count="925" uniqueCount="361">
  <si>
    <t>Event</t>
  </si>
  <si>
    <t>Date</t>
  </si>
  <si>
    <t>Semaine</t>
  </si>
  <si>
    <t>W08</t>
  </si>
  <si>
    <t>W09</t>
  </si>
  <si>
    <t>W10</t>
  </si>
  <si>
    <t>W12</t>
  </si>
  <si>
    <t>W15</t>
  </si>
  <si>
    <t>W16</t>
  </si>
  <si>
    <t>W17</t>
  </si>
  <si>
    <t>W18</t>
  </si>
  <si>
    <t>W21</t>
  </si>
  <si>
    <t>W23</t>
  </si>
  <si>
    <t>W25</t>
  </si>
  <si>
    <t>W27</t>
  </si>
  <si>
    <t>Points Ouverts</t>
  </si>
  <si>
    <t>Decided ARCH</t>
  </si>
  <si>
    <t>Decided OEM</t>
  </si>
  <si>
    <t>Decided HMI</t>
  </si>
  <si>
    <t xml:space="preserve">Total PO Décidés </t>
  </si>
  <si>
    <t>PO Clos</t>
  </si>
  <si>
    <t xml:space="preserve">PO Decidés </t>
  </si>
  <si>
    <t>PO Analysés</t>
  </si>
  <si>
    <t>PO Déclaré</t>
  </si>
  <si>
    <t>Vérif Total</t>
  </si>
  <si>
    <t>Declared ARCH</t>
  </si>
  <si>
    <t>Analysed ARCH</t>
  </si>
  <si>
    <t>Closed ARCH</t>
  </si>
  <si>
    <t>Total PO ARCH</t>
  </si>
  <si>
    <t>Declared OEM</t>
  </si>
  <si>
    <t>Analysed OEM</t>
  </si>
  <si>
    <t>Closed OEM</t>
  </si>
  <si>
    <t>Closed OEM (inclut OEM-&gt;HMI)</t>
  </si>
  <si>
    <t xml:space="preserve">Total PO OEM </t>
  </si>
  <si>
    <t>Declared HMI</t>
  </si>
  <si>
    <t>Analysed HMI</t>
  </si>
  <si>
    <t>Closed HMI</t>
  </si>
  <si>
    <t>Total PO HMI</t>
  </si>
  <si>
    <t>Total PO</t>
  </si>
  <si>
    <t>Nombre de FONCTION</t>
  </si>
  <si>
    <t>DOMAINE</t>
  </si>
  <si>
    <t>Priorité</t>
  </si>
  <si>
    <t>Crit.</t>
  </si>
  <si>
    <t xml:space="preserve">ARCH C/S </t>
  </si>
  <si>
    <t>ARCH CMS</t>
  </si>
  <si>
    <t>OEM</t>
  </si>
  <si>
    <t>(vide)</t>
  </si>
  <si>
    <t>Total général</t>
  </si>
  <si>
    <t>ECP</t>
  </si>
  <si>
    <t>Majeure</t>
  </si>
  <si>
    <t>Mineure</t>
  </si>
  <si>
    <t>Sévère</t>
  </si>
  <si>
    <t>Total ECP</t>
  </si>
  <si>
    <t>P0</t>
  </si>
  <si>
    <t>Total P0</t>
  </si>
  <si>
    <t>P1</t>
  </si>
  <si>
    <t>Total P1</t>
  </si>
  <si>
    <t>P2</t>
  </si>
  <si>
    <t>Total P2</t>
  </si>
  <si>
    <t>Total (vide)</t>
  </si>
  <si>
    <t>Répartition des PO / Criticité</t>
  </si>
  <si>
    <t>HMI</t>
  </si>
  <si>
    <t>Sans Impact 
CMS</t>
  </si>
  <si>
    <t>Clos</t>
  </si>
  <si>
    <t xml:space="preserve">Total </t>
  </si>
  <si>
    <t>Répartition des PO par priorité</t>
  </si>
  <si>
    <t>Closed</t>
  </si>
  <si>
    <t>Etat</t>
  </si>
  <si>
    <t>Declared</t>
  </si>
  <si>
    <t>Versions</t>
  </si>
  <si>
    <t>2.0</t>
  </si>
  <si>
    <t>Criticité</t>
  </si>
  <si>
    <t>BLO</t>
  </si>
  <si>
    <t>Source</t>
  </si>
  <si>
    <t>TPS</t>
  </si>
  <si>
    <t>Analysed</t>
  </si>
  <si>
    <t>3.0</t>
  </si>
  <si>
    <t>MAJ</t>
  </si>
  <si>
    <t>GAP</t>
  </si>
  <si>
    <t>Decided</t>
  </si>
  <si>
    <t>3.1</t>
  </si>
  <si>
    <t>MIN</t>
  </si>
  <si>
    <t>PRG</t>
  </si>
  <si>
    <t>Done</t>
  </si>
  <si>
    <t>3.2</t>
  </si>
  <si>
    <t>Non évaluée</t>
  </si>
  <si>
    <t>DESIGN</t>
  </si>
  <si>
    <t>3.3</t>
  </si>
  <si>
    <t>IVQ</t>
  </si>
  <si>
    <t>Closed without further action</t>
  </si>
  <si>
    <t>4.0</t>
  </si>
  <si>
    <t>Posponed</t>
  </si>
  <si>
    <t>4.1</t>
  </si>
  <si>
    <t>SW</t>
  </si>
  <si>
    <t>HW</t>
  </si>
  <si>
    <t>SIMU</t>
  </si>
  <si>
    <t>LDP</t>
  </si>
  <si>
    <t>Functions</t>
  </si>
  <si>
    <t>Label</t>
  </si>
  <si>
    <t>AVS</t>
  </si>
  <si>
    <t>Aviation Suppot</t>
  </si>
  <si>
    <t>Allocated (analysed)</t>
  </si>
  <si>
    <t>CESM</t>
  </si>
  <si>
    <t>Communication Electronic Support Measure</t>
  </si>
  <si>
    <t>COMMON</t>
  </si>
  <si>
    <t>Common HMI</t>
  </si>
  <si>
    <t>OUI / NON / VARIATION_PROPOSAL(VP)</t>
  </si>
  <si>
    <t>DECOP</t>
  </si>
  <si>
    <t>Digital Electronic Chart Operation Plot</t>
  </si>
  <si>
    <t>Realisé - prêt à livrer</t>
  </si>
  <si>
    <t>DLS</t>
  </si>
  <si>
    <t>Decoy Launching System</t>
  </si>
  <si>
    <t>retour client OK</t>
  </si>
  <si>
    <t>EMCON</t>
  </si>
  <si>
    <t>EMission CONtrol</t>
  </si>
  <si>
    <t>EOTS</t>
  </si>
  <si>
    <t>Electro-Optical Tracking System</t>
  </si>
  <si>
    <t>Postponed(report)</t>
  </si>
  <si>
    <t>FCR</t>
  </si>
  <si>
    <t>Fire Control Radar</t>
  </si>
  <si>
    <t>FON</t>
  </si>
  <si>
    <t>Foundation Services</t>
  </si>
  <si>
    <t>ICS</t>
  </si>
  <si>
    <t>Integrated Communication System</t>
  </si>
  <si>
    <t>IFF</t>
  </si>
  <si>
    <t>Identification Friend or Foe</t>
  </si>
  <si>
    <t>LAD</t>
  </si>
  <si>
    <t>Local Area Defence</t>
  </si>
  <si>
    <t>LLS</t>
  </si>
  <si>
    <t>Low Level Software</t>
  </si>
  <si>
    <t>LY</t>
  </si>
  <si>
    <t>Link-Y</t>
  </si>
  <si>
    <t>MCG</t>
  </si>
  <si>
    <t>Medium Caliber Gun</t>
  </si>
  <si>
    <t>MSR</t>
  </si>
  <si>
    <t>Main Surveillance Radar</t>
  </si>
  <si>
    <t>NAV</t>
  </si>
  <si>
    <t>NAVigation</t>
  </si>
  <si>
    <t>QPD</t>
  </si>
  <si>
    <t>Pointing Device</t>
  </si>
  <si>
    <t>REC&amp;ANA</t>
  </si>
  <si>
    <t>Data recording and off-line analysis</t>
  </si>
  <si>
    <t>RESM</t>
  </si>
  <si>
    <t>Electronic Support Measure</t>
  </si>
  <si>
    <t>SAM</t>
  </si>
  <si>
    <t>Surface-to-Air Missile</t>
  </si>
  <si>
    <t>SBAND</t>
  </si>
  <si>
    <t>S-band Navigation Radar (Helicopter Decking Radar)</t>
  </si>
  <si>
    <t>SCG</t>
  </si>
  <si>
    <t>Small Calibre Gun</t>
  </si>
  <si>
    <t>SDP</t>
  </si>
  <si>
    <t xml:space="preserve">Sensor Data Processing </t>
  </si>
  <si>
    <t>SMA</t>
  </si>
  <si>
    <t>System Management and Administration</t>
  </si>
  <si>
    <t>SSM</t>
  </si>
  <si>
    <t>Surface-to-Surface Missile</t>
  </si>
  <si>
    <t>TAS</t>
  </si>
  <si>
    <t>Towed Array Sonar</t>
  </si>
  <si>
    <t>TEWA</t>
  </si>
  <si>
    <t>Threat Evaluation and Weapons Assignment</t>
  </si>
  <si>
    <t>TLS</t>
  </si>
  <si>
    <t>Torpedo Launching System</t>
  </si>
  <si>
    <t>TPM</t>
  </si>
  <si>
    <t>Tactical Picture Management</t>
  </si>
  <si>
    <t>TRAIN</t>
  </si>
  <si>
    <t>Training</t>
  </si>
  <si>
    <t>TSS</t>
  </si>
  <si>
    <t>Technical Support Service</t>
  </si>
  <si>
    <t>WAIS</t>
  </si>
  <si>
    <t>Warship Automatic Identification System</t>
  </si>
  <si>
    <t>XBAND</t>
  </si>
  <si>
    <t xml:space="preserve">X-band Navigation Radar </t>
  </si>
  <si>
    <t>ID</t>
  </si>
  <si>
    <t>Etat / fonction</t>
  </si>
  <si>
    <t>Avt
%</t>
  </si>
  <si>
    <t>Echéance</t>
  </si>
  <si>
    <t>N° MoM /Rida</t>
  </si>
  <si>
    <t>A voir</t>
  </si>
  <si>
    <t>Auteur</t>
  </si>
  <si>
    <t>Description</t>
  </si>
  <si>
    <t>FONCTION</t>
  </si>
  <si>
    <t>Date Initiale</t>
  </si>
  <si>
    <t>Date Replanifiée</t>
  </si>
  <si>
    <t>Date de Clôture</t>
  </si>
  <si>
    <t>DECISION
OUI / NON / REPORT</t>
  </si>
  <si>
    <t>Commentaire décision</t>
  </si>
  <si>
    <t>Réf. Source</t>
  </si>
  <si>
    <t>Nbre d'exigences impactées global</t>
  </si>
  <si>
    <t>Nbre d'exigences impactées / fonction</t>
  </si>
  <si>
    <t>Impacts sur la SSS CMS</t>
  </si>
  <si>
    <t>Impacts sur la Baseline CMS</t>
  </si>
  <si>
    <t xml:space="preserve">Impacts sur le SSDD CMS </t>
  </si>
  <si>
    <t>Nbre d'exigences impactées</t>
  </si>
  <si>
    <t>Impacts sur la SSS C/S</t>
  </si>
  <si>
    <t>Conformité Chaines Fonctionnelles</t>
  </si>
  <si>
    <t>Analyzed</t>
  </si>
  <si>
    <t>SGU</t>
  </si>
  <si>
    <t>02/20/1202</t>
  </si>
  <si>
    <t>[Interne SGU
Revue SSS C/S]</t>
  </si>
  <si>
    <t>SSS-SA-MSR-0020</t>
  </si>
  <si>
    <t>V0</t>
  </si>
  <si>
    <t>CS-NS-0010
CS-NS-0020
CS-NS-0100
CS-MSR-0020
CS-GC-0010</t>
  </si>
  <si>
    <t>Mineur</t>
  </si>
  <si>
    <t>SSS-SA-IFFM-0040</t>
  </si>
  <si>
    <t>R-ESM</t>
  </si>
  <si>
    <t>SSS-SA-RESMM-0040</t>
  </si>
  <si>
    <t>VDS</t>
  </si>
  <si>
    <t>SSS-SA-VDSM-0040</t>
  </si>
  <si>
    <t>HMS</t>
  </si>
  <si>
    <t>SSS-SA-HMSM-0040</t>
  </si>
  <si>
    <t>TDL</t>
  </si>
  <si>
    <t>SSS-TDLNM-LYED-0060</t>
  </si>
  <si>
    <t>SSS-SWM-GSM-0060</t>
  </si>
  <si>
    <t>SSS-SWM-SSMM-0135</t>
  </si>
  <si>
    <t>AI #7</t>
  </si>
  <si>
    <t>X</t>
  </si>
  <si>
    <t>CMS</t>
  </si>
  <si>
    <t>MoM EN du 18/11/14</t>
  </si>
  <si>
    <t>SSS-PTS-SMA-0280</t>
  </si>
  <si>
    <t>V2</t>
  </si>
  <si>
    <t>ECP déport SITAC au bridge</t>
  </si>
  <si>
    <t>§ 3.5</t>
  </si>
  <si>
    <t>CIEEMG</t>
  </si>
  <si>
    <t>SSS-SA-LPTM-0720
SSS-SA-LBTM-0450 
SSS-SA-LBTM-0470 
SSS-SA-LBTM-0490
SSS-SA-LTRI-0320 
SSS-SA-LTAM-0010
SSS-SWM-PTE-0045</t>
  </si>
  <si>
    <t>V1</t>
  </si>
  <si>
    <t>CS-TEAAW-0010
CS-AAW-0030
CS-ASuW-0020
CS-ASW-0020
CS- TEAAW-0050
CS- TEASuW-0040
CS-TEASW-0040</t>
  </si>
  <si>
    <t>AI #2</t>
  </si>
  <si>
    <t>HWCI</t>
  </si>
  <si>
    <t>CR réunion du 19/01</t>
  </si>
  <si>
    <t>SSS-DCC-HW-0011
SSS-DCC-HW-0020</t>
  </si>
  <si>
    <t xml:space="preserve">
CS-POWER-0020</t>
  </si>
  <si>
    <t>2.4 - AI #3</t>
  </si>
  <si>
    <t>MoM EN du 30/01</t>
  </si>
  <si>
    <t>D-PROG-GEG-15-700252 MoM System V4</t>
  </si>
  <si>
    <t>SSS-HCO-CDM-0380
SSS-SWM-GSM-0840</t>
  </si>
  <si>
    <t>CS-RID-0020</t>
  </si>
  <si>
    <t>[Interne PFU suite MoM du 30/01]]</t>
  </si>
  <si>
    <t>Aucun</t>
  </si>
  <si>
    <t>7.7 - AI #19</t>
  </si>
  <si>
    <t>NAVR</t>
  </si>
  <si>
    <t>MoM EN du 04/02</t>
  </si>
  <si>
    <t>SSS-SA-NAVRM-0020
SSS-SA-NAVRM-0040
SSS-SA-NAVRM-0060
SSS-SA-NAVRM-0080
SSS-SA-NAVRM-0090
SSS-SA-NAVRM-0120
SSS-HCO-CDM-0170
SSS-HCO-CDM-0190</t>
  </si>
  <si>
    <t xml:space="preserve">CS-SSaW-0010
CS-SSaW-0060
CS-RNAV-0030
CS-RHELO-0140 
CS-RHELO-0150 </t>
  </si>
  <si>
    <t>Majeur</t>
  </si>
  <si>
    <t>HDR</t>
  </si>
  <si>
    <t>SSS-SA-HDRM-0020
SSS-SA-HDRM-0040
SSS-SA-HDRM-0060
SSS-SA-HDRM-0080
SSS-SA-HDRM-0090
SSS-SA-HDRM-0120</t>
  </si>
  <si>
    <t>2.1 - AI #1</t>
  </si>
  <si>
    <t>2.6 - AI #5</t>
  </si>
  <si>
    <t>13.3 -  AI #37</t>
  </si>
  <si>
    <t>MoM EN du 05/02</t>
  </si>
  <si>
    <t>SSS-SA-IFFM-0010
SSS-SA-IFFM-0050 
SSS-SA-IFFM-0060 
SSS-SA-IFFM-0080 
SSS-SA-LPTM-0650
SSS-SA-LPTM-0720
SSS-SA-LTRI-0300
SSS-SA-LTRI-0310
SSS-SA-LTRI-0320</t>
  </si>
  <si>
    <t>CS-SSaW-0070</t>
  </si>
  <si>
    <t>13.8 -  AI #42</t>
  </si>
  <si>
    <t>SSS-SWM-GSM-0070</t>
  </si>
  <si>
    <t>CS-MCG-0070</t>
  </si>
  <si>
    <t>13.4 -  AI #38</t>
  </si>
  <si>
    <t>FCS</t>
  </si>
  <si>
    <t>SSS-SWM-GSM-0330
SSS-SWM-GSM-0340
SSS-SWM-GSM-0350
SSS-SWM-GSM-0360
SSS-SWM-GSM-0390
SSS-SWM-GSM-0400</t>
  </si>
  <si>
    <t>CS-FCS-0070</t>
  </si>
  <si>
    <t>SSS-SWM-SSMM-0240</t>
  </si>
  <si>
    <t>CS-SMGT-0110</t>
  </si>
  <si>
    <t>SSS-SA-SBM-0020</t>
  </si>
  <si>
    <t>CS-SMGT-0130
CS-SMGT-0150</t>
  </si>
  <si>
    <t>SSI</t>
  </si>
  <si>
    <t>SSS-SSI-PRG-0040</t>
  </si>
  <si>
    <t xml:space="preserve">SSS-PAAWM-0010
SSS-WCDM-0047
</t>
  </si>
  <si>
    <t>CS-S&amp;M-0060</t>
  </si>
  <si>
    <t>DLS Résolu</t>
  </si>
  <si>
    <t>SSS-SWM-DLSM-0080
SSS-SWM-DLSM-0090</t>
  </si>
  <si>
    <t>SSS-SA-RESMM-0030
SSS-SA-RESMM-0040</t>
  </si>
  <si>
    <t>CS-R-ESM-0040</t>
  </si>
  <si>
    <t>CS-SMA-0080</t>
  </si>
  <si>
    <t>CS- ASWeng-0010
CS-SMA-01000</t>
  </si>
  <si>
    <t>CS-SMA-0110
CS- ASWeng-0010</t>
  </si>
  <si>
    <t>SSS-SWM-TLSM-0020
SSS-SWM-TLSM-0030
SSS-SWM-TLSM-0040
SSS-SWM-TLSM-0050
SSS-SWM-TLSM-0160</t>
  </si>
  <si>
    <t>CS-TLS-0020
CS-ASWeng-0020</t>
  </si>
  <si>
    <t>SSS-SWM-WCDM-0045
SSS-SWM-WCDM-0047</t>
  </si>
  <si>
    <t>SSS-SWM-NGFSM-0120</t>
  </si>
  <si>
    <t>CS-ASuWeng-0080
CS-ASuWeng-0090
CS-ASuWeng-0100</t>
  </si>
  <si>
    <t>SSM Aucun</t>
  </si>
  <si>
    <t>SSS-SWM-PASUWM-0035
SSS-SWM-NGFSM-0010
SSS-SWM-NGFSM-0020
SSS-SWM-NGFSM-0040</t>
  </si>
  <si>
    <t>SSS-SWM-PAAWM-0030
SSS-SWM-PASUWM-0030</t>
  </si>
  <si>
    <t>CS-ASuWeng-0030</t>
  </si>
  <si>
    <t>SSS-SWM-PAAWM-0030
SSS-SWM-PASUWM-0030
SSS-SWM-PASUWM-0035</t>
  </si>
  <si>
    <t>[Interne SGU
Revue HRS RC]</t>
  </si>
  <si>
    <t>[Interne SGU
Revue HRS EC]</t>
  </si>
  <si>
    <t>CS-SMA-0040</t>
  </si>
  <si>
    <t xml:space="preserve">Synthèse </t>
  </si>
  <si>
    <t>nbre exig CMS  par PO</t>
  </si>
  <si>
    <t>nbre exig C/S  par PO</t>
  </si>
  <si>
    <t xml:space="preserve">Nbre PO impliquant des exig CMS </t>
  </si>
  <si>
    <t xml:space="preserve">Nbre PO impliquant des exig C/S </t>
  </si>
  <si>
    <t xml:space="preserve">% PO ouverts impliquant des exig C/S </t>
  </si>
  <si>
    <t>NB PO non Clos</t>
  </si>
  <si>
    <t>Total</t>
  </si>
  <si>
    <t>AIS</t>
  </si>
  <si>
    <t>HCI</t>
  </si>
  <si>
    <t>IVVQ CS</t>
  </si>
  <si>
    <t>SENCON</t>
  </si>
  <si>
    <t>WEACON</t>
  </si>
  <si>
    <t>V3</t>
  </si>
  <si>
    <t>PO Déclarés</t>
  </si>
  <si>
    <t xml:space="preserve">PO Décidés </t>
  </si>
  <si>
    <t xml:space="preserve">PO Clos </t>
  </si>
  <si>
    <t>N°</t>
  </si>
  <si>
    <t xml:space="preserve">Titre </t>
  </si>
  <si>
    <t>Reference</t>
  </si>
  <si>
    <t>[R1]</t>
  </si>
  <si>
    <t xml:space="preserve">CR réunion du 25/02/15 GMA-GEG : Messagerie FCS ICD - IDD : </t>
  </si>
  <si>
    <t>CR 150225 -  Messagerie FCS ICD - IDD.pdf</t>
  </si>
  <si>
    <t>[R2]</t>
  </si>
  <si>
    <t xml:space="preserve">CR GT sur la gestion des vétos </t>
  </si>
  <si>
    <t>GEG_TLS Functional analysis 1.0.ppt</t>
  </si>
  <si>
    <t>[R3]</t>
  </si>
  <si>
    <t>CR Reunion du 12/03/15 GMA/GEG - IHM FCS+Gun+n-scope - proposition technique</t>
  </si>
  <si>
    <t>CR 150312 - IHM FCS+MCG.pdf</t>
  </si>
  <si>
    <t>[R4]</t>
  </si>
  <si>
    <t>CR GT GMA/GEG du 13/03/15 - Politique Transfert de pistes CESM/RESM/TAS vers CMS - CMS vers DECOP/SSM</t>
  </si>
  <si>
    <t>CR GT 150312- Politique Transfert de pistes.pdf</t>
  </si>
  <si>
    <t>[R5]</t>
  </si>
  <si>
    <t>CR Littoral Tracks for SSM</t>
  </si>
  <si>
    <t>CR GT Littoral Tracks for SSM.pdf</t>
  </si>
  <si>
    <t>[R6]</t>
  </si>
  <si>
    <t>CR GT 150414 sur la gestion des vétos.pdf</t>
  </si>
  <si>
    <t>[R7]</t>
  </si>
  <si>
    <t>Note EMCON SAM Uplink</t>
  </si>
  <si>
    <t>Note 150409 EMCON SAM Uplink.pdf</t>
  </si>
  <si>
    <t>[R8]</t>
  </si>
  <si>
    <t>Dossier de préconisations pour la gestion du CD
(Combat System)</t>
  </si>
  <si>
    <t>GEG-405055 - 1</t>
  </si>
  <si>
    <t>[R9]</t>
  </si>
  <si>
    <t>Gowind Combat Corvette
Dossier de gènes intersystèmes</t>
  </si>
  <si>
    <t>[R10]</t>
  </si>
  <si>
    <t>CR de la réunion sur les interfaces du GC.</t>
  </si>
  <si>
    <t>CR de la réunion sur les interfaces du GC 150415.pdf</t>
  </si>
  <si>
    <t>[R11]</t>
  </si>
  <si>
    <t>CR GT sur la gestion des vétos et autorisations de feu SAM/SSM - solution de traitement IHM et IDD à valider</t>
  </si>
  <si>
    <t>CR GT sur la gestion des vétos et autorisations de feu SAM/SSM.pdf</t>
  </si>
  <si>
    <t xml:space="preserve">[R12] </t>
  </si>
  <si>
    <t>Mail descopage FCS</t>
  </si>
  <si>
    <t>Réf R12 GEG_Descopage fonctionnel.pdf</t>
  </si>
  <si>
    <t xml:space="preserve">[R13] </t>
  </si>
  <si>
    <t>CR réunion SSM Firing Authorization du 06/05/15</t>
  </si>
  <si>
    <t>CR SSM Firing Authorization 150506.pdf</t>
  </si>
  <si>
    <t>[R14]</t>
  </si>
  <si>
    <t>CR réunion DLS GEG – Définition des échanges  du 25/03/15</t>
  </si>
  <si>
    <t>SETIS-C DLS GEG MOM - Réunion Echanges DLS - TEWA .doc</t>
  </si>
  <si>
    <t>[R15]</t>
  </si>
  <si>
    <t>Reponses RMS apportées suite au CR de la réunion sur les interfaces du GC du 14/04/15</t>
  </si>
  <si>
    <t>RE CR de la réunion sur les interfaces du GC du 14.04.15.pdf</t>
  </si>
  <si>
    <t xml:space="preserve">[R16] </t>
  </si>
  <si>
    <t>Proposition Calcul Dog Box TLS par CMS</t>
  </si>
  <si>
    <t>Proposition PFU - Dogbox.pdf</t>
  </si>
  <si>
    <t xml:space="preserve">[R17] </t>
  </si>
  <si>
    <t xml:space="preserve">Ces documents ont sous : </t>
  </si>
  <si>
    <t>\\Moswfr01\donnees\Projets\SETIS-C_Travail\Gowind_Egypte\400-Lot_IS\M._Points_Ouverts\Docs Ref PO</t>
  </si>
  <si>
    <t>SUIVIS BASELINE PAR BASELINE</t>
  </si>
  <si>
    <t>PO passés à Closed</t>
  </si>
  <si>
    <t>PO passés à Décided</t>
  </si>
  <si>
    <t>PO passés à analysed</t>
  </si>
  <si>
    <t>Nouveaux PO declared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</si>
</sst>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d/m/yy;@"/>
    <numFmt numFmtId="166" formatCode="0.0"/>
  </numFmts>
  <fonts count="9" x14ac:knownFonts="1">
    <font>
      <sz val="11"/>
      <color theme="1"/>
      <name val="Calibri"/>
      <family val="2"/>
      <scheme val="minor"/>
    </font>
    <font>
      <sz val="10"/>
      <name val="Arial"/>
    </font>
    <font>
      <b/>
      <sz val="10"/>
      <name val="Arial"/>
      <family val="2"/>
    </font>
    <font>
      <sz val="10"/>
      <name val="Arial"/>
      <family val="2"/>
    </font>
    <font>
      <sz val="11"/>
      <color indexed="8"/>
      <name val="Calibri"/>
      <family val="2"/>
    </font>
    <font>
      <b/>
      <sz val="12"/>
      <color indexed="12"/>
      <name val="Arial"/>
      <family val="2"/>
    </font>
    <font>
      <sz val="11"/>
      <name val="Arial"/>
      <family val="2"/>
    </font>
    <font>
      <sz val="10"/>
      <color indexed="8"/>
      <name val="Arial"/>
      <family val="2"/>
    </font>
    <font>
      <u/>
      <sz val="7.5"/>
      <color indexed="12"/>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6"/>
      </patternFill>
    </fill>
    <fill>
      <patternFill patternType="solid">
        <fgColor indexed="41"/>
        <bgColor indexed="64"/>
      </patternFill>
    </fill>
    <fill>
      <patternFill patternType="solid">
        <fgColor indexed="13"/>
        <bgColor indexed="64"/>
      </patternFill>
    </fill>
    <fill>
      <patternFill patternType="solid">
        <fgColor indexed="47"/>
        <bgColor indexed="64"/>
      </patternFill>
    </fill>
    <fill>
      <patternFill patternType="solid">
        <fgColor indexed="36"/>
        <bgColor indexed="64"/>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theme="7" tint="0.79998168889431442"/>
        <bgColor indexed="64"/>
      </patternFill>
    </fill>
    <fill>
      <patternFill patternType="solid">
        <fgColor theme="4" tint="0.79998168889431442"/>
        <bgColor indexed="64"/>
      </patternFill>
    </fill>
  </fills>
  <borders count="33">
    <border>
      <left/>
      <right/>
      <top/>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style="thin">
        <color indexed="65"/>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0" fontId="1"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2" borderId="1" applyNumberFormat="0" applyFont="0" applyAlignment="0" applyProtection="0"/>
    <xf numFmtId="0" fontId="4" fillId="12" borderId="1" applyNumberFormat="0" applyFont="0" applyAlignment="0" applyProtection="0"/>
    <xf numFmtId="0" fontId="4" fillId="0" borderId="0"/>
    <xf numFmtId="0" fontId="4" fillId="0" borderId="0"/>
    <xf numFmtId="0" fontId="3" fillId="0" borderId="0"/>
    <xf numFmtId="0" fontId="4" fillId="0" borderId="0"/>
    <xf numFmtId="0" fontId="8" fillId="0" borderId="0" applyNumberFormat="0" applyFill="0" applyBorder="0" applyAlignment="0" applyProtection="0">
      <alignment vertical="top"/>
      <protection locked="0"/>
    </xf>
  </cellStyleXfs>
  <cellXfs count="199">
    <xf numFmtId="0" fontId="0" fillId="0" borderId="0" xfId="0"/>
    <xf numFmtId="0" fontId="1" fillId="0" borderId="0" xfId="1"/>
    <xf numFmtId="0" fontId="1" fillId="0" borderId="0" xfId="1" applyAlignment="1">
      <alignment horizontal="center"/>
    </xf>
    <xf numFmtId="14" fontId="2" fillId="0" borderId="0" xfId="1" applyNumberFormat="1" applyFont="1"/>
    <xf numFmtId="0" fontId="2" fillId="0" borderId="0" xfId="1" applyFont="1" applyAlignment="1">
      <alignment horizontal="center"/>
    </xf>
    <xf numFmtId="0" fontId="1" fillId="0" borderId="0" xfId="1" applyFill="1"/>
    <xf numFmtId="0" fontId="2" fillId="0" borderId="0" xfId="1" applyFont="1"/>
    <xf numFmtId="14" fontId="0" fillId="0" borderId="0" xfId="0" applyNumberFormat="1"/>
    <xf numFmtId="0" fontId="1" fillId="0" borderId="2" xfId="1" applyBorder="1"/>
    <xf numFmtId="0" fontId="1" fillId="0" borderId="3" xfId="1" applyBorder="1"/>
    <xf numFmtId="0" fontId="1" fillId="0" borderId="4" xfId="1" applyBorder="1"/>
    <xf numFmtId="0" fontId="1" fillId="0" borderId="5" xfId="1" applyBorder="1"/>
    <xf numFmtId="0" fontId="1" fillId="0" borderId="6" xfId="1" applyBorder="1"/>
    <xf numFmtId="0" fontId="1" fillId="0" borderId="2" xfId="1" applyNumberFormat="1" applyBorder="1"/>
    <xf numFmtId="0" fontId="1" fillId="0" borderId="5" xfId="1" applyNumberFormat="1" applyBorder="1"/>
    <xf numFmtId="0" fontId="1" fillId="0" borderId="6" xfId="1" applyNumberFormat="1" applyBorder="1"/>
    <xf numFmtId="0" fontId="1" fillId="0" borderId="7" xfId="1" applyBorder="1"/>
    <xf numFmtId="0" fontId="1" fillId="0" borderId="8" xfId="1" applyBorder="1"/>
    <xf numFmtId="0" fontId="1" fillId="0" borderId="8" xfId="1" applyNumberFormat="1" applyBorder="1"/>
    <xf numFmtId="0" fontId="1" fillId="0" borderId="0" xfId="1" applyNumberFormat="1"/>
    <xf numFmtId="0" fontId="1" fillId="0" borderId="9" xfId="1" applyNumberFormat="1" applyBorder="1"/>
    <xf numFmtId="0" fontId="1" fillId="0" borderId="10" xfId="1" applyBorder="1"/>
    <xf numFmtId="0" fontId="1" fillId="0" borderId="11" xfId="1" applyBorder="1"/>
    <xf numFmtId="0" fontId="1" fillId="0" borderId="10" xfId="1" applyNumberFormat="1" applyBorder="1"/>
    <xf numFmtId="0" fontId="1" fillId="0" borderId="12" xfId="1" applyNumberFormat="1" applyBorder="1"/>
    <xf numFmtId="0" fontId="1" fillId="0" borderId="13" xfId="1" applyNumberFormat="1" applyBorder="1"/>
    <xf numFmtId="0" fontId="1" fillId="0" borderId="14" xfId="1" applyBorder="1" applyAlignment="1">
      <alignment horizontal="center"/>
    </xf>
    <xf numFmtId="0" fontId="1" fillId="0" borderId="15" xfId="1" applyBorder="1" applyAlignment="1">
      <alignment vertical="center"/>
    </xf>
    <xf numFmtId="0" fontId="1" fillId="0" borderId="15" xfId="1" applyBorder="1" applyAlignment="1">
      <alignment wrapText="1"/>
    </xf>
    <xf numFmtId="0" fontId="1" fillId="0" borderId="15" xfId="1" applyBorder="1"/>
    <xf numFmtId="0" fontId="1" fillId="0" borderId="16" xfId="1" applyFill="1" applyBorder="1"/>
    <xf numFmtId="0" fontId="1" fillId="0" borderId="14" xfId="1" applyBorder="1"/>
    <xf numFmtId="0" fontId="1" fillId="0" borderId="17" xfId="1" applyFill="1" applyBorder="1"/>
    <xf numFmtId="0" fontId="1" fillId="0" borderId="14" xfId="1" applyBorder="1" applyAlignment="1">
      <alignment vertical="center"/>
    </xf>
    <xf numFmtId="0" fontId="1" fillId="0" borderId="14" xfId="1" applyFill="1" applyBorder="1"/>
    <xf numFmtId="0" fontId="3" fillId="13" borderId="14" xfId="1" applyFont="1" applyFill="1" applyBorder="1"/>
    <xf numFmtId="0" fontId="3" fillId="0" borderId="14" xfId="1" applyFont="1" applyFill="1" applyBorder="1" applyAlignment="1">
      <alignment wrapText="1"/>
    </xf>
    <xf numFmtId="0" fontId="1" fillId="14" borderId="0" xfId="1" applyFill="1"/>
    <xf numFmtId="0" fontId="2" fillId="15" borderId="14" xfId="1" applyFont="1" applyFill="1" applyBorder="1" applyAlignment="1" applyProtection="1">
      <alignment horizontal="center" vertical="center" wrapText="1"/>
      <protection locked="0"/>
    </xf>
    <xf numFmtId="0" fontId="2" fillId="15" borderId="14" xfId="1" applyNumberFormat="1" applyFont="1" applyFill="1" applyBorder="1" applyAlignment="1" applyProtection="1">
      <alignment horizontal="center" vertical="center" wrapText="1"/>
      <protection locked="0"/>
    </xf>
    <xf numFmtId="1" fontId="2" fillId="15" borderId="14" xfId="1" applyNumberFormat="1" applyFont="1" applyFill="1" applyBorder="1" applyAlignment="1" applyProtection="1">
      <alignment horizontal="center" vertical="center" wrapText="1"/>
      <protection locked="0"/>
    </xf>
    <xf numFmtId="164" fontId="2" fillId="15" borderId="14" xfId="1" applyNumberFormat="1" applyFont="1" applyFill="1" applyBorder="1" applyAlignment="1" applyProtection="1">
      <alignment horizontal="center" vertical="center" wrapText="1"/>
      <protection locked="0"/>
    </xf>
    <xf numFmtId="164" fontId="2" fillId="15" borderId="15" xfId="1" applyNumberFormat="1" applyFont="1" applyFill="1" applyBorder="1" applyAlignment="1" applyProtection="1">
      <alignment horizontal="center" vertical="center" wrapText="1"/>
      <protection locked="0"/>
    </xf>
    <xf numFmtId="165" fontId="2" fillId="16" borderId="14" xfId="1" applyNumberFormat="1" applyFont="1" applyFill="1" applyBorder="1" applyAlignment="1" applyProtection="1">
      <alignment horizontal="center" vertical="center" wrapText="1"/>
      <protection locked="0"/>
    </xf>
    <xf numFmtId="164" fontId="2" fillId="16" borderId="14" xfId="1" applyNumberFormat="1" applyFont="1" applyFill="1" applyBorder="1" applyAlignment="1" applyProtection="1">
      <alignment horizontal="center" vertical="center" wrapText="1"/>
      <protection locked="0"/>
    </xf>
    <xf numFmtId="164" fontId="2" fillId="17" borderId="18" xfId="1" applyNumberFormat="1" applyFont="1" applyFill="1" applyBorder="1" applyAlignment="1" applyProtection="1">
      <alignment horizontal="center" vertical="center" wrapText="1"/>
      <protection locked="0"/>
    </xf>
    <xf numFmtId="0" fontId="2" fillId="17" borderId="14" xfId="1" applyNumberFormat="1" applyFont="1" applyFill="1" applyBorder="1" applyAlignment="1" applyProtection="1">
      <alignment horizontal="left" vertical="center" wrapText="1"/>
      <protection locked="0"/>
    </xf>
    <xf numFmtId="164" fontId="2" fillId="13" borderId="14" xfId="1" applyNumberFormat="1" applyFont="1" applyFill="1" applyBorder="1" applyAlignment="1" applyProtection="1">
      <alignment horizontal="center" vertical="center" wrapText="1"/>
      <protection locked="0"/>
    </xf>
    <xf numFmtId="1" fontId="2" fillId="17" borderId="14" xfId="1" applyNumberFormat="1" applyFont="1" applyFill="1" applyBorder="1" applyAlignment="1" applyProtection="1">
      <alignment horizontal="center" vertical="center" wrapText="1"/>
      <protection locked="0"/>
    </xf>
    <xf numFmtId="164" fontId="2" fillId="17" borderId="14" xfId="1" applyNumberFormat="1" applyFont="1" applyFill="1" applyBorder="1" applyAlignment="1" applyProtection="1">
      <alignment horizontal="center" vertical="center" wrapText="1"/>
      <protection locked="0"/>
    </xf>
    <xf numFmtId="0" fontId="1" fillId="0" borderId="0" xfId="1" applyFont="1" applyAlignment="1" applyProtection="1">
      <alignment horizontal="center" vertical="center"/>
      <protection locked="0"/>
    </xf>
    <xf numFmtId="0" fontId="1" fillId="0" borderId="0" xfId="1" applyAlignment="1">
      <alignment vertical="center"/>
    </xf>
    <xf numFmtId="0" fontId="1" fillId="18" borderId="19" xfId="1" applyFont="1" applyFill="1" applyBorder="1" applyAlignment="1">
      <alignment horizontal="center" vertical="center" wrapText="1"/>
    </xf>
    <xf numFmtId="0" fontId="1" fillId="0" borderId="14" xfId="1" applyFont="1" applyBorder="1" applyAlignment="1">
      <alignment horizontal="center" vertical="center" wrapText="1"/>
    </xf>
    <xf numFmtId="0" fontId="3" fillId="0" borderId="14" xfId="1" applyFont="1" applyFill="1" applyBorder="1" applyAlignment="1">
      <alignment horizontal="center" vertical="center" wrapText="1"/>
    </xf>
    <xf numFmtId="0" fontId="3" fillId="0" borderId="14" xfId="1" applyFont="1" applyBorder="1" applyAlignment="1">
      <alignment horizontal="left" vertical="center" wrapText="1"/>
    </xf>
    <xf numFmtId="164" fontId="1" fillId="0" borderId="14" xfId="1" applyNumberFormat="1" applyFont="1" applyBorder="1" applyAlignment="1">
      <alignment horizontal="left" vertical="center" wrapText="1"/>
    </xf>
    <xf numFmtId="1" fontId="1" fillId="0" borderId="14" xfId="1" applyNumberFormat="1" applyFont="1" applyBorder="1" applyAlignment="1">
      <alignment horizontal="center" vertical="center" wrapText="1"/>
    </xf>
    <xf numFmtId="164" fontId="1" fillId="0" borderId="14" xfId="1" applyNumberFormat="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vertical="center"/>
    </xf>
    <xf numFmtId="0" fontId="1" fillId="0" borderId="0" xfId="1" applyFont="1" applyAlignment="1">
      <alignment horizontal="center" vertical="center"/>
    </xf>
    <xf numFmtId="11" fontId="1" fillId="18" borderId="19" xfId="1" applyNumberFormat="1" applyFont="1" applyFill="1" applyBorder="1" applyAlignment="1">
      <alignment horizontal="center" vertical="center" wrapText="1"/>
    </xf>
    <xf numFmtId="0" fontId="1" fillId="0" borderId="14" xfId="1" applyNumberFormat="1" applyFont="1" applyBorder="1" applyAlignment="1">
      <alignment vertical="center" wrapText="1"/>
    </xf>
    <xf numFmtId="164" fontId="1" fillId="0" borderId="14" xfId="1" applyNumberFormat="1" applyFont="1" applyFill="1" applyBorder="1" applyAlignment="1">
      <alignment horizontal="center" vertical="center" wrapText="1"/>
    </xf>
    <xf numFmtId="165" fontId="3" fillId="0" borderId="14" xfId="1" applyNumberFormat="1" applyFont="1" applyBorder="1" applyAlignment="1">
      <alignment horizontal="center" vertical="center" wrapText="1"/>
    </xf>
    <xf numFmtId="0" fontId="1" fillId="0" borderId="14" xfId="1" applyNumberFormat="1" applyFont="1" applyBorder="1" applyAlignment="1">
      <alignment horizontal="center" vertical="center" wrapText="1"/>
    </xf>
    <xf numFmtId="0" fontId="3" fillId="0" borderId="0" xfId="1" applyFont="1" applyAlignment="1">
      <alignment horizontal="center" vertical="center"/>
    </xf>
    <xf numFmtId="0" fontId="1" fillId="0" borderId="0" xfId="1" applyAlignment="1">
      <alignment horizontal="center" vertical="center"/>
    </xf>
    <xf numFmtId="0" fontId="3" fillId="0" borderId="14" xfId="1" applyFont="1" applyBorder="1" applyAlignment="1">
      <alignment horizontal="center" vertical="center" wrapText="1"/>
    </xf>
    <xf numFmtId="0" fontId="1" fillId="0" borderId="0" xfId="1" applyFont="1" applyAlignment="1">
      <alignment horizontal="center" vertical="center" wrapText="1"/>
    </xf>
    <xf numFmtId="165" fontId="1" fillId="0" borderId="14" xfId="1" applyNumberFormat="1" applyFont="1" applyBorder="1" applyAlignment="1">
      <alignment horizontal="center" vertical="center" wrapText="1"/>
    </xf>
    <xf numFmtId="0" fontId="3" fillId="0" borderId="14" xfId="1" applyNumberFormat="1" applyFont="1" applyBorder="1" applyAlignment="1">
      <alignment horizontal="center" vertical="center" wrapText="1"/>
    </xf>
    <xf numFmtId="1" fontId="3" fillId="0" borderId="14" xfId="1" applyNumberFormat="1" applyFont="1" applyBorder="1" applyAlignment="1">
      <alignment horizontal="center" vertical="center" wrapText="1"/>
    </xf>
    <xf numFmtId="0" fontId="1" fillId="15" borderId="14" xfId="1" applyFont="1" applyFill="1" applyBorder="1" applyAlignment="1">
      <alignment horizontal="center" vertical="center" wrapText="1"/>
    </xf>
    <xf numFmtId="0" fontId="1" fillId="18" borderId="14" xfId="1" applyFont="1" applyFill="1" applyBorder="1" applyAlignment="1">
      <alignment horizontal="center" vertical="center" wrapText="1"/>
    </xf>
    <xf numFmtId="0" fontId="1" fillId="18" borderId="14" xfId="1" applyFont="1" applyFill="1" applyBorder="1" applyAlignment="1">
      <alignment horizontal="left" vertical="center" wrapText="1"/>
    </xf>
    <xf numFmtId="164" fontId="1" fillId="18" borderId="14" xfId="1" applyNumberFormat="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1" fillId="19" borderId="14" xfId="1" applyFont="1" applyFill="1" applyBorder="1" applyAlignment="1">
      <alignment horizontal="center" vertical="center" wrapText="1"/>
    </xf>
    <xf numFmtId="0" fontId="1" fillId="19" borderId="14" xfId="1" applyNumberFormat="1" applyFont="1" applyFill="1" applyBorder="1" applyAlignment="1">
      <alignment vertical="center" wrapText="1"/>
    </xf>
    <xf numFmtId="0" fontId="3" fillId="19" borderId="15" xfId="1" applyFont="1" applyFill="1" applyBorder="1" applyAlignment="1">
      <alignment horizontal="center" vertical="center" wrapText="1"/>
    </xf>
    <xf numFmtId="0" fontId="1" fillId="13" borderId="14" xfId="1" applyFont="1" applyFill="1" applyBorder="1" applyAlignment="1">
      <alignment horizontal="center" vertical="center" wrapText="1"/>
    </xf>
    <xf numFmtId="0" fontId="3" fillId="19" borderId="14" xfId="1" applyFont="1" applyFill="1" applyBorder="1" applyAlignment="1">
      <alignment horizontal="center" vertical="center" wrapText="1"/>
    </xf>
    <xf numFmtId="164" fontId="1" fillId="19" borderId="14" xfId="1" applyNumberFormat="1" applyFont="1" applyFill="1" applyBorder="1" applyAlignment="1">
      <alignment horizontal="center" vertical="center" wrapText="1"/>
    </xf>
    <xf numFmtId="165" fontId="1" fillId="19" borderId="14" xfId="1" applyNumberFormat="1" applyFont="1" applyFill="1" applyBorder="1" applyAlignment="1">
      <alignment horizontal="center" vertical="center" wrapText="1"/>
    </xf>
    <xf numFmtId="164" fontId="1" fillId="0" borderId="19" xfId="1" applyNumberFormat="1" applyFont="1" applyBorder="1" applyAlignment="1">
      <alignment horizontal="center" vertical="center" wrapText="1"/>
    </xf>
    <xf numFmtId="165" fontId="1" fillId="0" borderId="19" xfId="1" applyNumberFormat="1" applyFont="1" applyBorder="1" applyAlignment="1">
      <alignment horizontal="center" vertical="center" wrapText="1"/>
    </xf>
    <xf numFmtId="164" fontId="1" fillId="0" borderId="20" xfId="1" applyNumberFormat="1" applyFont="1" applyBorder="1" applyAlignment="1">
      <alignment horizontal="center" vertical="center" wrapText="1"/>
    </xf>
    <xf numFmtId="165" fontId="1" fillId="0" borderId="20" xfId="1" applyNumberFormat="1" applyFont="1" applyBorder="1" applyAlignment="1">
      <alignment horizontal="center" vertical="center" wrapText="1"/>
    </xf>
    <xf numFmtId="0" fontId="1" fillId="0" borderId="0" xfId="1" applyAlignment="1">
      <alignment vertical="center" wrapText="1"/>
    </xf>
    <xf numFmtId="0" fontId="3" fillId="0" borderId="0" xfId="18" applyAlignment="1">
      <alignment vertical="center" wrapText="1"/>
    </xf>
    <xf numFmtId="164" fontId="1"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wrapText="1"/>
    </xf>
    <xf numFmtId="164" fontId="1" fillId="0" borderId="0" xfId="1" applyNumberFormat="1" applyAlignment="1">
      <alignment horizontal="center" vertical="center"/>
    </xf>
    <xf numFmtId="0" fontId="1" fillId="0" borderId="0" xfId="1" applyBorder="1" applyAlignment="1">
      <alignment vertical="center"/>
    </xf>
    <xf numFmtId="0" fontId="1" fillId="0" borderId="0" xfId="1" applyBorder="1" applyAlignment="1">
      <alignment horizontal="center" vertical="center"/>
    </xf>
    <xf numFmtId="1" fontId="1" fillId="0" borderId="0" xfId="1" applyNumberFormat="1" applyAlignment="1">
      <alignment horizontal="center" vertical="center"/>
    </xf>
    <xf numFmtId="0" fontId="1" fillId="0" borderId="0" xfId="1" applyNumberFormat="1" applyAlignment="1">
      <alignment horizontal="center" vertical="center"/>
    </xf>
    <xf numFmtId="0" fontId="2" fillId="0" borderId="14" xfId="1" applyFont="1" applyBorder="1" applyAlignment="1">
      <alignment vertical="center" wrapText="1"/>
    </xf>
    <xf numFmtId="164" fontId="1" fillId="0" borderId="0" xfId="1" applyNumberFormat="1" applyAlignment="1">
      <alignment vertical="center"/>
    </xf>
    <xf numFmtId="0" fontId="1" fillId="0" borderId="0" xfId="1" applyNumberFormat="1" applyAlignment="1">
      <alignment horizontal="center" vertical="center" wrapText="1"/>
    </xf>
    <xf numFmtId="166" fontId="1" fillId="0" borderId="0" xfId="1" applyNumberFormat="1" applyAlignment="1">
      <alignment horizontal="center" vertical="center"/>
    </xf>
    <xf numFmtId="164" fontId="1" fillId="0" borderId="14" xfId="1" applyNumberFormat="1" applyBorder="1" applyAlignment="1">
      <alignment vertical="center"/>
    </xf>
    <xf numFmtId="9" fontId="1" fillId="0" borderId="0" xfId="1" applyNumberFormat="1" applyAlignment="1">
      <alignment horizontal="center" vertical="center"/>
    </xf>
    <xf numFmtId="0" fontId="1" fillId="0" borderId="0" xfId="1" applyAlignment="1">
      <alignment horizontal="left" vertical="center"/>
    </xf>
    <xf numFmtId="0" fontId="1" fillId="0" borderId="0" xfId="1" applyFont="1" applyBorder="1" applyAlignment="1">
      <alignment horizontal="center" vertical="center" wrapText="1"/>
    </xf>
    <xf numFmtId="0" fontId="3" fillId="0" borderId="0" xfId="18" applyFont="1" applyBorder="1" applyAlignment="1">
      <alignment vertical="center" wrapText="1"/>
    </xf>
    <xf numFmtId="0" fontId="7" fillId="0" borderId="0" xfId="19" applyFont="1" applyFill="1" applyBorder="1" applyAlignment="1">
      <alignment vertical="center" wrapText="1"/>
    </xf>
    <xf numFmtId="0" fontId="3" fillId="0" borderId="0" xfId="1" applyFont="1" applyBorder="1" applyAlignment="1">
      <alignment horizontal="left" vertical="center" wrapText="1"/>
    </xf>
    <xf numFmtId="0" fontId="3" fillId="0" borderId="0" xfId="1" applyFont="1" applyBorder="1" applyAlignment="1">
      <alignment horizontal="center" vertical="center" wrapText="1"/>
    </xf>
    <xf numFmtId="164" fontId="1" fillId="0" borderId="0" xfId="1" applyNumberFormat="1" applyFont="1" applyBorder="1" applyAlignment="1">
      <alignment horizontal="left" vertical="center" wrapText="1"/>
    </xf>
    <xf numFmtId="0" fontId="1" fillId="0" borderId="0" xfId="1" applyNumberFormat="1" applyFont="1" applyBorder="1" applyAlignment="1">
      <alignment horizontal="center" vertical="center" wrapText="1"/>
    </xf>
    <xf numFmtId="164" fontId="1" fillId="0" borderId="0" xfId="1" applyNumberFormat="1" applyFont="1" applyBorder="1" applyAlignment="1">
      <alignment horizontal="center" vertical="center" wrapText="1"/>
    </xf>
    <xf numFmtId="0" fontId="1" fillId="0" borderId="2" xfId="1" pivotButton="1" applyBorder="1"/>
    <xf numFmtId="0" fontId="1" fillId="0" borderId="14" xfId="1" applyNumberFormat="1" applyBorder="1"/>
    <xf numFmtId="0" fontId="1" fillId="13" borderId="0" xfId="1" applyFill="1"/>
    <xf numFmtId="0" fontId="5" fillId="0" borderId="0" xfId="1" applyFont="1"/>
    <xf numFmtId="164" fontId="1" fillId="0" borderId="0" xfId="1" applyNumberFormat="1"/>
    <xf numFmtId="0" fontId="2" fillId="19" borderId="22" xfId="1" applyFont="1" applyFill="1" applyBorder="1" applyAlignment="1">
      <alignment horizontal="center" vertical="center"/>
    </xf>
    <xf numFmtId="0" fontId="2" fillId="19" borderId="23" xfId="1" applyFont="1" applyFill="1" applyBorder="1" applyAlignment="1">
      <alignment horizontal="center" vertical="center" wrapText="1"/>
    </xf>
    <xf numFmtId="0" fontId="2" fillId="19" borderId="24" xfId="1" applyFont="1" applyFill="1" applyBorder="1" applyAlignment="1">
      <alignment horizontal="center" vertical="center"/>
    </xf>
    <xf numFmtId="0" fontId="1" fillId="0" borderId="25" xfId="1" applyBorder="1" applyAlignment="1">
      <alignment horizontal="center" vertical="center"/>
    </xf>
    <xf numFmtId="0" fontId="1" fillId="0" borderId="20" xfId="1" applyBorder="1" applyAlignment="1">
      <alignment vertical="center" wrapText="1"/>
    </xf>
    <xf numFmtId="0" fontId="1" fillId="0" borderId="26" xfId="1" applyBorder="1" applyAlignment="1">
      <alignment horizontal="center" vertical="center"/>
    </xf>
    <xf numFmtId="0" fontId="1" fillId="0" borderId="27" xfId="1" applyBorder="1" applyAlignment="1">
      <alignment horizontal="center" vertical="center"/>
    </xf>
    <xf numFmtId="0" fontId="1" fillId="0" borderId="19" xfId="1" applyBorder="1" applyAlignment="1">
      <alignment vertical="center" wrapText="1"/>
    </xf>
    <xf numFmtId="0" fontId="1" fillId="0" borderId="28" xfId="1" applyBorder="1" applyAlignment="1">
      <alignment horizontal="center" vertical="center"/>
    </xf>
    <xf numFmtId="0" fontId="1" fillId="0" borderId="29" xfId="1" applyBorder="1" applyAlignment="1">
      <alignment horizontal="center" vertical="center"/>
    </xf>
    <xf numFmtId="0" fontId="1" fillId="0" borderId="14" xfId="1" applyBorder="1" applyAlignment="1">
      <alignment vertical="center" wrapText="1"/>
    </xf>
    <xf numFmtId="0" fontId="1" fillId="0" borderId="28" xfId="1" applyFill="1" applyBorder="1" applyAlignment="1">
      <alignment horizontal="center" vertical="center"/>
    </xf>
    <xf numFmtId="0" fontId="1" fillId="0" borderId="30" xfId="1" applyBorder="1" applyAlignment="1">
      <alignment horizontal="center" vertical="center"/>
    </xf>
    <xf numFmtId="0" fontId="1" fillId="0" borderId="31" xfId="1" applyBorder="1" applyAlignment="1">
      <alignment vertical="center" wrapText="1"/>
    </xf>
    <xf numFmtId="0" fontId="1" fillId="0" borderId="32" xfId="1" applyBorder="1" applyAlignment="1">
      <alignment horizontal="center" vertical="center"/>
    </xf>
    <xf numFmtId="0" fontId="1" fillId="0" borderId="0" xfId="1" applyAlignment="1">
      <alignment horizontal="right" vertical="center"/>
    </xf>
    <xf numFmtId="0" fontId="8" fillId="0" borderId="0" xfId="20" applyAlignment="1" applyProtection="1">
      <alignment horizontal="left" vertical="center"/>
    </xf>
    <xf numFmtId="0" fontId="1" fillId="0" borderId="0" xfId="1" applyNumberFormat="1" applyAlignment="1">
      <alignment vertical="center" wrapText="1"/>
    </xf>
    <xf numFmtId="165" fontId="2" fillId="0" borderId="0" xfId="1" applyNumberFormat="1" applyFont="1"/>
    <xf numFmtId="165" fontId="1" fillId="0" borderId="0" xfId="1" applyNumberFormat="1"/>
    <xf numFmtId="165" fontId="1" fillId="0" borderId="19" xfId="1" applyNumberFormat="1" applyFont="1" applyBorder="1" applyAlignment="1">
      <alignment horizontal="center" vertical="center" wrapText="1"/>
    </xf>
    <xf numFmtId="0" fontId="1" fillId="0" borderId="17" xfId="1" applyBorder="1" applyAlignment="1">
      <alignment horizontal="center" vertical="center" wrapText="1"/>
    </xf>
    <xf numFmtId="0" fontId="1" fillId="0" borderId="20" xfId="1" applyBorder="1" applyAlignment="1">
      <alignment horizontal="center" vertical="center" wrapText="1"/>
    </xf>
    <xf numFmtId="164" fontId="1" fillId="0" borderId="19" xfId="1" applyNumberFormat="1" applyFont="1" applyBorder="1" applyAlignment="1">
      <alignment horizontal="center" vertical="center" wrapText="1"/>
    </xf>
    <xf numFmtId="164" fontId="1" fillId="0" borderId="17" xfId="1" applyNumberFormat="1" applyFont="1" applyBorder="1" applyAlignment="1">
      <alignment horizontal="center" vertical="center" wrapText="1"/>
    </xf>
    <xf numFmtId="164" fontId="1" fillId="0" borderId="20" xfId="1" applyNumberFormat="1" applyFont="1" applyBorder="1" applyAlignment="1">
      <alignment horizontal="center" vertical="center" wrapText="1"/>
    </xf>
    <xf numFmtId="0" fontId="1" fillId="0" borderId="19" xfId="1" applyNumberFormat="1" applyFont="1" applyBorder="1" applyAlignment="1">
      <alignment horizontal="center" vertical="center" wrapText="1"/>
    </xf>
    <xf numFmtId="0" fontId="1" fillId="0" borderId="17" xfId="1" applyNumberFormat="1" applyFont="1" applyBorder="1" applyAlignment="1">
      <alignment horizontal="center" vertical="center" wrapText="1"/>
    </xf>
    <xf numFmtId="0" fontId="1" fillId="0" borderId="20" xfId="1" applyNumberFormat="1" applyFont="1" applyBorder="1" applyAlignment="1">
      <alignment horizontal="center" vertical="center" wrapText="1"/>
    </xf>
    <xf numFmtId="164" fontId="1" fillId="17" borderId="19" xfId="1" applyNumberFormat="1" applyFont="1" applyFill="1" applyBorder="1" applyAlignment="1">
      <alignment horizontal="center" vertical="center" wrapText="1"/>
    </xf>
    <xf numFmtId="164" fontId="1" fillId="17" borderId="17" xfId="1" applyNumberFormat="1" applyFont="1" applyFill="1" applyBorder="1" applyAlignment="1">
      <alignment horizontal="center" vertical="center" wrapText="1"/>
    </xf>
    <xf numFmtId="164" fontId="1" fillId="17" borderId="20" xfId="1" applyNumberFormat="1" applyFont="1" applyFill="1" applyBorder="1" applyAlignment="1">
      <alignment horizontal="center" vertical="center" wrapText="1"/>
    </xf>
    <xf numFmtId="0" fontId="1" fillId="0" borderId="19" xfId="1" applyFont="1" applyBorder="1" applyAlignment="1">
      <alignment horizontal="center" vertical="center" wrapText="1"/>
    </xf>
    <xf numFmtId="0" fontId="1" fillId="0" borderId="20" xfId="1" applyFont="1" applyBorder="1" applyAlignment="1">
      <alignment horizontal="center" vertical="center" wrapText="1"/>
    </xf>
    <xf numFmtId="164" fontId="1" fillId="0" borderId="19" xfId="1" applyNumberFormat="1" applyFont="1" applyFill="1" applyBorder="1" applyAlignment="1">
      <alignment horizontal="center" vertical="center" wrapText="1"/>
    </xf>
    <xf numFmtId="164" fontId="1" fillId="0" borderId="17" xfId="1" applyNumberFormat="1" applyFont="1" applyFill="1" applyBorder="1" applyAlignment="1">
      <alignment horizontal="center" vertical="center" wrapText="1"/>
    </xf>
    <xf numFmtId="164" fontId="1" fillId="0" borderId="20" xfId="1" applyNumberFormat="1" applyFont="1" applyFill="1" applyBorder="1" applyAlignment="1">
      <alignment horizontal="center" vertical="center" wrapText="1"/>
    </xf>
    <xf numFmtId="165" fontId="3" fillId="0" borderId="19" xfId="1" applyNumberFormat="1" applyFont="1" applyBorder="1" applyAlignment="1">
      <alignment horizontal="center" vertical="center" wrapText="1"/>
    </xf>
    <xf numFmtId="165" fontId="1" fillId="0" borderId="17" xfId="1" applyNumberFormat="1" applyFont="1" applyBorder="1" applyAlignment="1">
      <alignment horizontal="center" vertical="center" wrapText="1"/>
    </xf>
    <xf numFmtId="165" fontId="1" fillId="0" borderId="20" xfId="1" applyNumberFormat="1" applyFont="1" applyBorder="1" applyAlignment="1">
      <alignment horizontal="center" vertical="center" wrapText="1"/>
    </xf>
    <xf numFmtId="0" fontId="3" fillId="0" borderId="19"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20" xfId="1" applyFont="1" applyBorder="1" applyAlignment="1">
      <alignment horizontal="center" vertical="center" wrapText="1"/>
    </xf>
    <xf numFmtId="1" fontId="1" fillId="0" borderId="19" xfId="1" applyNumberFormat="1" applyFont="1" applyBorder="1" applyAlignment="1">
      <alignment horizontal="center" vertical="center" wrapText="1"/>
    </xf>
    <xf numFmtId="1" fontId="1" fillId="0" borderId="17" xfId="1" applyNumberFormat="1" applyFont="1" applyBorder="1" applyAlignment="1">
      <alignment horizontal="center" vertical="center" wrapText="1"/>
    </xf>
    <xf numFmtId="1" fontId="1" fillId="0" borderId="20" xfId="1" applyNumberFormat="1" applyFont="1" applyBorder="1" applyAlignment="1">
      <alignment horizontal="center" vertical="center" wrapText="1"/>
    </xf>
    <xf numFmtId="0" fontId="1" fillId="0" borderId="17" xfId="1" applyFont="1" applyBorder="1" applyAlignment="1">
      <alignment horizontal="center" vertical="center" wrapText="1"/>
    </xf>
    <xf numFmtId="0" fontId="1" fillId="18" borderId="19" xfId="1" applyFont="1" applyFill="1" applyBorder="1" applyAlignment="1">
      <alignment horizontal="center" vertical="center" wrapText="1"/>
    </xf>
    <xf numFmtId="0" fontId="1" fillId="18" borderId="17" xfId="1" applyFont="1" applyFill="1" applyBorder="1" applyAlignment="1">
      <alignment horizontal="center" vertical="center" wrapText="1"/>
    </xf>
    <xf numFmtId="0" fontId="1" fillId="18" borderId="20" xfId="1" applyFont="1" applyFill="1" applyBorder="1" applyAlignment="1">
      <alignment horizontal="center" vertical="center" wrapText="1"/>
    </xf>
    <xf numFmtId="0" fontId="1" fillId="0" borderId="19" xfId="1" applyNumberFormat="1" applyFont="1" applyBorder="1" applyAlignment="1">
      <alignment horizontal="left" vertical="center" wrapText="1"/>
    </xf>
    <xf numFmtId="0" fontId="1" fillId="0" borderId="17" xfId="1" applyNumberFormat="1" applyFont="1" applyBorder="1" applyAlignment="1">
      <alignment horizontal="left" vertical="center" wrapText="1"/>
    </xf>
    <xf numFmtId="0" fontId="1" fillId="0" borderId="20" xfId="1" applyNumberFormat="1" applyFont="1" applyBorder="1" applyAlignment="1">
      <alignment horizontal="left" vertical="center" wrapText="1"/>
    </xf>
    <xf numFmtId="1" fontId="3" fillId="0" borderId="19" xfId="1" applyNumberFormat="1" applyFont="1" applyBorder="1" applyAlignment="1">
      <alignment horizontal="center" vertical="center" wrapText="1"/>
    </xf>
    <xf numFmtId="1" fontId="3" fillId="0" borderId="20" xfId="1" applyNumberFormat="1" applyFont="1" applyBorder="1" applyAlignment="1">
      <alignment horizontal="center" vertical="center" wrapText="1"/>
    </xf>
    <xf numFmtId="0" fontId="3" fillId="0" borderId="19" xfId="1" applyNumberFormat="1" applyFont="1" applyBorder="1" applyAlignment="1">
      <alignment horizontal="center" vertical="center" wrapText="1"/>
    </xf>
    <xf numFmtId="0" fontId="3" fillId="0" borderId="20" xfId="1" applyNumberFormat="1" applyFont="1" applyBorder="1" applyAlignment="1">
      <alignment horizontal="center" vertical="center" wrapTex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1" fillId="13" borderId="19" xfId="1" applyFont="1" applyFill="1" applyBorder="1" applyAlignment="1">
      <alignment horizontal="center" vertical="center" wrapText="1"/>
    </xf>
    <xf numFmtId="0" fontId="1" fillId="13" borderId="20" xfId="1" applyFont="1" applyFill="1" applyBorder="1" applyAlignment="1">
      <alignment horizontal="center" vertical="center" wrapText="1"/>
    </xf>
    <xf numFmtId="0" fontId="1" fillId="0" borderId="20" xfId="1" applyFont="1" applyBorder="1" applyAlignment="1">
      <alignment horizontal="left" vertical="center" wrapText="1"/>
    </xf>
    <xf numFmtId="0" fontId="1" fillId="0" borderId="19" xfId="1" applyNumberFormat="1" applyFont="1" applyBorder="1" applyAlignment="1">
      <alignment vertical="center" wrapText="1"/>
    </xf>
    <xf numFmtId="0" fontId="1" fillId="0" borderId="20" xfId="1" applyNumberFormat="1" applyFont="1" applyBorder="1" applyAlignment="1">
      <alignment vertical="center" wrapText="1"/>
    </xf>
    <xf numFmtId="164" fontId="1" fillId="0" borderId="14" xfId="1" applyNumberFormat="1" applyFont="1" applyBorder="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1" fillId="0" borderId="15" xfId="1" applyBorder="1" applyAlignment="1">
      <alignment horizontal="center"/>
    </xf>
    <xf numFmtId="0" fontId="1" fillId="0" borderId="21" xfId="1" applyBorder="1" applyAlignment="1">
      <alignment horizontal="center"/>
    </xf>
    <xf numFmtId="0" fontId="1" fillId="0" borderId="18" xfId="1" applyBorder="1" applyAlignment="1">
      <alignment horizontal="center"/>
    </xf>
    <xf numFmtId="0" fontId="1" fillId="0" borderId="14" xfId="1" applyBorder="1" applyAlignment="1">
      <alignment horizontal="center"/>
    </xf>
    <xf numFmtId="0" fontId="0" fillId="20" borderId="0" xfId="0" applyFill="1"/>
    <xf numFmtId="14" fontId="0" fillId="20" borderId="0" xfId="0" applyNumberFormat="1" applyFill="1"/>
    <xf numFmtId="0" fontId="0" fillId="21" borderId="0" xfId="0" applyFill="1"/>
    <xf numFmtId="14" fontId="2" fillId="21" borderId="0" xfId="0" applyNumberFormat="1" applyFont="1" applyFill="1"/>
    <xf numFmtId="0" fontId="0" fillId="21" borderId="0" xfId="0" applyFill="1" applyAlignment="1">
      <alignment horizontal="center"/>
    </xf>
    <xf numFmtId="0" fontId="2" fillId="21" borderId="0" xfId="0" applyFont="1" applyFill="1" applyAlignment="1">
      <alignment horizontal="center"/>
    </xf>
    <xf numFmtId="0" fontId="2" fillId="21" borderId="0" xfId="0" applyFont="1" applyFill="1"/>
    <xf numFmtId="0" fontId="5" fillId="21" borderId="0" xfId="0" applyFont="1" applyFill="1"/>
  </cellXfs>
  <cellStyles count="21">
    <cellStyle name="20 % - Accent1 2" xfId="2"/>
    <cellStyle name="20 % - Accent2 2" xfId="3"/>
    <cellStyle name="20 % - Accent3 2" xfId="4"/>
    <cellStyle name="20 % - Accent4 2" xfId="5"/>
    <cellStyle name="20 % - Accent5 2" xfId="6"/>
    <cellStyle name="20 % - Accent6 2" xfId="7"/>
    <cellStyle name="40 % - Accent1 2" xfId="8"/>
    <cellStyle name="40 % - Accent2 2" xfId="9"/>
    <cellStyle name="40 % - Accent3 2" xfId="10"/>
    <cellStyle name="40 % - Accent4 2" xfId="11"/>
    <cellStyle name="40 % - Accent5 2" xfId="12"/>
    <cellStyle name="40 % - Accent6 2" xfId="13"/>
    <cellStyle name="Commentaire 2" xfId="14"/>
    <cellStyle name="Commentaire 3" xfId="15"/>
    <cellStyle name="Lien hypertexte" xfId="20" builtinId="8"/>
    <cellStyle name="Normal" xfId="0" builtinId="0"/>
    <cellStyle name="Normal 2" xfId="16"/>
    <cellStyle name="Normal 3" xfId="17"/>
    <cellStyle name="Normal 4" xfId="18"/>
    <cellStyle name="Normal 5" xfId="1"/>
    <cellStyle name="Normal_Points ouverts" xfId="19"/>
  </cellStyles>
  <dxfs count="20">
    <dxf>
      <fill>
        <patternFill>
          <bgColor indexed="22"/>
        </patternFill>
      </fill>
    </dxf>
    <dxf>
      <fill>
        <patternFill>
          <bgColor indexed="22"/>
        </patternFill>
      </fill>
    </dxf>
    <dxf>
      <fill>
        <patternFill>
          <bgColor indexed="22"/>
        </patternFill>
      </fill>
    </dxf>
    <dxf>
      <fill>
        <patternFill>
          <bgColor indexed="42"/>
        </patternFill>
      </fill>
    </dxf>
    <dxf>
      <fill>
        <patternFill>
          <bgColor indexed="22"/>
        </patternFill>
      </fill>
    </dxf>
    <dxf>
      <fill>
        <patternFill>
          <bgColor indexed="22"/>
        </patternFill>
      </fill>
    </dxf>
    <dxf>
      <fill>
        <patternFill>
          <bgColor indexed="22"/>
        </patternFill>
      </fill>
    </dxf>
    <dxf>
      <fill>
        <patternFill>
          <bgColor indexed="41"/>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pivotCacheDefinition" Target="pivotCache/pivotCacheDefinition4.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fr-FR"/>
              <a:t>Répartition PO par criticité</a:t>
            </a:r>
          </a:p>
        </c:rich>
      </c:tx>
      <c:layout>
        <c:manualLayout>
          <c:xMode val="edge"/>
          <c:yMode val="edge"/>
          <c:x val="0.31391638545181855"/>
          <c:y val="3.4965034965034968E-2"/>
        </c:manualLayout>
      </c:layout>
      <c:overlay val="0"/>
      <c:spPr>
        <a:noFill/>
        <a:ln w="25400">
          <a:noFill/>
        </a:ln>
      </c:spPr>
    </c:title>
    <c:autoTitleDeleted val="0"/>
    <c:view3D>
      <c:rotX val="15"/>
      <c:hPercent val="73"/>
      <c:rotY val="20"/>
      <c:depthPercent val="100"/>
      <c:rAngAx val="1"/>
    </c:view3D>
    <c:floor>
      <c:thickness val="0"/>
      <c:spPr>
        <a:solidFill>
          <a:srgbClr val="FFFFFF"/>
        </a:solid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manualLayout>
          <c:layoutTarget val="inner"/>
          <c:xMode val="edge"/>
          <c:yMode val="edge"/>
          <c:x val="4.6131019419380435E-2"/>
          <c:y val="0.13519844295974232"/>
          <c:w val="0.76488206392134006"/>
          <c:h val="0.76690151265095208"/>
        </c:manualLayout>
      </c:layout>
      <c:bar3DChart>
        <c:barDir val="col"/>
        <c:grouping val="stacked"/>
        <c:varyColors val="0"/>
        <c:ser>
          <c:idx val="0"/>
          <c:order val="0"/>
          <c:tx>
            <c:strRef>
              <c:f>'Etat courant'!$A$41</c:f>
              <c:strCache>
                <c:ptCount val="1"/>
                <c:pt idx="0">
                  <c:v>Sévère</c:v>
                </c:pt>
              </c:strCache>
            </c:strRef>
          </c:tx>
          <c:spPr>
            <a:solidFill>
              <a:srgbClr val="FF0000"/>
            </a:solidFill>
            <a:ln w="12700">
              <a:solidFill>
                <a:srgbClr val="000000"/>
              </a:solidFill>
              <a:prstDash val="solid"/>
            </a:ln>
          </c:spPr>
          <c:invertIfNegative val="0"/>
          <c:cat>
            <c:strRef>
              <c:f>'Etat courant'!$B$40:$E$40</c:f>
              <c:strCache>
                <c:ptCount val="4"/>
                <c:pt idx="0">
                  <c:v>ARCH C/S </c:v>
                </c:pt>
                <c:pt idx="1">
                  <c:v>ARCH CMS</c:v>
                </c:pt>
                <c:pt idx="2">
                  <c:v>HMI</c:v>
                </c:pt>
                <c:pt idx="3">
                  <c:v>OEM</c:v>
                </c:pt>
              </c:strCache>
            </c:strRef>
          </c:cat>
          <c:val>
            <c:numRef>
              <c:f>'Etat courant'!$B$41:$E$41</c:f>
              <c:numCache>
                <c:formatCode>General</c:formatCode>
                <c:ptCount val="4"/>
                <c:pt idx="0">
                  <c:v>0</c:v>
                </c:pt>
                <c:pt idx="1">
                  <c:v>0</c:v>
                </c:pt>
                <c:pt idx="2">
                  <c:v>0</c:v>
                </c:pt>
                <c:pt idx="3">
                  <c:v>0</c:v>
                </c:pt>
              </c:numCache>
            </c:numRef>
          </c:val>
        </c:ser>
        <c:ser>
          <c:idx val="1"/>
          <c:order val="1"/>
          <c:tx>
            <c:strRef>
              <c:f>'Etat courant'!$A$42</c:f>
              <c:strCache>
                <c:ptCount val="1"/>
                <c:pt idx="0">
                  <c:v>Majeure</c:v>
                </c:pt>
              </c:strCache>
            </c:strRef>
          </c:tx>
          <c:spPr>
            <a:solidFill>
              <a:srgbClr val="FF9900"/>
            </a:solidFill>
            <a:ln w="12700">
              <a:solidFill>
                <a:srgbClr val="000000"/>
              </a:solidFill>
              <a:prstDash val="solid"/>
            </a:ln>
          </c:spPr>
          <c:invertIfNegative val="0"/>
          <c:cat>
            <c:strRef>
              <c:f>'Etat courant'!$B$40:$E$40</c:f>
              <c:strCache>
                <c:ptCount val="4"/>
                <c:pt idx="0">
                  <c:v>ARCH C/S </c:v>
                </c:pt>
                <c:pt idx="1">
                  <c:v>ARCH CMS</c:v>
                </c:pt>
                <c:pt idx="2">
                  <c:v>HMI</c:v>
                </c:pt>
                <c:pt idx="3">
                  <c:v>OEM</c:v>
                </c:pt>
              </c:strCache>
            </c:strRef>
          </c:cat>
          <c:val>
            <c:numRef>
              <c:f>'Etat courant'!$B$42:$E$42</c:f>
              <c:numCache>
                <c:formatCode>General</c:formatCode>
                <c:ptCount val="4"/>
                <c:pt idx="0">
                  <c:v>3</c:v>
                </c:pt>
                <c:pt idx="1">
                  <c:v>2</c:v>
                </c:pt>
                <c:pt idx="2">
                  <c:v>0</c:v>
                </c:pt>
                <c:pt idx="3">
                  <c:v>3</c:v>
                </c:pt>
              </c:numCache>
            </c:numRef>
          </c:val>
        </c:ser>
        <c:ser>
          <c:idx val="2"/>
          <c:order val="2"/>
          <c:tx>
            <c:strRef>
              <c:f>'Etat courant'!$A$43</c:f>
              <c:strCache>
                <c:ptCount val="1"/>
                <c:pt idx="0">
                  <c:v>Mineure</c:v>
                </c:pt>
              </c:strCache>
            </c:strRef>
          </c:tx>
          <c:spPr>
            <a:solidFill>
              <a:srgbClr val="FFFFCC"/>
            </a:solidFill>
            <a:ln w="12700">
              <a:solidFill>
                <a:srgbClr val="000000"/>
              </a:solidFill>
              <a:prstDash val="solid"/>
            </a:ln>
          </c:spPr>
          <c:invertIfNegative val="0"/>
          <c:cat>
            <c:strRef>
              <c:f>'Etat courant'!$B$40:$E$40</c:f>
              <c:strCache>
                <c:ptCount val="4"/>
                <c:pt idx="0">
                  <c:v>ARCH C/S </c:v>
                </c:pt>
                <c:pt idx="1">
                  <c:v>ARCH CMS</c:v>
                </c:pt>
                <c:pt idx="2">
                  <c:v>HMI</c:v>
                </c:pt>
                <c:pt idx="3">
                  <c:v>OEM</c:v>
                </c:pt>
              </c:strCache>
            </c:strRef>
          </c:cat>
          <c:val>
            <c:numRef>
              <c:f>'Etat courant'!$B$43:$E$43</c:f>
              <c:numCache>
                <c:formatCode>General</c:formatCode>
                <c:ptCount val="4"/>
                <c:pt idx="0">
                  <c:v>2</c:v>
                </c:pt>
                <c:pt idx="1">
                  <c:v>2</c:v>
                </c:pt>
                <c:pt idx="2">
                  <c:v>0</c:v>
                </c:pt>
                <c:pt idx="3">
                  <c:v>3</c:v>
                </c:pt>
              </c:numCache>
            </c:numRef>
          </c:val>
        </c:ser>
        <c:ser>
          <c:idx val="3"/>
          <c:order val="3"/>
          <c:tx>
            <c:strRef>
              <c:f>'Etat courant'!$A$44</c:f>
              <c:strCache>
                <c:ptCount val="1"/>
                <c:pt idx="0">
                  <c:v>Sans Impact 
CMS</c:v>
                </c:pt>
              </c:strCache>
            </c:strRef>
          </c:tx>
          <c:spPr>
            <a:solidFill>
              <a:srgbClr val="CCFFCC"/>
            </a:solidFill>
            <a:ln w="12700">
              <a:solidFill>
                <a:srgbClr val="000000"/>
              </a:solidFill>
              <a:prstDash val="solid"/>
            </a:ln>
          </c:spPr>
          <c:invertIfNegative val="0"/>
          <c:cat>
            <c:strRef>
              <c:f>'Etat courant'!$B$40:$E$40</c:f>
              <c:strCache>
                <c:ptCount val="4"/>
                <c:pt idx="0">
                  <c:v>ARCH C/S </c:v>
                </c:pt>
                <c:pt idx="1">
                  <c:v>ARCH CMS</c:v>
                </c:pt>
                <c:pt idx="2">
                  <c:v>HMI</c:v>
                </c:pt>
                <c:pt idx="3">
                  <c:v>OEM</c:v>
                </c:pt>
              </c:strCache>
            </c:strRef>
          </c:cat>
          <c:val>
            <c:numRef>
              <c:f>'Etat courant'!$B$44:$E$44</c:f>
              <c:numCache>
                <c:formatCode>General</c:formatCode>
                <c:ptCount val="4"/>
                <c:pt idx="0">
                  <c:v>0</c:v>
                </c:pt>
                <c:pt idx="1">
                  <c:v>0</c:v>
                </c:pt>
                <c:pt idx="2">
                  <c:v>0</c:v>
                </c:pt>
                <c:pt idx="3">
                  <c:v>0</c:v>
                </c:pt>
              </c:numCache>
            </c:numRef>
          </c:val>
        </c:ser>
        <c:ser>
          <c:idx val="4"/>
          <c:order val="4"/>
          <c:tx>
            <c:strRef>
              <c:f>'Etat courant'!$A$45</c:f>
              <c:strCache>
                <c:ptCount val="1"/>
                <c:pt idx="0">
                  <c:v>Clos</c:v>
                </c:pt>
              </c:strCache>
            </c:strRef>
          </c:tx>
          <c:spPr>
            <a:solidFill>
              <a:srgbClr val="C0C0C0"/>
            </a:solidFill>
            <a:ln w="12700">
              <a:solidFill>
                <a:srgbClr val="000000"/>
              </a:solidFill>
              <a:prstDash val="solid"/>
            </a:ln>
          </c:spPr>
          <c:invertIfNegative val="0"/>
          <c:cat>
            <c:strRef>
              <c:f>'Etat courant'!$B$40:$E$40</c:f>
              <c:strCache>
                <c:ptCount val="4"/>
                <c:pt idx="0">
                  <c:v>ARCH C/S </c:v>
                </c:pt>
                <c:pt idx="1">
                  <c:v>ARCH CMS</c:v>
                </c:pt>
                <c:pt idx="2">
                  <c:v>HMI</c:v>
                </c:pt>
                <c:pt idx="3">
                  <c:v>OEM</c:v>
                </c:pt>
              </c:strCache>
            </c:strRef>
          </c:cat>
          <c:val>
            <c:numRef>
              <c:f>'Etat courant'!$B$45:$E$45</c:f>
              <c:numCache>
                <c:formatCode>General</c:formatCode>
                <c:ptCount val="4"/>
                <c:pt idx="0">
                  <c:v>0</c:v>
                </c:pt>
                <c:pt idx="1">
                  <c:v>5</c:v>
                </c:pt>
                <c:pt idx="2">
                  <c:v>0</c:v>
                </c:pt>
                <c:pt idx="3">
                  <c:v>2</c:v>
                </c:pt>
              </c:numCache>
            </c:numRef>
          </c:val>
        </c:ser>
        <c:dLbls>
          <c:showLegendKey val="0"/>
          <c:showVal val="0"/>
          <c:showCatName val="0"/>
          <c:showSerName val="0"/>
          <c:showPercent val="0"/>
          <c:showBubbleSize val="0"/>
        </c:dLbls>
        <c:gapWidth val="150"/>
        <c:shape val="box"/>
        <c:axId val="226225536"/>
        <c:axId val="226276864"/>
        <c:axId val="0"/>
      </c:bar3DChart>
      <c:catAx>
        <c:axId val="2262255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226276864"/>
        <c:crosses val="autoZero"/>
        <c:auto val="1"/>
        <c:lblAlgn val="ctr"/>
        <c:lblOffset val="100"/>
        <c:tickLblSkip val="1"/>
        <c:tickMarkSkip val="1"/>
        <c:noMultiLvlLbl val="0"/>
      </c:catAx>
      <c:valAx>
        <c:axId val="22627686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226225536"/>
        <c:crosses val="autoZero"/>
        <c:crossBetween val="between"/>
      </c:valAx>
      <c:spPr>
        <a:noFill/>
        <a:ln w="25400">
          <a:noFill/>
        </a:ln>
      </c:spPr>
    </c:plotArea>
    <c:legend>
      <c:legendPos val="r"/>
      <c:layout>
        <c:manualLayout>
          <c:xMode val="edge"/>
          <c:yMode val="edge"/>
          <c:x val="0.83035839270091238"/>
          <c:y val="0.33566506983829819"/>
          <c:w val="0.15625015623047123"/>
          <c:h val="0.43356741246505021"/>
        </c:manualLayout>
      </c:layout>
      <c:overlay val="0"/>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fr-FR"/>
              <a:t>Répartition PO par Priorité
</a:t>
            </a:r>
          </a:p>
        </c:rich>
      </c:tx>
      <c:layout>
        <c:manualLayout>
          <c:xMode val="edge"/>
          <c:yMode val="edge"/>
          <c:x val="0.31179339581066484"/>
          <c:y val="2.4213075060532687E-2"/>
        </c:manualLayout>
      </c:layout>
      <c:overlay val="0"/>
      <c:spPr>
        <a:noFill/>
        <a:ln w="25400">
          <a:noFill/>
        </a:ln>
      </c:spPr>
    </c:title>
    <c:autoTitleDeleted val="0"/>
    <c:view3D>
      <c:rotX val="15"/>
      <c:hPercent val="68"/>
      <c:rotY val="20"/>
      <c:depthPercent val="100"/>
      <c:rAngAx val="1"/>
    </c:view3D>
    <c:floor>
      <c:thickness val="0"/>
      <c:spPr>
        <a:solidFill>
          <a:srgbClr val="FFFFFF"/>
        </a:solid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manualLayout>
          <c:layoutTarget val="inner"/>
          <c:xMode val="edge"/>
          <c:yMode val="edge"/>
          <c:x val="5.8158365747398265E-2"/>
          <c:y val="0.14285714285714285"/>
          <c:w val="0.76736732583372713"/>
          <c:h val="0.75786924939467315"/>
        </c:manualLayout>
      </c:layout>
      <c:bar3DChart>
        <c:barDir val="col"/>
        <c:grouping val="stacked"/>
        <c:varyColors val="0"/>
        <c:ser>
          <c:idx val="0"/>
          <c:order val="0"/>
          <c:tx>
            <c:strRef>
              <c:f>'Etat courant'!$B$51</c:f>
              <c:strCache>
                <c:ptCount val="1"/>
                <c:pt idx="0">
                  <c:v>ARCH C/S </c:v>
                </c:pt>
              </c:strCache>
            </c:strRef>
          </c:tx>
          <c:spPr>
            <a:solidFill>
              <a:srgbClr val="FFCC99"/>
            </a:solidFill>
            <a:ln w="12700">
              <a:solidFill>
                <a:srgbClr val="000000"/>
              </a:solidFill>
              <a:prstDash val="solid"/>
            </a:ln>
          </c:spPr>
          <c:invertIfNegative val="0"/>
          <c:cat>
            <c:strRef>
              <c:f>'Etat courant'!$A$52:$A$56</c:f>
              <c:strCache>
                <c:ptCount val="5"/>
                <c:pt idx="0">
                  <c:v>P0</c:v>
                </c:pt>
                <c:pt idx="1">
                  <c:v>P1</c:v>
                </c:pt>
                <c:pt idx="2">
                  <c:v>P2</c:v>
                </c:pt>
                <c:pt idx="3">
                  <c:v>ECP</c:v>
                </c:pt>
                <c:pt idx="4">
                  <c:v>Closed</c:v>
                </c:pt>
              </c:strCache>
            </c:strRef>
          </c:cat>
          <c:val>
            <c:numRef>
              <c:f>'Etat courant'!$B$52:$B$56</c:f>
              <c:numCache>
                <c:formatCode>General</c:formatCode>
                <c:ptCount val="5"/>
                <c:pt idx="0">
                  <c:v>0</c:v>
                </c:pt>
                <c:pt idx="1">
                  <c:v>2</c:v>
                </c:pt>
                <c:pt idx="2">
                  <c:v>4</c:v>
                </c:pt>
                <c:pt idx="3">
                  <c:v>2</c:v>
                </c:pt>
                <c:pt idx="4">
                  <c:v>0</c:v>
                </c:pt>
              </c:numCache>
            </c:numRef>
          </c:val>
        </c:ser>
        <c:ser>
          <c:idx val="1"/>
          <c:order val="1"/>
          <c:tx>
            <c:strRef>
              <c:f>'Etat courant'!$C$51</c:f>
              <c:strCache>
                <c:ptCount val="1"/>
                <c:pt idx="0">
                  <c:v>ARCH CMS</c:v>
                </c:pt>
              </c:strCache>
            </c:strRef>
          </c:tx>
          <c:spPr>
            <a:solidFill>
              <a:srgbClr val="FFFF99"/>
            </a:solidFill>
            <a:ln w="12700">
              <a:solidFill>
                <a:srgbClr val="000000"/>
              </a:solidFill>
              <a:prstDash val="solid"/>
            </a:ln>
          </c:spPr>
          <c:invertIfNegative val="0"/>
          <c:cat>
            <c:strRef>
              <c:f>'Etat courant'!$A$52:$A$56</c:f>
              <c:strCache>
                <c:ptCount val="5"/>
                <c:pt idx="0">
                  <c:v>P0</c:v>
                </c:pt>
                <c:pt idx="1">
                  <c:v>P1</c:v>
                </c:pt>
                <c:pt idx="2">
                  <c:v>P2</c:v>
                </c:pt>
                <c:pt idx="3">
                  <c:v>ECP</c:v>
                </c:pt>
                <c:pt idx="4">
                  <c:v>Closed</c:v>
                </c:pt>
              </c:strCache>
            </c:strRef>
          </c:cat>
          <c:val>
            <c:numRef>
              <c:f>'Etat courant'!$C$52:$C$56</c:f>
              <c:numCache>
                <c:formatCode>General</c:formatCode>
                <c:ptCount val="5"/>
                <c:pt idx="0">
                  <c:v>1</c:v>
                </c:pt>
                <c:pt idx="1">
                  <c:v>3</c:v>
                </c:pt>
                <c:pt idx="2">
                  <c:v>5</c:v>
                </c:pt>
                <c:pt idx="3">
                  <c:v>0</c:v>
                </c:pt>
                <c:pt idx="4">
                  <c:v>2</c:v>
                </c:pt>
              </c:numCache>
            </c:numRef>
          </c:val>
        </c:ser>
        <c:ser>
          <c:idx val="2"/>
          <c:order val="2"/>
          <c:tx>
            <c:strRef>
              <c:f>'Etat courant'!$D$51</c:f>
              <c:strCache>
                <c:ptCount val="1"/>
                <c:pt idx="0">
                  <c:v>HMI</c:v>
                </c:pt>
              </c:strCache>
            </c:strRef>
          </c:tx>
          <c:spPr>
            <a:solidFill>
              <a:srgbClr val="CCFFFF"/>
            </a:solidFill>
            <a:ln w="12700">
              <a:solidFill>
                <a:srgbClr val="000000"/>
              </a:solidFill>
              <a:prstDash val="solid"/>
            </a:ln>
          </c:spPr>
          <c:invertIfNegative val="0"/>
          <c:cat>
            <c:strRef>
              <c:f>'Etat courant'!$A$52:$A$56</c:f>
              <c:strCache>
                <c:ptCount val="5"/>
                <c:pt idx="0">
                  <c:v>P0</c:v>
                </c:pt>
                <c:pt idx="1">
                  <c:v>P1</c:v>
                </c:pt>
                <c:pt idx="2">
                  <c:v>P2</c:v>
                </c:pt>
                <c:pt idx="3">
                  <c:v>ECP</c:v>
                </c:pt>
                <c:pt idx="4">
                  <c:v>Closed</c:v>
                </c:pt>
              </c:strCache>
            </c:strRef>
          </c:cat>
          <c:val>
            <c:numRef>
              <c:f>'Etat courant'!$D$52:$D$56</c:f>
              <c:numCache>
                <c:formatCode>General</c:formatCode>
                <c:ptCount val="5"/>
                <c:pt idx="0">
                  <c:v>0</c:v>
                </c:pt>
                <c:pt idx="1">
                  <c:v>0</c:v>
                </c:pt>
                <c:pt idx="2">
                  <c:v>0</c:v>
                </c:pt>
                <c:pt idx="3">
                  <c:v>0</c:v>
                </c:pt>
                <c:pt idx="4">
                  <c:v>0</c:v>
                </c:pt>
              </c:numCache>
            </c:numRef>
          </c:val>
        </c:ser>
        <c:ser>
          <c:idx val="3"/>
          <c:order val="3"/>
          <c:tx>
            <c:strRef>
              <c:f>'Etat courant'!$E$51</c:f>
              <c:strCache>
                <c:ptCount val="1"/>
                <c:pt idx="0">
                  <c:v>OEM</c:v>
                </c:pt>
              </c:strCache>
            </c:strRef>
          </c:tx>
          <c:spPr>
            <a:solidFill>
              <a:srgbClr val="CC99FF"/>
            </a:solidFill>
            <a:ln w="12700">
              <a:solidFill>
                <a:srgbClr val="000000"/>
              </a:solidFill>
              <a:prstDash val="solid"/>
            </a:ln>
          </c:spPr>
          <c:invertIfNegative val="0"/>
          <c:cat>
            <c:strRef>
              <c:f>'Etat courant'!$A$52:$A$56</c:f>
              <c:strCache>
                <c:ptCount val="5"/>
                <c:pt idx="0">
                  <c:v>P0</c:v>
                </c:pt>
                <c:pt idx="1">
                  <c:v>P1</c:v>
                </c:pt>
                <c:pt idx="2">
                  <c:v>P2</c:v>
                </c:pt>
                <c:pt idx="3">
                  <c:v>ECP</c:v>
                </c:pt>
                <c:pt idx="4">
                  <c:v>Closed</c:v>
                </c:pt>
              </c:strCache>
            </c:strRef>
          </c:cat>
          <c:val>
            <c:numRef>
              <c:f>'Etat courant'!$E$52:$E$56</c:f>
              <c:numCache>
                <c:formatCode>General</c:formatCode>
                <c:ptCount val="5"/>
                <c:pt idx="0">
                  <c:v>0</c:v>
                </c:pt>
                <c:pt idx="1">
                  <c:v>2</c:v>
                </c:pt>
                <c:pt idx="2">
                  <c:v>3</c:v>
                </c:pt>
                <c:pt idx="3">
                  <c:v>2</c:v>
                </c:pt>
                <c:pt idx="4">
                  <c:v>2</c:v>
                </c:pt>
              </c:numCache>
            </c:numRef>
          </c:val>
        </c:ser>
        <c:dLbls>
          <c:showLegendKey val="0"/>
          <c:showVal val="0"/>
          <c:showCatName val="0"/>
          <c:showSerName val="0"/>
          <c:showPercent val="0"/>
          <c:showBubbleSize val="0"/>
        </c:dLbls>
        <c:gapWidth val="150"/>
        <c:shape val="box"/>
        <c:axId val="217723648"/>
        <c:axId val="217725184"/>
        <c:axId val="0"/>
      </c:bar3DChart>
      <c:catAx>
        <c:axId val="2177236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217725184"/>
        <c:crosses val="autoZero"/>
        <c:auto val="1"/>
        <c:lblAlgn val="ctr"/>
        <c:lblOffset val="100"/>
        <c:tickLblSkip val="1"/>
        <c:tickMarkSkip val="1"/>
        <c:noMultiLvlLbl val="0"/>
      </c:catAx>
      <c:valAx>
        <c:axId val="21772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217723648"/>
        <c:crosses val="autoZero"/>
        <c:crossBetween val="between"/>
      </c:valAx>
      <c:spPr>
        <a:noFill/>
        <a:ln w="25400">
          <a:noFill/>
        </a:ln>
      </c:spPr>
    </c:plotArea>
    <c:legend>
      <c:legendPos val="r"/>
      <c:layout>
        <c:manualLayout>
          <c:xMode val="edge"/>
          <c:yMode val="edge"/>
          <c:x val="0.84398279338411075"/>
          <c:y val="0.45278450363196127"/>
          <c:w val="0.14264502969818227"/>
          <c:h val="0.20581113801452783"/>
        </c:manualLayout>
      </c:layout>
      <c:overlay val="0"/>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0" b="0" i="0" u="none" strike="noStrike" baseline="0">
                <a:solidFill>
                  <a:srgbClr val="000000"/>
                </a:solidFill>
                <a:latin typeface="Arial"/>
                <a:ea typeface="Arial"/>
                <a:cs typeface="Arial"/>
              </a:defRPr>
            </a:pPr>
            <a:r>
              <a:t>Répartition des PO par Criticité</a:t>
            </a:r>
          </a:p>
        </c:rich>
      </c:tx>
      <c:layout>
        <c:manualLayout>
          <c:xMode val="edge"/>
          <c:yMode val="edge"/>
          <c:x val="0.30141469542584548"/>
          <c:y val="0.12427184466019417"/>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2840050347721255"/>
          <c:y val="0.33203883495145631"/>
          <c:w val="0.86180676910129106"/>
          <c:h val="0.60970873786407764"/>
        </c:manualLayout>
      </c:layout>
      <c:pie3DChart>
        <c:varyColors val="1"/>
        <c:ser>
          <c:idx val="0"/>
          <c:order val="0"/>
          <c:spPr>
            <a:solidFill>
              <a:srgbClr val="C0C0C0"/>
            </a:solidFill>
            <a:ln w="12700">
              <a:solidFill>
                <a:srgbClr val="000000"/>
              </a:solidFill>
              <a:prstDash val="solid"/>
            </a:ln>
          </c:spPr>
          <c:explosion val="7"/>
          <c:dPt>
            <c:idx val="0"/>
            <c:bubble3D val="0"/>
            <c:spPr>
              <a:solidFill>
                <a:srgbClr val="FF0000"/>
              </a:solidFill>
              <a:ln w="12700">
                <a:solidFill>
                  <a:srgbClr val="000000"/>
                </a:solidFill>
                <a:prstDash val="solid"/>
              </a:ln>
            </c:spPr>
          </c:dPt>
          <c:dPt>
            <c:idx val="1"/>
            <c:bubble3D val="0"/>
            <c:spPr>
              <a:solidFill>
                <a:srgbClr val="FFCC00"/>
              </a:solidFill>
              <a:ln w="12700">
                <a:solidFill>
                  <a:srgbClr val="000000"/>
                </a:solidFill>
                <a:prstDash val="solid"/>
              </a:ln>
            </c:spPr>
          </c:dPt>
          <c:dPt>
            <c:idx val="2"/>
            <c:bubble3D val="0"/>
            <c:spPr>
              <a:solidFill>
                <a:srgbClr val="FFFF99"/>
              </a:solidFill>
              <a:ln w="12700">
                <a:solidFill>
                  <a:srgbClr val="000000"/>
                </a:solidFill>
                <a:prstDash val="solid"/>
              </a:ln>
            </c:spPr>
          </c:dPt>
          <c:dPt>
            <c:idx val="3"/>
            <c:bubble3D val="0"/>
            <c:spPr>
              <a:solidFill>
                <a:srgbClr val="CCFFCC"/>
              </a:solidFill>
              <a:ln w="12700">
                <a:solidFill>
                  <a:srgbClr val="000000"/>
                </a:solidFill>
                <a:prstDash val="solid"/>
              </a:ln>
            </c:spPr>
          </c:dPt>
          <c:dPt>
            <c:idx val="4"/>
            <c:bubble3D val="0"/>
          </c:dPt>
          <c:dLbls>
            <c:dLbl>
              <c:idx val="3"/>
              <c:tx>
                <c:rich>
                  <a:bodyPr/>
                  <a:lstStyle/>
                  <a:p>
                    <a:r>
                      <a:t>  Sans Impact 
CMS</a:t>
                    </a:r>
                  </a:p>
                </c:rich>
              </c:tx>
              <c:showLegendKey val="0"/>
              <c:showVal val="0"/>
              <c:showCatName val="0"/>
              <c:showSerName val="0"/>
              <c:showPercent val="0"/>
              <c:showBubbleSize val="0"/>
            </c:dLbl>
            <c:spPr>
              <a:noFill/>
              <a:ln w="25400">
                <a:noFill/>
              </a:ln>
            </c:spPr>
            <c:txPr>
              <a:bodyPr/>
              <a:lstStyle/>
              <a:p>
                <a:pPr>
                  <a:defRPr sz="1375" b="1" i="0" u="none" strike="noStrike" baseline="0">
                    <a:solidFill>
                      <a:srgbClr val="000000"/>
                    </a:solidFill>
                    <a:latin typeface="Arial"/>
                    <a:ea typeface="Arial"/>
                    <a:cs typeface="Arial"/>
                  </a:defRPr>
                </a:pPr>
                <a:endParaRPr lang="fr-FR"/>
              </a:p>
            </c:txPr>
            <c:showLegendKey val="0"/>
            <c:showVal val="0"/>
            <c:showCatName val="1"/>
            <c:showSerName val="0"/>
            <c:showPercent val="0"/>
            <c:showBubbleSize val="0"/>
            <c:showLeaderLines val="1"/>
          </c:dLbls>
          <c:cat>
            <c:strRef>
              <c:f>'Etat courant'!$A$41:$A$45</c:f>
              <c:strCache>
                <c:ptCount val="5"/>
                <c:pt idx="0">
                  <c:v>Sévère</c:v>
                </c:pt>
                <c:pt idx="1">
                  <c:v>Majeure</c:v>
                </c:pt>
                <c:pt idx="2">
                  <c:v>Mineure</c:v>
                </c:pt>
                <c:pt idx="3">
                  <c:v>Sans Impact 
CMS</c:v>
                </c:pt>
                <c:pt idx="4">
                  <c:v>Clos</c:v>
                </c:pt>
              </c:strCache>
            </c:strRef>
          </c:cat>
          <c:val>
            <c:numRef>
              <c:f>'Etat courant'!$B$41:$B$45</c:f>
              <c:numCache>
                <c:formatCode>General</c:formatCode>
                <c:ptCount val="5"/>
                <c:pt idx="0">
                  <c:v>0</c:v>
                </c:pt>
                <c:pt idx="1">
                  <c:v>3</c:v>
                </c:pt>
                <c:pt idx="2">
                  <c:v>2</c:v>
                </c:pt>
                <c:pt idx="3">
                  <c:v>0</c:v>
                </c:pt>
                <c:pt idx="4">
                  <c:v>0</c:v>
                </c:pt>
              </c:numCache>
            </c:numRef>
          </c:val>
        </c:ser>
        <c:ser>
          <c:idx val="1"/>
          <c:order val="1"/>
          <c:spPr>
            <a:solidFill>
              <a:srgbClr val="993366"/>
            </a:solidFill>
            <a:ln w="12700">
              <a:solidFill>
                <a:srgbClr val="000000"/>
              </a:solidFill>
              <a:prstDash val="solid"/>
            </a:ln>
          </c:spPr>
          <c:explosion val="7"/>
          <c:dPt>
            <c:idx val="0"/>
            <c:bubble3D val="0"/>
            <c:spPr>
              <a:solidFill>
                <a:srgbClr val="9999FF"/>
              </a:solidFill>
              <a:ln w="12700">
                <a:solidFill>
                  <a:srgbClr val="000000"/>
                </a:solidFill>
                <a:prstDash val="solid"/>
              </a:ln>
            </c:spPr>
          </c:dPt>
          <c:dPt>
            <c:idx val="1"/>
            <c:bubble3D val="0"/>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cat>
            <c:strRef>
              <c:f>'Etat courant'!$A$41:$A$45</c:f>
              <c:strCache>
                <c:ptCount val="5"/>
                <c:pt idx="0">
                  <c:v>Sévère</c:v>
                </c:pt>
                <c:pt idx="1">
                  <c:v>Majeure</c:v>
                </c:pt>
                <c:pt idx="2">
                  <c:v>Mineure</c:v>
                </c:pt>
                <c:pt idx="3">
                  <c:v>Sans Impact 
CMS</c:v>
                </c:pt>
                <c:pt idx="4">
                  <c:v>Clos</c:v>
                </c:pt>
              </c:strCache>
            </c:strRef>
          </c:cat>
          <c:val>
            <c:numRef>
              <c:f>'Etat courant'!$C$41:$C$45</c:f>
              <c:numCache>
                <c:formatCode>General</c:formatCode>
                <c:ptCount val="5"/>
                <c:pt idx="0">
                  <c:v>0</c:v>
                </c:pt>
                <c:pt idx="1">
                  <c:v>2</c:v>
                </c:pt>
                <c:pt idx="2">
                  <c:v>2</c:v>
                </c:pt>
                <c:pt idx="3">
                  <c:v>0</c:v>
                </c:pt>
                <c:pt idx="4">
                  <c:v>5</c:v>
                </c:pt>
              </c:numCache>
            </c:numRef>
          </c:val>
        </c:ser>
        <c:ser>
          <c:idx val="2"/>
          <c:order val="2"/>
          <c:spPr>
            <a:solidFill>
              <a:srgbClr val="FFFFCC"/>
            </a:solidFill>
            <a:ln w="12700">
              <a:solidFill>
                <a:srgbClr val="000000"/>
              </a:solidFill>
              <a:prstDash val="solid"/>
            </a:ln>
          </c:spPr>
          <c:explosion val="7"/>
          <c:dPt>
            <c:idx val="0"/>
            <c:bubble3D val="0"/>
            <c:spPr>
              <a:solidFill>
                <a:srgbClr val="9999FF"/>
              </a:solidFill>
              <a:ln w="12700">
                <a:solidFill>
                  <a:srgbClr val="000000"/>
                </a:solidFill>
                <a:prstDash val="solid"/>
              </a:ln>
            </c:spPr>
          </c:dPt>
          <c:dPt>
            <c:idx val="1"/>
            <c:bubble3D val="0"/>
            <c:spPr>
              <a:solidFill>
                <a:srgbClr val="993366"/>
              </a:solidFill>
              <a:ln w="12700">
                <a:solidFill>
                  <a:srgbClr val="000000"/>
                </a:solidFill>
                <a:prstDash val="solid"/>
              </a:ln>
            </c:spPr>
          </c:dPt>
          <c:dPt>
            <c:idx val="2"/>
            <c:bubble3D val="0"/>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cat>
            <c:strRef>
              <c:f>'Etat courant'!$A$41:$A$45</c:f>
              <c:strCache>
                <c:ptCount val="5"/>
                <c:pt idx="0">
                  <c:v>Sévère</c:v>
                </c:pt>
                <c:pt idx="1">
                  <c:v>Majeure</c:v>
                </c:pt>
                <c:pt idx="2">
                  <c:v>Mineure</c:v>
                </c:pt>
                <c:pt idx="3">
                  <c:v>Sans Impact 
CMS</c:v>
                </c:pt>
                <c:pt idx="4">
                  <c:v>Clos</c:v>
                </c:pt>
              </c:strCache>
            </c:strRef>
          </c:cat>
          <c:val>
            <c:numRef>
              <c:f>'Etat courant'!$D$41:$D$45</c:f>
              <c:numCache>
                <c:formatCode>General</c:formatCode>
                <c:ptCount val="5"/>
                <c:pt idx="0">
                  <c:v>0</c:v>
                </c:pt>
                <c:pt idx="1">
                  <c:v>0</c:v>
                </c:pt>
                <c:pt idx="2">
                  <c:v>0</c:v>
                </c:pt>
                <c:pt idx="3">
                  <c:v>0</c:v>
                </c:pt>
                <c:pt idx="4">
                  <c:v>0</c:v>
                </c:pt>
              </c:numCache>
            </c:numRef>
          </c:val>
        </c:ser>
        <c:ser>
          <c:idx val="3"/>
          <c:order val="3"/>
          <c:spPr>
            <a:solidFill>
              <a:srgbClr val="CCFFFF"/>
            </a:solidFill>
            <a:ln w="12700">
              <a:solidFill>
                <a:srgbClr val="000000"/>
              </a:solidFill>
              <a:prstDash val="solid"/>
            </a:ln>
          </c:spPr>
          <c:explosion val="7"/>
          <c:dPt>
            <c:idx val="0"/>
            <c:bubble3D val="0"/>
            <c:spPr>
              <a:solidFill>
                <a:srgbClr val="9999FF"/>
              </a:solidFill>
              <a:ln w="12700">
                <a:solidFill>
                  <a:srgbClr val="000000"/>
                </a:solidFill>
                <a:prstDash val="solid"/>
              </a:ln>
            </c:spPr>
          </c:dPt>
          <c:dPt>
            <c:idx val="1"/>
            <c:bubble3D val="0"/>
            <c:spPr>
              <a:solidFill>
                <a:srgbClr val="993366"/>
              </a:solidFill>
              <a:ln w="12700">
                <a:solidFill>
                  <a:srgbClr val="000000"/>
                </a:solidFill>
                <a:prstDash val="solid"/>
              </a:ln>
            </c:spPr>
          </c:dPt>
          <c:dPt>
            <c:idx val="2"/>
            <c:bubble3D val="0"/>
            <c:spPr>
              <a:solidFill>
                <a:srgbClr val="FFFFCC"/>
              </a:solidFill>
              <a:ln w="12700">
                <a:solidFill>
                  <a:srgbClr val="000000"/>
                </a:solidFill>
                <a:prstDash val="solid"/>
              </a:ln>
            </c:spPr>
          </c:dPt>
          <c:dPt>
            <c:idx val="3"/>
            <c:bubble3D val="0"/>
          </c:dPt>
          <c:dPt>
            <c:idx val="4"/>
            <c:bubble3D val="0"/>
            <c:spPr>
              <a:solidFill>
                <a:srgbClr val="660066"/>
              </a:solidFill>
              <a:ln w="12700">
                <a:solidFill>
                  <a:srgbClr val="000000"/>
                </a:solidFill>
                <a:prstDash val="solid"/>
              </a:ln>
            </c:spPr>
          </c:dPt>
          <c:cat>
            <c:strRef>
              <c:f>'Etat courant'!$A$41:$A$45</c:f>
              <c:strCache>
                <c:ptCount val="5"/>
                <c:pt idx="0">
                  <c:v>Sévère</c:v>
                </c:pt>
                <c:pt idx="1">
                  <c:v>Majeure</c:v>
                </c:pt>
                <c:pt idx="2">
                  <c:v>Mineure</c:v>
                </c:pt>
                <c:pt idx="3">
                  <c:v>Sans Impact 
CMS</c:v>
                </c:pt>
                <c:pt idx="4">
                  <c:v>Clos</c:v>
                </c:pt>
              </c:strCache>
            </c:strRef>
          </c:cat>
          <c:val>
            <c:numRef>
              <c:f>'Etat courant'!$E$41:$E$45</c:f>
              <c:numCache>
                <c:formatCode>General</c:formatCode>
                <c:ptCount val="5"/>
                <c:pt idx="0">
                  <c:v>0</c:v>
                </c:pt>
                <c:pt idx="1">
                  <c:v>3</c:v>
                </c:pt>
                <c:pt idx="2">
                  <c:v>3</c:v>
                </c:pt>
                <c:pt idx="3">
                  <c:v>0</c:v>
                </c:pt>
                <c:pt idx="4">
                  <c:v>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fr-FR"/>
              <a:t>Repartition des PO</a:t>
            </a:r>
          </a:p>
        </c:rich>
      </c:tx>
      <c:layout>
        <c:manualLayout>
          <c:xMode val="edge"/>
          <c:yMode val="edge"/>
          <c:x val="0.38101140984319964"/>
          <c:y val="2.8268551236749116E-2"/>
        </c:manualLayout>
      </c:layout>
      <c:overlay val="0"/>
      <c:spPr>
        <a:noFill/>
        <a:ln w="25400">
          <a:noFill/>
        </a:ln>
      </c:spPr>
    </c:title>
    <c:autoTitleDeleted val="0"/>
    <c:plotArea>
      <c:layout>
        <c:manualLayout>
          <c:layoutTarget val="inner"/>
          <c:xMode val="edge"/>
          <c:yMode val="edge"/>
          <c:x val="3.7239333755346792E-2"/>
          <c:y val="0.21908127208480566"/>
          <c:w val="0.7626615553095023"/>
          <c:h val="0.59363957597173145"/>
        </c:manualLayout>
      </c:layout>
      <c:barChart>
        <c:barDir val="col"/>
        <c:grouping val="stacked"/>
        <c:varyColors val="0"/>
        <c:ser>
          <c:idx val="0"/>
          <c:order val="0"/>
          <c:tx>
            <c:strRef>
              <c:f>'Répartition  fct'!$B$16</c:f>
              <c:strCache>
                <c:ptCount val="1"/>
                <c:pt idx="0">
                  <c:v>Declared</c:v>
                </c:pt>
              </c:strCache>
            </c:strRef>
          </c:tx>
          <c:spPr>
            <a:solidFill>
              <a:srgbClr val="99CCFF"/>
            </a:solidFill>
            <a:ln w="12700">
              <a:solidFill>
                <a:srgbClr val="000000"/>
              </a:solidFill>
              <a:prstDash val="solid"/>
            </a:ln>
          </c:spPr>
          <c:invertIfNegative val="0"/>
          <c:cat>
            <c:strRef>
              <c:f>'Répartition  fct'!$E$15:$AF$15</c:f>
              <c:strCache>
                <c:ptCount val="28"/>
                <c:pt idx="0">
                  <c:v>AVS</c:v>
                </c:pt>
                <c:pt idx="1">
                  <c:v>CMS</c:v>
                </c:pt>
                <c:pt idx="2">
                  <c:v>MSR</c:v>
                </c:pt>
                <c:pt idx="3">
                  <c:v>EMCON</c:v>
                </c:pt>
                <c:pt idx="4">
                  <c:v>HCI</c:v>
                </c:pt>
                <c:pt idx="5">
                  <c:v>HDR</c:v>
                </c:pt>
                <c:pt idx="6">
                  <c:v>NAV</c:v>
                </c:pt>
                <c:pt idx="7">
                  <c:v>NAVR</c:v>
                </c:pt>
                <c:pt idx="8">
                  <c:v>HWCI</c:v>
                </c:pt>
                <c:pt idx="9">
                  <c:v>R-ESM</c:v>
                </c:pt>
                <c:pt idx="10">
                  <c:v>SENCON</c:v>
                </c:pt>
                <c:pt idx="11">
                  <c:v>TPM</c:v>
                </c:pt>
                <c:pt idx="12">
                  <c:v>SMA</c:v>
                </c:pt>
                <c:pt idx="13">
                  <c:v>SDP</c:v>
                </c:pt>
                <c:pt idx="14">
                  <c:v>LLS</c:v>
                </c:pt>
                <c:pt idx="15">
                  <c:v>SSI</c:v>
                </c:pt>
                <c:pt idx="16">
                  <c:v>TEWA</c:v>
                </c:pt>
                <c:pt idx="17">
                  <c:v>SSM</c:v>
                </c:pt>
                <c:pt idx="18">
                  <c:v>SAM</c:v>
                </c:pt>
                <c:pt idx="19">
                  <c:v>SCG</c:v>
                </c:pt>
                <c:pt idx="20">
                  <c:v>MCG</c:v>
                </c:pt>
                <c:pt idx="21">
                  <c:v>FCS</c:v>
                </c:pt>
                <c:pt idx="22">
                  <c:v>VDS</c:v>
                </c:pt>
                <c:pt idx="23">
                  <c:v>HMS</c:v>
                </c:pt>
                <c:pt idx="24">
                  <c:v>DLS</c:v>
                </c:pt>
                <c:pt idx="25">
                  <c:v>IVVQ CS</c:v>
                </c:pt>
                <c:pt idx="26">
                  <c:v>TLS</c:v>
                </c:pt>
                <c:pt idx="27">
                  <c:v>TDL</c:v>
                </c:pt>
              </c:strCache>
            </c:strRef>
          </c:cat>
          <c:val>
            <c:numRef>
              <c:f>'Répartition  fct'!$E$16:$AF$16</c:f>
              <c:numCache>
                <c:formatCode>General</c:formatCode>
                <c:ptCount val="28"/>
                <c:pt idx="0">
                  <c:v>2</c:v>
                </c:pt>
                <c:pt idx="1">
                  <c:v>1</c:v>
                </c:pt>
                <c:pt idx="2">
                  <c:v>1</c:v>
                </c:pt>
                <c:pt idx="3">
                  <c:v>0</c:v>
                </c:pt>
                <c:pt idx="4">
                  <c:v>2</c:v>
                </c:pt>
                <c:pt idx="5">
                  <c:v>1</c:v>
                </c:pt>
                <c:pt idx="6">
                  <c:v>0</c:v>
                </c:pt>
                <c:pt idx="7">
                  <c:v>1</c:v>
                </c:pt>
                <c:pt idx="8">
                  <c:v>3</c:v>
                </c:pt>
                <c:pt idx="9">
                  <c:v>0</c:v>
                </c:pt>
                <c:pt idx="10">
                  <c:v>1</c:v>
                </c:pt>
                <c:pt idx="11">
                  <c:v>1</c:v>
                </c:pt>
                <c:pt idx="12">
                  <c:v>4</c:v>
                </c:pt>
                <c:pt idx="13">
                  <c:v>6</c:v>
                </c:pt>
                <c:pt idx="14">
                  <c:v>1</c:v>
                </c:pt>
                <c:pt idx="15">
                  <c:v>1</c:v>
                </c:pt>
                <c:pt idx="16">
                  <c:v>2</c:v>
                </c:pt>
                <c:pt idx="17">
                  <c:v>1</c:v>
                </c:pt>
                <c:pt idx="18">
                  <c:v>2</c:v>
                </c:pt>
                <c:pt idx="19">
                  <c:v>3</c:v>
                </c:pt>
                <c:pt idx="20">
                  <c:v>4</c:v>
                </c:pt>
                <c:pt idx="21">
                  <c:v>3</c:v>
                </c:pt>
                <c:pt idx="22">
                  <c:v>1</c:v>
                </c:pt>
                <c:pt idx="23">
                  <c:v>1</c:v>
                </c:pt>
                <c:pt idx="24">
                  <c:v>2</c:v>
                </c:pt>
                <c:pt idx="25">
                  <c:v>1</c:v>
                </c:pt>
                <c:pt idx="26">
                  <c:v>2</c:v>
                </c:pt>
                <c:pt idx="27">
                  <c:v>2</c:v>
                </c:pt>
              </c:numCache>
            </c:numRef>
          </c:val>
        </c:ser>
        <c:ser>
          <c:idx val="1"/>
          <c:order val="1"/>
          <c:tx>
            <c:strRef>
              <c:f>'Répartition  fct'!$B$17</c:f>
              <c:strCache>
                <c:ptCount val="1"/>
                <c:pt idx="0">
                  <c:v>Analyzed</c:v>
                </c:pt>
              </c:strCache>
            </c:strRef>
          </c:tx>
          <c:spPr>
            <a:solidFill>
              <a:srgbClr val="FFCC99"/>
            </a:solidFill>
            <a:ln w="12700">
              <a:solidFill>
                <a:srgbClr val="000000"/>
              </a:solidFill>
              <a:prstDash val="solid"/>
            </a:ln>
          </c:spPr>
          <c:invertIfNegative val="0"/>
          <c:cat>
            <c:strRef>
              <c:f>'Répartition  fct'!$E$15:$AF$15</c:f>
              <c:strCache>
                <c:ptCount val="28"/>
                <c:pt idx="0">
                  <c:v>AVS</c:v>
                </c:pt>
                <c:pt idx="1">
                  <c:v>CMS</c:v>
                </c:pt>
                <c:pt idx="2">
                  <c:v>MSR</c:v>
                </c:pt>
                <c:pt idx="3">
                  <c:v>EMCON</c:v>
                </c:pt>
                <c:pt idx="4">
                  <c:v>HCI</c:v>
                </c:pt>
                <c:pt idx="5">
                  <c:v>HDR</c:v>
                </c:pt>
                <c:pt idx="6">
                  <c:v>NAV</c:v>
                </c:pt>
                <c:pt idx="7">
                  <c:v>NAVR</c:v>
                </c:pt>
                <c:pt idx="8">
                  <c:v>HWCI</c:v>
                </c:pt>
                <c:pt idx="9">
                  <c:v>R-ESM</c:v>
                </c:pt>
                <c:pt idx="10">
                  <c:v>SENCON</c:v>
                </c:pt>
                <c:pt idx="11">
                  <c:v>TPM</c:v>
                </c:pt>
                <c:pt idx="12">
                  <c:v>SMA</c:v>
                </c:pt>
                <c:pt idx="13">
                  <c:v>SDP</c:v>
                </c:pt>
                <c:pt idx="14">
                  <c:v>LLS</c:v>
                </c:pt>
                <c:pt idx="15">
                  <c:v>SSI</c:v>
                </c:pt>
                <c:pt idx="16">
                  <c:v>TEWA</c:v>
                </c:pt>
                <c:pt idx="17">
                  <c:v>SSM</c:v>
                </c:pt>
                <c:pt idx="18">
                  <c:v>SAM</c:v>
                </c:pt>
                <c:pt idx="19">
                  <c:v>SCG</c:v>
                </c:pt>
                <c:pt idx="20">
                  <c:v>MCG</c:v>
                </c:pt>
                <c:pt idx="21">
                  <c:v>FCS</c:v>
                </c:pt>
                <c:pt idx="22">
                  <c:v>VDS</c:v>
                </c:pt>
                <c:pt idx="23">
                  <c:v>HMS</c:v>
                </c:pt>
                <c:pt idx="24">
                  <c:v>DLS</c:v>
                </c:pt>
                <c:pt idx="25">
                  <c:v>IVVQ CS</c:v>
                </c:pt>
                <c:pt idx="26">
                  <c:v>TLS</c:v>
                </c:pt>
                <c:pt idx="27">
                  <c:v>TDL</c:v>
                </c:pt>
              </c:strCache>
            </c:strRef>
          </c:cat>
          <c:val>
            <c:numRef>
              <c:f>'Répartition  fct'!$E$17:$AF$17</c:f>
              <c:numCache>
                <c:formatCode>General</c:formatCode>
                <c:ptCount val="28"/>
                <c:pt idx="0">
                  <c:v>1</c:v>
                </c:pt>
                <c:pt idx="1">
                  <c:v>2</c:v>
                </c:pt>
                <c:pt idx="2">
                  <c:v>2</c:v>
                </c:pt>
                <c:pt idx="3">
                  <c:v>1</c:v>
                </c:pt>
                <c:pt idx="4">
                  <c:v>1</c:v>
                </c:pt>
                <c:pt idx="5">
                  <c:v>1</c:v>
                </c:pt>
                <c:pt idx="6">
                  <c:v>2</c:v>
                </c:pt>
                <c:pt idx="7">
                  <c:v>1</c:v>
                </c:pt>
                <c:pt idx="8">
                  <c:v>2</c:v>
                </c:pt>
                <c:pt idx="9">
                  <c:v>2</c:v>
                </c:pt>
                <c:pt idx="10">
                  <c:v>0</c:v>
                </c:pt>
                <c:pt idx="11">
                  <c:v>0</c:v>
                </c:pt>
                <c:pt idx="12">
                  <c:v>0</c:v>
                </c:pt>
                <c:pt idx="13">
                  <c:v>1</c:v>
                </c:pt>
                <c:pt idx="14">
                  <c:v>0</c:v>
                </c:pt>
                <c:pt idx="15">
                  <c:v>0</c:v>
                </c:pt>
                <c:pt idx="16">
                  <c:v>11</c:v>
                </c:pt>
                <c:pt idx="17">
                  <c:v>4</c:v>
                </c:pt>
                <c:pt idx="18">
                  <c:v>2</c:v>
                </c:pt>
                <c:pt idx="19">
                  <c:v>3</c:v>
                </c:pt>
                <c:pt idx="20">
                  <c:v>7</c:v>
                </c:pt>
                <c:pt idx="21">
                  <c:v>0</c:v>
                </c:pt>
                <c:pt idx="22">
                  <c:v>2</c:v>
                </c:pt>
                <c:pt idx="23">
                  <c:v>2</c:v>
                </c:pt>
                <c:pt idx="24">
                  <c:v>2</c:v>
                </c:pt>
                <c:pt idx="25">
                  <c:v>0</c:v>
                </c:pt>
                <c:pt idx="26">
                  <c:v>2</c:v>
                </c:pt>
                <c:pt idx="27">
                  <c:v>1</c:v>
                </c:pt>
              </c:numCache>
            </c:numRef>
          </c:val>
        </c:ser>
        <c:ser>
          <c:idx val="2"/>
          <c:order val="2"/>
          <c:tx>
            <c:strRef>
              <c:f>'Répartition  fct'!$B$18</c:f>
              <c:strCache>
                <c:ptCount val="1"/>
                <c:pt idx="0">
                  <c:v>Decided</c:v>
                </c:pt>
              </c:strCache>
            </c:strRef>
          </c:tx>
          <c:spPr>
            <a:solidFill>
              <a:srgbClr val="CCFFCC"/>
            </a:solidFill>
            <a:ln w="12700">
              <a:solidFill>
                <a:srgbClr val="000000"/>
              </a:solidFill>
              <a:prstDash val="solid"/>
            </a:ln>
          </c:spPr>
          <c:invertIfNegative val="0"/>
          <c:cat>
            <c:strRef>
              <c:f>'Répartition  fct'!$E$15:$AF$15</c:f>
              <c:strCache>
                <c:ptCount val="28"/>
                <c:pt idx="0">
                  <c:v>AVS</c:v>
                </c:pt>
                <c:pt idx="1">
                  <c:v>CMS</c:v>
                </c:pt>
                <c:pt idx="2">
                  <c:v>MSR</c:v>
                </c:pt>
                <c:pt idx="3">
                  <c:v>EMCON</c:v>
                </c:pt>
                <c:pt idx="4">
                  <c:v>HCI</c:v>
                </c:pt>
                <c:pt idx="5">
                  <c:v>HDR</c:v>
                </c:pt>
                <c:pt idx="6">
                  <c:v>NAV</c:v>
                </c:pt>
                <c:pt idx="7">
                  <c:v>NAVR</c:v>
                </c:pt>
                <c:pt idx="8">
                  <c:v>HWCI</c:v>
                </c:pt>
                <c:pt idx="9">
                  <c:v>R-ESM</c:v>
                </c:pt>
                <c:pt idx="10">
                  <c:v>SENCON</c:v>
                </c:pt>
                <c:pt idx="11">
                  <c:v>TPM</c:v>
                </c:pt>
                <c:pt idx="12">
                  <c:v>SMA</c:v>
                </c:pt>
                <c:pt idx="13">
                  <c:v>SDP</c:v>
                </c:pt>
                <c:pt idx="14">
                  <c:v>LLS</c:v>
                </c:pt>
                <c:pt idx="15">
                  <c:v>SSI</c:v>
                </c:pt>
                <c:pt idx="16">
                  <c:v>TEWA</c:v>
                </c:pt>
                <c:pt idx="17">
                  <c:v>SSM</c:v>
                </c:pt>
                <c:pt idx="18">
                  <c:v>SAM</c:v>
                </c:pt>
                <c:pt idx="19">
                  <c:v>SCG</c:v>
                </c:pt>
                <c:pt idx="20">
                  <c:v>MCG</c:v>
                </c:pt>
                <c:pt idx="21">
                  <c:v>FCS</c:v>
                </c:pt>
                <c:pt idx="22">
                  <c:v>VDS</c:v>
                </c:pt>
                <c:pt idx="23">
                  <c:v>HMS</c:v>
                </c:pt>
                <c:pt idx="24">
                  <c:v>DLS</c:v>
                </c:pt>
                <c:pt idx="25">
                  <c:v>IVVQ CS</c:v>
                </c:pt>
                <c:pt idx="26">
                  <c:v>TLS</c:v>
                </c:pt>
                <c:pt idx="27">
                  <c:v>TDL</c:v>
                </c:pt>
              </c:strCache>
            </c:strRef>
          </c:cat>
          <c:val>
            <c:numRef>
              <c:f>'Répartition  fct'!$E$18:$AF$18</c:f>
              <c:numCache>
                <c:formatCode>General</c:formatCode>
                <c:ptCount val="28"/>
                <c:pt idx="0">
                  <c:v>0</c:v>
                </c:pt>
                <c:pt idx="1">
                  <c:v>0</c:v>
                </c:pt>
                <c:pt idx="2">
                  <c:v>0</c:v>
                </c:pt>
                <c:pt idx="3">
                  <c:v>1</c:v>
                </c:pt>
                <c:pt idx="4">
                  <c:v>0</c:v>
                </c:pt>
                <c:pt idx="5">
                  <c:v>0</c:v>
                </c:pt>
                <c:pt idx="6">
                  <c:v>1</c:v>
                </c:pt>
                <c:pt idx="7">
                  <c:v>0</c:v>
                </c:pt>
                <c:pt idx="8">
                  <c:v>1</c:v>
                </c:pt>
                <c:pt idx="9">
                  <c:v>0</c:v>
                </c:pt>
                <c:pt idx="10">
                  <c:v>0</c:v>
                </c:pt>
                <c:pt idx="11">
                  <c:v>0</c:v>
                </c:pt>
                <c:pt idx="12">
                  <c:v>1</c:v>
                </c:pt>
                <c:pt idx="13">
                  <c:v>2</c:v>
                </c:pt>
                <c:pt idx="14">
                  <c:v>0</c:v>
                </c:pt>
                <c:pt idx="15">
                  <c:v>1</c:v>
                </c:pt>
                <c:pt idx="16">
                  <c:v>2</c:v>
                </c:pt>
                <c:pt idx="17">
                  <c:v>4</c:v>
                </c:pt>
                <c:pt idx="18">
                  <c:v>2</c:v>
                </c:pt>
                <c:pt idx="19">
                  <c:v>0</c:v>
                </c:pt>
                <c:pt idx="20">
                  <c:v>4</c:v>
                </c:pt>
                <c:pt idx="21">
                  <c:v>3</c:v>
                </c:pt>
                <c:pt idx="22">
                  <c:v>0</c:v>
                </c:pt>
                <c:pt idx="23">
                  <c:v>0</c:v>
                </c:pt>
                <c:pt idx="24">
                  <c:v>1</c:v>
                </c:pt>
                <c:pt idx="25">
                  <c:v>0</c:v>
                </c:pt>
                <c:pt idx="26">
                  <c:v>0</c:v>
                </c:pt>
                <c:pt idx="27">
                  <c:v>0</c:v>
                </c:pt>
              </c:numCache>
            </c:numRef>
          </c:val>
        </c:ser>
        <c:ser>
          <c:idx val="3"/>
          <c:order val="3"/>
          <c:tx>
            <c:strRef>
              <c:f>'Répartition  fct'!$B$19</c:f>
              <c:strCache>
                <c:ptCount val="1"/>
                <c:pt idx="0">
                  <c:v>Closed</c:v>
                </c:pt>
              </c:strCache>
            </c:strRef>
          </c:tx>
          <c:spPr>
            <a:solidFill>
              <a:srgbClr val="9999FF"/>
            </a:solidFill>
            <a:ln w="12700">
              <a:solidFill>
                <a:srgbClr val="000000"/>
              </a:solidFill>
              <a:prstDash val="solid"/>
            </a:ln>
          </c:spPr>
          <c:invertIfNegative val="0"/>
          <c:cat>
            <c:strRef>
              <c:f>'Répartition  fct'!$E$15:$AF$15</c:f>
              <c:strCache>
                <c:ptCount val="28"/>
                <c:pt idx="0">
                  <c:v>AVS</c:v>
                </c:pt>
                <c:pt idx="1">
                  <c:v>CMS</c:v>
                </c:pt>
                <c:pt idx="2">
                  <c:v>MSR</c:v>
                </c:pt>
                <c:pt idx="3">
                  <c:v>EMCON</c:v>
                </c:pt>
                <c:pt idx="4">
                  <c:v>HCI</c:v>
                </c:pt>
                <c:pt idx="5">
                  <c:v>HDR</c:v>
                </c:pt>
                <c:pt idx="6">
                  <c:v>NAV</c:v>
                </c:pt>
                <c:pt idx="7">
                  <c:v>NAVR</c:v>
                </c:pt>
                <c:pt idx="8">
                  <c:v>HWCI</c:v>
                </c:pt>
                <c:pt idx="9">
                  <c:v>R-ESM</c:v>
                </c:pt>
                <c:pt idx="10">
                  <c:v>SENCON</c:v>
                </c:pt>
                <c:pt idx="11">
                  <c:v>TPM</c:v>
                </c:pt>
                <c:pt idx="12">
                  <c:v>SMA</c:v>
                </c:pt>
                <c:pt idx="13">
                  <c:v>SDP</c:v>
                </c:pt>
                <c:pt idx="14">
                  <c:v>LLS</c:v>
                </c:pt>
                <c:pt idx="15">
                  <c:v>SSI</c:v>
                </c:pt>
                <c:pt idx="16">
                  <c:v>TEWA</c:v>
                </c:pt>
                <c:pt idx="17">
                  <c:v>SSM</c:v>
                </c:pt>
                <c:pt idx="18">
                  <c:v>SAM</c:v>
                </c:pt>
                <c:pt idx="19">
                  <c:v>SCG</c:v>
                </c:pt>
                <c:pt idx="20">
                  <c:v>MCG</c:v>
                </c:pt>
                <c:pt idx="21">
                  <c:v>FCS</c:v>
                </c:pt>
                <c:pt idx="22">
                  <c:v>VDS</c:v>
                </c:pt>
                <c:pt idx="23">
                  <c:v>HMS</c:v>
                </c:pt>
                <c:pt idx="24">
                  <c:v>DLS</c:v>
                </c:pt>
                <c:pt idx="25">
                  <c:v>IVVQ CS</c:v>
                </c:pt>
                <c:pt idx="26">
                  <c:v>TLS</c:v>
                </c:pt>
                <c:pt idx="27">
                  <c:v>TDL</c:v>
                </c:pt>
              </c:strCache>
            </c:strRef>
          </c:cat>
          <c:val>
            <c:numRef>
              <c:f>'Répartition  fct'!$E$19:$AF$19</c:f>
              <c:numCache>
                <c:formatCode>General</c:formatCode>
                <c:ptCount val="28"/>
                <c:pt idx="0">
                  <c:v>1</c:v>
                </c:pt>
                <c:pt idx="1">
                  <c:v>0</c:v>
                </c:pt>
                <c:pt idx="2">
                  <c:v>1</c:v>
                </c:pt>
                <c:pt idx="3">
                  <c:v>0</c:v>
                </c:pt>
                <c:pt idx="4">
                  <c:v>0</c:v>
                </c:pt>
                <c:pt idx="5">
                  <c:v>0</c:v>
                </c:pt>
                <c:pt idx="6">
                  <c:v>1</c:v>
                </c:pt>
                <c:pt idx="7">
                  <c:v>2</c:v>
                </c:pt>
                <c:pt idx="8">
                  <c:v>2</c:v>
                </c:pt>
                <c:pt idx="9">
                  <c:v>0</c:v>
                </c:pt>
                <c:pt idx="10">
                  <c:v>1</c:v>
                </c:pt>
                <c:pt idx="11">
                  <c:v>0</c:v>
                </c:pt>
                <c:pt idx="12">
                  <c:v>3</c:v>
                </c:pt>
                <c:pt idx="13">
                  <c:v>4</c:v>
                </c:pt>
                <c:pt idx="14">
                  <c:v>1</c:v>
                </c:pt>
                <c:pt idx="15">
                  <c:v>0</c:v>
                </c:pt>
                <c:pt idx="16">
                  <c:v>9</c:v>
                </c:pt>
                <c:pt idx="17">
                  <c:v>24</c:v>
                </c:pt>
                <c:pt idx="18">
                  <c:v>1</c:v>
                </c:pt>
                <c:pt idx="19">
                  <c:v>2</c:v>
                </c:pt>
                <c:pt idx="20">
                  <c:v>4</c:v>
                </c:pt>
                <c:pt idx="21">
                  <c:v>5</c:v>
                </c:pt>
                <c:pt idx="22">
                  <c:v>0</c:v>
                </c:pt>
                <c:pt idx="23">
                  <c:v>0</c:v>
                </c:pt>
                <c:pt idx="24">
                  <c:v>0</c:v>
                </c:pt>
                <c:pt idx="25">
                  <c:v>0</c:v>
                </c:pt>
                <c:pt idx="26">
                  <c:v>2</c:v>
                </c:pt>
                <c:pt idx="27">
                  <c:v>0</c:v>
                </c:pt>
              </c:numCache>
            </c:numRef>
          </c:val>
        </c:ser>
        <c:dLbls>
          <c:showLegendKey val="0"/>
          <c:showVal val="0"/>
          <c:showCatName val="0"/>
          <c:showSerName val="0"/>
          <c:showPercent val="0"/>
          <c:showBubbleSize val="0"/>
        </c:dLbls>
        <c:gapWidth val="150"/>
        <c:overlap val="100"/>
        <c:axId val="218004096"/>
        <c:axId val="218005888"/>
      </c:barChart>
      <c:catAx>
        <c:axId val="21800409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200" b="0" i="0" u="none" strike="noStrike" baseline="0">
                <a:solidFill>
                  <a:srgbClr val="000000"/>
                </a:solidFill>
                <a:latin typeface="Arial"/>
                <a:ea typeface="Arial"/>
                <a:cs typeface="Arial"/>
              </a:defRPr>
            </a:pPr>
            <a:endParaRPr lang="fr-FR"/>
          </a:p>
        </c:txPr>
        <c:crossAx val="218005888"/>
        <c:crosses val="autoZero"/>
        <c:auto val="1"/>
        <c:lblAlgn val="ctr"/>
        <c:lblOffset val="100"/>
        <c:tickLblSkip val="1"/>
        <c:tickMarkSkip val="1"/>
        <c:noMultiLvlLbl val="0"/>
      </c:catAx>
      <c:valAx>
        <c:axId val="21800588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218004096"/>
        <c:crosses val="autoZero"/>
        <c:crossBetween val="between"/>
      </c:valAx>
      <c:spPr>
        <a:noFill/>
        <a:ln w="12700">
          <a:solidFill>
            <a:srgbClr val="808080"/>
          </a:solidFill>
          <a:prstDash val="solid"/>
        </a:ln>
      </c:spPr>
    </c:plotArea>
    <c:legend>
      <c:legendPos val="r"/>
      <c:layout>
        <c:manualLayout>
          <c:xMode val="edge"/>
          <c:yMode val="edge"/>
          <c:x val="0.85129555437694648"/>
          <c:y val="0.34982332155477031"/>
          <c:w val="4.0932642487046644E-2"/>
          <c:h val="0.1643109540636042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fr-FR"/>
              <a:t>Evolution PO ARCH</a:t>
            </a:r>
          </a:p>
        </c:rich>
      </c:tx>
      <c:layout>
        <c:manualLayout>
          <c:xMode val="edge"/>
          <c:yMode val="edge"/>
          <c:x val="0.44331678837175059"/>
          <c:y val="3.3613445378151259E-2"/>
        </c:manualLayout>
      </c:layout>
      <c:overlay val="0"/>
      <c:spPr>
        <a:noFill/>
        <a:ln w="25400">
          <a:noFill/>
        </a:ln>
      </c:spPr>
    </c:title>
    <c:autoTitleDeleted val="0"/>
    <c:plotArea>
      <c:layout>
        <c:manualLayout>
          <c:layoutTarget val="inner"/>
          <c:xMode val="edge"/>
          <c:yMode val="edge"/>
          <c:x val="4.6511627906976744E-2"/>
          <c:y val="0.20448235207226034"/>
          <c:w val="0.84436493738819318"/>
          <c:h val="0.56582787833693959"/>
        </c:manualLayout>
      </c:layout>
      <c:areaChart>
        <c:grouping val="stacked"/>
        <c:varyColors val="0"/>
        <c:ser>
          <c:idx val="0"/>
          <c:order val="0"/>
          <c:tx>
            <c:strRef>
              <c:f>'Suivi PO'!$A$6</c:f>
              <c:strCache>
                <c:ptCount val="1"/>
                <c:pt idx="0">
                  <c:v>Declared ARCH</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PO'!$B$6:$I$6</c:f>
              <c:numCache>
                <c:formatCode>General</c:formatCode>
                <c:ptCount val="8"/>
                <c:pt idx="0">
                  <c:v>28</c:v>
                </c:pt>
                <c:pt idx="1">
                  <c:v>30</c:v>
                </c:pt>
                <c:pt idx="2">
                  <c:v>36</c:v>
                </c:pt>
                <c:pt idx="3">
                  <c:v>35</c:v>
                </c:pt>
                <c:pt idx="4">
                  <c:v>37</c:v>
                </c:pt>
                <c:pt idx="5">
                  <c:v>44</c:v>
                </c:pt>
                <c:pt idx="6">
                  <c:v>38</c:v>
                </c:pt>
                <c:pt idx="7">
                  <c:v>28</c:v>
                </c:pt>
              </c:numCache>
            </c:numRef>
          </c:val>
        </c:ser>
        <c:ser>
          <c:idx val="1"/>
          <c:order val="1"/>
          <c:tx>
            <c:strRef>
              <c:f>'Suivi PO'!$A$7</c:f>
              <c:strCache>
                <c:ptCount val="1"/>
                <c:pt idx="0">
                  <c:v>Analysed ARCH</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PO'!$B$7:$I$7</c:f>
              <c:numCache>
                <c:formatCode>General</c:formatCode>
                <c:ptCount val="8"/>
                <c:pt idx="0">
                  <c:v>0</c:v>
                </c:pt>
                <c:pt idx="1">
                  <c:v>0</c:v>
                </c:pt>
                <c:pt idx="2">
                  <c:v>4</c:v>
                </c:pt>
                <c:pt idx="3">
                  <c:v>4</c:v>
                </c:pt>
                <c:pt idx="4">
                  <c:v>7</c:v>
                </c:pt>
                <c:pt idx="5">
                  <c:v>9</c:v>
                </c:pt>
                <c:pt idx="6">
                  <c:v>16</c:v>
                </c:pt>
                <c:pt idx="7">
                  <c:v>20</c:v>
                </c:pt>
              </c:numCache>
            </c:numRef>
          </c:val>
        </c:ser>
        <c:ser>
          <c:idx val="2"/>
          <c:order val="2"/>
          <c:tx>
            <c:strRef>
              <c:f>'Suivi PO'!$A$8</c:f>
              <c:strCache>
                <c:ptCount val="1"/>
                <c:pt idx="0">
                  <c:v>Decided ARCH</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PO'!$B$8:$I$8</c:f>
              <c:numCache>
                <c:formatCode>General</c:formatCode>
                <c:ptCount val="8"/>
                <c:pt idx="0">
                  <c:v>0</c:v>
                </c:pt>
                <c:pt idx="1">
                  <c:v>0</c:v>
                </c:pt>
                <c:pt idx="2">
                  <c:v>0</c:v>
                </c:pt>
                <c:pt idx="3">
                  <c:v>3</c:v>
                </c:pt>
                <c:pt idx="4">
                  <c:v>3</c:v>
                </c:pt>
                <c:pt idx="5">
                  <c:v>3</c:v>
                </c:pt>
                <c:pt idx="6">
                  <c:v>3</c:v>
                </c:pt>
                <c:pt idx="7">
                  <c:v>7</c:v>
                </c:pt>
              </c:numCache>
            </c:numRef>
          </c:val>
        </c:ser>
        <c:ser>
          <c:idx val="3"/>
          <c:order val="3"/>
          <c:tx>
            <c:strRef>
              <c:f>'Suivi PO'!$A$9</c:f>
              <c:strCache>
                <c:ptCount val="1"/>
                <c:pt idx="0">
                  <c:v>Closed ARCH</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PO'!$B$9:$I$9</c:f>
              <c:numCache>
                <c:formatCode>General</c:formatCode>
                <c:ptCount val="8"/>
                <c:pt idx="0">
                  <c:v>0</c:v>
                </c:pt>
                <c:pt idx="1">
                  <c:v>0</c:v>
                </c:pt>
                <c:pt idx="2">
                  <c:v>2</c:v>
                </c:pt>
                <c:pt idx="3">
                  <c:v>6</c:v>
                </c:pt>
                <c:pt idx="4">
                  <c:v>6</c:v>
                </c:pt>
                <c:pt idx="5">
                  <c:v>6</c:v>
                </c:pt>
                <c:pt idx="6">
                  <c:v>7</c:v>
                </c:pt>
                <c:pt idx="7">
                  <c:v>13</c:v>
                </c:pt>
              </c:numCache>
            </c:numRef>
          </c:val>
        </c:ser>
        <c:dLbls>
          <c:showLegendKey val="0"/>
          <c:showVal val="0"/>
          <c:showCatName val="0"/>
          <c:showSerName val="0"/>
          <c:showPercent val="0"/>
          <c:showBubbleSize val="0"/>
        </c:dLbls>
        <c:axId val="218081536"/>
        <c:axId val="218083328"/>
      </c:areaChart>
      <c:dateAx>
        <c:axId val="218081536"/>
        <c:scaling>
          <c:orientation val="minMax"/>
          <c:max val="42111"/>
        </c:scaling>
        <c:delete val="0"/>
        <c:axPos val="b"/>
        <c:numFmt formatCode="dd/mm/yyyy" sourceLinked="0"/>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fr-FR"/>
          </a:p>
        </c:txPr>
        <c:crossAx val="218083328"/>
        <c:crosses val="autoZero"/>
        <c:auto val="1"/>
        <c:lblOffset val="100"/>
        <c:baseTimeUnit val="days"/>
        <c:majorUnit val="84"/>
        <c:majorTimeUnit val="days"/>
        <c:minorUnit val="84"/>
        <c:minorTimeUnit val="days"/>
      </c:dateAx>
      <c:valAx>
        <c:axId val="21808332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18081536"/>
        <c:crosses val="autoZero"/>
        <c:crossBetween val="midCat"/>
      </c:valAx>
    </c:plotArea>
    <c:legend>
      <c:legendPos val="r"/>
      <c:layout>
        <c:manualLayout>
          <c:xMode val="edge"/>
          <c:yMode val="edge"/>
          <c:x val="0.90181587450083589"/>
          <c:y val="0.22409022401611564"/>
          <c:w val="9.323441005517874E-2"/>
          <c:h val="0.26890844526787094"/>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984251969" l="0.78740157499999996" r="0.78740157499999996" t="0.984251969" header="0.4921259845" footer="0.4921259845"/>
    <c:pageSetup paperSize="9" orientation="landscape" horizontalDpi="1200" verticalDpi="12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t>Evolution PO HMI</a:t>
            </a:r>
          </a:p>
        </c:rich>
      </c:tx>
      <c:layout>
        <c:manualLayout>
          <c:xMode val="edge"/>
          <c:yMode val="edge"/>
          <c:x val="0.44698931244016338"/>
          <c:y val="3.3419023136246784E-2"/>
        </c:manualLayout>
      </c:layout>
      <c:overlay val="0"/>
      <c:spPr>
        <a:noFill/>
        <a:ln w="25400">
          <a:noFill/>
        </a:ln>
      </c:spPr>
    </c:title>
    <c:autoTitleDeleted val="0"/>
    <c:plotArea>
      <c:layout>
        <c:manualLayout>
          <c:layoutTarget val="inner"/>
          <c:xMode val="edge"/>
          <c:yMode val="edge"/>
          <c:x val="3.5874439461883408E-2"/>
          <c:y val="0.17480719794344474"/>
          <c:w val="0.81345291479820625"/>
          <c:h val="0.73521850899742935"/>
        </c:manualLayout>
      </c:layout>
      <c:areaChart>
        <c:grouping val="stacked"/>
        <c:varyColors val="0"/>
        <c:ser>
          <c:idx val="0"/>
          <c:order val="0"/>
          <c:tx>
            <c:strRef>
              <c:f>'Suivi PO'!$A$21</c:f>
              <c:strCache>
                <c:ptCount val="1"/>
                <c:pt idx="0">
                  <c:v>Declared HMI</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PO'!$B$21:$I$21</c:f>
              <c:numCache>
                <c:formatCode>General</c:formatCode>
                <c:ptCount val="8"/>
                <c:pt idx="0">
                  <c:v>0</c:v>
                </c:pt>
                <c:pt idx="1">
                  <c:v>0</c:v>
                </c:pt>
                <c:pt idx="2">
                  <c:v>1</c:v>
                </c:pt>
                <c:pt idx="3">
                  <c:v>1</c:v>
                </c:pt>
                <c:pt idx="4">
                  <c:v>3</c:v>
                </c:pt>
                <c:pt idx="5">
                  <c:v>3</c:v>
                </c:pt>
                <c:pt idx="6">
                  <c:v>3</c:v>
                </c:pt>
                <c:pt idx="7">
                  <c:v>3</c:v>
                </c:pt>
              </c:numCache>
            </c:numRef>
          </c:val>
        </c:ser>
        <c:ser>
          <c:idx val="1"/>
          <c:order val="1"/>
          <c:tx>
            <c:strRef>
              <c:f>'Suivi PO'!$A$22</c:f>
              <c:strCache>
                <c:ptCount val="1"/>
                <c:pt idx="0">
                  <c:v>Analysed HMI</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PO'!$B$22:$I$22</c:f>
              <c:numCache>
                <c:formatCode>General</c:formatCode>
                <c:ptCount val="8"/>
                <c:pt idx="0">
                  <c:v>0</c:v>
                </c:pt>
                <c:pt idx="1">
                  <c:v>0</c:v>
                </c:pt>
                <c:pt idx="2">
                  <c:v>0</c:v>
                </c:pt>
                <c:pt idx="3">
                  <c:v>0</c:v>
                </c:pt>
                <c:pt idx="4">
                  <c:v>1</c:v>
                </c:pt>
                <c:pt idx="5">
                  <c:v>1</c:v>
                </c:pt>
                <c:pt idx="6">
                  <c:v>1</c:v>
                </c:pt>
                <c:pt idx="7">
                  <c:v>1</c:v>
                </c:pt>
              </c:numCache>
            </c:numRef>
          </c:val>
        </c:ser>
        <c:ser>
          <c:idx val="2"/>
          <c:order val="2"/>
          <c:tx>
            <c:strRef>
              <c:f>'Suivi PO'!$A$23</c:f>
              <c:strCache>
                <c:ptCount val="1"/>
                <c:pt idx="0">
                  <c:v>Decided HMI</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PO'!$B$23:$I$23</c:f>
              <c:numCache>
                <c:formatCode>General</c:formatCode>
                <c:ptCount val="8"/>
                <c:pt idx="0">
                  <c:v>0</c:v>
                </c:pt>
                <c:pt idx="1">
                  <c:v>0</c:v>
                </c:pt>
                <c:pt idx="2">
                  <c:v>0</c:v>
                </c:pt>
                <c:pt idx="3">
                  <c:v>0</c:v>
                </c:pt>
                <c:pt idx="4">
                  <c:v>0</c:v>
                </c:pt>
                <c:pt idx="5">
                  <c:v>0</c:v>
                </c:pt>
                <c:pt idx="6">
                  <c:v>0</c:v>
                </c:pt>
                <c:pt idx="7">
                  <c:v>3</c:v>
                </c:pt>
              </c:numCache>
            </c:numRef>
          </c:val>
        </c:ser>
        <c:ser>
          <c:idx val="3"/>
          <c:order val="3"/>
          <c:tx>
            <c:strRef>
              <c:f>'Suivi PO'!$A$24</c:f>
              <c:strCache>
                <c:ptCount val="1"/>
                <c:pt idx="0">
                  <c:v>Closed HMI</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PO'!$B$24:$I$24</c:f>
              <c:numCache>
                <c:formatCode>General</c:formatCode>
                <c:ptCount val="8"/>
                <c:pt idx="0">
                  <c:v>0</c:v>
                </c:pt>
                <c:pt idx="1">
                  <c:v>0</c:v>
                </c:pt>
                <c:pt idx="2">
                  <c:v>0</c:v>
                </c:pt>
                <c:pt idx="3">
                  <c:v>0</c:v>
                </c:pt>
                <c:pt idx="4">
                  <c:v>0</c:v>
                </c:pt>
                <c:pt idx="5">
                  <c:v>0</c:v>
                </c:pt>
                <c:pt idx="6">
                  <c:v>0</c:v>
                </c:pt>
                <c:pt idx="7">
                  <c:v>0</c:v>
                </c:pt>
              </c:numCache>
            </c:numRef>
          </c:val>
        </c:ser>
        <c:dLbls>
          <c:showLegendKey val="0"/>
          <c:showVal val="0"/>
          <c:showCatName val="0"/>
          <c:showSerName val="0"/>
          <c:showPercent val="0"/>
          <c:showBubbleSize val="0"/>
        </c:dLbls>
        <c:axId val="222169344"/>
        <c:axId val="222171136"/>
      </c:areaChart>
      <c:dateAx>
        <c:axId val="222169344"/>
        <c:scaling>
          <c:orientation val="minMax"/>
        </c:scaling>
        <c:delete val="0"/>
        <c:axPos val="b"/>
        <c:numFmt formatCode="m/d/yyyy"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2171136"/>
        <c:crosses val="autoZero"/>
        <c:auto val="1"/>
        <c:lblOffset val="100"/>
        <c:baseTimeUnit val="days"/>
        <c:majorUnit val="7"/>
        <c:majorTimeUnit val="days"/>
        <c:minorUnit val="7"/>
        <c:minorTimeUnit val="days"/>
      </c:dateAx>
      <c:valAx>
        <c:axId val="22217113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2169344"/>
        <c:crosses val="autoZero"/>
        <c:crossBetween val="midCat"/>
      </c:valAx>
    </c:plotArea>
    <c:legend>
      <c:legendPos val="r"/>
      <c:layout>
        <c:manualLayout>
          <c:xMode val="edge"/>
          <c:yMode val="edge"/>
          <c:wMode val="edge"/>
          <c:hMode val="edge"/>
          <c:x val="0.8833753845285468"/>
          <c:y val="0.37532133676092544"/>
          <c:w val="0.97684114547716272"/>
          <c:h val="0.62210796915167099"/>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984251969" l="0.78740157499999996" r="0.78740157499999996" t="0.984251969" header="0.4921259845" footer="0.492125984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fr-FR"/>
              <a:t>Evolution PO OEM</a:t>
            </a:r>
          </a:p>
        </c:rich>
      </c:tx>
      <c:layout>
        <c:manualLayout>
          <c:xMode val="edge"/>
          <c:yMode val="edge"/>
          <c:x val="0.44557000745277214"/>
          <c:y val="3.3078880407124679E-2"/>
        </c:manualLayout>
      </c:layout>
      <c:overlay val="0"/>
      <c:spPr>
        <a:noFill/>
        <a:ln w="25400">
          <a:noFill/>
        </a:ln>
      </c:spPr>
    </c:title>
    <c:autoTitleDeleted val="0"/>
    <c:plotArea>
      <c:layout>
        <c:manualLayout>
          <c:layoutTarget val="inner"/>
          <c:xMode val="edge"/>
          <c:yMode val="edge"/>
          <c:x val="3.3755302079461764E-2"/>
          <c:y val="5.5979782869609945E-2"/>
          <c:w val="0.78565465589947248"/>
          <c:h val="0.85496395655404278"/>
        </c:manualLayout>
      </c:layout>
      <c:areaChart>
        <c:grouping val="stacked"/>
        <c:varyColors val="0"/>
        <c:ser>
          <c:idx val="0"/>
          <c:order val="0"/>
          <c:tx>
            <c:strRef>
              <c:f>'Suivi PO'!$A$13</c:f>
              <c:strCache>
                <c:ptCount val="1"/>
                <c:pt idx="0">
                  <c:v>Declared OEM</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PO'!$B$13:$I$13</c:f>
              <c:numCache>
                <c:formatCode>General</c:formatCode>
                <c:ptCount val="8"/>
                <c:pt idx="0">
                  <c:v>12</c:v>
                </c:pt>
                <c:pt idx="1">
                  <c:v>13</c:v>
                </c:pt>
                <c:pt idx="2">
                  <c:v>18</c:v>
                </c:pt>
                <c:pt idx="3">
                  <c:v>13</c:v>
                </c:pt>
                <c:pt idx="4">
                  <c:v>17</c:v>
                </c:pt>
                <c:pt idx="5">
                  <c:v>18</c:v>
                </c:pt>
                <c:pt idx="6">
                  <c:v>18</c:v>
                </c:pt>
                <c:pt idx="7">
                  <c:v>16</c:v>
                </c:pt>
              </c:numCache>
            </c:numRef>
          </c:val>
        </c:ser>
        <c:ser>
          <c:idx val="1"/>
          <c:order val="1"/>
          <c:tx>
            <c:strRef>
              <c:f>'Suivi PO'!$A$14</c:f>
              <c:strCache>
                <c:ptCount val="1"/>
                <c:pt idx="0">
                  <c:v>Analysed OEM</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PO'!$B$14:$I$14</c:f>
              <c:numCache>
                <c:formatCode>General</c:formatCode>
                <c:ptCount val="8"/>
                <c:pt idx="0">
                  <c:v>0</c:v>
                </c:pt>
                <c:pt idx="1">
                  <c:v>0</c:v>
                </c:pt>
                <c:pt idx="2">
                  <c:v>4</c:v>
                </c:pt>
                <c:pt idx="3">
                  <c:v>4</c:v>
                </c:pt>
                <c:pt idx="4">
                  <c:v>4</c:v>
                </c:pt>
                <c:pt idx="5">
                  <c:v>9</c:v>
                </c:pt>
                <c:pt idx="6">
                  <c:v>8</c:v>
                </c:pt>
                <c:pt idx="7">
                  <c:v>8</c:v>
                </c:pt>
              </c:numCache>
            </c:numRef>
          </c:val>
        </c:ser>
        <c:ser>
          <c:idx val="2"/>
          <c:order val="2"/>
          <c:tx>
            <c:strRef>
              <c:f>'Suivi PO'!$A$15</c:f>
              <c:strCache>
                <c:ptCount val="1"/>
                <c:pt idx="0">
                  <c:v>Decided OEM</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PO'!$B$15:$I$15</c:f>
              <c:numCache>
                <c:formatCode>General</c:formatCode>
                <c:ptCount val="8"/>
                <c:pt idx="0">
                  <c:v>0</c:v>
                </c:pt>
                <c:pt idx="1">
                  <c:v>0</c:v>
                </c:pt>
                <c:pt idx="2">
                  <c:v>0</c:v>
                </c:pt>
                <c:pt idx="3">
                  <c:v>3</c:v>
                </c:pt>
                <c:pt idx="4">
                  <c:v>3</c:v>
                </c:pt>
                <c:pt idx="5">
                  <c:v>4</c:v>
                </c:pt>
                <c:pt idx="6">
                  <c:v>7</c:v>
                </c:pt>
                <c:pt idx="7">
                  <c:v>6</c:v>
                </c:pt>
              </c:numCache>
            </c:numRef>
          </c:val>
        </c:ser>
        <c:ser>
          <c:idx val="3"/>
          <c:order val="3"/>
          <c:tx>
            <c:strRef>
              <c:f>'Suivi PO'!$A$16</c:f>
              <c:strCache>
                <c:ptCount val="1"/>
                <c:pt idx="0">
                  <c:v>Closed OEM</c:v>
                </c:pt>
              </c:strCache>
            </c:strRef>
          </c:tx>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PO'!$B$16:$I$16</c:f>
              <c:numCache>
                <c:formatCode>General</c:formatCode>
                <c:ptCount val="8"/>
                <c:pt idx="0">
                  <c:v>0</c:v>
                </c:pt>
                <c:pt idx="1">
                  <c:v>0</c:v>
                </c:pt>
                <c:pt idx="2">
                  <c:v>0</c:v>
                </c:pt>
                <c:pt idx="3">
                  <c:v>3</c:v>
                </c:pt>
                <c:pt idx="4">
                  <c:v>3</c:v>
                </c:pt>
                <c:pt idx="5">
                  <c:v>23</c:v>
                </c:pt>
                <c:pt idx="6">
                  <c:v>23</c:v>
                </c:pt>
                <c:pt idx="7">
                  <c:v>27</c:v>
                </c:pt>
              </c:numCache>
            </c:numRef>
          </c:val>
        </c:ser>
        <c:ser>
          <c:idx val="4"/>
          <c:order val="4"/>
          <c:tx>
            <c:strRef>
              <c:f>'Suivi PO'!$A$17</c:f>
              <c:strCache>
                <c:ptCount val="1"/>
                <c:pt idx="0">
                  <c:v>Closed OEM (inclut OEM-&gt;HMI)</c:v>
                </c:pt>
              </c:strCache>
            </c:strRef>
          </c:tx>
          <c:spPr>
            <a:solidFill>
              <a:srgbClr val="660066"/>
            </a:solidFill>
            <a:ln w="12700">
              <a:solidFill>
                <a:srgbClr val="000000"/>
              </a:solidFill>
              <a:prstDash val="solid"/>
            </a:ln>
          </c:spPr>
          <c:cat>
            <c:numRef>
              <c:f>'Suivi PO'!$B$2:$I$2</c:f>
              <c:numCache>
                <c:formatCode>m/d/yyyy</c:formatCode>
                <c:ptCount val="8"/>
                <c:pt idx="0">
                  <c:v>42055</c:v>
                </c:pt>
                <c:pt idx="1">
                  <c:v>42062</c:v>
                </c:pt>
                <c:pt idx="2">
                  <c:v>42069</c:v>
                </c:pt>
                <c:pt idx="3">
                  <c:v>42076</c:v>
                </c:pt>
                <c:pt idx="4">
                  <c:v>42087</c:v>
                </c:pt>
                <c:pt idx="5">
                  <c:v>42104</c:v>
                </c:pt>
                <c:pt idx="6">
                  <c:v>42111</c:v>
                </c:pt>
                <c:pt idx="7">
                  <c:v>42118</c:v>
                </c:pt>
              </c:numCache>
            </c:numRef>
          </c:cat>
          <c:val>
            <c:numRef>
              <c:f>'Suivi PO'!$B$17:$I$17</c:f>
              <c:numCache>
                <c:formatCode>General</c:formatCode>
                <c:ptCount val="8"/>
                <c:pt idx="0">
                  <c:v>0</c:v>
                </c:pt>
                <c:pt idx="1">
                  <c:v>0</c:v>
                </c:pt>
                <c:pt idx="2">
                  <c:v>0</c:v>
                </c:pt>
                <c:pt idx="3">
                  <c:v>0</c:v>
                </c:pt>
              </c:numCache>
            </c:numRef>
          </c:val>
        </c:ser>
        <c:dLbls>
          <c:showLegendKey val="0"/>
          <c:showVal val="0"/>
          <c:showCatName val="0"/>
          <c:showSerName val="0"/>
          <c:showPercent val="0"/>
          <c:showBubbleSize val="0"/>
        </c:dLbls>
        <c:axId val="222198784"/>
        <c:axId val="222200576"/>
      </c:areaChart>
      <c:dateAx>
        <c:axId val="222198784"/>
        <c:scaling>
          <c:orientation val="minMax"/>
        </c:scaling>
        <c:delete val="0"/>
        <c:axPos val="b"/>
        <c:numFmt formatCode="dd/mm/yyyy"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2200576"/>
        <c:crosses val="autoZero"/>
        <c:auto val="1"/>
        <c:lblOffset val="100"/>
        <c:baseTimeUnit val="days"/>
        <c:majorUnit val="7"/>
        <c:majorTimeUnit val="days"/>
        <c:minorUnit val="7"/>
        <c:minorTimeUnit val="days"/>
      </c:dateAx>
      <c:valAx>
        <c:axId val="22220057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2198784"/>
        <c:crosses val="autoZero"/>
        <c:crossBetween val="midCat"/>
      </c:valAx>
    </c:plotArea>
    <c:legend>
      <c:legendPos val="r"/>
      <c:layout>
        <c:manualLayout>
          <c:xMode val="edge"/>
          <c:yMode val="edge"/>
          <c:x val="0.81728464188889971"/>
          <c:y val="0.37659139935752306"/>
          <c:w val="0.17201663372325371"/>
          <c:h val="0.43002651386133983"/>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984251969" l="0.78740157499999996" r="0.78740157499999996" t="0.984251969" header="0.4921259845" footer="0.492125984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t>Evolution PO GEG</a:t>
            </a:r>
          </a:p>
        </c:rich>
      </c:tx>
      <c:layout>
        <c:manualLayout>
          <c:xMode val="edge"/>
          <c:yMode val="edge"/>
          <c:x val="0.45198188617925034"/>
          <c:y val="2.7231477370966612E-2"/>
        </c:manualLayout>
      </c:layout>
      <c:overlay val="0"/>
      <c:spPr>
        <a:noFill/>
        <a:ln w="25400">
          <a:noFill/>
        </a:ln>
      </c:spPr>
    </c:title>
    <c:autoTitleDeleted val="0"/>
    <c:plotArea>
      <c:layout>
        <c:manualLayout>
          <c:layoutTarget val="inner"/>
          <c:xMode val="edge"/>
          <c:yMode val="edge"/>
          <c:x val="3.9906126156588222E-2"/>
          <c:y val="0.14069601921214545"/>
          <c:w val="0.83450752050983013"/>
          <c:h val="0.75643021081798623"/>
        </c:manualLayout>
      </c:layout>
      <c:areaChart>
        <c:grouping val="stacked"/>
        <c:varyColors val="0"/>
        <c:ser>
          <c:idx val="0"/>
          <c:order val="0"/>
          <c:tx>
            <c:strRef>
              <c:f>'Suivi PO'!$A$6</c:f>
              <c:strCache>
                <c:ptCount val="1"/>
                <c:pt idx="0">
                  <c:v>Declared ARCH</c:v>
                </c:pt>
              </c:strCache>
            </c:strRef>
          </c:tx>
          <c:spPr>
            <a:solidFill>
              <a:srgbClr val="0066CC"/>
            </a:solidFill>
            <a:ln w="25400">
              <a:noFill/>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PO'!$B$6:$N$6</c:f>
              <c:numCache>
                <c:formatCode>General</c:formatCode>
                <c:ptCount val="13"/>
                <c:pt idx="0">
                  <c:v>28</c:v>
                </c:pt>
                <c:pt idx="1">
                  <c:v>30</c:v>
                </c:pt>
                <c:pt idx="2">
                  <c:v>36</c:v>
                </c:pt>
                <c:pt idx="3">
                  <c:v>35</c:v>
                </c:pt>
                <c:pt idx="4">
                  <c:v>37</c:v>
                </c:pt>
                <c:pt idx="5">
                  <c:v>44</c:v>
                </c:pt>
                <c:pt idx="6">
                  <c:v>38</c:v>
                </c:pt>
                <c:pt idx="7">
                  <c:v>28</c:v>
                </c:pt>
                <c:pt idx="8">
                  <c:v>33</c:v>
                </c:pt>
                <c:pt idx="9">
                  <c:v>33</c:v>
                </c:pt>
                <c:pt idx="10">
                  <c:v>37</c:v>
                </c:pt>
                <c:pt idx="11">
                  <c:v>42</c:v>
                </c:pt>
                <c:pt idx="12">
                  <c:v>26</c:v>
                </c:pt>
              </c:numCache>
            </c:numRef>
          </c:val>
        </c:ser>
        <c:ser>
          <c:idx val="1"/>
          <c:order val="1"/>
          <c:tx>
            <c:strRef>
              <c:f>'Suivi PO'!$A$13</c:f>
              <c:strCache>
                <c:ptCount val="1"/>
                <c:pt idx="0">
                  <c:v>Declared OEM</c:v>
                </c:pt>
              </c:strCache>
            </c:strRef>
          </c:tx>
          <c:spPr>
            <a:solidFill>
              <a:srgbClr val="0066CC"/>
            </a:solidFill>
            <a:ln w="3175">
              <a:solidFill>
                <a:srgbClr val="000000"/>
              </a:solidFill>
              <a:prstDash val="lgDashDotDot"/>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PO'!$B$13:$N$13</c:f>
              <c:numCache>
                <c:formatCode>General</c:formatCode>
                <c:ptCount val="13"/>
                <c:pt idx="0">
                  <c:v>12</c:v>
                </c:pt>
                <c:pt idx="1">
                  <c:v>13</c:v>
                </c:pt>
                <c:pt idx="2">
                  <c:v>18</c:v>
                </c:pt>
                <c:pt idx="3">
                  <c:v>13</c:v>
                </c:pt>
                <c:pt idx="4">
                  <c:v>17</c:v>
                </c:pt>
                <c:pt idx="5">
                  <c:v>18</c:v>
                </c:pt>
                <c:pt idx="6">
                  <c:v>18</c:v>
                </c:pt>
                <c:pt idx="7">
                  <c:v>16</c:v>
                </c:pt>
                <c:pt idx="8">
                  <c:v>16</c:v>
                </c:pt>
                <c:pt idx="9">
                  <c:v>16</c:v>
                </c:pt>
                <c:pt idx="10">
                  <c:v>16</c:v>
                </c:pt>
                <c:pt idx="11">
                  <c:v>16</c:v>
                </c:pt>
                <c:pt idx="12">
                  <c:v>10</c:v>
                </c:pt>
              </c:numCache>
            </c:numRef>
          </c:val>
        </c:ser>
        <c:ser>
          <c:idx val="2"/>
          <c:order val="2"/>
          <c:tx>
            <c:strRef>
              <c:f>'Suivi PO'!$A$21</c:f>
              <c:strCache>
                <c:ptCount val="1"/>
                <c:pt idx="0">
                  <c:v>Declared HMI</c:v>
                </c:pt>
              </c:strCache>
            </c:strRef>
          </c:tx>
          <c:spPr>
            <a:solidFill>
              <a:srgbClr val="0066CC"/>
            </a:solidFill>
            <a:ln w="3175">
              <a:solidFill>
                <a:srgbClr val="000000"/>
              </a:solidFill>
              <a:prstDash val="lgDash"/>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PO'!$B$21:$N$21</c:f>
              <c:numCache>
                <c:formatCode>General</c:formatCode>
                <c:ptCount val="13"/>
                <c:pt idx="0">
                  <c:v>0</c:v>
                </c:pt>
                <c:pt idx="1">
                  <c:v>0</c:v>
                </c:pt>
                <c:pt idx="2">
                  <c:v>1</c:v>
                </c:pt>
                <c:pt idx="3">
                  <c:v>1</c:v>
                </c:pt>
                <c:pt idx="4">
                  <c:v>3</c:v>
                </c:pt>
                <c:pt idx="5">
                  <c:v>3</c:v>
                </c:pt>
                <c:pt idx="6">
                  <c:v>3</c:v>
                </c:pt>
                <c:pt idx="7">
                  <c:v>3</c:v>
                </c:pt>
                <c:pt idx="8">
                  <c:v>3</c:v>
                </c:pt>
                <c:pt idx="9">
                  <c:v>3</c:v>
                </c:pt>
                <c:pt idx="10">
                  <c:v>3</c:v>
                </c:pt>
                <c:pt idx="11">
                  <c:v>3</c:v>
                </c:pt>
                <c:pt idx="12">
                  <c:v>3</c:v>
                </c:pt>
              </c:numCache>
            </c:numRef>
          </c:val>
        </c:ser>
        <c:ser>
          <c:idx val="4"/>
          <c:order val="3"/>
          <c:tx>
            <c:strRef>
              <c:f>'Suivi PO'!$A$7</c:f>
              <c:strCache>
                <c:ptCount val="1"/>
                <c:pt idx="0">
                  <c:v>Analysed ARCH</c:v>
                </c:pt>
              </c:strCache>
            </c:strRef>
          </c:tx>
          <c:spPr>
            <a:solidFill>
              <a:srgbClr val="FF6600"/>
            </a:solidFill>
            <a:ln w="12700">
              <a:solidFill>
                <a:srgbClr val="000000"/>
              </a:solidFill>
              <a:prstDash val="solid"/>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PO'!$B$7:$N$7</c:f>
              <c:numCache>
                <c:formatCode>General</c:formatCode>
                <c:ptCount val="13"/>
                <c:pt idx="0">
                  <c:v>0</c:v>
                </c:pt>
                <c:pt idx="1">
                  <c:v>0</c:v>
                </c:pt>
                <c:pt idx="2">
                  <c:v>4</c:v>
                </c:pt>
                <c:pt idx="3">
                  <c:v>4</c:v>
                </c:pt>
                <c:pt idx="4">
                  <c:v>7</c:v>
                </c:pt>
                <c:pt idx="5">
                  <c:v>9</c:v>
                </c:pt>
                <c:pt idx="6">
                  <c:v>16</c:v>
                </c:pt>
                <c:pt idx="7">
                  <c:v>20</c:v>
                </c:pt>
                <c:pt idx="8">
                  <c:v>20</c:v>
                </c:pt>
                <c:pt idx="9">
                  <c:v>20</c:v>
                </c:pt>
                <c:pt idx="10">
                  <c:v>20</c:v>
                </c:pt>
                <c:pt idx="11">
                  <c:v>19</c:v>
                </c:pt>
                <c:pt idx="12">
                  <c:v>23</c:v>
                </c:pt>
              </c:numCache>
            </c:numRef>
          </c:val>
        </c:ser>
        <c:ser>
          <c:idx val="5"/>
          <c:order val="4"/>
          <c:tx>
            <c:strRef>
              <c:f>'Suivi PO'!$A$14</c:f>
              <c:strCache>
                <c:ptCount val="1"/>
                <c:pt idx="0">
                  <c:v>Analysed OEM</c:v>
                </c:pt>
              </c:strCache>
            </c:strRef>
          </c:tx>
          <c:spPr>
            <a:solidFill>
              <a:srgbClr val="FF6600"/>
            </a:solidFill>
            <a:ln w="12700">
              <a:solidFill>
                <a:srgbClr val="000000"/>
              </a:solidFill>
              <a:prstDash val="lgDashDot"/>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PO'!$B$14:$N$14</c:f>
              <c:numCache>
                <c:formatCode>General</c:formatCode>
                <c:ptCount val="13"/>
                <c:pt idx="0">
                  <c:v>0</c:v>
                </c:pt>
                <c:pt idx="1">
                  <c:v>0</c:v>
                </c:pt>
                <c:pt idx="2">
                  <c:v>4</c:v>
                </c:pt>
                <c:pt idx="3">
                  <c:v>4</c:v>
                </c:pt>
                <c:pt idx="4">
                  <c:v>4</c:v>
                </c:pt>
                <c:pt idx="5">
                  <c:v>9</c:v>
                </c:pt>
                <c:pt idx="6">
                  <c:v>8</c:v>
                </c:pt>
                <c:pt idx="7">
                  <c:v>8</c:v>
                </c:pt>
                <c:pt idx="8">
                  <c:v>8</c:v>
                </c:pt>
                <c:pt idx="9">
                  <c:v>8</c:v>
                </c:pt>
                <c:pt idx="10">
                  <c:v>8</c:v>
                </c:pt>
                <c:pt idx="11">
                  <c:v>8</c:v>
                </c:pt>
                <c:pt idx="12">
                  <c:v>10</c:v>
                </c:pt>
              </c:numCache>
            </c:numRef>
          </c:val>
        </c:ser>
        <c:ser>
          <c:idx val="6"/>
          <c:order val="5"/>
          <c:tx>
            <c:strRef>
              <c:f>'Suivi PO'!$A$22</c:f>
              <c:strCache>
                <c:ptCount val="1"/>
                <c:pt idx="0">
                  <c:v>Analysed HMI</c:v>
                </c:pt>
              </c:strCache>
            </c:strRef>
          </c:tx>
          <c:spPr>
            <a:solidFill>
              <a:srgbClr val="FF6600"/>
            </a:solidFill>
            <a:ln w="12700">
              <a:solidFill>
                <a:srgbClr val="000000"/>
              </a:solidFill>
              <a:prstDash val="sysDash"/>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PO'!$B$22:$N$22</c:f>
              <c:numCache>
                <c:formatCode>General</c:formatCode>
                <c:ptCount val="13"/>
                <c:pt idx="0">
                  <c:v>0</c:v>
                </c:pt>
                <c:pt idx="1">
                  <c:v>0</c:v>
                </c:pt>
                <c:pt idx="2">
                  <c:v>0</c:v>
                </c:pt>
                <c:pt idx="3">
                  <c:v>0</c:v>
                </c:pt>
                <c:pt idx="4">
                  <c:v>1</c:v>
                </c:pt>
                <c:pt idx="5">
                  <c:v>1</c:v>
                </c:pt>
                <c:pt idx="6">
                  <c:v>1</c:v>
                </c:pt>
                <c:pt idx="7">
                  <c:v>1</c:v>
                </c:pt>
                <c:pt idx="8">
                  <c:v>1</c:v>
                </c:pt>
                <c:pt idx="9">
                  <c:v>1</c:v>
                </c:pt>
                <c:pt idx="10">
                  <c:v>1</c:v>
                </c:pt>
                <c:pt idx="11">
                  <c:v>1</c:v>
                </c:pt>
                <c:pt idx="12">
                  <c:v>1</c:v>
                </c:pt>
              </c:numCache>
            </c:numRef>
          </c:val>
        </c:ser>
        <c:ser>
          <c:idx val="7"/>
          <c:order val="6"/>
          <c:tx>
            <c:strRef>
              <c:f>'Suivi PO'!$A$8</c:f>
              <c:strCache>
                <c:ptCount val="1"/>
                <c:pt idx="0">
                  <c:v>Decided ARCH</c:v>
                </c:pt>
              </c:strCache>
            </c:strRef>
          </c:tx>
          <c:spPr>
            <a:solidFill>
              <a:srgbClr val="00FF00"/>
            </a:solidFill>
            <a:ln w="12700">
              <a:solidFill>
                <a:srgbClr val="000000"/>
              </a:solidFill>
              <a:prstDash val="solid"/>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PO'!$B$8:$N$8</c:f>
              <c:numCache>
                <c:formatCode>General</c:formatCode>
                <c:ptCount val="13"/>
                <c:pt idx="0">
                  <c:v>0</c:v>
                </c:pt>
                <c:pt idx="1">
                  <c:v>0</c:v>
                </c:pt>
                <c:pt idx="2">
                  <c:v>0</c:v>
                </c:pt>
                <c:pt idx="3">
                  <c:v>3</c:v>
                </c:pt>
                <c:pt idx="4">
                  <c:v>3</c:v>
                </c:pt>
                <c:pt idx="5">
                  <c:v>3</c:v>
                </c:pt>
                <c:pt idx="6">
                  <c:v>3</c:v>
                </c:pt>
                <c:pt idx="7">
                  <c:v>7</c:v>
                </c:pt>
                <c:pt idx="8">
                  <c:v>7</c:v>
                </c:pt>
                <c:pt idx="9">
                  <c:v>7</c:v>
                </c:pt>
                <c:pt idx="10">
                  <c:v>7</c:v>
                </c:pt>
                <c:pt idx="11">
                  <c:v>10</c:v>
                </c:pt>
                <c:pt idx="12">
                  <c:v>10</c:v>
                </c:pt>
              </c:numCache>
            </c:numRef>
          </c:val>
        </c:ser>
        <c:ser>
          <c:idx val="8"/>
          <c:order val="7"/>
          <c:tx>
            <c:strRef>
              <c:f>'Suivi PO'!$A$15</c:f>
              <c:strCache>
                <c:ptCount val="1"/>
                <c:pt idx="0">
                  <c:v>Decided OEM</c:v>
                </c:pt>
              </c:strCache>
            </c:strRef>
          </c:tx>
          <c:spPr>
            <a:solidFill>
              <a:srgbClr val="00FF00"/>
            </a:solidFill>
            <a:ln w="12700">
              <a:solidFill>
                <a:srgbClr val="000000"/>
              </a:solidFill>
              <a:prstDash val="lgDashDotDot"/>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PO'!$B$15:$N$15</c:f>
              <c:numCache>
                <c:formatCode>General</c:formatCode>
                <c:ptCount val="13"/>
                <c:pt idx="0">
                  <c:v>0</c:v>
                </c:pt>
                <c:pt idx="1">
                  <c:v>0</c:v>
                </c:pt>
                <c:pt idx="2">
                  <c:v>0</c:v>
                </c:pt>
                <c:pt idx="3">
                  <c:v>3</c:v>
                </c:pt>
                <c:pt idx="4">
                  <c:v>3</c:v>
                </c:pt>
                <c:pt idx="5">
                  <c:v>4</c:v>
                </c:pt>
                <c:pt idx="6">
                  <c:v>7</c:v>
                </c:pt>
                <c:pt idx="7">
                  <c:v>6</c:v>
                </c:pt>
                <c:pt idx="8">
                  <c:v>6</c:v>
                </c:pt>
                <c:pt idx="9">
                  <c:v>6</c:v>
                </c:pt>
                <c:pt idx="10">
                  <c:v>6</c:v>
                </c:pt>
                <c:pt idx="11">
                  <c:v>6</c:v>
                </c:pt>
                <c:pt idx="12">
                  <c:v>9</c:v>
                </c:pt>
              </c:numCache>
            </c:numRef>
          </c:val>
        </c:ser>
        <c:ser>
          <c:idx val="9"/>
          <c:order val="8"/>
          <c:tx>
            <c:strRef>
              <c:f>'Suivi PO'!$A$23</c:f>
              <c:strCache>
                <c:ptCount val="1"/>
                <c:pt idx="0">
                  <c:v>Decided HMI</c:v>
                </c:pt>
              </c:strCache>
            </c:strRef>
          </c:tx>
          <c:spPr>
            <a:solidFill>
              <a:srgbClr val="00FF00"/>
            </a:solidFill>
            <a:ln w="12700">
              <a:solidFill>
                <a:srgbClr val="000000"/>
              </a:solidFill>
              <a:prstDash val="sysDash"/>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PO'!$B$23:$N$23</c:f>
              <c:numCache>
                <c:formatCode>General</c:formatCode>
                <c:ptCount val="13"/>
                <c:pt idx="0">
                  <c:v>0</c:v>
                </c:pt>
                <c:pt idx="1">
                  <c:v>0</c:v>
                </c:pt>
                <c:pt idx="2">
                  <c:v>0</c:v>
                </c:pt>
                <c:pt idx="3">
                  <c:v>0</c:v>
                </c:pt>
                <c:pt idx="4">
                  <c:v>0</c:v>
                </c:pt>
                <c:pt idx="5">
                  <c:v>0</c:v>
                </c:pt>
                <c:pt idx="6">
                  <c:v>0</c:v>
                </c:pt>
                <c:pt idx="7">
                  <c:v>3</c:v>
                </c:pt>
                <c:pt idx="8">
                  <c:v>3</c:v>
                </c:pt>
                <c:pt idx="9">
                  <c:v>3</c:v>
                </c:pt>
                <c:pt idx="10">
                  <c:v>3</c:v>
                </c:pt>
                <c:pt idx="11">
                  <c:v>3</c:v>
                </c:pt>
                <c:pt idx="12">
                  <c:v>3</c:v>
                </c:pt>
              </c:numCache>
            </c:numRef>
          </c:val>
        </c:ser>
        <c:ser>
          <c:idx val="10"/>
          <c:order val="9"/>
          <c:tx>
            <c:strRef>
              <c:f>'Suivi PO'!$A$9</c:f>
              <c:strCache>
                <c:ptCount val="1"/>
                <c:pt idx="0">
                  <c:v>Closed ARCH</c:v>
                </c:pt>
              </c:strCache>
            </c:strRef>
          </c:tx>
          <c:spPr>
            <a:solidFill>
              <a:srgbClr val="969696"/>
            </a:solidFill>
            <a:ln w="12700">
              <a:solidFill>
                <a:srgbClr val="000000"/>
              </a:solidFill>
              <a:prstDash val="solid"/>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PO'!$B$9:$N$9</c:f>
              <c:numCache>
                <c:formatCode>General</c:formatCode>
                <c:ptCount val="13"/>
                <c:pt idx="0">
                  <c:v>0</c:v>
                </c:pt>
                <c:pt idx="1">
                  <c:v>0</c:v>
                </c:pt>
                <c:pt idx="2">
                  <c:v>2</c:v>
                </c:pt>
                <c:pt idx="3">
                  <c:v>6</c:v>
                </c:pt>
                <c:pt idx="4">
                  <c:v>6</c:v>
                </c:pt>
                <c:pt idx="5">
                  <c:v>6</c:v>
                </c:pt>
                <c:pt idx="6">
                  <c:v>7</c:v>
                </c:pt>
                <c:pt idx="7">
                  <c:v>13</c:v>
                </c:pt>
                <c:pt idx="8">
                  <c:v>13</c:v>
                </c:pt>
                <c:pt idx="9">
                  <c:v>13</c:v>
                </c:pt>
                <c:pt idx="10">
                  <c:v>13</c:v>
                </c:pt>
                <c:pt idx="11">
                  <c:v>14</c:v>
                </c:pt>
                <c:pt idx="12">
                  <c:v>30</c:v>
                </c:pt>
              </c:numCache>
            </c:numRef>
          </c:val>
        </c:ser>
        <c:ser>
          <c:idx val="11"/>
          <c:order val="10"/>
          <c:tx>
            <c:strRef>
              <c:f>'Suivi PO'!$A$16</c:f>
              <c:strCache>
                <c:ptCount val="1"/>
                <c:pt idx="0">
                  <c:v>Closed OEM</c:v>
                </c:pt>
              </c:strCache>
            </c:strRef>
          </c:tx>
          <c:spPr>
            <a:solidFill>
              <a:srgbClr val="969696"/>
            </a:solidFill>
            <a:ln w="12700">
              <a:solidFill>
                <a:srgbClr val="000000"/>
              </a:solidFill>
              <a:prstDash val="lgDashDot"/>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PO'!$B$16:$N$16</c:f>
              <c:numCache>
                <c:formatCode>General</c:formatCode>
                <c:ptCount val="13"/>
                <c:pt idx="0">
                  <c:v>0</c:v>
                </c:pt>
                <c:pt idx="1">
                  <c:v>0</c:v>
                </c:pt>
                <c:pt idx="2">
                  <c:v>0</c:v>
                </c:pt>
                <c:pt idx="3">
                  <c:v>3</c:v>
                </c:pt>
                <c:pt idx="4">
                  <c:v>3</c:v>
                </c:pt>
                <c:pt idx="5">
                  <c:v>23</c:v>
                </c:pt>
                <c:pt idx="6">
                  <c:v>23</c:v>
                </c:pt>
                <c:pt idx="7">
                  <c:v>27</c:v>
                </c:pt>
                <c:pt idx="8">
                  <c:v>27</c:v>
                </c:pt>
                <c:pt idx="9">
                  <c:v>27</c:v>
                </c:pt>
                <c:pt idx="10">
                  <c:v>27</c:v>
                </c:pt>
                <c:pt idx="11">
                  <c:v>27</c:v>
                </c:pt>
                <c:pt idx="12">
                  <c:v>29</c:v>
                </c:pt>
              </c:numCache>
            </c:numRef>
          </c:val>
        </c:ser>
        <c:ser>
          <c:idx val="12"/>
          <c:order val="11"/>
          <c:tx>
            <c:strRef>
              <c:f>'Suivi PO'!$A$17</c:f>
              <c:strCache>
                <c:ptCount val="1"/>
                <c:pt idx="0">
                  <c:v>Closed OEM (inclut OEM-&gt;HMI)</c:v>
                </c:pt>
              </c:strCache>
            </c:strRef>
          </c:tx>
          <c:spPr>
            <a:solidFill>
              <a:srgbClr val="969696"/>
            </a:solidFill>
            <a:ln w="12700">
              <a:solidFill>
                <a:srgbClr val="000000"/>
              </a:solidFill>
              <a:prstDash val="lgDashDot"/>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PO'!$B$17:$N$17</c:f>
              <c:numCache>
                <c:formatCode>General</c:formatCode>
                <c:ptCount val="13"/>
                <c:pt idx="0">
                  <c:v>0</c:v>
                </c:pt>
                <c:pt idx="1">
                  <c:v>0</c:v>
                </c:pt>
                <c:pt idx="2">
                  <c:v>0</c:v>
                </c:pt>
                <c:pt idx="3">
                  <c:v>0</c:v>
                </c:pt>
              </c:numCache>
            </c:numRef>
          </c:val>
        </c:ser>
        <c:ser>
          <c:idx val="3"/>
          <c:order val="12"/>
          <c:tx>
            <c:strRef>
              <c:f>'Suivi PO'!$A$24</c:f>
              <c:strCache>
                <c:ptCount val="1"/>
                <c:pt idx="0">
                  <c:v>Closed HMI</c:v>
                </c:pt>
              </c:strCache>
            </c:strRef>
          </c:tx>
          <c:spPr>
            <a:solidFill>
              <a:srgbClr val="C0C0C0"/>
            </a:solidFill>
            <a:ln w="12700">
              <a:solidFill>
                <a:srgbClr val="000000"/>
              </a:solidFill>
              <a:prstDash val="sysDash"/>
            </a:ln>
          </c:spPr>
          <c:cat>
            <c:numRef>
              <c:f>'Suivi PO'!$B$2:$N$2</c:f>
              <c:numCache>
                <c:formatCode>m/d/yyyy</c:formatCode>
                <c:ptCount val="13"/>
                <c:pt idx="0">
                  <c:v>42055</c:v>
                </c:pt>
                <c:pt idx="1">
                  <c:v>42062</c:v>
                </c:pt>
                <c:pt idx="2">
                  <c:v>42069</c:v>
                </c:pt>
                <c:pt idx="3">
                  <c:v>42076</c:v>
                </c:pt>
                <c:pt idx="4">
                  <c:v>42087</c:v>
                </c:pt>
                <c:pt idx="5">
                  <c:v>42104</c:v>
                </c:pt>
                <c:pt idx="6">
                  <c:v>42111</c:v>
                </c:pt>
                <c:pt idx="7">
                  <c:v>42118</c:v>
                </c:pt>
                <c:pt idx="8">
                  <c:v>42125</c:v>
                </c:pt>
                <c:pt idx="9">
                  <c:v>42146</c:v>
                </c:pt>
                <c:pt idx="10">
                  <c:v>42157</c:v>
                </c:pt>
                <c:pt idx="11">
                  <c:v>42178</c:v>
                </c:pt>
                <c:pt idx="12">
                  <c:v>42187</c:v>
                </c:pt>
              </c:numCache>
            </c:numRef>
          </c:cat>
          <c:val>
            <c:numRef>
              <c:f>'Suivi PO'!$B$24:$N$24</c:f>
              <c:numCache>
                <c:formatCode>General</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ser>
        <c:dLbls>
          <c:showLegendKey val="0"/>
          <c:showVal val="0"/>
          <c:showCatName val="0"/>
          <c:showSerName val="0"/>
          <c:showPercent val="0"/>
          <c:showBubbleSize val="0"/>
        </c:dLbls>
        <c:axId val="222272128"/>
        <c:axId val="222368128"/>
      </c:areaChart>
      <c:dateAx>
        <c:axId val="222272128"/>
        <c:scaling>
          <c:orientation val="minMax"/>
          <c:max val="42190"/>
        </c:scaling>
        <c:delete val="0"/>
        <c:axPos val="b"/>
        <c:numFmt formatCode="d/m/yy" sourceLinked="0"/>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fr-FR"/>
          </a:p>
        </c:txPr>
        <c:crossAx val="222368128"/>
        <c:crosses val="autoZero"/>
        <c:auto val="1"/>
        <c:lblOffset val="100"/>
        <c:baseTimeUnit val="days"/>
        <c:majorUnit val="2"/>
        <c:majorTimeUnit val="months"/>
        <c:minorUnit val="84"/>
        <c:minorTimeUnit val="days"/>
      </c:dateAx>
      <c:valAx>
        <c:axId val="22236812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2272128"/>
        <c:crosses val="autoZero"/>
        <c:crossBetween val="midCat"/>
      </c:valAx>
    </c:plotArea>
    <c:legend>
      <c:legendPos val="r"/>
      <c:layout>
        <c:manualLayout>
          <c:xMode val="edge"/>
          <c:yMode val="edge"/>
          <c:wMode val="edge"/>
          <c:hMode val="edge"/>
          <c:x val="0.90187194734193887"/>
          <c:y val="1.6320474777448073E-2"/>
          <c:w val="0.95801767571162866"/>
          <c:h val="0.92433234421364985"/>
        </c:manualLayout>
      </c:layout>
      <c:overlay val="0"/>
      <c:spPr>
        <a:noFill/>
        <a:ln w="3175">
          <a:solidFill>
            <a:srgbClr val="000000"/>
          </a:solidFill>
          <a:prstDash val="solid"/>
        </a:ln>
      </c:spPr>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984251969" l="0.78740157499999996" r="0.78740157499999996" t="0.984251969" header="0.4921259845" footer="0.492125984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Feuil4!$A$6</c:f>
              <c:strCache>
                <c:ptCount val="1"/>
                <c:pt idx="0">
                  <c:v>Decided ARCH</c:v>
                </c:pt>
              </c:strCache>
            </c:strRef>
          </c:tx>
          <c:invertIfNegative val="0"/>
          <c:cat>
            <c:multiLvlStrRef>
              <c:f>[0]!d.abscisses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[0]!d.ARCH</c:f>
              <c:numCache>
                <c:formatCode>General</c:formatCode>
                <c:ptCount val="13"/>
                <c:pt idx="0">
                  <c:v>0</c:v>
                </c:pt>
                <c:pt idx="1">
                  <c:v>0</c:v>
                </c:pt>
                <c:pt idx="2">
                  <c:v>0</c:v>
                </c:pt>
                <c:pt idx="3">
                  <c:v>3</c:v>
                </c:pt>
                <c:pt idx="4">
                  <c:v>3</c:v>
                </c:pt>
                <c:pt idx="5">
                  <c:v>3</c:v>
                </c:pt>
                <c:pt idx="6">
                  <c:v>3</c:v>
                </c:pt>
                <c:pt idx="7">
                  <c:v>7</c:v>
                </c:pt>
                <c:pt idx="8">
                  <c:v>7</c:v>
                </c:pt>
                <c:pt idx="9">
                  <c:v>7</c:v>
                </c:pt>
                <c:pt idx="10">
                  <c:v>7</c:v>
                </c:pt>
                <c:pt idx="11">
                  <c:v>10</c:v>
                </c:pt>
                <c:pt idx="12">
                  <c:v>10</c:v>
                </c:pt>
              </c:numCache>
            </c:numRef>
          </c:val>
        </c:ser>
        <c:ser>
          <c:idx val="5"/>
          <c:order val="1"/>
          <c:tx>
            <c:strRef>
              <c:f>Feuil4!$A$9</c:f>
              <c:strCache>
                <c:ptCount val="1"/>
                <c:pt idx="0">
                  <c:v>Decided OEM</c:v>
                </c:pt>
              </c:strCache>
            </c:strRef>
          </c:tx>
          <c:invertIfNegative val="0"/>
          <c:cat>
            <c:multiLvlStrRef>
              <c:f>[0]!d.abscisses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[0]!d.OEM</c:f>
              <c:numCache>
                <c:formatCode>General</c:formatCode>
                <c:ptCount val="13"/>
                <c:pt idx="0">
                  <c:v>0</c:v>
                </c:pt>
                <c:pt idx="1">
                  <c:v>0</c:v>
                </c:pt>
                <c:pt idx="2">
                  <c:v>0</c:v>
                </c:pt>
                <c:pt idx="3">
                  <c:v>3</c:v>
                </c:pt>
                <c:pt idx="4">
                  <c:v>3</c:v>
                </c:pt>
                <c:pt idx="5">
                  <c:v>4</c:v>
                </c:pt>
                <c:pt idx="6">
                  <c:v>7</c:v>
                </c:pt>
                <c:pt idx="7">
                  <c:v>6</c:v>
                </c:pt>
                <c:pt idx="8">
                  <c:v>6</c:v>
                </c:pt>
                <c:pt idx="9">
                  <c:v>6</c:v>
                </c:pt>
                <c:pt idx="10">
                  <c:v>6</c:v>
                </c:pt>
                <c:pt idx="11">
                  <c:v>6</c:v>
                </c:pt>
                <c:pt idx="12">
                  <c:v>9</c:v>
                </c:pt>
              </c:numCache>
            </c:numRef>
          </c:val>
        </c:ser>
        <c:ser>
          <c:idx val="7"/>
          <c:order val="2"/>
          <c:tx>
            <c:strRef>
              <c:f>Feuil4!$A$11</c:f>
              <c:strCache>
                <c:ptCount val="1"/>
                <c:pt idx="0">
                  <c:v>Decided HMI</c:v>
                </c:pt>
              </c:strCache>
            </c:strRef>
          </c:tx>
          <c:invertIfNegative val="0"/>
          <c:cat>
            <c:multiLvlStrRef>
              <c:f>[0]!d.abscisses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[0]!d.HMI</c:f>
              <c:numCache>
                <c:formatCode>General</c:formatCode>
                <c:ptCount val="13"/>
                <c:pt idx="0">
                  <c:v>0</c:v>
                </c:pt>
                <c:pt idx="1">
                  <c:v>0</c:v>
                </c:pt>
                <c:pt idx="2">
                  <c:v>0</c:v>
                </c:pt>
                <c:pt idx="3">
                  <c:v>0</c:v>
                </c:pt>
                <c:pt idx="4">
                  <c:v>0</c:v>
                </c:pt>
                <c:pt idx="5">
                  <c:v>0</c:v>
                </c:pt>
                <c:pt idx="6">
                  <c:v>0</c:v>
                </c:pt>
                <c:pt idx="7">
                  <c:v>3</c:v>
                </c:pt>
                <c:pt idx="8">
                  <c:v>3</c:v>
                </c:pt>
                <c:pt idx="9">
                  <c:v>3</c:v>
                </c:pt>
                <c:pt idx="10">
                  <c:v>3</c:v>
                </c:pt>
                <c:pt idx="11">
                  <c:v>3</c:v>
                </c:pt>
                <c:pt idx="12">
                  <c:v>3</c:v>
                </c:pt>
              </c:numCache>
            </c:numRef>
          </c:val>
        </c:ser>
        <c:ser>
          <c:idx val="9"/>
          <c:order val="3"/>
          <c:tx>
            <c:strRef>
              <c:f>Feuil4!$A$13</c:f>
              <c:strCache>
                <c:ptCount val="1"/>
                <c:pt idx="0">
                  <c:v>Total PO Décidés </c:v>
                </c:pt>
              </c:strCache>
            </c:strRef>
          </c:tx>
          <c:invertIfNegative val="0"/>
          <c:cat>
            <c:multiLvlStrRef>
              <c:f>[0]!d.abscisses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[0]!d.PO</c:f>
              <c:numCache>
                <c:formatCode>General</c:formatCode>
                <c:ptCount val="13"/>
                <c:pt idx="0">
                  <c:v>0</c:v>
                </c:pt>
                <c:pt idx="1">
                  <c:v>0</c:v>
                </c:pt>
                <c:pt idx="2">
                  <c:v>0</c:v>
                </c:pt>
                <c:pt idx="3">
                  <c:v>6</c:v>
                </c:pt>
                <c:pt idx="4">
                  <c:v>6</c:v>
                </c:pt>
                <c:pt idx="5">
                  <c:v>7</c:v>
                </c:pt>
                <c:pt idx="6">
                  <c:v>10</c:v>
                </c:pt>
                <c:pt idx="7">
                  <c:v>16</c:v>
                </c:pt>
                <c:pt idx="8">
                  <c:v>16</c:v>
                </c:pt>
                <c:pt idx="9">
                  <c:v>16</c:v>
                </c:pt>
                <c:pt idx="10">
                  <c:v>16</c:v>
                </c:pt>
                <c:pt idx="11">
                  <c:v>19</c:v>
                </c:pt>
                <c:pt idx="12">
                  <c:v>22</c:v>
                </c:pt>
              </c:numCache>
            </c:numRef>
          </c:val>
        </c:ser>
        <c:dLbls>
          <c:showLegendKey val="0"/>
          <c:showVal val="0"/>
          <c:showCatName val="0"/>
          <c:showSerName val="0"/>
          <c:showPercent val="0"/>
          <c:showBubbleSize val="0"/>
        </c:dLbls>
        <c:gapWidth val="150"/>
        <c:axId val="222715904"/>
        <c:axId val="222717440"/>
      </c:barChart>
      <c:catAx>
        <c:axId val="222715904"/>
        <c:scaling>
          <c:orientation val="minMax"/>
        </c:scaling>
        <c:delete val="0"/>
        <c:axPos val="b"/>
        <c:numFmt formatCode="General" sourceLinked="0"/>
        <c:majorTickMark val="out"/>
        <c:minorTickMark val="none"/>
        <c:tickLblPos val="nextTo"/>
        <c:crossAx val="222717440"/>
        <c:crosses val="autoZero"/>
        <c:auto val="1"/>
        <c:lblAlgn val="ctr"/>
        <c:lblOffset val="100"/>
        <c:noMultiLvlLbl val="0"/>
      </c:catAx>
      <c:valAx>
        <c:axId val="222717440"/>
        <c:scaling>
          <c:orientation val="minMax"/>
        </c:scaling>
        <c:delete val="0"/>
        <c:axPos val="l"/>
        <c:majorGridlines/>
        <c:numFmt formatCode="General" sourceLinked="1"/>
        <c:majorTickMark val="out"/>
        <c:minorTickMark val="none"/>
        <c:tickLblPos val="nextTo"/>
        <c:crossAx val="2227159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tx>
            <c:strRef>
              <c:f>'Suivis etat'!$A$31</c:f>
              <c:strCache>
                <c:ptCount val="1"/>
                <c:pt idx="0">
                  <c:v>PO Decidés </c:v>
                </c:pt>
              </c:strCache>
            </c:strRef>
          </c:tx>
          <c:spPr>
            <a:solidFill>
              <a:srgbClr val="92D050"/>
            </a:solidFill>
          </c:spPr>
          <c:invertIfNegative val="0"/>
          <c:cat>
            <c:multiLvlStrRef>
              <c:f>[0]!d.abs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[0]!d.decide</c:f>
              <c:numCache>
                <c:formatCode>General</c:formatCode>
                <c:ptCount val="13"/>
                <c:pt idx="0">
                  <c:v>0</c:v>
                </c:pt>
                <c:pt idx="1">
                  <c:v>0</c:v>
                </c:pt>
                <c:pt idx="2">
                  <c:v>0</c:v>
                </c:pt>
                <c:pt idx="3">
                  <c:v>6</c:v>
                </c:pt>
                <c:pt idx="4">
                  <c:v>6</c:v>
                </c:pt>
                <c:pt idx="5">
                  <c:v>7</c:v>
                </c:pt>
                <c:pt idx="6">
                  <c:v>10</c:v>
                </c:pt>
                <c:pt idx="7">
                  <c:v>16</c:v>
                </c:pt>
                <c:pt idx="8">
                  <c:v>16</c:v>
                </c:pt>
                <c:pt idx="9">
                  <c:v>16</c:v>
                </c:pt>
                <c:pt idx="10">
                  <c:v>16</c:v>
                </c:pt>
                <c:pt idx="11">
                  <c:v>19</c:v>
                </c:pt>
                <c:pt idx="12">
                  <c:v>22</c:v>
                </c:pt>
              </c:numCache>
            </c:numRef>
          </c:val>
        </c:ser>
        <c:ser>
          <c:idx val="0"/>
          <c:order val="1"/>
          <c:tx>
            <c:strRef>
              <c:f>'Suivis etat'!$A$30</c:f>
              <c:strCache>
                <c:ptCount val="1"/>
                <c:pt idx="0">
                  <c:v>PO Clos</c:v>
                </c:pt>
              </c:strCache>
            </c:strRef>
          </c:tx>
          <c:spPr>
            <a:solidFill>
              <a:schemeClr val="bg1">
                <a:lumMod val="50000"/>
              </a:schemeClr>
            </a:solidFill>
          </c:spPr>
          <c:invertIfNegative val="0"/>
          <c:cat>
            <c:multiLvlStrRef>
              <c:f>[0]!d.abs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[0]!d.clos</c:f>
              <c:numCache>
                <c:formatCode>General</c:formatCode>
                <c:ptCount val="13"/>
                <c:pt idx="0">
                  <c:v>0</c:v>
                </c:pt>
                <c:pt idx="1">
                  <c:v>0</c:v>
                </c:pt>
                <c:pt idx="2">
                  <c:v>2</c:v>
                </c:pt>
                <c:pt idx="3">
                  <c:v>9</c:v>
                </c:pt>
                <c:pt idx="4">
                  <c:v>9</c:v>
                </c:pt>
                <c:pt idx="5">
                  <c:v>29</c:v>
                </c:pt>
                <c:pt idx="6">
                  <c:v>30</c:v>
                </c:pt>
                <c:pt idx="7">
                  <c:v>40</c:v>
                </c:pt>
                <c:pt idx="8">
                  <c:v>40</c:v>
                </c:pt>
                <c:pt idx="9">
                  <c:v>40</c:v>
                </c:pt>
                <c:pt idx="10">
                  <c:v>40</c:v>
                </c:pt>
                <c:pt idx="11">
                  <c:v>41</c:v>
                </c:pt>
                <c:pt idx="12">
                  <c:v>59</c:v>
                </c:pt>
              </c:numCache>
            </c:numRef>
          </c:val>
        </c:ser>
        <c:ser>
          <c:idx val="2"/>
          <c:order val="2"/>
          <c:tx>
            <c:strRef>
              <c:f>'Suivis etat'!$A$32</c:f>
              <c:strCache>
                <c:ptCount val="1"/>
                <c:pt idx="0">
                  <c:v>PO Analysés</c:v>
                </c:pt>
              </c:strCache>
            </c:strRef>
          </c:tx>
          <c:spPr>
            <a:solidFill>
              <a:srgbClr val="FFFF00"/>
            </a:solidFill>
          </c:spPr>
          <c:invertIfNegative val="0"/>
          <c:cat>
            <c:multiLvlStrRef>
              <c:f>[0]!d.abs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[0]!d.analyse</c:f>
              <c:numCache>
                <c:formatCode>General</c:formatCode>
                <c:ptCount val="13"/>
                <c:pt idx="0">
                  <c:v>0</c:v>
                </c:pt>
                <c:pt idx="1">
                  <c:v>0</c:v>
                </c:pt>
                <c:pt idx="2">
                  <c:v>8</c:v>
                </c:pt>
                <c:pt idx="3">
                  <c:v>8</c:v>
                </c:pt>
                <c:pt idx="4">
                  <c:v>12</c:v>
                </c:pt>
                <c:pt idx="5">
                  <c:v>19</c:v>
                </c:pt>
                <c:pt idx="6">
                  <c:v>25</c:v>
                </c:pt>
                <c:pt idx="7">
                  <c:v>29</c:v>
                </c:pt>
                <c:pt idx="8">
                  <c:v>29</c:v>
                </c:pt>
                <c:pt idx="9">
                  <c:v>29</c:v>
                </c:pt>
                <c:pt idx="10">
                  <c:v>29</c:v>
                </c:pt>
                <c:pt idx="11">
                  <c:v>28</c:v>
                </c:pt>
                <c:pt idx="12">
                  <c:v>34</c:v>
                </c:pt>
              </c:numCache>
            </c:numRef>
          </c:val>
        </c:ser>
        <c:ser>
          <c:idx val="3"/>
          <c:order val="3"/>
          <c:tx>
            <c:strRef>
              <c:f>'Suivis etat'!$A$33</c:f>
              <c:strCache>
                <c:ptCount val="1"/>
                <c:pt idx="0">
                  <c:v>PO Déclaré</c:v>
                </c:pt>
              </c:strCache>
            </c:strRef>
          </c:tx>
          <c:spPr>
            <a:solidFill>
              <a:schemeClr val="accent6">
                <a:lumMod val="75000"/>
              </a:schemeClr>
            </a:solidFill>
          </c:spPr>
          <c:invertIfNegative val="0"/>
          <c:cat>
            <c:multiLvlStrRef>
              <c:f>[0]!d.abs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[0]!d.declare</c:f>
              <c:numCache>
                <c:formatCode>General</c:formatCode>
                <c:ptCount val="13"/>
                <c:pt idx="0">
                  <c:v>40</c:v>
                </c:pt>
                <c:pt idx="1">
                  <c:v>43</c:v>
                </c:pt>
                <c:pt idx="2">
                  <c:v>55</c:v>
                </c:pt>
                <c:pt idx="3">
                  <c:v>49</c:v>
                </c:pt>
                <c:pt idx="4">
                  <c:v>57</c:v>
                </c:pt>
                <c:pt idx="5">
                  <c:v>65</c:v>
                </c:pt>
                <c:pt idx="6">
                  <c:v>59</c:v>
                </c:pt>
                <c:pt idx="7">
                  <c:v>47</c:v>
                </c:pt>
                <c:pt idx="8">
                  <c:v>52</c:v>
                </c:pt>
                <c:pt idx="9">
                  <c:v>52</c:v>
                </c:pt>
                <c:pt idx="10">
                  <c:v>56</c:v>
                </c:pt>
                <c:pt idx="11">
                  <c:v>61</c:v>
                </c:pt>
                <c:pt idx="12">
                  <c:v>39</c:v>
                </c:pt>
              </c:numCache>
            </c:numRef>
          </c:val>
        </c:ser>
        <c:ser>
          <c:idx val="5"/>
          <c:order val="4"/>
          <c:tx>
            <c:strRef>
              <c:f>'Suivis etat'!$A$35</c:f>
              <c:strCache>
                <c:ptCount val="1"/>
                <c:pt idx="0">
                  <c:v>Vérif Total</c:v>
                </c:pt>
              </c:strCache>
            </c:strRef>
          </c:tx>
          <c:spPr>
            <a:solidFill>
              <a:schemeClr val="accent1">
                <a:lumMod val="75000"/>
              </a:schemeClr>
            </a:solidFill>
          </c:spPr>
          <c:invertIfNegative val="0"/>
          <c:cat>
            <c:multiLvlStrRef>
              <c:f>[0]!d.abs</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20/02/2015</c:v>
                  </c:pt>
                  <c:pt idx="1">
                    <c:v>27/02/2015</c:v>
                  </c:pt>
                  <c:pt idx="2">
                    <c:v>06/03/2015</c:v>
                  </c:pt>
                  <c:pt idx="3">
                    <c:v>13/03/2015</c:v>
                  </c:pt>
                  <c:pt idx="4">
                    <c:v>24/03/2015</c:v>
                  </c:pt>
                  <c:pt idx="5">
                    <c:v>10/04/2015</c:v>
                  </c:pt>
                  <c:pt idx="6">
                    <c:v>17/04/2015</c:v>
                  </c:pt>
                  <c:pt idx="7">
                    <c:v>24/04/2015</c:v>
                  </c:pt>
                  <c:pt idx="8">
                    <c:v>01/05/2015</c:v>
                  </c:pt>
                  <c:pt idx="9">
                    <c:v>22/05/2015</c:v>
                  </c:pt>
                  <c:pt idx="10">
                    <c:v>02/06/2015</c:v>
                  </c:pt>
                  <c:pt idx="11">
                    <c:v>23/06/2015</c:v>
                  </c:pt>
                  <c:pt idx="12">
                    <c:v>02/07/2015</c:v>
                  </c:pt>
                </c:lvl>
              </c:multiLvlStrCache>
            </c:multiLvlStrRef>
          </c:cat>
          <c:val>
            <c:numRef>
              <c:f>'Suivis etat'!$B$35:$N$35</c:f>
              <c:numCache>
                <c:formatCode>General</c:formatCode>
                <c:ptCount val="13"/>
                <c:pt idx="0">
                  <c:v>40</c:v>
                </c:pt>
                <c:pt idx="1">
                  <c:v>43</c:v>
                </c:pt>
                <c:pt idx="2">
                  <c:v>65</c:v>
                </c:pt>
                <c:pt idx="3">
                  <c:v>72</c:v>
                </c:pt>
                <c:pt idx="4">
                  <c:v>84</c:v>
                </c:pt>
                <c:pt idx="5">
                  <c:v>120</c:v>
                </c:pt>
                <c:pt idx="6">
                  <c:v>124</c:v>
                </c:pt>
                <c:pt idx="7">
                  <c:v>132</c:v>
                </c:pt>
                <c:pt idx="8">
                  <c:v>137</c:v>
                </c:pt>
                <c:pt idx="9">
                  <c:v>137</c:v>
                </c:pt>
                <c:pt idx="10">
                  <c:v>141</c:v>
                </c:pt>
                <c:pt idx="11">
                  <c:v>149</c:v>
                </c:pt>
                <c:pt idx="12">
                  <c:v>154</c:v>
                </c:pt>
              </c:numCache>
            </c:numRef>
          </c:val>
        </c:ser>
        <c:dLbls>
          <c:showLegendKey val="0"/>
          <c:showVal val="0"/>
          <c:showCatName val="0"/>
          <c:showSerName val="0"/>
          <c:showPercent val="0"/>
          <c:showBubbleSize val="0"/>
        </c:dLbls>
        <c:gapWidth val="150"/>
        <c:axId val="222765824"/>
        <c:axId val="222767360"/>
      </c:barChart>
      <c:catAx>
        <c:axId val="222765824"/>
        <c:scaling>
          <c:orientation val="minMax"/>
        </c:scaling>
        <c:delete val="0"/>
        <c:axPos val="b"/>
        <c:numFmt formatCode="m/d/yyyy" sourceLinked="1"/>
        <c:majorTickMark val="out"/>
        <c:minorTickMark val="none"/>
        <c:tickLblPos val="nextTo"/>
        <c:crossAx val="222767360"/>
        <c:crosses val="autoZero"/>
        <c:auto val="1"/>
        <c:lblAlgn val="ctr"/>
        <c:lblOffset val="100"/>
        <c:noMultiLvlLbl val="0"/>
      </c:catAx>
      <c:valAx>
        <c:axId val="222767360"/>
        <c:scaling>
          <c:orientation val="minMax"/>
        </c:scaling>
        <c:delete val="0"/>
        <c:axPos val="l"/>
        <c:majorGridlines/>
        <c:numFmt formatCode="General" sourceLinked="1"/>
        <c:majorTickMark val="out"/>
        <c:minorTickMark val="none"/>
        <c:tickLblPos val="nextTo"/>
        <c:crossAx val="22276582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6315339000973536E-2"/>
          <c:y val="2.2580645161290321E-2"/>
          <c:w val="0.80336615789958532"/>
          <c:h val="0.88225806451612898"/>
        </c:manualLayout>
      </c:layout>
      <c:lineChart>
        <c:grouping val="standard"/>
        <c:varyColors val="0"/>
        <c:ser>
          <c:idx val="6"/>
          <c:order val="0"/>
          <c:tx>
            <c:strRef>
              <c:f>'Suivis nbre PO BASELINE'!$A$9</c:f>
              <c:strCache>
                <c:ptCount val="1"/>
                <c:pt idx="0">
                  <c:v>Total PO ARCH</c:v>
                </c:pt>
              </c:strCache>
            </c:strRef>
          </c:tx>
          <c:marker>
            <c:symbol val="none"/>
          </c:marker>
          <c:cat>
            <c:multiLvlStrRef>
              <c:f>'Suivis nbre PO BASELINE'!$B$1:$N$2</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'Suivis nbre PO BASELINE'!$B$9:$N$9</c:f>
              <c:numCache>
                <c:formatCode>General</c:formatCode>
                <c:ptCount val="13"/>
                <c:pt idx="0">
                  <c:v>28</c:v>
                </c:pt>
                <c:pt idx="1">
                  <c:v>30</c:v>
                </c:pt>
                <c:pt idx="2">
                  <c:v>42</c:v>
                </c:pt>
                <c:pt idx="3">
                  <c:v>48</c:v>
                </c:pt>
                <c:pt idx="4">
                  <c:v>53</c:v>
                </c:pt>
                <c:pt idx="5">
                  <c:v>62</c:v>
                </c:pt>
                <c:pt idx="6">
                  <c:v>64</c:v>
                </c:pt>
                <c:pt idx="7">
                  <c:v>68</c:v>
                </c:pt>
                <c:pt idx="8">
                  <c:v>73</c:v>
                </c:pt>
                <c:pt idx="9">
                  <c:v>73</c:v>
                </c:pt>
                <c:pt idx="10">
                  <c:v>77</c:v>
                </c:pt>
                <c:pt idx="11">
                  <c:v>85</c:v>
                </c:pt>
                <c:pt idx="12">
                  <c:v>89</c:v>
                </c:pt>
              </c:numCache>
            </c:numRef>
          </c:val>
          <c:smooth val="0"/>
        </c:ser>
        <c:ser>
          <c:idx val="14"/>
          <c:order val="1"/>
          <c:tx>
            <c:strRef>
              <c:f>'Suivis nbre PO BASELINE'!$A$17</c:f>
              <c:strCache>
                <c:ptCount val="1"/>
                <c:pt idx="0">
                  <c:v>Total PO OEM </c:v>
                </c:pt>
              </c:strCache>
            </c:strRef>
          </c:tx>
          <c:marker>
            <c:symbol val="none"/>
          </c:marker>
          <c:cat>
            <c:multiLvlStrRef>
              <c:f>'Suivis nbre PO BASELINE'!$B$1:$N$2</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'Suivis nbre PO BASELINE'!$B$17:$N$17</c:f>
              <c:numCache>
                <c:formatCode>General</c:formatCode>
                <c:ptCount val="13"/>
                <c:pt idx="0">
                  <c:v>12</c:v>
                </c:pt>
                <c:pt idx="1">
                  <c:v>13</c:v>
                </c:pt>
                <c:pt idx="2">
                  <c:v>22</c:v>
                </c:pt>
                <c:pt idx="3">
                  <c:v>23</c:v>
                </c:pt>
                <c:pt idx="4">
                  <c:v>27</c:v>
                </c:pt>
                <c:pt idx="5">
                  <c:v>54</c:v>
                </c:pt>
                <c:pt idx="6">
                  <c:v>56</c:v>
                </c:pt>
                <c:pt idx="7">
                  <c:v>57</c:v>
                </c:pt>
                <c:pt idx="8">
                  <c:v>57</c:v>
                </c:pt>
                <c:pt idx="9">
                  <c:v>57</c:v>
                </c:pt>
                <c:pt idx="10">
                  <c:v>57</c:v>
                </c:pt>
                <c:pt idx="11">
                  <c:v>57</c:v>
                </c:pt>
                <c:pt idx="12">
                  <c:v>58</c:v>
                </c:pt>
              </c:numCache>
            </c:numRef>
          </c:val>
          <c:smooth val="0"/>
        </c:ser>
        <c:ser>
          <c:idx val="21"/>
          <c:order val="2"/>
          <c:tx>
            <c:strRef>
              <c:f>'Suivis nbre PO BASELINE'!$A$24</c:f>
              <c:strCache>
                <c:ptCount val="1"/>
                <c:pt idx="0">
                  <c:v>Total PO HMI</c:v>
                </c:pt>
              </c:strCache>
            </c:strRef>
          </c:tx>
          <c:marker>
            <c:symbol val="none"/>
          </c:marker>
          <c:cat>
            <c:multiLvlStrRef>
              <c:f>'Suivis nbre PO BASELINE'!$B$1:$N$2</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'Suivis nbre PO BASELINE'!$B$24:$N$24</c:f>
              <c:numCache>
                <c:formatCode>General</c:formatCode>
                <c:ptCount val="13"/>
                <c:pt idx="0">
                  <c:v>0</c:v>
                </c:pt>
                <c:pt idx="1">
                  <c:v>0</c:v>
                </c:pt>
                <c:pt idx="2">
                  <c:v>1</c:v>
                </c:pt>
                <c:pt idx="3">
                  <c:v>1</c:v>
                </c:pt>
                <c:pt idx="4">
                  <c:v>4</c:v>
                </c:pt>
                <c:pt idx="5">
                  <c:v>4</c:v>
                </c:pt>
                <c:pt idx="6">
                  <c:v>4</c:v>
                </c:pt>
                <c:pt idx="7">
                  <c:v>7</c:v>
                </c:pt>
                <c:pt idx="8">
                  <c:v>7</c:v>
                </c:pt>
                <c:pt idx="9">
                  <c:v>7</c:v>
                </c:pt>
                <c:pt idx="10">
                  <c:v>7</c:v>
                </c:pt>
                <c:pt idx="11">
                  <c:v>7</c:v>
                </c:pt>
                <c:pt idx="12">
                  <c:v>7</c:v>
                </c:pt>
              </c:numCache>
            </c:numRef>
          </c:val>
          <c:smooth val="0"/>
        </c:ser>
        <c:ser>
          <c:idx val="23"/>
          <c:order val="3"/>
          <c:tx>
            <c:strRef>
              <c:f>'Suivis nbre PO BASELINE'!$A$26</c:f>
              <c:strCache>
                <c:ptCount val="1"/>
                <c:pt idx="0">
                  <c:v>Total PO</c:v>
                </c:pt>
              </c:strCache>
            </c:strRef>
          </c:tx>
          <c:marker>
            <c:symbol val="none"/>
          </c:marker>
          <c:cat>
            <c:multiLvlStrRef>
              <c:f>'Suivis nbre PO BASELINE'!$B$1:$N$2</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'Suivis nbre PO BASELINE'!$B$26:$N$26</c:f>
              <c:numCache>
                <c:formatCode>General</c:formatCode>
                <c:ptCount val="13"/>
                <c:pt idx="0">
                  <c:v>40</c:v>
                </c:pt>
                <c:pt idx="1">
                  <c:v>43</c:v>
                </c:pt>
                <c:pt idx="2">
                  <c:v>65</c:v>
                </c:pt>
                <c:pt idx="3">
                  <c:v>72</c:v>
                </c:pt>
                <c:pt idx="4">
                  <c:v>84</c:v>
                </c:pt>
                <c:pt idx="5">
                  <c:v>120</c:v>
                </c:pt>
                <c:pt idx="6">
                  <c:v>124</c:v>
                </c:pt>
                <c:pt idx="7">
                  <c:v>132</c:v>
                </c:pt>
                <c:pt idx="8">
                  <c:v>137</c:v>
                </c:pt>
                <c:pt idx="9">
                  <c:v>137</c:v>
                </c:pt>
                <c:pt idx="10">
                  <c:v>141</c:v>
                </c:pt>
                <c:pt idx="11">
                  <c:v>149</c:v>
                </c:pt>
                <c:pt idx="12">
                  <c:v>154</c:v>
                </c:pt>
              </c:numCache>
            </c:numRef>
          </c:val>
          <c:smooth val="0"/>
        </c:ser>
        <c:dLbls>
          <c:showLegendKey val="0"/>
          <c:showVal val="0"/>
          <c:showCatName val="0"/>
          <c:showSerName val="0"/>
          <c:showPercent val="0"/>
          <c:showBubbleSize val="0"/>
        </c:dLbls>
        <c:marker val="1"/>
        <c:smooth val="0"/>
        <c:axId val="223042560"/>
        <c:axId val="223044352"/>
      </c:lineChart>
      <c:catAx>
        <c:axId val="223042560"/>
        <c:scaling>
          <c:orientation val="minMax"/>
        </c:scaling>
        <c:delete val="0"/>
        <c:axPos val="b"/>
        <c:numFmt formatCode="d/m/yy;@"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3044352"/>
        <c:crosses val="autoZero"/>
        <c:auto val="1"/>
        <c:lblAlgn val="ctr"/>
        <c:lblOffset val="100"/>
        <c:noMultiLvlLbl val="0"/>
      </c:catAx>
      <c:valAx>
        <c:axId val="2230443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3042560"/>
        <c:crosses val="autoZero"/>
        <c:crossBetween val="between"/>
      </c:valAx>
    </c:plotArea>
    <c:legend>
      <c:legendPos val="r"/>
      <c:layout>
        <c:manualLayout>
          <c:xMode val="edge"/>
          <c:yMode val="edge"/>
          <c:x val="0.84942464122896943"/>
          <c:y val="0.45322580645161292"/>
          <c:w val="0.10540301151461473"/>
          <c:h val="0.15483870967741931"/>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50157750690264E-2"/>
          <c:y val="2.7196680501316215E-2"/>
          <c:w val="0.77354936033268185"/>
          <c:h val="0.85146530492582306"/>
        </c:manualLayout>
      </c:layout>
      <c:barChart>
        <c:barDir val="col"/>
        <c:grouping val="clustered"/>
        <c:varyColors val="0"/>
        <c:ser>
          <c:idx val="2"/>
          <c:order val="0"/>
          <c:tx>
            <c:strRef>
              <c:f>'Nombre de PO décidés'!$A$6</c:f>
              <c:strCache>
                <c:ptCount val="1"/>
                <c:pt idx="0">
                  <c:v>Decided ARCH</c:v>
                </c:pt>
              </c:strCache>
            </c:strRef>
          </c:tx>
          <c:spPr>
            <a:solidFill>
              <a:schemeClr val="accent3">
                <a:lumMod val="75000"/>
              </a:schemeClr>
            </a:solidFill>
          </c:spPr>
          <c:invertIfNegative val="0"/>
          <c:cat>
            <c:multiLvlStrRef>
              <c:f>'Nombre de PO décidés'!$B$1:$N$3</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décidés'!$B$6:$N$6</c:f>
              <c:numCache>
                <c:formatCode>General</c:formatCode>
                <c:ptCount val="13"/>
                <c:pt idx="0">
                  <c:v>0</c:v>
                </c:pt>
                <c:pt idx="1">
                  <c:v>0</c:v>
                </c:pt>
                <c:pt idx="2">
                  <c:v>0</c:v>
                </c:pt>
                <c:pt idx="3">
                  <c:v>3</c:v>
                </c:pt>
                <c:pt idx="4">
                  <c:v>3</c:v>
                </c:pt>
                <c:pt idx="5">
                  <c:v>3</c:v>
                </c:pt>
                <c:pt idx="6">
                  <c:v>3</c:v>
                </c:pt>
                <c:pt idx="7">
                  <c:v>7</c:v>
                </c:pt>
                <c:pt idx="8">
                  <c:v>7</c:v>
                </c:pt>
                <c:pt idx="9">
                  <c:v>7</c:v>
                </c:pt>
                <c:pt idx="10">
                  <c:v>7</c:v>
                </c:pt>
                <c:pt idx="11">
                  <c:v>10</c:v>
                </c:pt>
                <c:pt idx="12">
                  <c:v>10</c:v>
                </c:pt>
              </c:numCache>
            </c:numRef>
          </c:val>
        </c:ser>
        <c:ser>
          <c:idx val="5"/>
          <c:order val="1"/>
          <c:tx>
            <c:strRef>
              <c:f>'Nombre de PO décidés'!$A$9</c:f>
              <c:strCache>
                <c:ptCount val="1"/>
                <c:pt idx="0">
                  <c:v>Decided OEM</c:v>
                </c:pt>
              </c:strCache>
            </c:strRef>
          </c:tx>
          <c:spPr>
            <a:solidFill>
              <a:srgbClr val="0066FF"/>
            </a:solidFill>
          </c:spPr>
          <c:invertIfNegative val="0"/>
          <c:cat>
            <c:multiLvlStrRef>
              <c:f>'Nombre de PO décidés'!$B$1:$N$3</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décidés'!$B$9:$N$9</c:f>
              <c:numCache>
                <c:formatCode>General</c:formatCode>
                <c:ptCount val="13"/>
                <c:pt idx="0">
                  <c:v>0</c:v>
                </c:pt>
                <c:pt idx="1">
                  <c:v>0</c:v>
                </c:pt>
                <c:pt idx="2">
                  <c:v>0</c:v>
                </c:pt>
                <c:pt idx="3">
                  <c:v>3</c:v>
                </c:pt>
                <c:pt idx="4">
                  <c:v>3</c:v>
                </c:pt>
                <c:pt idx="5">
                  <c:v>4</c:v>
                </c:pt>
                <c:pt idx="6">
                  <c:v>7</c:v>
                </c:pt>
                <c:pt idx="7">
                  <c:v>6</c:v>
                </c:pt>
                <c:pt idx="8">
                  <c:v>6</c:v>
                </c:pt>
                <c:pt idx="9">
                  <c:v>6</c:v>
                </c:pt>
                <c:pt idx="10">
                  <c:v>6</c:v>
                </c:pt>
                <c:pt idx="11">
                  <c:v>6</c:v>
                </c:pt>
                <c:pt idx="12">
                  <c:v>9</c:v>
                </c:pt>
              </c:numCache>
            </c:numRef>
          </c:val>
        </c:ser>
        <c:ser>
          <c:idx val="7"/>
          <c:order val="2"/>
          <c:tx>
            <c:strRef>
              <c:f>'Nombre de PO décidés'!$A$11</c:f>
              <c:strCache>
                <c:ptCount val="1"/>
                <c:pt idx="0">
                  <c:v>Decided HMI</c:v>
                </c:pt>
              </c:strCache>
            </c:strRef>
          </c:tx>
          <c:spPr>
            <a:solidFill>
              <a:srgbClr val="FF6600"/>
            </a:solidFill>
          </c:spPr>
          <c:invertIfNegative val="0"/>
          <c:cat>
            <c:multiLvlStrRef>
              <c:f>'Nombre de PO décidés'!$B$1:$N$3</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décidés'!$B$11:$N$11</c:f>
              <c:numCache>
                <c:formatCode>General</c:formatCode>
                <c:ptCount val="13"/>
                <c:pt idx="0">
                  <c:v>0</c:v>
                </c:pt>
                <c:pt idx="1">
                  <c:v>0</c:v>
                </c:pt>
                <c:pt idx="2">
                  <c:v>0</c:v>
                </c:pt>
                <c:pt idx="3">
                  <c:v>0</c:v>
                </c:pt>
                <c:pt idx="4">
                  <c:v>0</c:v>
                </c:pt>
                <c:pt idx="5">
                  <c:v>0</c:v>
                </c:pt>
                <c:pt idx="6">
                  <c:v>0</c:v>
                </c:pt>
                <c:pt idx="7">
                  <c:v>3</c:v>
                </c:pt>
                <c:pt idx="8">
                  <c:v>3</c:v>
                </c:pt>
                <c:pt idx="9">
                  <c:v>3</c:v>
                </c:pt>
                <c:pt idx="10">
                  <c:v>3</c:v>
                </c:pt>
                <c:pt idx="11">
                  <c:v>3</c:v>
                </c:pt>
                <c:pt idx="12">
                  <c:v>3</c:v>
                </c:pt>
              </c:numCache>
            </c:numRef>
          </c:val>
        </c:ser>
        <c:ser>
          <c:idx val="9"/>
          <c:order val="3"/>
          <c:tx>
            <c:strRef>
              <c:f>'Nombre de PO décidés'!$A$13</c:f>
              <c:strCache>
                <c:ptCount val="1"/>
                <c:pt idx="0">
                  <c:v>Total PO Décidés </c:v>
                </c:pt>
              </c:strCache>
            </c:strRef>
          </c:tx>
          <c:spPr>
            <a:solidFill>
              <a:srgbClr val="CC0066"/>
            </a:solidFill>
          </c:spPr>
          <c:invertIfNegative val="0"/>
          <c:cat>
            <c:multiLvlStrRef>
              <c:f>'Nombre de PO décidés'!$B$1:$N$3</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décidés'!$B$13:$N$13</c:f>
              <c:numCache>
                <c:formatCode>General</c:formatCode>
                <c:ptCount val="13"/>
                <c:pt idx="0">
                  <c:v>0</c:v>
                </c:pt>
                <c:pt idx="1">
                  <c:v>0</c:v>
                </c:pt>
                <c:pt idx="2">
                  <c:v>0</c:v>
                </c:pt>
                <c:pt idx="3">
                  <c:v>6</c:v>
                </c:pt>
                <c:pt idx="4">
                  <c:v>6</c:v>
                </c:pt>
                <c:pt idx="5">
                  <c:v>7</c:v>
                </c:pt>
                <c:pt idx="6">
                  <c:v>10</c:v>
                </c:pt>
                <c:pt idx="7">
                  <c:v>16</c:v>
                </c:pt>
                <c:pt idx="8">
                  <c:v>16</c:v>
                </c:pt>
                <c:pt idx="9">
                  <c:v>16</c:v>
                </c:pt>
                <c:pt idx="10">
                  <c:v>16</c:v>
                </c:pt>
                <c:pt idx="11">
                  <c:v>19</c:v>
                </c:pt>
                <c:pt idx="12">
                  <c:v>22</c:v>
                </c:pt>
              </c:numCache>
            </c:numRef>
          </c:val>
        </c:ser>
        <c:dLbls>
          <c:showLegendKey val="0"/>
          <c:showVal val="0"/>
          <c:showCatName val="0"/>
          <c:showSerName val="0"/>
          <c:showPercent val="0"/>
          <c:showBubbleSize val="0"/>
        </c:dLbls>
        <c:gapWidth val="150"/>
        <c:axId val="225478144"/>
        <c:axId val="225479680"/>
      </c:barChart>
      <c:catAx>
        <c:axId val="22547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5479680"/>
        <c:crosses val="autoZero"/>
        <c:auto val="1"/>
        <c:lblAlgn val="ctr"/>
        <c:lblOffset val="100"/>
        <c:noMultiLvlLbl val="0"/>
      </c:catAx>
      <c:valAx>
        <c:axId val="2254796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225478144"/>
        <c:crosses val="autoZero"/>
        <c:crossBetween val="between"/>
      </c:valAx>
    </c:plotArea>
    <c:legend>
      <c:legendPos val="r"/>
      <c:layout>
        <c:manualLayout>
          <c:xMode val="edge"/>
          <c:yMode val="edge"/>
          <c:x val="0.81826871545909285"/>
          <c:y val="0.4246866317442537"/>
          <c:w val="0.11132264984479223"/>
          <c:h val="0.20083703972149924"/>
        </c:manualLayout>
      </c:layout>
      <c:overlay val="0"/>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'Nombre de PO décidés'!$A$17</c:f>
              <c:strCache>
                <c:ptCount val="1"/>
                <c:pt idx="0">
                  <c:v>PO passés à Closed</c:v>
                </c:pt>
              </c:strCache>
            </c:strRef>
          </c:tx>
          <c:spPr>
            <a:solidFill>
              <a:schemeClr val="bg1">
                <a:lumMod val="50000"/>
              </a:schemeClr>
            </a:solidFill>
          </c:spPr>
          <c:invertIfNegative val="0"/>
          <c:cat>
            <c:multiLvlStrRef>
              <c:f>'Nombre de PO décidés'!$B$15:$N$16</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décidés'!$B$17:$N$17</c:f>
              <c:numCache>
                <c:formatCode>General</c:formatCode>
                <c:ptCount val="13"/>
                <c:pt idx="0">
                  <c:v>0</c:v>
                </c:pt>
                <c:pt idx="1">
                  <c:v>0</c:v>
                </c:pt>
                <c:pt idx="2">
                  <c:v>2</c:v>
                </c:pt>
                <c:pt idx="3">
                  <c:v>7</c:v>
                </c:pt>
                <c:pt idx="4">
                  <c:v>0</c:v>
                </c:pt>
                <c:pt idx="5">
                  <c:v>20</c:v>
                </c:pt>
                <c:pt idx="6">
                  <c:v>1</c:v>
                </c:pt>
                <c:pt idx="7">
                  <c:v>10</c:v>
                </c:pt>
                <c:pt idx="8">
                  <c:v>0</c:v>
                </c:pt>
                <c:pt idx="9">
                  <c:v>0</c:v>
                </c:pt>
                <c:pt idx="10">
                  <c:v>0</c:v>
                </c:pt>
                <c:pt idx="11">
                  <c:v>1</c:v>
                </c:pt>
                <c:pt idx="12">
                  <c:v>18</c:v>
                </c:pt>
              </c:numCache>
            </c:numRef>
          </c:val>
        </c:ser>
        <c:ser>
          <c:idx val="1"/>
          <c:order val="1"/>
          <c:tx>
            <c:strRef>
              <c:f>'Nombre de PO décidés'!$A$18</c:f>
              <c:strCache>
                <c:ptCount val="1"/>
                <c:pt idx="0">
                  <c:v>PO passés à Décided</c:v>
                </c:pt>
              </c:strCache>
            </c:strRef>
          </c:tx>
          <c:spPr>
            <a:solidFill>
              <a:srgbClr val="00B050"/>
            </a:solidFill>
            <a:ln>
              <a:noFill/>
            </a:ln>
          </c:spPr>
          <c:invertIfNegative val="0"/>
          <c:cat>
            <c:multiLvlStrRef>
              <c:f>'Nombre de PO décidés'!$B$15:$N$16</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décidés'!$B$18:$N$18</c:f>
              <c:numCache>
                <c:formatCode>General</c:formatCode>
                <c:ptCount val="13"/>
                <c:pt idx="0">
                  <c:v>0</c:v>
                </c:pt>
                <c:pt idx="1">
                  <c:v>0</c:v>
                </c:pt>
                <c:pt idx="2">
                  <c:v>0</c:v>
                </c:pt>
                <c:pt idx="3">
                  <c:v>6</c:v>
                </c:pt>
                <c:pt idx="4">
                  <c:v>0</c:v>
                </c:pt>
                <c:pt idx="5">
                  <c:v>1</c:v>
                </c:pt>
                <c:pt idx="6">
                  <c:v>3</c:v>
                </c:pt>
                <c:pt idx="7">
                  <c:v>6</c:v>
                </c:pt>
                <c:pt idx="8">
                  <c:v>0</c:v>
                </c:pt>
                <c:pt idx="9">
                  <c:v>0</c:v>
                </c:pt>
                <c:pt idx="10">
                  <c:v>0</c:v>
                </c:pt>
                <c:pt idx="11">
                  <c:v>3</c:v>
                </c:pt>
                <c:pt idx="12">
                  <c:v>3</c:v>
                </c:pt>
              </c:numCache>
            </c:numRef>
          </c:val>
        </c:ser>
        <c:ser>
          <c:idx val="2"/>
          <c:order val="2"/>
          <c:tx>
            <c:strRef>
              <c:f>'Nombre de PO décidés'!$A$19</c:f>
              <c:strCache>
                <c:ptCount val="1"/>
                <c:pt idx="0">
                  <c:v>PO passés à analysed</c:v>
                </c:pt>
              </c:strCache>
            </c:strRef>
          </c:tx>
          <c:spPr>
            <a:solidFill>
              <a:srgbClr val="FFFF00"/>
            </a:solidFill>
          </c:spPr>
          <c:invertIfNegative val="0"/>
          <c:cat>
            <c:multiLvlStrRef>
              <c:f>'Nombre de PO décidés'!$B$15:$N$16</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décidés'!$B$19:$N$19</c:f>
              <c:numCache>
                <c:formatCode>General</c:formatCode>
                <c:ptCount val="13"/>
                <c:pt idx="0">
                  <c:v>0</c:v>
                </c:pt>
                <c:pt idx="1">
                  <c:v>0</c:v>
                </c:pt>
                <c:pt idx="2">
                  <c:v>8</c:v>
                </c:pt>
                <c:pt idx="3">
                  <c:v>0</c:v>
                </c:pt>
                <c:pt idx="4">
                  <c:v>4</c:v>
                </c:pt>
                <c:pt idx="5">
                  <c:v>7</c:v>
                </c:pt>
                <c:pt idx="6">
                  <c:v>6</c:v>
                </c:pt>
                <c:pt idx="7">
                  <c:v>4</c:v>
                </c:pt>
                <c:pt idx="8">
                  <c:v>0</c:v>
                </c:pt>
                <c:pt idx="9">
                  <c:v>0</c:v>
                </c:pt>
                <c:pt idx="10">
                  <c:v>0</c:v>
                </c:pt>
                <c:pt idx="11">
                  <c:v>-1</c:v>
                </c:pt>
                <c:pt idx="12">
                  <c:v>6</c:v>
                </c:pt>
              </c:numCache>
            </c:numRef>
          </c:val>
        </c:ser>
        <c:ser>
          <c:idx val="3"/>
          <c:order val="3"/>
          <c:tx>
            <c:strRef>
              <c:f>'Nombre de PO décidés'!$A$20</c:f>
              <c:strCache>
                <c:ptCount val="1"/>
                <c:pt idx="0">
                  <c:v>Nouveaux PO declared</c:v>
                </c:pt>
              </c:strCache>
            </c:strRef>
          </c:tx>
          <c:spPr>
            <a:solidFill>
              <a:schemeClr val="accent6">
                <a:lumMod val="75000"/>
              </a:schemeClr>
            </a:solidFill>
          </c:spPr>
          <c:invertIfNegative val="0"/>
          <c:cat>
            <c:multiLvlStrRef>
              <c:f>'Nombre de PO décidés'!$B$15:$N$16</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décidés'!$B$20:$N$20</c:f>
              <c:numCache>
                <c:formatCode>General</c:formatCode>
                <c:ptCount val="13"/>
                <c:pt idx="0">
                  <c:v>40</c:v>
                </c:pt>
                <c:pt idx="1">
                  <c:v>3</c:v>
                </c:pt>
                <c:pt idx="2">
                  <c:v>12</c:v>
                </c:pt>
                <c:pt idx="3">
                  <c:v>-6</c:v>
                </c:pt>
                <c:pt idx="4">
                  <c:v>8</c:v>
                </c:pt>
                <c:pt idx="5">
                  <c:v>8</c:v>
                </c:pt>
                <c:pt idx="6">
                  <c:v>-6</c:v>
                </c:pt>
                <c:pt idx="7">
                  <c:v>-12</c:v>
                </c:pt>
                <c:pt idx="8">
                  <c:v>5</c:v>
                </c:pt>
                <c:pt idx="9">
                  <c:v>0</c:v>
                </c:pt>
                <c:pt idx="10">
                  <c:v>4</c:v>
                </c:pt>
                <c:pt idx="11">
                  <c:v>5</c:v>
                </c:pt>
                <c:pt idx="12">
                  <c:v>-22</c:v>
                </c:pt>
              </c:numCache>
            </c:numRef>
          </c:val>
        </c:ser>
        <c:ser>
          <c:idx val="4"/>
          <c:order val="4"/>
          <c:tx>
            <c:strRef>
              <c:f>'Nombre de PO décidés'!$A$21</c:f>
              <c:strCache>
                <c:ptCount val="1"/>
              </c:strCache>
            </c:strRef>
          </c:tx>
          <c:invertIfNegative val="0"/>
          <c:cat>
            <c:multiLvlStrRef>
              <c:f>'Nombre de PO décidés'!$B$15:$N$16</c:f>
              <c:multiLvlStrCache>
                <c:ptCount val="13"/>
                <c:lvl>
                  <c:pt idx="0">
                    <c:v>W08</c:v>
                  </c:pt>
                  <c:pt idx="1">
                    <c:v>W09</c:v>
                  </c:pt>
                  <c:pt idx="2">
                    <c:v>W09</c:v>
                  </c:pt>
                  <c:pt idx="3">
                    <c:v>W10</c:v>
                  </c:pt>
                  <c:pt idx="4">
                    <c:v>W12</c:v>
                  </c:pt>
                  <c:pt idx="5">
                    <c:v>W15</c:v>
                  </c:pt>
                  <c:pt idx="6">
                    <c:v>W16</c:v>
                  </c:pt>
                  <c:pt idx="7">
                    <c:v>W17</c:v>
                  </c:pt>
                  <c:pt idx="8">
                    <c:v>W18</c:v>
                  </c:pt>
                  <c:pt idx="9">
                    <c:v>W21</c:v>
                  </c:pt>
                  <c:pt idx="10">
                    <c:v>W23</c:v>
                  </c:pt>
                  <c:pt idx="11">
                    <c:v>W25</c:v>
                  </c:pt>
                  <c:pt idx="12">
                    <c:v>W27</c:v>
                  </c:pt>
                </c:lvl>
                <c:lvl>
                  <c:pt idx="0">
                    <c:v>20/2/15</c:v>
                  </c:pt>
                  <c:pt idx="1">
                    <c:v>27/2/15</c:v>
                  </c:pt>
                  <c:pt idx="2">
                    <c:v>6/3/15</c:v>
                  </c:pt>
                  <c:pt idx="3">
                    <c:v>13/3/15</c:v>
                  </c:pt>
                  <c:pt idx="4">
                    <c:v>24/3/15</c:v>
                  </c:pt>
                  <c:pt idx="5">
                    <c:v>10/4/15</c:v>
                  </c:pt>
                  <c:pt idx="6">
                    <c:v>17/4/15</c:v>
                  </c:pt>
                  <c:pt idx="7">
                    <c:v>24/4/15</c:v>
                  </c:pt>
                  <c:pt idx="8">
                    <c:v>1/5/15</c:v>
                  </c:pt>
                  <c:pt idx="9">
                    <c:v>22/5/15</c:v>
                  </c:pt>
                  <c:pt idx="10">
                    <c:v>2/6/15</c:v>
                  </c:pt>
                  <c:pt idx="11">
                    <c:v>23/6/15</c:v>
                  </c:pt>
                  <c:pt idx="12">
                    <c:v>2/7/15</c:v>
                  </c:pt>
                </c:lvl>
              </c:multiLvlStrCache>
            </c:multiLvlStrRef>
          </c:cat>
          <c:val>
            <c:numRef>
              <c:f>'Nombre de PO décidés'!$B$21:$N$21</c:f>
              <c:numCache>
                <c:formatCode>General</c:formatCode>
                <c:ptCount val="13"/>
              </c:numCache>
            </c:numRef>
          </c:val>
        </c:ser>
        <c:dLbls>
          <c:showLegendKey val="0"/>
          <c:showVal val="0"/>
          <c:showCatName val="0"/>
          <c:showSerName val="0"/>
          <c:showPercent val="0"/>
          <c:showBubbleSize val="0"/>
        </c:dLbls>
        <c:gapWidth val="150"/>
        <c:axId val="225560832"/>
        <c:axId val="225562624"/>
      </c:barChart>
      <c:catAx>
        <c:axId val="225560832"/>
        <c:scaling>
          <c:orientation val="minMax"/>
        </c:scaling>
        <c:delete val="0"/>
        <c:axPos val="b"/>
        <c:numFmt formatCode="General" sourceLinked="1"/>
        <c:majorTickMark val="out"/>
        <c:minorTickMark val="none"/>
        <c:tickLblPos val="nextTo"/>
        <c:crossAx val="225562624"/>
        <c:crosses val="autoZero"/>
        <c:auto val="1"/>
        <c:lblAlgn val="ctr"/>
        <c:lblOffset val="100"/>
        <c:noMultiLvlLbl val="0"/>
      </c:catAx>
      <c:valAx>
        <c:axId val="225562624"/>
        <c:scaling>
          <c:orientation val="minMax"/>
        </c:scaling>
        <c:delete val="0"/>
        <c:axPos val="l"/>
        <c:majorGridlines/>
        <c:numFmt formatCode="General" sourceLinked="1"/>
        <c:majorTickMark val="out"/>
        <c:minorTickMark val="none"/>
        <c:tickLblPos val="nextTo"/>
        <c:crossAx val="2255608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1"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6</xdr:col>
      <xdr:colOff>771525</xdr:colOff>
      <xdr:row>38</xdr:row>
      <xdr:rowOff>0</xdr:rowOff>
    </xdr:from>
    <xdr:to>
      <xdr:col>15</xdr:col>
      <xdr:colOff>200025</xdr:colOff>
      <xdr:row>62</xdr:row>
      <xdr:rowOff>38100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752475</xdr:colOff>
      <xdr:row>63</xdr:row>
      <xdr:rowOff>66675</xdr:rowOff>
    </xdr:from>
    <xdr:to>
      <xdr:col>15</xdr:col>
      <xdr:colOff>190500</xdr:colOff>
      <xdr:row>87</xdr:row>
      <xdr:rowOff>114300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723900</xdr:colOff>
      <xdr:row>92</xdr:row>
      <xdr:rowOff>133350</xdr:rowOff>
    </xdr:from>
    <xdr:to>
      <xdr:col>11</xdr:col>
      <xdr:colOff>485775</xdr:colOff>
      <xdr:row>123</xdr:row>
      <xdr:rowOff>19050</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161925</xdr:colOff>
      <xdr:row>23</xdr:row>
      <xdr:rowOff>104775</xdr:rowOff>
    </xdr:from>
    <xdr:to>
      <xdr:col>23</xdr:col>
      <xdr:colOff>142875</xdr:colOff>
      <xdr:row>56</xdr:row>
      <xdr:rowOff>152400</xdr:rowOff>
    </xdr:to>
    <xdr:graphicFrame macro="">
      <xdr:nvGraphicFramePr>
        <xdr:cNvPr id="2"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21</xdr:col>
      <xdr:colOff>666750</xdr:colOff>
      <xdr:row>35</xdr:row>
      <xdr:rowOff>9525</xdr:rowOff>
    </xdr:from>
    <xdr:to>
      <xdr:col>36</xdr:col>
      <xdr:colOff>495300</xdr:colOff>
      <xdr:row>56</xdr:row>
      <xdr:rowOff>9525</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685800</xdr:colOff>
      <xdr:row>82</xdr:row>
      <xdr:rowOff>9525</xdr:rowOff>
    </xdr:from>
    <xdr:to>
      <xdr:col>36</xdr:col>
      <xdr:colOff>485775</xdr:colOff>
      <xdr:row>104</xdr:row>
      <xdr:rowOff>152400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638175</xdr:colOff>
      <xdr:row>57</xdr:row>
      <xdr:rowOff>57150</xdr:rowOff>
    </xdr:from>
    <xdr:to>
      <xdr:col>36</xdr:col>
      <xdr:colOff>495300</xdr:colOff>
      <xdr:row>80</xdr:row>
      <xdr:rowOff>76200</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723900</xdr:colOff>
      <xdr:row>113</xdr:row>
      <xdr:rowOff>114300</xdr:rowOff>
    </xdr:from>
    <xdr:to>
      <xdr:col>46</xdr:col>
      <xdr:colOff>219075</xdr:colOff>
      <xdr:row>153</xdr:row>
      <xdr:rowOff>57150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495299</xdr:colOff>
      <xdr:row>18</xdr:row>
      <xdr:rowOff>66675</xdr:rowOff>
    </xdr:from>
    <xdr:to>
      <xdr:col>15</xdr:col>
      <xdr:colOff>695324</xdr:colOff>
      <xdr:row>34</xdr:row>
      <xdr:rowOff>33337</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266700</xdr:colOff>
      <xdr:row>38</xdr:row>
      <xdr:rowOff>23812</xdr:rowOff>
    </xdr:from>
    <xdr:to>
      <xdr:col>14</xdr:col>
      <xdr:colOff>323850</xdr:colOff>
      <xdr:row>56</xdr:row>
      <xdr:rowOff>114300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15</xdr:col>
      <xdr:colOff>54428</xdr:colOff>
      <xdr:row>38</xdr:row>
      <xdr:rowOff>149679</xdr:rowOff>
    </xdr:from>
    <xdr:ext cx="4202561" cy="1177245"/>
    <xdr:sp macro="" textlink="">
      <xdr:nvSpPr>
        <xdr:cNvPr id="3" name="Text Box 92"/>
        <xdr:cNvSpPr txBox="1">
          <a:spLocks noChangeArrowheads="1"/>
        </xdr:cNvSpPr>
      </xdr:nvSpPr>
      <xdr:spPr bwMode="auto">
        <a:xfrm>
          <a:off x="11484428" y="7402286"/>
          <a:ext cx="4202561" cy="1177245"/>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fr-FR" sz="1000" b="0" i="0" u="none" strike="noStrike" baseline="0">
              <a:solidFill>
                <a:srgbClr val="000000"/>
              </a:solidFill>
              <a:latin typeface="Arial"/>
              <a:cs typeface="Arial"/>
            </a:rPr>
            <a:t>Pour le graph, il ne faut présenter que 4 catégories :</a:t>
          </a:r>
        </a:p>
        <a:p>
          <a:pPr algn="l" rtl="0">
            <a:lnSpc>
              <a:spcPts val="1100"/>
            </a:lnSpc>
            <a:defRPr sz="1000"/>
          </a:pPr>
          <a:r>
            <a:rPr lang="fr-FR" sz="1000" b="0" i="0" u="none" strike="noStrike" baseline="0">
              <a:solidFill>
                <a:srgbClr val="000000"/>
              </a:solidFill>
              <a:latin typeface="Arial"/>
              <a:cs typeface="Arial"/>
            </a:rPr>
            <a:t>- PO Clos</a:t>
          </a:r>
        </a:p>
        <a:p>
          <a:pPr algn="l" rtl="0">
            <a:lnSpc>
              <a:spcPts val="1100"/>
            </a:lnSpc>
            <a:defRPr sz="1000"/>
          </a:pPr>
          <a:r>
            <a:rPr lang="fr-FR" sz="1000" b="0" i="0" u="none" strike="noStrike" baseline="0">
              <a:solidFill>
                <a:srgbClr val="000000"/>
              </a:solidFill>
              <a:latin typeface="Arial"/>
              <a:cs typeface="Arial"/>
            </a:rPr>
            <a:t>- PO décidés</a:t>
          </a:r>
        </a:p>
        <a:p>
          <a:pPr algn="l" rtl="0">
            <a:lnSpc>
              <a:spcPts val="1100"/>
            </a:lnSpc>
            <a:defRPr sz="1000"/>
          </a:pPr>
          <a:r>
            <a:rPr lang="fr-FR" sz="1000" b="0" i="0" u="none" strike="noStrike" baseline="0">
              <a:solidFill>
                <a:srgbClr val="000000"/>
              </a:solidFill>
              <a:latin typeface="Arial"/>
              <a:cs typeface="Arial"/>
            </a:rPr>
            <a:t>- PO Analysé </a:t>
          </a:r>
        </a:p>
        <a:p>
          <a:pPr algn="l" rtl="0">
            <a:defRPr sz="1000"/>
          </a:pPr>
          <a:r>
            <a:rPr lang="fr-FR" sz="1000" b="0" i="0" u="none" strike="noStrike" baseline="0">
              <a:solidFill>
                <a:srgbClr val="000000"/>
              </a:solidFill>
              <a:latin typeface="Arial"/>
              <a:cs typeface="Arial"/>
            </a:rPr>
            <a:t>- PO Déclaré </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Le plus simple est de faire une table de synthèse  à utiliser pour la courbe</a:t>
          </a:r>
        </a:p>
        <a:p>
          <a:pPr algn="l" rtl="0">
            <a:defRPr sz="1000"/>
          </a:pPr>
          <a:endParaRPr lang="fr-FR" sz="1000" b="0" i="0" u="none" strike="noStrike" baseline="0">
            <a:solidFill>
              <a:srgbClr val="000000"/>
            </a:solidFill>
            <a:latin typeface="Arial"/>
            <a:cs typeface="Arial"/>
          </a:endParaRPr>
        </a:p>
      </xdr:txBody>
    </xdr:sp>
    <xdr:clientData/>
  </xdr:oneCellAnchor>
  <xdr:oneCellAnchor>
    <xdr:from>
      <xdr:col>15</xdr:col>
      <xdr:colOff>0</xdr:colOff>
      <xdr:row>46</xdr:row>
      <xdr:rowOff>163286</xdr:rowOff>
    </xdr:from>
    <xdr:ext cx="4202561" cy="1177245"/>
    <xdr:sp macro="" textlink="">
      <xdr:nvSpPr>
        <xdr:cNvPr id="4" name="Text Box 93"/>
        <xdr:cNvSpPr txBox="1">
          <a:spLocks noChangeArrowheads="1"/>
        </xdr:cNvSpPr>
      </xdr:nvSpPr>
      <xdr:spPr bwMode="auto">
        <a:xfrm>
          <a:off x="11430000" y="8939893"/>
          <a:ext cx="4202561" cy="1177245"/>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fr-FR" sz="1000" b="0" i="0" u="none" strike="noStrike" baseline="0">
              <a:solidFill>
                <a:srgbClr val="000000"/>
              </a:solidFill>
              <a:latin typeface="Arial"/>
              <a:cs typeface="Arial"/>
            </a:rPr>
            <a:t>Pour les légendes : </a:t>
          </a:r>
        </a:p>
        <a:p>
          <a:pPr algn="l" rtl="0">
            <a:lnSpc>
              <a:spcPts val="1100"/>
            </a:lnSpc>
            <a:defRPr sz="1000"/>
          </a:pPr>
          <a:r>
            <a:rPr lang="fr-FR" sz="1000" b="0" i="0" u="none" strike="noStrike" baseline="0">
              <a:solidFill>
                <a:srgbClr val="000000"/>
              </a:solidFill>
              <a:latin typeface="Arial"/>
              <a:cs typeface="Arial"/>
            </a:rPr>
            <a:t>- PO Clos - gris</a:t>
          </a:r>
        </a:p>
        <a:p>
          <a:pPr algn="l" rtl="0">
            <a:lnSpc>
              <a:spcPts val="1100"/>
            </a:lnSpc>
            <a:defRPr sz="1000"/>
          </a:pPr>
          <a:r>
            <a:rPr lang="fr-FR" sz="1000" b="0" i="0" u="none" strike="noStrike" baseline="0">
              <a:solidFill>
                <a:srgbClr val="000000"/>
              </a:solidFill>
              <a:latin typeface="Arial"/>
              <a:cs typeface="Arial"/>
            </a:rPr>
            <a:t>- PO décidés - verts</a:t>
          </a:r>
        </a:p>
        <a:p>
          <a:pPr algn="l" rtl="0">
            <a:lnSpc>
              <a:spcPts val="1100"/>
            </a:lnSpc>
            <a:defRPr sz="1000"/>
          </a:pPr>
          <a:r>
            <a:rPr lang="fr-FR" sz="1000" b="0" i="0" u="none" strike="noStrike" baseline="0">
              <a:solidFill>
                <a:srgbClr val="000000"/>
              </a:solidFill>
              <a:latin typeface="Arial"/>
              <a:cs typeface="Arial"/>
            </a:rPr>
            <a:t>- PO Analysés - jaunes</a:t>
          </a:r>
        </a:p>
        <a:p>
          <a:pPr algn="l" rtl="0">
            <a:defRPr sz="1000"/>
          </a:pPr>
          <a:r>
            <a:rPr lang="fr-FR" sz="1000" b="0" i="0" u="none" strike="noStrike" baseline="0">
              <a:solidFill>
                <a:srgbClr val="000000"/>
              </a:solidFill>
              <a:latin typeface="Arial"/>
              <a:cs typeface="Arial"/>
            </a:rPr>
            <a:t>- PO Déclarés - oranges</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Le plus simple est de faire une table de synthèse  à utiliser pour la courbe</a:t>
          </a:r>
        </a:p>
        <a:p>
          <a:pPr algn="l" rtl="0">
            <a:defRPr sz="1000"/>
          </a:pPr>
          <a:r>
            <a:rPr lang="fr-FR" sz="1000" b="0" i="0" u="none" strike="noStrike" baseline="0">
              <a:solidFill>
                <a:srgbClr val="000000"/>
              </a:solidFill>
              <a:latin typeface="Arial"/>
              <a:cs typeface="Arial"/>
            </a:rPr>
            <a:t>cf ci-dessus</a:t>
          </a:r>
        </a:p>
      </xdr:txBody>
    </xdr:sp>
    <xdr:clientData/>
  </xdr:oneCellAnchor>
  <xdr:oneCellAnchor>
    <xdr:from>
      <xdr:col>18</xdr:col>
      <xdr:colOff>394608</xdr:colOff>
      <xdr:row>0</xdr:row>
      <xdr:rowOff>0</xdr:rowOff>
    </xdr:from>
    <xdr:ext cx="4327072" cy="4952999"/>
    <xdr:sp macro="" textlink="">
      <xdr:nvSpPr>
        <xdr:cNvPr id="5" name="Text Box 92"/>
        <xdr:cNvSpPr txBox="1">
          <a:spLocks noChangeArrowheads="1"/>
        </xdr:cNvSpPr>
      </xdr:nvSpPr>
      <xdr:spPr bwMode="auto">
        <a:xfrm>
          <a:off x="14110608" y="0"/>
          <a:ext cx="4327072" cy="4952999"/>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22860" rIns="0" bIns="0" anchor="t" upright="1">
          <a:noAutofit/>
        </a:bodyPr>
        <a:lstStyle/>
        <a:p>
          <a:pPr algn="l" rtl="0">
            <a:lnSpc>
              <a:spcPts val="1100"/>
            </a:lnSpc>
            <a:defRPr sz="1000"/>
          </a:pPr>
          <a:endParaRPr lang="fr-FR" sz="1000" b="0" i="0" u="none" strike="noStrike" baseline="0">
            <a:solidFill>
              <a:srgbClr val="000000"/>
            </a:solidFill>
            <a:latin typeface="Arial"/>
            <a:cs typeface="Arial"/>
          </a:endParaRPr>
        </a:p>
        <a:p>
          <a:pPr algn="l" rtl="0">
            <a:defRPr sz="1000"/>
          </a:pPr>
          <a:endParaRPr lang="fr-FR" sz="1000" b="0" i="0" u="none" strike="noStrike" baseline="0">
            <a:solidFill>
              <a:srgbClr val="000000"/>
            </a:solidFill>
            <a:latin typeface="Arial"/>
            <a:cs typeface="Arial"/>
          </a:endParaRPr>
        </a:p>
        <a:p>
          <a:pPr algn="l" rtl="0">
            <a:defRPr sz="1000"/>
          </a:pPr>
          <a:endParaRPr lang="fr-FR" sz="1000" b="0" i="0" u="none" strike="noStrike" baseline="0">
            <a:solidFill>
              <a:srgbClr val="000000"/>
            </a:solidFill>
            <a:latin typeface="Arial"/>
            <a:cs typeface="Arial"/>
          </a:endParaRP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DANS LE TABLEAU BLEU L'utilisateur rentre toutes ses données relatives aux points ouverts,</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OBJECTIF : L'UTILISATEUR RENTRE LES DONNEES D'UNE NOUVELLE SEMAINE DANS LE TABLEAU BLEU</a:t>
          </a:r>
        </a:p>
        <a:p>
          <a:pPr algn="l" rtl="0">
            <a:defRPr sz="1000"/>
          </a:pPr>
          <a:r>
            <a:rPr lang="fr-FR" sz="1000" b="0" i="0" u="none" strike="noStrike" baseline="0">
              <a:solidFill>
                <a:srgbClr val="000000"/>
              </a:solidFill>
              <a:latin typeface="Arial"/>
              <a:cs typeface="Arial"/>
            </a:rPr>
            <a:t>REMPLISSAGE DU TABLEAU VIOLET AUTOMATIQUE ET DONC MAJ DU GRAPHIQUE LIE</a:t>
          </a:r>
        </a:p>
      </xdr:txBody>
    </xdr:sp>
    <xdr:clientData/>
  </xdr:oneCellAnchor>
  <xdr:oneCellAnchor>
    <xdr:from>
      <xdr:col>18</xdr:col>
      <xdr:colOff>353786</xdr:colOff>
      <xdr:row>26</xdr:row>
      <xdr:rowOff>95251</xdr:rowOff>
    </xdr:from>
    <xdr:ext cx="4202561" cy="1483179"/>
    <xdr:sp macro="" textlink="">
      <xdr:nvSpPr>
        <xdr:cNvPr id="6" name="Text Box 92"/>
        <xdr:cNvSpPr txBox="1">
          <a:spLocks noChangeArrowheads="1"/>
        </xdr:cNvSpPr>
      </xdr:nvSpPr>
      <xdr:spPr bwMode="auto">
        <a:xfrm>
          <a:off x="14069786" y="5061858"/>
          <a:ext cx="4202561" cy="1483179"/>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noAutofit/>
        </a:bodyPr>
        <a:lstStyle/>
        <a:p>
          <a:pPr algn="l" rtl="0">
            <a:lnSpc>
              <a:spcPts val="1100"/>
            </a:lnSpc>
            <a:defRPr sz="1000"/>
          </a:pPr>
          <a:r>
            <a:rPr lang="fr-FR" sz="1000" b="0" i="0" u="none" strike="noStrike" baseline="0">
              <a:solidFill>
                <a:srgbClr val="000000"/>
              </a:solidFill>
              <a:latin typeface="Arial"/>
              <a:cs typeface="Arial"/>
            </a:rPr>
            <a:t>LE TABLEAU Violet est le tableau synthetique des données du tableau bleu,</a:t>
          </a:r>
        </a:p>
        <a:p>
          <a:pPr algn="l" rtl="0">
            <a:defRPr sz="1000"/>
          </a:pPr>
          <a:r>
            <a:rPr lang="fr-FR" sz="1000" b="0" i="0" u="none" strike="noStrike" baseline="0">
              <a:solidFill>
                <a:srgbClr val="000000"/>
              </a:solidFill>
              <a:latin typeface="Arial"/>
              <a:cs typeface="Arial"/>
            </a:rPr>
            <a:t> ( sommes de certaines données) Le graphique se met a jour grace </a:t>
          </a:r>
        </a:p>
        <a:p>
          <a:pPr algn="l" rtl="0">
            <a:defRPr sz="1000"/>
          </a:pPr>
          <a:r>
            <a:rPr lang="fr-FR" sz="1000" b="0" i="0" u="none" strike="noStrike" baseline="0">
              <a:solidFill>
                <a:srgbClr val="000000"/>
              </a:solidFill>
              <a:latin typeface="Arial"/>
              <a:cs typeface="Arial"/>
            </a:rPr>
            <a:t>au tableau violet</a:t>
          </a:r>
        </a:p>
      </xdr:txBody>
    </xdr:sp>
    <xdr:clientData/>
  </xdr:oneCellAnchor>
</xdr:wsDr>
</file>

<file path=xl/drawings/drawing6.xml><?xml version="1.0" encoding="utf-8"?>
<c:userShapes xmlns:c="http://schemas.openxmlformats.org/drawingml/2006/chart">
  <cdr:relSizeAnchor xmlns:cdr="http://schemas.openxmlformats.org/drawingml/2006/chartDrawing">
    <cdr:from>
      <cdr:x>0.32239</cdr:x>
      <cdr:y>0.03933</cdr:y>
    </cdr:from>
    <cdr:to>
      <cdr:x>0.56581</cdr:x>
      <cdr:y>0.1901</cdr:y>
    </cdr:to>
    <cdr:sp macro="" textlink="">
      <cdr:nvSpPr>
        <cdr:cNvPr id="2" name="Rectangle 1"/>
        <cdr:cNvSpPr/>
      </cdr:nvSpPr>
      <cdr:spPr>
        <a:xfrm xmlns:a="http://schemas.openxmlformats.org/drawingml/2006/main">
          <a:off x="2966369" y="138404"/>
          <a:ext cx="2239716" cy="530658"/>
        </a:xfrm>
        <a:prstGeom xmlns:a="http://schemas.openxmlformats.org/drawingml/2006/main" prst="rect">
          <a:avLst/>
        </a:prstGeom>
        <a:noFill xmlns:a="http://schemas.openxmlformats.org/drawingml/2006/main"/>
      </cdr:spPr>
      <cdr:txBody>
        <a:bodyPr xmlns:a="http://schemas.openxmlformats.org/drawingml/2006/main" wrap="none" lIns="91440" tIns="45720" rIns="91440" bIns="45720">
          <a:spAutoFit/>
        </a:bodyPr>
        <a:lstStyle xmlns:a="http://schemas.openxmlformats.org/drawingml/2006/main"/>
        <a:p xmlns:a="http://schemas.openxmlformats.org/drawingml/2006/main">
          <a:pPr algn="ctr"/>
          <a:r>
            <a:rPr lang="fr-FR" sz="2800" b="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rPr>
            <a:t>Suivis</a:t>
          </a:r>
          <a:r>
            <a:rPr lang="fr-FR" sz="2800" b="1" cap="none" spc="0" baseline="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rPr>
            <a:t> état PO</a:t>
          </a:r>
          <a:endParaRPr lang="fr-FR" sz="2800" b="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266700</xdr:colOff>
      <xdr:row>34</xdr:row>
      <xdr:rowOff>66675</xdr:rowOff>
    </xdr:from>
    <xdr:to>
      <xdr:col>14</xdr:col>
      <xdr:colOff>352425</xdr:colOff>
      <xdr:row>70</xdr:row>
      <xdr:rowOff>142875</xdr:rowOff>
    </xdr:to>
    <xdr:graphicFrame macro="">
      <xdr:nvGraphicFramePr>
        <xdr:cNvPr id="2"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104775</xdr:colOff>
      <xdr:row>73</xdr:row>
      <xdr:rowOff>28575</xdr:rowOff>
    </xdr:from>
    <xdr:ext cx="6476388" cy="2215991"/>
    <xdr:sp macro="" textlink="">
      <xdr:nvSpPr>
        <xdr:cNvPr id="3" name="Text Box 51"/>
        <xdr:cNvSpPr txBox="1">
          <a:spLocks noChangeArrowheads="1"/>
        </xdr:cNvSpPr>
      </xdr:nvSpPr>
      <xdr:spPr bwMode="auto">
        <a:xfrm>
          <a:off x="1628775" y="11849100"/>
          <a:ext cx="6476388" cy="2215991"/>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fr-FR" sz="1000" b="0" i="0" u="none" strike="noStrike" baseline="0">
              <a:solidFill>
                <a:srgbClr val="000000"/>
              </a:solidFill>
              <a:latin typeface="Arial"/>
              <a:cs typeface="Arial"/>
            </a:rPr>
            <a:t>Peux tu faire 3 séries de camenberts avec la répartition courante des PO pour chacune des versions V0, V1 et V2</a:t>
          </a:r>
        </a:p>
        <a:p>
          <a:pPr algn="l" rtl="0">
            <a:lnSpc>
              <a:spcPts val="1100"/>
            </a:lnSpc>
            <a:defRPr sz="1000"/>
          </a:pPr>
          <a:r>
            <a:rPr lang="fr-FR" sz="1000" b="0" i="0" u="none" strike="noStrike" baseline="0">
              <a:solidFill>
                <a:srgbClr val="000000"/>
              </a:solidFill>
              <a:latin typeface="Arial"/>
              <a:cs typeface="Arial"/>
            </a:rPr>
            <a:t>- 1er avec les 4 catégories suivantes : </a:t>
          </a:r>
        </a:p>
        <a:p>
          <a:pPr algn="l" rtl="0">
            <a:lnSpc>
              <a:spcPts val="1100"/>
            </a:lnSpc>
            <a:defRPr sz="1000"/>
          </a:pPr>
          <a:r>
            <a:rPr lang="fr-FR" sz="1000" b="0" i="0" u="none" strike="noStrike" baseline="0">
              <a:solidFill>
                <a:srgbClr val="000000"/>
              </a:solidFill>
              <a:latin typeface="Arial"/>
              <a:cs typeface="Arial"/>
            </a:rPr>
            <a:t>    - PO Clos</a:t>
          </a:r>
        </a:p>
        <a:p>
          <a:pPr algn="l" rtl="0">
            <a:defRPr sz="1000"/>
          </a:pPr>
          <a:r>
            <a:rPr lang="fr-FR" sz="1000" b="0" i="0" u="none" strike="noStrike" baseline="0">
              <a:solidFill>
                <a:srgbClr val="000000"/>
              </a:solidFill>
              <a:latin typeface="Arial"/>
              <a:cs typeface="Arial"/>
            </a:rPr>
            <a:t>    - PO décidés</a:t>
          </a:r>
        </a:p>
        <a:p>
          <a:pPr algn="l" rtl="0">
            <a:defRPr sz="1000"/>
          </a:pPr>
          <a:r>
            <a:rPr lang="fr-FR" sz="1000" b="0" i="0" u="none" strike="noStrike" baseline="0">
              <a:solidFill>
                <a:srgbClr val="000000"/>
              </a:solidFill>
              <a:latin typeface="Arial"/>
              <a:cs typeface="Arial"/>
            </a:rPr>
            <a:t>    - PO Analysé </a:t>
          </a:r>
        </a:p>
        <a:p>
          <a:pPr algn="l" rtl="0">
            <a:defRPr sz="1000"/>
          </a:pPr>
          <a:r>
            <a:rPr lang="fr-FR" sz="1000" b="0" i="0" u="none" strike="noStrike" baseline="0">
              <a:solidFill>
                <a:srgbClr val="000000"/>
              </a:solidFill>
              <a:latin typeface="Arial"/>
              <a:cs typeface="Arial"/>
            </a:rPr>
            <a:t>    - PO Déclaré </a:t>
          </a:r>
        </a:p>
        <a:p>
          <a:pPr algn="l" rtl="0">
            <a:defRPr sz="1000"/>
          </a:pPr>
          <a:r>
            <a:rPr lang="fr-FR" sz="1000" b="0" i="0" u="none" strike="noStrike" baseline="0">
              <a:solidFill>
                <a:srgbClr val="000000"/>
              </a:solidFill>
              <a:latin typeface="Arial"/>
              <a:cs typeface="Arial"/>
            </a:rPr>
            <a:t>- la seconde avec les catégories suivantes : </a:t>
          </a:r>
        </a:p>
        <a:p>
          <a:pPr algn="l" rtl="0">
            <a:defRPr sz="1000"/>
          </a:pPr>
          <a:r>
            <a:rPr lang="fr-FR" sz="1000" b="0" i="0" u="none" strike="noStrike" baseline="0">
              <a:solidFill>
                <a:srgbClr val="000000"/>
              </a:solidFill>
              <a:latin typeface="Arial"/>
              <a:cs typeface="Arial"/>
            </a:rPr>
            <a:t>    - ARCH CS</a:t>
          </a:r>
        </a:p>
        <a:p>
          <a:pPr algn="l" rtl="0">
            <a:defRPr sz="1000"/>
          </a:pPr>
          <a:r>
            <a:rPr lang="fr-FR" sz="1000" b="0" i="0" u="none" strike="noStrike" baseline="0">
              <a:solidFill>
                <a:srgbClr val="000000"/>
              </a:solidFill>
              <a:latin typeface="Arial"/>
              <a:cs typeface="Arial"/>
            </a:rPr>
            <a:t>    - ARCH CMS </a:t>
          </a:r>
        </a:p>
        <a:p>
          <a:pPr algn="l" rtl="0">
            <a:defRPr sz="1000"/>
          </a:pPr>
          <a:r>
            <a:rPr lang="fr-FR" sz="1000" b="0" i="0" u="none" strike="noStrike" baseline="0">
              <a:solidFill>
                <a:srgbClr val="000000"/>
              </a:solidFill>
              <a:latin typeface="Arial"/>
              <a:cs typeface="Arial"/>
            </a:rPr>
            <a:t>    - OEM</a:t>
          </a:r>
        </a:p>
        <a:p>
          <a:pPr algn="l" rtl="0">
            <a:defRPr sz="1000"/>
          </a:pPr>
          <a:r>
            <a:rPr lang="fr-FR" sz="1000" b="0" i="0" u="none" strike="noStrike" baseline="0">
              <a:solidFill>
                <a:srgbClr val="000000"/>
              </a:solidFill>
              <a:latin typeface="Arial"/>
              <a:cs typeface="Arial"/>
            </a:rPr>
            <a:t>    - IHM</a:t>
          </a:r>
        </a:p>
        <a:p>
          <a:pPr algn="l" rtl="0">
            <a:defRPr sz="1000"/>
          </a:pPr>
          <a:r>
            <a:rPr lang="fr-FR" sz="1000" b="0" i="0" u="none" strike="noStrike" baseline="0">
              <a:solidFill>
                <a:srgbClr val="000000"/>
              </a:solidFill>
              <a:latin typeface="Arial"/>
              <a:cs typeface="Arial"/>
            </a:rPr>
            <a:t>- la dernière avec les catégories </a:t>
          </a:r>
        </a:p>
        <a:p>
          <a:pPr algn="l" rtl="0">
            <a:defRPr sz="1000"/>
          </a:pPr>
          <a:r>
            <a:rPr lang="fr-FR" sz="1000" b="0" i="0" u="none" strike="noStrike" baseline="0">
              <a:solidFill>
                <a:srgbClr val="000000"/>
              </a:solidFill>
              <a:latin typeface="Arial"/>
              <a:cs typeface="Arial"/>
            </a:rPr>
            <a:t>  - P0</a:t>
          </a:r>
        </a:p>
        <a:p>
          <a:pPr algn="l" rtl="0">
            <a:defRPr sz="1000"/>
          </a:pPr>
          <a:r>
            <a:rPr lang="fr-FR" sz="1000" b="0" i="0" u="none" strike="noStrike" baseline="0">
              <a:solidFill>
                <a:srgbClr val="000000"/>
              </a:solidFill>
              <a:latin typeface="Arial"/>
              <a:cs typeface="Arial"/>
            </a:rPr>
            <a:t>  - P1</a:t>
          </a:r>
        </a:p>
        <a:p>
          <a:pPr algn="l" rtl="0">
            <a:defRPr sz="1000"/>
          </a:pPr>
          <a:r>
            <a:rPr lang="fr-FR" sz="1000" b="0" i="0" u="none" strike="noStrike" baseline="0">
              <a:solidFill>
                <a:srgbClr val="000000"/>
              </a:solidFill>
              <a:latin typeface="Arial"/>
              <a:cs typeface="Arial"/>
            </a:rPr>
            <a:t> - P2</a:t>
          </a:r>
        </a:p>
      </xdr:txBody>
    </xdr:sp>
    <xdr:clientData/>
  </xdr:oneCellAnchor>
  <xdr:oneCellAnchor>
    <xdr:from>
      <xdr:col>1</xdr:col>
      <xdr:colOff>685800</xdr:colOff>
      <xdr:row>40</xdr:row>
      <xdr:rowOff>95250</xdr:rowOff>
    </xdr:from>
    <xdr:ext cx="3261919" cy="574516"/>
    <xdr:sp macro="" textlink="">
      <xdr:nvSpPr>
        <xdr:cNvPr id="4" name="Text Box 52"/>
        <xdr:cNvSpPr txBox="1">
          <a:spLocks noChangeArrowheads="1"/>
        </xdr:cNvSpPr>
      </xdr:nvSpPr>
      <xdr:spPr bwMode="auto">
        <a:xfrm>
          <a:off x="1447800" y="6572250"/>
          <a:ext cx="3261919" cy="574516"/>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fr-FR" sz="1000" b="0" i="0" u="none" strike="noStrike" baseline="0">
              <a:solidFill>
                <a:srgbClr val="000000"/>
              </a:solidFill>
              <a:latin typeface="Arial"/>
              <a:cs typeface="Arial"/>
            </a:rPr>
            <a:t>Attention le titre n'est pas bon</a:t>
          </a:r>
        </a:p>
        <a:p>
          <a:pPr algn="l" rtl="0">
            <a:lnSpc>
              <a:spcPts val="1100"/>
            </a:lnSpc>
            <a:defRPr sz="1000"/>
          </a:pPr>
          <a:endParaRPr lang="fr-FR" sz="1000" b="0" i="0" u="none" strike="noStrike" baseline="0">
            <a:solidFill>
              <a:srgbClr val="000000"/>
            </a:solidFill>
            <a:latin typeface="Arial"/>
            <a:cs typeface="Arial"/>
          </a:endParaRPr>
        </a:p>
        <a:p>
          <a:pPr algn="l" rtl="0">
            <a:lnSpc>
              <a:spcPts val="1100"/>
            </a:lnSpc>
            <a:defRPr sz="1000"/>
          </a:pPr>
          <a:r>
            <a:rPr lang="fr-FR" sz="1000" b="0" i="0" u="none" strike="noStrike" baseline="0">
              <a:solidFill>
                <a:srgbClr val="000000"/>
              </a:solidFill>
              <a:latin typeface="Arial"/>
              <a:cs typeface="Arial"/>
            </a:rPr>
            <a:t>Ce graphe est à mettre dans l'onglet répartition</a:t>
          </a:r>
        </a:p>
        <a:p>
          <a:pPr algn="l" rtl="0">
            <a:lnSpc>
              <a:spcPts val="1000"/>
            </a:lnSpc>
            <a:defRPr sz="1000"/>
          </a:pPr>
          <a:r>
            <a:rPr lang="fr-FR" sz="1000" b="0" i="0" u="none" strike="noStrike" baseline="0">
              <a:solidFill>
                <a:srgbClr val="000000"/>
              </a:solidFill>
              <a:latin typeface="Arial"/>
              <a:cs typeface="Arial"/>
            </a:rPr>
            <a:t>en passant sur un graphe de type courbes superposées  </a:t>
          </a:r>
        </a:p>
      </xdr:txBody>
    </xdr:sp>
    <xdr:clientData/>
  </xdr:oneCellAnchor>
  <xdr:oneCellAnchor>
    <xdr:from>
      <xdr:col>8</xdr:col>
      <xdr:colOff>190500</xdr:colOff>
      <xdr:row>58</xdr:row>
      <xdr:rowOff>28575</xdr:rowOff>
    </xdr:from>
    <xdr:ext cx="4202561" cy="1177245"/>
    <xdr:sp macro="" textlink="">
      <xdr:nvSpPr>
        <xdr:cNvPr id="5" name="Text Box 54"/>
        <xdr:cNvSpPr txBox="1">
          <a:spLocks noChangeArrowheads="1"/>
        </xdr:cNvSpPr>
      </xdr:nvSpPr>
      <xdr:spPr bwMode="auto">
        <a:xfrm>
          <a:off x="6286500" y="9420225"/>
          <a:ext cx="4202561" cy="1177245"/>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100"/>
            </a:lnSpc>
            <a:defRPr sz="1000"/>
          </a:pPr>
          <a:r>
            <a:rPr lang="fr-FR" sz="1000" b="0" i="0" u="none" strike="noStrike" baseline="0">
              <a:solidFill>
                <a:srgbClr val="000000"/>
              </a:solidFill>
              <a:latin typeface="Arial"/>
              <a:cs typeface="Arial"/>
            </a:rPr>
            <a:t>Pour les légendes : </a:t>
          </a:r>
        </a:p>
        <a:p>
          <a:pPr algn="l" rtl="0">
            <a:lnSpc>
              <a:spcPts val="1100"/>
            </a:lnSpc>
            <a:defRPr sz="1000"/>
          </a:pPr>
          <a:r>
            <a:rPr lang="fr-FR" sz="1000" b="0" i="0" u="none" strike="noStrike" baseline="0">
              <a:solidFill>
                <a:srgbClr val="000000"/>
              </a:solidFill>
              <a:latin typeface="Arial"/>
              <a:cs typeface="Arial"/>
            </a:rPr>
            <a:t>- PO ARCH (C/S et CMS) - orange</a:t>
          </a:r>
        </a:p>
        <a:p>
          <a:pPr algn="l" rtl="0">
            <a:lnSpc>
              <a:spcPts val="1100"/>
            </a:lnSpc>
            <a:defRPr sz="1000"/>
          </a:pPr>
          <a:r>
            <a:rPr lang="fr-FR" sz="1000" b="0" i="0" u="none" strike="noStrike" baseline="0">
              <a:solidFill>
                <a:srgbClr val="000000"/>
              </a:solidFill>
              <a:latin typeface="Arial"/>
              <a:cs typeface="Arial"/>
            </a:rPr>
            <a:t>- PO OEM - jaunes</a:t>
          </a:r>
        </a:p>
        <a:p>
          <a:pPr algn="l" rtl="0">
            <a:lnSpc>
              <a:spcPts val="1100"/>
            </a:lnSpc>
            <a:defRPr sz="1000"/>
          </a:pPr>
          <a:r>
            <a:rPr lang="fr-FR" sz="1000" b="0" i="0" u="none" strike="noStrike" baseline="0">
              <a:solidFill>
                <a:srgbClr val="000000"/>
              </a:solidFill>
              <a:latin typeface="Arial"/>
              <a:cs typeface="Arial"/>
            </a:rPr>
            <a:t>- PO HMI - bleu</a:t>
          </a:r>
        </a:p>
        <a:p>
          <a:pPr algn="l" rtl="0">
            <a:defRPr sz="1000"/>
          </a:pPr>
          <a:endParaRPr lang="fr-FR" sz="1000" b="0" i="0" u="none" strike="noStrike" baseline="0">
            <a:solidFill>
              <a:srgbClr val="000000"/>
            </a:solidFill>
            <a:latin typeface="Arial"/>
            <a:cs typeface="Arial"/>
          </a:endParaRP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Le plus simple est de faire une table de synthèse  à utiliser pour la courbe</a:t>
          </a:r>
        </a:p>
        <a:p>
          <a:pPr algn="l" rtl="0">
            <a:defRPr sz="1000"/>
          </a:pPr>
          <a:r>
            <a:rPr lang="fr-FR" sz="1000" b="0" i="0" u="none" strike="noStrike" baseline="0">
              <a:solidFill>
                <a:srgbClr val="000000"/>
              </a:solidFill>
              <a:latin typeface="Arial"/>
              <a:cs typeface="Arial"/>
            </a:rPr>
            <a:t>cf ci-dessus</a:t>
          </a:r>
        </a:p>
      </xdr:txBody>
    </xdr:sp>
    <xdr:clientData/>
  </xdr:oneCellAnchor>
</xdr:wsDr>
</file>

<file path=xl/drawings/drawing8.xml><?xml version="1.0" encoding="utf-8"?>
<c:userShapes xmlns:c="http://schemas.openxmlformats.org/drawingml/2006/chart">
  <cdr:relSizeAnchor xmlns:cdr="http://schemas.openxmlformats.org/drawingml/2006/chartDrawing">
    <cdr:from>
      <cdr:x>0.28913</cdr:x>
      <cdr:y>0.01789</cdr:y>
    </cdr:from>
    <cdr:to>
      <cdr:x>0.5565</cdr:x>
      <cdr:y>0.13005</cdr:y>
    </cdr:to>
    <cdr:sp macro="" textlink="">
      <cdr:nvSpPr>
        <cdr:cNvPr id="746497" name="ZoneTexte 1"/>
        <cdr:cNvSpPr txBox="1">
          <a:spLocks xmlns:a="http://schemas.openxmlformats.org/drawingml/2006/main" noChangeArrowheads="1"/>
        </cdr:cNvSpPr>
      </cdr:nvSpPr>
      <cdr:spPr bwMode="auto">
        <a:xfrm xmlns:a="http://schemas.openxmlformats.org/drawingml/2006/main">
          <a:off x="3115183" y="108998"/>
          <a:ext cx="2877693" cy="66345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36576" tIns="36576" rIns="0" bIns="0" anchor="t" upright="1"/>
        <a:lstStyle xmlns:a="http://schemas.openxmlformats.org/drawingml/2006/main"/>
        <a:p xmlns:a="http://schemas.openxmlformats.org/drawingml/2006/main">
          <a:pPr algn="l" rtl="0">
            <a:defRPr sz="1000"/>
          </a:pPr>
          <a:r>
            <a:rPr lang="fr-FR" sz="1800" b="0" i="0" u="none" strike="noStrike" baseline="0">
              <a:solidFill>
                <a:srgbClr val="000000"/>
              </a:solidFill>
              <a:latin typeface="Calibri"/>
              <a:cs typeface="Calibri"/>
            </a:rPr>
            <a:t>Suivi des Points Ouverts par baseline</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190500</xdr:colOff>
      <xdr:row>23</xdr:row>
      <xdr:rowOff>38100</xdr:rowOff>
    </xdr:from>
    <xdr:to>
      <xdr:col>14</xdr:col>
      <xdr:colOff>295275</xdr:colOff>
      <xdr:row>51</xdr:row>
      <xdr:rowOff>57150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200025</xdr:colOff>
      <xdr:row>26</xdr:row>
      <xdr:rowOff>133350</xdr:rowOff>
    </xdr:from>
    <xdr:ext cx="3554050" cy="1350370"/>
    <xdr:sp macro="" textlink="">
      <xdr:nvSpPr>
        <xdr:cNvPr id="3" name="Text Box 36"/>
        <xdr:cNvSpPr txBox="1">
          <a:spLocks noChangeArrowheads="1"/>
        </xdr:cNvSpPr>
      </xdr:nvSpPr>
      <xdr:spPr bwMode="auto">
        <a:xfrm>
          <a:off x="2524125" y="4343400"/>
          <a:ext cx="3554050" cy="1350370"/>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fr-FR" sz="1000" b="0" i="0" u="none" strike="noStrike" baseline="0">
              <a:solidFill>
                <a:srgbClr val="000000"/>
              </a:solidFill>
              <a:latin typeface="Arial"/>
              <a:cs typeface="Arial"/>
            </a:rPr>
            <a:t>Le but est de voir combnien de PO ont changés de catégories</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Cela doit donc être un delta entre deux colonnes consécutives</a:t>
          </a:r>
        </a:p>
        <a:p>
          <a:pPr algn="l" rtl="0">
            <a:defRPr sz="1000"/>
          </a:pPr>
          <a:r>
            <a:rPr lang="fr-FR" sz="1000" b="0" i="0" u="none" strike="noStrike" baseline="0">
              <a:solidFill>
                <a:srgbClr val="000000"/>
              </a:solidFill>
              <a:latin typeface="Arial"/>
              <a:cs typeface="Arial"/>
            </a:rPr>
            <a:t>pour les  catégories suivantes :  </a:t>
          </a:r>
        </a:p>
        <a:p>
          <a:pPr algn="l" rtl="0">
            <a:defRPr sz="1000"/>
          </a:pPr>
          <a:r>
            <a:rPr lang="fr-FR" sz="1000" b="0" i="0" u="none" strike="noStrike" baseline="0">
              <a:solidFill>
                <a:srgbClr val="000000"/>
              </a:solidFill>
              <a:latin typeface="Arial"/>
              <a:cs typeface="Arial"/>
            </a:rPr>
            <a:t> - Closed toutes catégories confondues</a:t>
          </a:r>
        </a:p>
        <a:p>
          <a:pPr algn="l" rtl="0">
            <a:defRPr sz="1000"/>
          </a:pPr>
          <a:r>
            <a:rPr lang="fr-FR" sz="1000" b="0" i="0" u="none" strike="noStrike" baseline="0">
              <a:solidFill>
                <a:srgbClr val="000000"/>
              </a:solidFill>
              <a:latin typeface="Arial"/>
              <a:cs typeface="Arial"/>
            </a:rPr>
            <a:t> - Decided toutes catégories confondues</a:t>
          </a:r>
        </a:p>
        <a:p>
          <a:pPr algn="l" rtl="0">
            <a:defRPr sz="1000"/>
          </a:pPr>
          <a:r>
            <a:rPr lang="fr-FR" sz="1000" b="0" i="0" u="none" strike="noStrike" baseline="0">
              <a:solidFill>
                <a:srgbClr val="000000"/>
              </a:solidFill>
              <a:latin typeface="Arial"/>
              <a:cs typeface="Arial"/>
            </a:rPr>
            <a:t> - Analysed toutes catégories confondues</a:t>
          </a:r>
        </a:p>
        <a:p>
          <a:pPr algn="l" rtl="0">
            <a:defRPr sz="1000"/>
          </a:pPr>
          <a:r>
            <a:rPr lang="fr-FR" sz="1000" b="0" i="0" u="none" strike="noStrike" baseline="0">
              <a:solidFill>
                <a:srgbClr val="000000"/>
              </a:solidFill>
              <a:latin typeface="Arial"/>
              <a:cs typeface="Arial"/>
            </a:rPr>
            <a:t> - Declared toutes catégories confondues </a:t>
          </a:r>
        </a:p>
        <a:p>
          <a:pPr algn="l" rtl="0">
            <a:defRPr sz="1000"/>
          </a:pPr>
          <a:r>
            <a:rPr lang="fr-FR" sz="1000" b="0" i="0" u="none" strike="noStrike" baseline="0">
              <a:solidFill>
                <a:srgbClr val="000000"/>
              </a:solidFill>
              <a:latin typeface="Arial"/>
              <a:cs typeface="Arial"/>
            </a:rPr>
            <a:t> </a:t>
          </a:r>
        </a:p>
      </xdr:txBody>
    </xdr:sp>
    <xdr:clientData/>
  </xdr:oneCellAnchor>
  <xdr:oneCellAnchor>
    <xdr:from>
      <xdr:col>7</xdr:col>
      <xdr:colOff>276225</xdr:colOff>
      <xdr:row>27</xdr:row>
      <xdr:rowOff>28575</xdr:rowOff>
    </xdr:from>
    <xdr:ext cx="4202561" cy="1202893"/>
    <xdr:sp macro="" textlink="">
      <xdr:nvSpPr>
        <xdr:cNvPr id="4" name="Text Box 37"/>
        <xdr:cNvSpPr txBox="1">
          <a:spLocks noChangeArrowheads="1"/>
        </xdr:cNvSpPr>
      </xdr:nvSpPr>
      <xdr:spPr bwMode="auto">
        <a:xfrm>
          <a:off x="6410325" y="4400550"/>
          <a:ext cx="4202561" cy="1202893"/>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fr-FR" sz="1000" b="0" i="0" u="none" strike="noStrike" baseline="0">
              <a:solidFill>
                <a:srgbClr val="000000"/>
              </a:solidFill>
              <a:latin typeface="Arial"/>
              <a:cs typeface="Arial"/>
            </a:rPr>
            <a:t>Pour les légendes : </a:t>
          </a:r>
        </a:p>
        <a:p>
          <a:pPr algn="l" rtl="0">
            <a:defRPr sz="1000"/>
          </a:pPr>
          <a:r>
            <a:rPr lang="fr-FR" sz="1000" b="0" i="0" u="none" strike="noStrike" baseline="0">
              <a:solidFill>
                <a:srgbClr val="000000"/>
              </a:solidFill>
              <a:latin typeface="Arial"/>
              <a:cs typeface="Arial"/>
            </a:rPr>
            <a:t>- PO Clos - gris</a:t>
          </a:r>
        </a:p>
        <a:p>
          <a:pPr algn="l" rtl="0">
            <a:defRPr sz="1000"/>
          </a:pPr>
          <a:r>
            <a:rPr lang="fr-FR" sz="1000" b="0" i="0" u="none" strike="noStrike" baseline="0">
              <a:solidFill>
                <a:srgbClr val="000000"/>
              </a:solidFill>
              <a:latin typeface="Arial"/>
              <a:cs typeface="Arial"/>
            </a:rPr>
            <a:t>- PO décidés - verts</a:t>
          </a:r>
        </a:p>
        <a:p>
          <a:pPr algn="l" rtl="0">
            <a:defRPr sz="1000"/>
          </a:pPr>
          <a:r>
            <a:rPr lang="fr-FR" sz="1000" b="0" i="0" u="none" strike="noStrike" baseline="0">
              <a:solidFill>
                <a:srgbClr val="000000"/>
              </a:solidFill>
              <a:latin typeface="Arial"/>
              <a:cs typeface="Arial"/>
            </a:rPr>
            <a:t>- PO Analysés - jaunes</a:t>
          </a:r>
        </a:p>
        <a:p>
          <a:pPr algn="l" rtl="0">
            <a:defRPr sz="1000"/>
          </a:pPr>
          <a:r>
            <a:rPr lang="fr-FR" sz="1000" b="0" i="0" u="none" strike="noStrike" baseline="0">
              <a:solidFill>
                <a:srgbClr val="000000"/>
              </a:solidFill>
              <a:latin typeface="Arial"/>
              <a:cs typeface="Arial"/>
            </a:rPr>
            <a:t>- PO Déclarés - oranges</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Le plus simple est de faire une table de synthèse  à utiliser pour la courbe</a:t>
          </a:r>
        </a:p>
        <a:p>
          <a:pPr algn="l" rtl="0">
            <a:defRPr sz="1000"/>
          </a:pPr>
          <a:r>
            <a:rPr lang="fr-FR" sz="1000" b="0" i="0" u="none" strike="noStrike" baseline="0">
              <a:solidFill>
                <a:srgbClr val="000000"/>
              </a:solidFill>
              <a:latin typeface="Arial"/>
              <a:cs typeface="Arial"/>
            </a:rPr>
            <a:t>cf ci-dessus</a:t>
          </a:r>
        </a:p>
      </xdr:txBody>
    </xdr:sp>
    <xdr:clientData/>
  </xdr:oneCellAnchor>
  <xdr:oneCellAnchor>
    <xdr:from>
      <xdr:col>4</xdr:col>
      <xdr:colOff>200025</xdr:colOff>
      <xdr:row>59</xdr:row>
      <xdr:rowOff>133350</xdr:rowOff>
    </xdr:from>
    <xdr:ext cx="4573303" cy="760465"/>
    <xdr:sp macro="" textlink="">
      <xdr:nvSpPr>
        <xdr:cNvPr id="5" name="Text Box 38"/>
        <xdr:cNvSpPr txBox="1">
          <a:spLocks noChangeArrowheads="1"/>
        </xdr:cNvSpPr>
      </xdr:nvSpPr>
      <xdr:spPr bwMode="auto">
        <a:xfrm>
          <a:off x="4048125" y="9686925"/>
          <a:ext cx="4573303" cy="760465"/>
        </a:xfrm>
        <a:prstGeom prst="rect">
          <a:avLst/>
        </a:prstGeom>
        <a:solidFill>
          <a:srgbClr xmlns:mc="http://schemas.openxmlformats.org/markup-compatibility/2006" xmlns:a14="http://schemas.microsoft.com/office/drawing/2010/main" val="CCFFFF" mc:Ignorable="a14" a14:legacySpreadsheetColorIndex="4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fr-FR" sz="1000" b="0" i="0" u="none" strike="noStrike" baseline="0">
              <a:solidFill>
                <a:srgbClr val="000000"/>
              </a:solidFill>
              <a:latin typeface="Arial"/>
              <a:cs typeface="Arial"/>
            </a:rPr>
            <a:t>Il faudra également un graph sur le décalage moyen dans le traitement des PO :</a:t>
          </a:r>
        </a:p>
        <a:p>
          <a:pPr algn="l" rtl="0">
            <a:defRPr sz="1000"/>
          </a:pPr>
          <a:r>
            <a:rPr lang="fr-FR" sz="1000" b="0" i="0" u="none" strike="noStrike" baseline="0">
              <a:solidFill>
                <a:srgbClr val="000000"/>
              </a:solidFill>
              <a:latin typeface="Arial"/>
              <a:cs typeface="Arial"/>
            </a:rPr>
            <a:t>- toute catégorie confondu</a:t>
          </a:r>
        </a:p>
        <a:p>
          <a:pPr algn="l" rtl="0">
            <a:defRPr sz="1000"/>
          </a:pPr>
          <a:r>
            <a:rPr lang="fr-FR" sz="1000" b="0" i="0" u="none" strike="noStrike" baseline="0">
              <a:solidFill>
                <a:srgbClr val="000000"/>
              </a:solidFill>
              <a:latin typeface="Arial"/>
              <a:cs typeface="Arial"/>
            </a:rPr>
            <a:t>- par version V0, V1 et V2</a:t>
          </a:r>
        </a:p>
        <a:p>
          <a:pPr algn="l" rtl="0">
            <a:defRPr sz="1000"/>
          </a:pPr>
          <a:endParaRPr lang="fr-FR" sz="1000" b="0" i="0" u="none" strike="noStrike" baseline="0">
            <a:solidFill>
              <a:srgbClr val="000000"/>
            </a:solidFill>
            <a:latin typeface="Arial"/>
            <a:cs typeface="Arial"/>
          </a:endParaRPr>
        </a:p>
        <a:p>
          <a:pPr algn="l" rtl="0">
            <a:defRPr sz="1000"/>
          </a:pPr>
          <a:r>
            <a:rPr lang="fr-FR" sz="1000" b="0" i="0" u="none" strike="noStrike" baseline="0">
              <a:solidFill>
                <a:srgbClr val="000000"/>
              </a:solidFill>
              <a:latin typeface="Arial"/>
              <a:cs typeface="Arial"/>
            </a:rPr>
            <a:t> </a:t>
          </a:r>
        </a:p>
      </xdr:txBody>
    </xdr:sp>
    <xdr:clientData/>
  </xdr:oneCellAnchor>
  <xdr:twoCellAnchor>
    <xdr:from>
      <xdr:col>14</xdr:col>
      <xdr:colOff>381000</xdr:colOff>
      <xdr:row>23</xdr:row>
      <xdr:rowOff>19050</xdr:rowOff>
    </xdr:from>
    <xdr:to>
      <xdr:col>27</xdr:col>
      <xdr:colOff>38100</xdr:colOff>
      <xdr:row>51</xdr:row>
      <xdr:rowOff>9525</xdr:rowOff>
    </xdr:to>
    <xdr:graphicFrame macro="">
      <xdr:nvGraphicFramePr>
        <xdr:cNvPr id="6"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0.2031</cdr:x>
      <cdr:y>0.03981</cdr:y>
    </cdr:from>
    <cdr:to>
      <cdr:x>0.62035</cdr:x>
      <cdr:y>0.14091</cdr:y>
    </cdr:to>
    <cdr:sp macro="" textlink="">
      <cdr:nvSpPr>
        <cdr:cNvPr id="747521" name="ZoneTexte 1"/>
        <cdr:cNvSpPr txBox="1">
          <a:spLocks xmlns:a="http://schemas.openxmlformats.org/drawingml/2006/main" noChangeArrowheads="1"/>
        </cdr:cNvSpPr>
      </cdr:nvSpPr>
      <cdr:spPr bwMode="auto">
        <a:xfrm xmlns:a="http://schemas.openxmlformats.org/drawingml/2006/main">
          <a:off x="2038291" y="184817"/>
          <a:ext cx="4180928" cy="4612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36576" tIns="32004" rIns="0" bIns="0" anchor="t" upright="1"/>
        <a:lstStyle xmlns:a="http://schemas.openxmlformats.org/drawingml/2006/main"/>
        <a:p xmlns:a="http://schemas.openxmlformats.org/drawingml/2006/main">
          <a:pPr algn="l" rtl="0">
            <a:defRPr sz="1000"/>
          </a:pPr>
          <a:r>
            <a:rPr lang="fr-FR" sz="1400" b="0" i="0" u="none" strike="noStrike" baseline="0">
              <a:solidFill>
                <a:srgbClr val="000000"/>
              </a:solidFill>
              <a:latin typeface="Calibri"/>
              <a:cs typeface="Calibri"/>
            </a:rPr>
            <a:t>Nombre de points ouverts décidés</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STAGE/macro%20PO/POAC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
      <sheetName val="Points ouverts"/>
      <sheetName val="Etat courant"/>
      <sheetName val="Repartition Exig"/>
      <sheetName val="Répartition  fct"/>
      <sheetName val="Suivi PO"/>
      <sheetName val="Documents de ref"/>
      <sheetName val="Répartition PO état"/>
      <sheetName val="Suivis nbre PO BASELINE"/>
      <sheetName val="Nombre de PO décidés"/>
    </sheetNames>
    <sheetDataSet>
      <sheetData sheetId="0"/>
      <sheetData sheetId="1"/>
      <sheetData sheetId="2"/>
      <sheetData sheetId="3"/>
      <sheetData sheetId="4"/>
      <sheetData sheetId="5"/>
      <sheetData sheetId="6"/>
      <sheetData sheetId="7">
        <row r="30">
          <cell r="B30">
            <v>0</v>
          </cell>
          <cell r="C30">
            <v>0</v>
          </cell>
          <cell r="D30">
            <v>2</v>
          </cell>
          <cell r="E30">
            <v>9</v>
          </cell>
          <cell r="F30">
            <v>9</v>
          </cell>
          <cell r="G30">
            <v>29</v>
          </cell>
          <cell r="H30">
            <v>30</v>
          </cell>
          <cell r="I30">
            <v>40</v>
          </cell>
          <cell r="J30">
            <v>40</v>
          </cell>
          <cell r="K30">
            <v>40</v>
          </cell>
          <cell r="L30">
            <v>40</v>
          </cell>
          <cell r="M30">
            <v>41</v>
          </cell>
          <cell r="N30">
            <v>59</v>
          </cell>
        </row>
        <row r="31">
          <cell r="B31">
            <v>0</v>
          </cell>
          <cell r="C31">
            <v>0</v>
          </cell>
          <cell r="D31">
            <v>0</v>
          </cell>
          <cell r="E31">
            <v>6</v>
          </cell>
          <cell r="F31">
            <v>6</v>
          </cell>
          <cell r="G31">
            <v>7</v>
          </cell>
          <cell r="H31">
            <v>10</v>
          </cell>
          <cell r="I31">
            <v>16</v>
          </cell>
          <cell r="J31">
            <v>16</v>
          </cell>
          <cell r="K31">
            <v>16</v>
          </cell>
          <cell r="L31">
            <v>16</v>
          </cell>
          <cell r="M31">
            <v>19</v>
          </cell>
          <cell r="N31">
            <v>22</v>
          </cell>
        </row>
        <row r="32">
          <cell r="B32">
            <v>0</v>
          </cell>
          <cell r="C32">
            <v>0</v>
          </cell>
          <cell r="D32">
            <v>8</v>
          </cell>
          <cell r="E32">
            <v>8</v>
          </cell>
          <cell r="F32">
            <v>12</v>
          </cell>
          <cell r="G32">
            <v>19</v>
          </cell>
          <cell r="H32">
            <v>25</v>
          </cell>
          <cell r="I32">
            <v>29</v>
          </cell>
          <cell r="J32">
            <v>29</v>
          </cell>
          <cell r="K32">
            <v>29</v>
          </cell>
          <cell r="L32">
            <v>29</v>
          </cell>
          <cell r="M32">
            <v>28</v>
          </cell>
          <cell r="N32">
            <v>34</v>
          </cell>
        </row>
        <row r="33">
          <cell r="B33">
            <v>40</v>
          </cell>
          <cell r="C33">
            <v>43</v>
          </cell>
          <cell r="D33">
            <v>55</v>
          </cell>
          <cell r="E33">
            <v>49</v>
          </cell>
          <cell r="F33">
            <v>57</v>
          </cell>
          <cell r="G33">
            <v>65</v>
          </cell>
          <cell r="H33">
            <v>59</v>
          </cell>
          <cell r="I33">
            <v>47</v>
          </cell>
          <cell r="J33">
            <v>52</v>
          </cell>
          <cell r="K33">
            <v>52</v>
          </cell>
          <cell r="L33">
            <v>56</v>
          </cell>
          <cell r="M33">
            <v>61</v>
          </cell>
          <cell r="N33">
            <v>39</v>
          </cell>
        </row>
      </sheetData>
      <sheetData sheetId="8"/>
      <sheetData sheetId="9"/>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DOCUMENTS%20STAGE/macro%20PO/POACP.xls"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DOCUMENTS%20STAGE/macro%20PO/POACP.xls"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DOCUMENTS%20STAGE/macro%20PO/POACP.xls"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DOCUMENTS%20STAGE/macro%20PO/POACP.xls"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PAYEMENT, Anne-Claire" refreshedDate="42194.475174305553" createdVersion="1" refreshedVersion="4" recordCount="202">
  <cacheSource type="worksheet">
    <worksheetSource ref="A1:AB65536" sheet="Points ouverts" r:id="rId2"/>
  </cacheSource>
  <cacheFields count="28">
    <cacheField name="ID" numFmtId="0">
      <sharedItems containsString="0" containsBlank="1" containsNumber="1" containsInteger="1" minValue="1" maxValue="28"/>
    </cacheField>
    <cacheField name="Etat" numFmtId="0">
      <sharedItems containsBlank="1" count="7">
        <s v="Analyzed"/>
        <m/>
        <s v="Closed"/>
        <s v="Decided"/>
        <s v="Declared"/>
        <s v="Décided" u="1"/>
        <s v="Synthèse " u="1"/>
      </sharedItems>
    </cacheField>
    <cacheField name="Etat / fonction" numFmtId="0">
      <sharedItems containsBlank="1"/>
    </cacheField>
    <cacheField name="Avt_x000a_%" numFmtId="0">
      <sharedItems containsString="0" containsBlank="1" containsNumber="1" containsInteger="1" minValue="28" maxValue="28"/>
    </cacheField>
    <cacheField name="Crit." numFmtId="0">
      <sharedItems containsBlank="1" containsMixedTypes="1" containsNumber="1" containsInteger="1" minValue="0" maxValue="0" count="5">
        <s v="Sévère"/>
        <s v="Majeure"/>
        <s v="Mineure"/>
        <m/>
        <n v="0" u="1"/>
      </sharedItems>
    </cacheField>
    <cacheField name="Priorité" numFmtId="0">
      <sharedItems containsBlank="1" containsMixedTypes="1" containsNumber="1" containsInteger="1" minValue="2" maxValue="118" count="10">
        <s v="P1"/>
        <m/>
        <s v="ECP"/>
        <s v="P0"/>
        <s v="P2"/>
        <n v="2" u="1"/>
        <n v="6" u="1"/>
        <n v="39" u="1"/>
        <n v="118" u="1"/>
        <n v="71" u="1"/>
      </sharedItems>
    </cacheField>
    <cacheField name="Echéance" numFmtId="0">
      <sharedItems containsBlank="1"/>
    </cacheField>
    <cacheField name="N° MoM /Rida" numFmtId="0">
      <sharedItems containsBlank="1" containsMixedTypes="1" containsNumber="1" containsInteger="1" minValue="2" maxValue="15"/>
    </cacheField>
    <cacheField name="A voir" numFmtId="0">
      <sharedItems containsBlank="1" containsMixedTypes="1" containsNumber="1" containsInteger="1" minValue="28" maxValue="28"/>
    </cacheField>
    <cacheField name="Auteur" numFmtId="0">
      <sharedItems containsBlank="1" containsMixedTypes="1" containsNumber="1" containsInteger="1" minValue="1" maxValue="12"/>
    </cacheField>
    <cacheField name="Description" numFmtId="0">
      <sharedItems containsString="0" containsBlank="1" containsNumber="1" containsInteger="1" minValue="24" maxValue="24"/>
    </cacheField>
    <cacheField name="DOMAINE" numFmtId="0">
      <sharedItems containsBlank="1" count="6">
        <s v="ARCH CMS"/>
        <m/>
        <s v="ARCH C/S "/>
        <s v="OEM"/>
        <s v="IHM" u="1"/>
        <s v="HMI" u="1"/>
      </sharedItems>
    </cacheField>
    <cacheField name="FONCTION" numFmtId="0">
      <sharedItems containsBlank="1" containsMixedTypes="1" containsNumber="1" containsInteger="1" minValue="45" maxValue="45" count="25">
        <s v="MSR"/>
        <s v="IFF"/>
        <s v="R-ESM"/>
        <s v="VDS"/>
        <s v="HMS"/>
        <s v="TDL"/>
        <s v="MCG"/>
        <s v="SSM"/>
        <s v="CMS"/>
        <s v="TEWA"/>
        <s v="HWCI"/>
        <s v="SCG"/>
        <s v="AVS"/>
        <s v="NAVR"/>
        <s v="HDR"/>
        <s v="FCS"/>
        <s v="EMCON"/>
        <s v="SDP"/>
        <s v="SSI"/>
        <s v="DLS"/>
        <s v="SAM"/>
        <s v="TLS"/>
        <s v="SMA"/>
        <n v="45"/>
        <m/>
      </sharedItems>
    </cacheField>
    <cacheField name="Date Initiale" numFmtId="0">
      <sharedItems containsDate="1" containsBlank="1" containsMixedTypes="1" minDate="1899-12-30T00:00:00" maxDate="1899-12-31T00:00:00"/>
    </cacheField>
    <cacheField name="Date Replanifiée" numFmtId="0">
      <sharedItems containsNonDate="0" containsDate="1" containsString="0" containsBlank="1" minDate="1899-12-30T00:00:00" maxDate="1899-12-31T00:00:00"/>
    </cacheField>
    <cacheField name="Date de Clôture" numFmtId="0">
      <sharedItems containsNonDate="0" containsDate="1" containsString="0" containsBlank="1" minDate="1899-12-30T00:00:00" maxDate="1899-12-31T00:00:00"/>
    </cacheField>
    <cacheField name="DECISION_x000a_OUI / NON / REPORT" numFmtId="0">
      <sharedItems containsNonDate="0" containsString="0" containsBlank="1"/>
    </cacheField>
    <cacheField name="Commentaire décision" numFmtId="0">
      <sharedItems containsBlank="1"/>
    </cacheField>
    <cacheField name="Source" numFmtId="0">
      <sharedItems containsBlank="1"/>
    </cacheField>
    <cacheField name="Réf. Source" numFmtId="0">
      <sharedItems containsBlank="1" containsMixedTypes="1" containsNumber="1" minValue="0.8571428571428571" maxValue="21"/>
    </cacheField>
    <cacheField name="Nbre d'exigences impactées global" numFmtId="0">
      <sharedItems containsString="0" containsBlank="1" containsNumber="1" containsInteger="1" minValue="0" maxValue="14"/>
    </cacheField>
    <cacheField name="Nbre d'exigences impactées / fonction" numFmtId="0">
      <sharedItems containsString="0" containsBlank="1" containsNumber="1" containsInteger="1" minValue="1" maxValue="9"/>
    </cacheField>
    <cacheField name="Impacts sur la SSS CMS" numFmtId="0">
      <sharedItems containsBlank="1"/>
    </cacheField>
    <cacheField name="Impacts sur la Baseline CMS" numFmtId="0">
      <sharedItems containsBlank="1" count="4">
        <s v="V0"/>
        <m/>
        <s v="V2"/>
        <s v="V1"/>
      </sharedItems>
    </cacheField>
    <cacheField name="Impacts sur le SSDD CMS " numFmtId="0">
      <sharedItems containsBlank="1"/>
    </cacheField>
    <cacheField name="Nbre d'exigences impactées" numFmtId="0">
      <sharedItems containsBlank="1" containsMixedTypes="1" containsNumber="1" minValue="0.90476190476190477" maxValue="21"/>
    </cacheField>
    <cacheField name="Impacts sur la SSS C/S" numFmtId="0">
      <sharedItems containsBlank="1" containsMixedTypes="1" containsNumber="1" minValue="2.0526315789473686" maxValue="2.0526315789473686"/>
    </cacheField>
    <cacheField name="Conformité Chaines Fonctionnelles"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PAYEMENT, Anne-Claire" refreshedDate="42193.437824768516" createdVersion="1" refreshedVersion="4" recordCount="194">
  <cacheSource type="worksheet">
    <worksheetSource ref="A1:AA46" sheet="Points ouverts" r:id="rId2"/>
  </cacheSource>
  <cacheFields count="27">
    <cacheField name="ID" numFmtId="0">
      <sharedItems containsString="0" containsBlank="1" containsNumber="1" containsInteger="1" minValue="1" maxValue="154"/>
    </cacheField>
    <cacheField name="Etat" numFmtId="0">
      <sharedItems containsBlank="1" count="5">
        <s v="Analyzed"/>
        <m/>
        <s v="Closed"/>
        <s v="Decided"/>
        <s v="Declared"/>
      </sharedItems>
    </cacheField>
    <cacheField name="Etat / fonction" numFmtId="0">
      <sharedItems containsBlank="1" count="6">
        <s v="Analyzed"/>
        <s v="Closed"/>
        <s v="Decided"/>
        <s v="Declared"/>
        <m/>
        <s v="Décided" u="1"/>
      </sharedItems>
    </cacheField>
    <cacheField name="Avt_x000a_%" numFmtId="0">
      <sharedItems containsString="0" containsBlank="1" containsNumber="1" containsInteger="1" minValue="0" maxValue="0"/>
    </cacheField>
    <cacheField name="Crit." numFmtId="0">
      <sharedItems containsBlank="1"/>
    </cacheField>
    <cacheField name="Priorité" numFmtId="0">
      <sharedItems containsBlank="1"/>
    </cacheField>
    <cacheField name="Echéance" numFmtId="0">
      <sharedItems containsNonDate="0" containsString="0" containsBlank="1" count="1">
        <m/>
      </sharedItems>
    </cacheField>
    <cacheField name="N° MoM /Rida" numFmtId="0">
      <sharedItems containsBlank="1"/>
    </cacheField>
    <cacheField name="A voir" numFmtId="0">
      <sharedItems containsBlank="1"/>
    </cacheField>
    <cacheField name="Auteur" numFmtId="0">
      <sharedItems containsBlank="1"/>
    </cacheField>
    <cacheField name="Description" numFmtId="0">
      <sharedItems containsBlank="1"/>
    </cacheField>
    <cacheField name="DOMAINE" numFmtId="0">
      <sharedItems containsBlank="1"/>
    </cacheField>
    <cacheField name="FONCTION" numFmtId="0">
      <sharedItems containsBlank="1" count="34">
        <s v="MSR"/>
        <s v="IFF"/>
        <s v="R-ESM"/>
        <s v="VDS"/>
        <s v="HMS"/>
        <s v="TDL"/>
        <s v="MCG"/>
        <s v="SSM"/>
        <s v="CMS"/>
        <s v="TEWA"/>
        <s v="HWCI"/>
        <s v="SCG"/>
        <s v="AVS"/>
        <s v="NAVR"/>
        <s v="HDR"/>
        <s v="FCS"/>
        <s v="EMCON"/>
        <s v="SDP"/>
        <s v="SSI"/>
        <s v="DLS"/>
        <s v="SAM"/>
        <s v="TLS"/>
        <s v="SMA"/>
        <s v="SENCON"/>
        <s v="WEACON"/>
        <s v="AIS"/>
        <s v="HCI"/>
        <s v="NAV"/>
        <s v="TPM"/>
        <s v="IVVQ CS"/>
        <s v="LLS"/>
        <m/>
        <s v="TLS " u="1"/>
        <s v="LDT" u="1"/>
      </sharedItems>
    </cacheField>
    <cacheField name="Date Initiale" numFmtId="0">
      <sharedItems containsBlank="1"/>
    </cacheField>
    <cacheField name="Date Replanifiée" numFmtId="0">
      <sharedItems containsNonDate="0" containsString="0" containsBlank="1"/>
    </cacheField>
    <cacheField name="Date de Clôture" numFmtId="0">
      <sharedItems containsNonDate="0" containsString="0" containsBlank="1"/>
    </cacheField>
    <cacheField name="DECISION_x000a_OUI / NON / REPORT" numFmtId="0">
      <sharedItems containsNonDate="0" containsString="0" containsBlank="1"/>
    </cacheField>
    <cacheField name="Commentaire décision" numFmtId="0">
      <sharedItems containsNonDate="0" containsString="0" containsBlank="1"/>
    </cacheField>
    <cacheField name="Source" numFmtId="0">
      <sharedItems containsBlank="1"/>
    </cacheField>
    <cacheField name="Réf. Source" numFmtId="0">
      <sharedItems containsBlank="1"/>
    </cacheField>
    <cacheField name="Nbre d'exigences impactées global" numFmtId="0">
      <sharedItems containsString="0" containsBlank="1" containsNumber="1" containsInteger="1" minValue="0" maxValue="14"/>
    </cacheField>
    <cacheField name="Nbre d'exigences impactées / fonction" numFmtId="0">
      <sharedItems containsString="0" containsBlank="1" containsNumber="1" containsInteger="1" minValue="1" maxValue="10"/>
    </cacheField>
    <cacheField name="Impacts sur la SSS CMS" numFmtId="0">
      <sharedItems containsBlank="1"/>
    </cacheField>
    <cacheField name="Impacts sur la Baseline CMS" numFmtId="0">
      <sharedItems containsNonDate="0" containsString="0" containsBlank="1"/>
    </cacheField>
    <cacheField name="Impacts sur le SSDD CMS " numFmtId="0">
      <sharedItems containsNonDate="0" containsString="0" containsBlank="1"/>
    </cacheField>
    <cacheField name="Nbre d'exigences impactées" numFmtId="0">
      <sharedItems containsString="0" containsBlank="1" containsNumber="1" containsInteger="1" minValue="1" maxValue="7"/>
    </cacheField>
    <cacheField name="Impacts sur la SSS C/S"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PAYEMENT, Anne-Claire" refreshedDate="42194.475174305553" createdVersion="1" refreshedVersion="4" recordCount="202">
  <cacheSource type="worksheet">
    <worksheetSource ref="A1:AB65536" sheet="Points ouverts" r:id="rId2"/>
  </cacheSource>
  <cacheFields count="28">
    <cacheField name="ID" numFmtId="0">
      <sharedItems containsString="0" containsBlank="1" containsNumber="1" containsInteger="1" minValue="1" maxValue="28"/>
    </cacheField>
    <cacheField name="Etat" numFmtId="0">
      <sharedItems containsBlank="1" count="7">
        <s v="Analyzed"/>
        <m/>
        <s v="Closed"/>
        <s v="Decided"/>
        <s v="Declared"/>
        <s v="Décided" u="1"/>
        <s v="Synthèse " u="1"/>
      </sharedItems>
    </cacheField>
    <cacheField name="Etat / fonction" numFmtId="0">
      <sharedItems containsBlank="1"/>
    </cacheField>
    <cacheField name="Avt_x000a_%" numFmtId="0">
      <sharedItems containsString="0" containsBlank="1" containsNumber="1" containsInteger="1" minValue="28" maxValue="28"/>
    </cacheField>
    <cacheField name="Crit." numFmtId="0">
      <sharedItems containsBlank="1" containsMixedTypes="1" containsNumber="1" containsInteger="1" minValue="0" maxValue="0" count="5">
        <s v="Sévère"/>
        <s v="Majeure"/>
        <s v="Mineure"/>
        <m/>
        <n v="0" u="1"/>
      </sharedItems>
    </cacheField>
    <cacheField name="Priorité" numFmtId="0">
      <sharedItems containsBlank="1" containsMixedTypes="1" containsNumber="1" containsInteger="1" minValue="2" maxValue="118" count="10">
        <s v="P1"/>
        <m/>
        <s v="ECP"/>
        <s v="P0"/>
        <s v="P2"/>
        <n v="2" u="1"/>
        <n v="6" u="1"/>
        <n v="39" u="1"/>
        <n v="118" u="1"/>
        <n v="71" u="1"/>
      </sharedItems>
    </cacheField>
    <cacheField name="Echéance" numFmtId="0">
      <sharedItems containsBlank="1"/>
    </cacheField>
    <cacheField name="N° MoM /Rida" numFmtId="0">
      <sharedItems containsBlank="1" containsMixedTypes="1" containsNumber="1" containsInteger="1" minValue="2" maxValue="15"/>
    </cacheField>
    <cacheField name="A voir" numFmtId="0">
      <sharedItems containsBlank="1" containsMixedTypes="1" containsNumber="1" containsInteger="1" minValue="28" maxValue="28"/>
    </cacheField>
    <cacheField name="Auteur" numFmtId="0">
      <sharedItems containsBlank="1" containsMixedTypes="1" containsNumber="1" containsInteger="1" minValue="1" maxValue="12"/>
    </cacheField>
    <cacheField name="Description" numFmtId="0">
      <sharedItems containsString="0" containsBlank="1" containsNumber="1" containsInteger="1" minValue="24" maxValue="24"/>
    </cacheField>
    <cacheField name="DOMAINE" numFmtId="0">
      <sharedItems containsBlank="1" count="6">
        <s v="ARCH CMS"/>
        <m/>
        <s v="ARCH C/S "/>
        <s v="OEM"/>
        <s v="IHM" u="1"/>
        <s v="HMI" u="1"/>
      </sharedItems>
    </cacheField>
    <cacheField name="FONCTION" numFmtId="0">
      <sharedItems containsBlank="1" containsMixedTypes="1" containsNumber="1" containsInteger="1" minValue="45" maxValue="45" count="25">
        <s v="MSR"/>
        <s v="IFF"/>
        <s v="R-ESM"/>
        <s v="VDS"/>
        <s v="HMS"/>
        <s v="TDL"/>
        <s v="MCG"/>
        <s v="SSM"/>
        <s v="CMS"/>
        <s v="TEWA"/>
        <s v="HWCI"/>
        <s v="SCG"/>
        <s v="AVS"/>
        <s v="NAVR"/>
        <s v="HDR"/>
        <s v="FCS"/>
        <s v="EMCON"/>
        <s v="SDP"/>
        <s v="SSI"/>
        <s v="DLS"/>
        <s v="SAM"/>
        <s v="TLS"/>
        <s v="SMA"/>
        <n v="45"/>
        <m/>
      </sharedItems>
    </cacheField>
    <cacheField name="Date Initiale" numFmtId="0">
      <sharedItems containsDate="1" containsBlank="1" containsMixedTypes="1" minDate="1899-12-30T00:00:00" maxDate="1899-12-31T00:00:00"/>
    </cacheField>
    <cacheField name="Date Replanifiée" numFmtId="0">
      <sharedItems containsNonDate="0" containsDate="1" containsString="0" containsBlank="1" minDate="1899-12-30T00:00:00" maxDate="1899-12-31T00:00:00"/>
    </cacheField>
    <cacheField name="Date de Clôture" numFmtId="0">
      <sharedItems containsNonDate="0" containsDate="1" containsString="0" containsBlank="1" minDate="1899-12-30T00:00:00" maxDate="1899-12-31T00:00:00"/>
    </cacheField>
    <cacheField name="DECISION_x000a_OUI / NON / REPORT" numFmtId="0">
      <sharedItems containsNonDate="0" containsString="0" containsBlank="1"/>
    </cacheField>
    <cacheField name="Commentaire décision" numFmtId="0">
      <sharedItems containsBlank="1"/>
    </cacheField>
    <cacheField name="Source" numFmtId="0">
      <sharedItems containsBlank="1"/>
    </cacheField>
    <cacheField name="Réf. Source" numFmtId="0">
      <sharedItems containsBlank="1" containsMixedTypes="1" containsNumber="1" minValue="0.8571428571428571" maxValue="21"/>
    </cacheField>
    <cacheField name="Nbre d'exigences impactées global" numFmtId="0">
      <sharedItems containsString="0" containsBlank="1" containsNumber="1" containsInteger="1" minValue="0" maxValue="14"/>
    </cacheField>
    <cacheField name="Nbre d'exigences impactées / fonction" numFmtId="0">
      <sharedItems containsString="0" containsBlank="1" containsNumber="1" containsInteger="1" minValue="1" maxValue="9"/>
    </cacheField>
    <cacheField name="Impacts sur la SSS CMS" numFmtId="0">
      <sharedItems containsBlank="1"/>
    </cacheField>
    <cacheField name="Impacts sur la Baseline CMS" numFmtId="0">
      <sharedItems containsBlank="1" count="4">
        <s v="V0"/>
        <m/>
        <s v="V2"/>
        <s v="V1"/>
      </sharedItems>
    </cacheField>
    <cacheField name="Impacts sur le SSDD CMS " numFmtId="0">
      <sharedItems containsBlank="1"/>
    </cacheField>
    <cacheField name="Nbre d'exigences impactées" numFmtId="0">
      <sharedItems containsBlank="1" containsMixedTypes="1" containsNumber="1" minValue="0.90476190476190477" maxValue="21"/>
    </cacheField>
    <cacheField name="Impacts sur la SSS C/S" numFmtId="0">
      <sharedItems containsBlank="1" containsMixedTypes="1" containsNumber="1" minValue="2.0526315789473686" maxValue="2.0526315789473686"/>
    </cacheField>
    <cacheField name="Conformité Chaines Fonctionnelles"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PAYEMENT, Anne-Claire" refreshedDate="42194.377905208334" createdVersion="1" refreshedVersion="4" recordCount="192">
  <cacheSource type="worksheet">
    <worksheetSource ref="A1:AB46" sheet="Points ouverts" r:id="rId2"/>
  </cacheSource>
  <cacheFields count="28">
    <cacheField name="ID" numFmtId="0">
      <sharedItems containsString="0" containsBlank="1" containsNumber="1" containsInteger="1" minValue="1" maxValue="154"/>
    </cacheField>
    <cacheField name="Etat" numFmtId="0">
      <sharedItems containsBlank="1" count="5">
        <s v="Analyzed"/>
        <m/>
        <s v="Closed"/>
        <s v="Decided"/>
        <s v="Declared"/>
      </sharedItems>
    </cacheField>
    <cacheField name="Etat / fonction" numFmtId="0">
      <sharedItems/>
    </cacheField>
    <cacheField name="Avt_x000a_%" numFmtId="0">
      <sharedItems containsString="0" containsBlank="1" containsNumber="1" containsInteger="1" minValue="0" maxValue="0"/>
    </cacheField>
    <cacheField name="Crit." numFmtId="0">
      <sharedItems containsBlank="1"/>
    </cacheField>
    <cacheField name="Priorité" numFmtId="0">
      <sharedItems containsBlank="1"/>
    </cacheField>
    <cacheField name="Echéance" numFmtId="0">
      <sharedItems containsNonDate="0" containsString="0" containsBlank="1"/>
    </cacheField>
    <cacheField name="N° MoM /Rida" numFmtId="0">
      <sharedItems containsBlank="1"/>
    </cacheField>
    <cacheField name="A voir" numFmtId="0">
      <sharedItems containsBlank="1"/>
    </cacheField>
    <cacheField name="Auteur" numFmtId="0">
      <sharedItems containsBlank="1"/>
    </cacheField>
    <cacheField name="Description" numFmtId="0">
      <sharedItems containsBlank="1"/>
    </cacheField>
    <cacheField name="DOMAINE" numFmtId="0">
      <sharedItems containsBlank="1" count="5">
        <s v="ARCH CMS"/>
        <m/>
        <s v="ARCH C/S "/>
        <s v="OEM"/>
        <s v="HMI"/>
      </sharedItems>
    </cacheField>
    <cacheField name="FONCTION" numFmtId="0">
      <sharedItems count="31">
        <s v="MSR"/>
        <s v="IFF"/>
        <s v="R-ESM"/>
        <s v="VDS"/>
        <s v="HMS"/>
        <s v="TDL"/>
        <s v="MCG"/>
        <s v="SSM"/>
        <s v="CMS"/>
        <s v="TEWA"/>
        <s v="HWCI"/>
        <s v="SCG"/>
        <s v="AVS"/>
        <s v="NAVR"/>
        <s v="HDR"/>
        <s v="FCS"/>
        <s v="EMCON"/>
        <s v="SDP"/>
        <s v="SSI"/>
        <s v="DLS"/>
        <s v="SAM"/>
        <s v="TLS"/>
        <s v="SMA"/>
        <s v="SENCON"/>
        <s v="WEACON"/>
        <s v="AIS"/>
        <s v="HCI"/>
        <s v="NAV"/>
        <s v="TPM"/>
        <s v="IVVQ CS"/>
        <s v="LLS"/>
      </sharedItems>
    </cacheField>
    <cacheField name="Date Initiale" numFmtId="0">
      <sharedItems containsBlank="1"/>
    </cacheField>
    <cacheField name="Date Replanifiée" numFmtId="0">
      <sharedItems containsNonDate="0" containsString="0" containsBlank="1"/>
    </cacheField>
    <cacheField name="Date de Clôture" numFmtId="0">
      <sharedItems containsNonDate="0" containsString="0" containsBlank="1"/>
    </cacheField>
    <cacheField name="DECISION_x000a_OUI / NON / REPORT" numFmtId="0">
      <sharedItems containsNonDate="0" containsString="0" containsBlank="1"/>
    </cacheField>
    <cacheField name="Commentaire décision" numFmtId="0">
      <sharedItems containsNonDate="0" containsString="0" containsBlank="1"/>
    </cacheField>
    <cacheField name="Source" numFmtId="0">
      <sharedItems containsBlank="1"/>
    </cacheField>
    <cacheField name="Réf. Source" numFmtId="0">
      <sharedItems containsBlank="1"/>
    </cacheField>
    <cacheField name="Nbre d'exigences impactées global" numFmtId="0">
      <sharedItems containsString="0" containsBlank="1" containsNumber="1" containsInteger="1" minValue="0" maxValue="14"/>
    </cacheField>
    <cacheField name="Nbre d'exigences impactées / fonction" numFmtId="0">
      <sharedItems containsString="0" containsBlank="1" containsNumber="1" containsInteger="1" minValue="1" maxValue="10"/>
    </cacheField>
    <cacheField name="Impacts sur la SSS CMS" numFmtId="0">
      <sharedItems containsBlank="1"/>
    </cacheField>
    <cacheField name="Impacts sur la Baseline CMS" numFmtId="0">
      <sharedItems containsBlank="1"/>
    </cacheField>
    <cacheField name="Impacts sur le SSDD CMS " numFmtId="0">
      <sharedItems containsNonDate="0" containsString="0" containsBlank="1"/>
    </cacheField>
    <cacheField name="Nbre d'exigences impactées" numFmtId="0">
      <sharedItems containsString="0" containsBlank="1" containsNumber="1" containsInteger="1" minValue="1" maxValue="7"/>
    </cacheField>
    <cacheField name="Impacts sur la SSS C/S" numFmtId="0">
      <sharedItems containsBlank="1"/>
    </cacheField>
    <cacheField name="Conformité Chaines Fonctionnelles" numFmtId="0">
      <sharedItems containsBlank="1" containsMixedTypes="1" containsNumber="1" containsInteger="1" minValue="2" maxValu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2">
  <r>
    <n v="1"/>
    <x v="0"/>
    <s v="Analyzed"/>
    <m/>
    <x v="0"/>
    <x v="0"/>
    <m/>
    <m/>
    <m/>
    <s v="SGU"/>
    <m/>
    <x v="0"/>
    <x v="0"/>
    <s v="02/20/1202"/>
    <m/>
    <m/>
    <m/>
    <m/>
    <s v="[Interne SGU_x000a_Revue SSS C/S]"/>
    <m/>
    <n v="8"/>
    <n v="1"/>
    <s v="SSS-SA-MSR-0020"/>
    <x v="0"/>
    <m/>
    <n v="5"/>
    <s v="CS-NS-0010_x000a_CS-NS-0020_x000a_CS-NS-0100_x000a_CS-MSR-0020_x000a_CS-GC-0010"/>
    <s v="Mineur"/>
  </r>
  <r>
    <m/>
    <x v="1"/>
    <s v="Analyzed"/>
    <m/>
    <x v="0"/>
    <x v="1"/>
    <m/>
    <m/>
    <m/>
    <m/>
    <m/>
    <x v="1"/>
    <x v="1"/>
    <m/>
    <m/>
    <m/>
    <m/>
    <m/>
    <m/>
    <m/>
    <m/>
    <n v="1"/>
    <s v="SSS-SA-IFFM-0040"/>
    <x v="1"/>
    <m/>
    <m/>
    <m/>
    <m/>
  </r>
  <r>
    <m/>
    <x v="1"/>
    <s v="Analyzed"/>
    <m/>
    <x v="0"/>
    <x v="1"/>
    <m/>
    <m/>
    <m/>
    <m/>
    <m/>
    <x v="1"/>
    <x v="2"/>
    <m/>
    <m/>
    <m/>
    <m/>
    <m/>
    <m/>
    <m/>
    <m/>
    <n v="1"/>
    <s v="SSS-SA-RESMM-0040"/>
    <x v="1"/>
    <m/>
    <m/>
    <m/>
    <m/>
  </r>
  <r>
    <m/>
    <x v="1"/>
    <s v="Analyzed"/>
    <m/>
    <x v="0"/>
    <x v="1"/>
    <m/>
    <m/>
    <m/>
    <m/>
    <m/>
    <x v="1"/>
    <x v="3"/>
    <m/>
    <m/>
    <m/>
    <m/>
    <m/>
    <m/>
    <m/>
    <m/>
    <n v="1"/>
    <s v="SSS-SA-VDSM-0040"/>
    <x v="1"/>
    <m/>
    <m/>
    <m/>
    <m/>
  </r>
  <r>
    <m/>
    <x v="1"/>
    <s v="Analyzed"/>
    <m/>
    <x v="0"/>
    <x v="1"/>
    <m/>
    <m/>
    <m/>
    <m/>
    <m/>
    <x v="1"/>
    <x v="4"/>
    <m/>
    <m/>
    <m/>
    <m/>
    <m/>
    <m/>
    <m/>
    <m/>
    <n v="1"/>
    <s v="SSS-SA-HMSM-0040"/>
    <x v="1"/>
    <m/>
    <m/>
    <m/>
    <m/>
  </r>
  <r>
    <m/>
    <x v="1"/>
    <s v="Analyzed"/>
    <m/>
    <x v="0"/>
    <x v="1"/>
    <m/>
    <m/>
    <m/>
    <m/>
    <m/>
    <x v="1"/>
    <x v="5"/>
    <m/>
    <m/>
    <m/>
    <m/>
    <m/>
    <m/>
    <m/>
    <m/>
    <n v="1"/>
    <s v="SSS-TDLNM-LYED-0060"/>
    <x v="1"/>
    <m/>
    <m/>
    <m/>
    <m/>
  </r>
  <r>
    <m/>
    <x v="1"/>
    <s v="Analyzed"/>
    <m/>
    <x v="0"/>
    <x v="1"/>
    <m/>
    <m/>
    <m/>
    <m/>
    <m/>
    <x v="1"/>
    <x v="6"/>
    <m/>
    <m/>
    <m/>
    <m/>
    <m/>
    <m/>
    <m/>
    <m/>
    <n v="1"/>
    <s v="SSS-SWM-GSM-0060"/>
    <x v="1"/>
    <m/>
    <m/>
    <m/>
    <m/>
  </r>
  <r>
    <m/>
    <x v="1"/>
    <s v="Analyzed"/>
    <m/>
    <x v="0"/>
    <x v="1"/>
    <m/>
    <m/>
    <m/>
    <m/>
    <m/>
    <x v="1"/>
    <x v="7"/>
    <m/>
    <m/>
    <m/>
    <m/>
    <m/>
    <m/>
    <m/>
    <m/>
    <n v="1"/>
    <s v="SSS-SWM-SSMM-0135"/>
    <x v="1"/>
    <m/>
    <m/>
    <m/>
    <m/>
  </r>
  <r>
    <n v="2"/>
    <x v="0"/>
    <s v="Analyzed"/>
    <m/>
    <x v="0"/>
    <x v="2"/>
    <m/>
    <s v="AI #7"/>
    <s v="X"/>
    <s v="SGU"/>
    <m/>
    <x v="2"/>
    <x v="8"/>
    <m/>
    <m/>
    <m/>
    <m/>
    <m/>
    <s v="MoM EN du 18/11/14"/>
    <m/>
    <n v="1"/>
    <n v="1"/>
    <s v="SSS-PTS-SMA-0280"/>
    <x v="2"/>
    <m/>
    <m/>
    <s v="ECP déport SITAC au bridge"/>
    <s v="Mineur"/>
  </r>
  <r>
    <n v="3"/>
    <x v="0"/>
    <s v="Analyzed"/>
    <m/>
    <x v="0"/>
    <x v="3"/>
    <m/>
    <s v="§ 3.5"/>
    <m/>
    <s v="SGU"/>
    <m/>
    <x v="0"/>
    <x v="9"/>
    <m/>
    <m/>
    <m/>
    <m/>
    <m/>
    <s v="CIEEMG"/>
    <m/>
    <n v="7"/>
    <n v="7"/>
    <s v="SSS-SA-LPTM-0720_x000a_SSS-SA-LBTM-0450 _x000a_SSS-SA-LBTM-0470 _x000a_SSS-SA-LBTM-0490_x000a__x000a_SSS-SA-LTRI-0320 _x000a_SSS-SA-LTAM-0010_x000a__x000a_SSS-SWM-PTE-0045"/>
    <x v="3"/>
    <m/>
    <n v="7"/>
    <s v="CS-TEAAW-0010_x000a_CS-AAW-0030_x000a_CS-ASuW-0020_x000a_CS-ASW-0020_x000a_CS- TEAAW-0050_x000a_CS- TEASuW-0040_x000a_CS-TEASW-0040"/>
    <m/>
  </r>
  <r>
    <n v="4"/>
    <x v="0"/>
    <s v="Analyzed"/>
    <m/>
    <x v="1"/>
    <x v="2"/>
    <m/>
    <s v="AI #2"/>
    <s v="X"/>
    <s v="SGU"/>
    <m/>
    <x v="2"/>
    <x v="10"/>
    <m/>
    <m/>
    <m/>
    <m/>
    <m/>
    <s v="CR réunion du 19/01"/>
    <m/>
    <n v="2"/>
    <n v="2"/>
    <s v="SSS-DCC-HW-0011_x000a_SSS-DCC-HW-0020"/>
    <x v="1"/>
    <m/>
    <n v="1"/>
    <s v="_x000a_CS-POWER-0020"/>
    <m/>
  </r>
  <r>
    <n v="5"/>
    <x v="0"/>
    <s v="Analyzed"/>
    <m/>
    <x v="2"/>
    <x v="2"/>
    <m/>
    <s v="2.4 - AI #3"/>
    <s v="X"/>
    <s v="SGU"/>
    <m/>
    <x v="3"/>
    <x v="11"/>
    <m/>
    <m/>
    <m/>
    <m/>
    <m/>
    <s v="MoM EN du 30/01"/>
    <s v="D-PROG-GEG-15-700252 MoM System V4"/>
    <n v="2"/>
    <n v="2"/>
    <s v="SSS-HCO-CDM-0380_x000a_SSS-SWM-GSM-0840"/>
    <x v="1"/>
    <m/>
    <n v="1"/>
    <s v="CS-RID-0020"/>
    <m/>
  </r>
  <r>
    <n v="6"/>
    <x v="2"/>
    <s v="Closed"/>
    <m/>
    <x v="3"/>
    <x v="1"/>
    <m/>
    <m/>
    <m/>
    <s v="SGU"/>
    <m/>
    <x v="0"/>
    <x v="6"/>
    <m/>
    <m/>
    <m/>
    <m/>
    <m/>
    <s v="[Interne PFU suite MoM du 30/01]]"/>
    <m/>
    <m/>
    <m/>
    <m/>
    <x v="1"/>
    <m/>
    <m/>
    <m/>
    <m/>
  </r>
  <r>
    <n v="7"/>
    <x v="2"/>
    <s v="Closed"/>
    <m/>
    <x v="3"/>
    <x v="1"/>
    <m/>
    <m/>
    <m/>
    <s v="SGU"/>
    <m/>
    <x v="0"/>
    <x v="12"/>
    <m/>
    <m/>
    <m/>
    <m/>
    <m/>
    <s v="[Interne PFU suite MoM du 30/01]]"/>
    <m/>
    <m/>
    <m/>
    <m/>
    <x v="1"/>
    <m/>
    <m/>
    <m/>
    <s v="Aucun"/>
  </r>
  <r>
    <n v="8"/>
    <x v="0"/>
    <s v="Analyzed"/>
    <m/>
    <x v="0"/>
    <x v="2"/>
    <m/>
    <s v="7.7 - AI #19"/>
    <m/>
    <s v="SGU"/>
    <m/>
    <x v="3"/>
    <x v="13"/>
    <m/>
    <m/>
    <m/>
    <m/>
    <m/>
    <s v="MoM EN du 04/02"/>
    <s v="D-PROG-GEG-15-700252 MoM System V4"/>
    <n v="14"/>
    <n v="8"/>
    <s v="SSS-SA-NAVRM-0020_x000a_SSS-SA-NAVRM-0040_x000a_SSS-SA-NAVRM-0060_x000a_SSS-SA-NAVRM-0080_x000a_SSS-SA-NAVRM-0090_x000a_SSS-SA-NAVRM-0120_x000a_SSS-HCO-CDM-0170_x000a_SSS-HCO-CDM-0190"/>
    <x v="3"/>
    <m/>
    <n v="5"/>
    <s v="CS-SSaW-0010_x000a_CS-SSaW-0060_x000a_CS-RNAV-0030_x000a_CS-RHELO-0140 _x000a_CS-RHELO-0150 "/>
    <s v="Majeur"/>
  </r>
  <r>
    <m/>
    <x v="1"/>
    <s v="Analyzed"/>
    <m/>
    <x v="3"/>
    <x v="1"/>
    <m/>
    <m/>
    <m/>
    <m/>
    <m/>
    <x v="1"/>
    <x v="14"/>
    <m/>
    <m/>
    <m/>
    <m/>
    <m/>
    <m/>
    <m/>
    <m/>
    <n v="6"/>
    <s v="SSS-SA-HDRM-0020_x000a_SSS-SA-HDRM-0040_x000a_SSS-SA-HDRM-0060_x000a_SSS-SA-HDRM-0080_x000a_SSS-SA-HDRM-0090_x000a_SSS-SA-HDRM-0120"/>
    <x v="0"/>
    <m/>
    <m/>
    <m/>
    <m/>
  </r>
  <r>
    <n v="9"/>
    <x v="2"/>
    <s v="Closed"/>
    <m/>
    <x v="3"/>
    <x v="4"/>
    <m/>
    <s v="2.1 - AI #1"/>
    <m/>
    <s v="SGU"/>
    <m/>
    <x v="0"/>
    <x v="10"/>
    <m/>
    <m/>
    <m/>
    <m/>
    <m/>
    <s v="MoM EN du 30/01"/>
    <s v="D-PROG-GEG-15-700252 MoM System V4"/>
    <m/>
    <m/>
    <m/>
    <x v="0"/>
    <m/>
    <m/>
    <m/>
    <m/>
  </r>
  <r>
    <n v="10"/>
    <x v="2"/>
    <s v="Closed"/>
    <m/>
    <x v="3"/>
    <x v="4"/>
    <m/>
    <s v="2.6 - AI #5"/>
    <m/>
    <s v="SGU"/>
    <m/>
    <x v="0"/>
    <x v="10"/>
    <m/>
    <m/>
    <m/>
    <m/>
    <m/>
    <s v="MoM EN du 30/01"/>
    <s v="D-PROG-GEG-15-700252 MoM System V4"/>
    <m/>
    <m/>
    <m/>
    <x v="0"/>
    <m/>
    <m/>
    <m/>
    <m/>
  </r>
  <r>
    <n v="11"/>
    <x v="3"/>
    <s v="Decided"/>
    <m/>
    <x v="1"/>
    <x v="0"/>
    <m/>
    <s v="13.3 -  AI #37"/>
    <m/>
    <s v="SGU"/>
    <m/>
    <x v="3"/>
    <x v="1"/>
    <m/>
    <m/>
    <m/>
    <m/>
    <m/>
    <s v="MoM EN du 05/02"/>
    <s v="D-PROG-GEG-15-700252 MoM System V4"/>
    <n v="9"/>
    <n v="9"/>
    <s v="SSS-SA-IFFM-0010_x000a_SSS-SA-IFFM-0050 _x000a_SSS-SA-IFFM-0060 _x000a_SSS-SA-IFFM-0080 _x000a__x000a_SSS-SA-LPTM-0650_x000a_SSS-SA-LPTM-0720_x000a_SSS-SA-LTRI-0300_x000a_SSS-SA-LTRI-0310_x000a_SSS-SA-LTRI-0320"/>
    <x v="2"/>
    <m/>
    <n v="1"/>
    <s v="CS-SSaW-0070"/>
    <s v="Mineur"/>
  </r>
  <r>
    <n v="12"/>
    <x v="0"/>
    <s v="Analyzed"/>
    <m/>
    <x v="2"/>
    <x v="4"/>
    <m/>
    <s v="13.8 -  AI #42"/>
    <m/>
    <s v="SGU"/>
    <m/>
    <x v="3"/>
    <x v="6"/>
    <m/>
    <m/>
    <m/>
    <m/>
    <m/>
    <s v="MoM EN du 05/02"/>
    <s v="D-PROG-GEG-15-700252 MoM System V4"/>
    <n v="1"/>
    <n v="1"/>
    <s v="SSS-SWM-GSM-0070"/>
    <x v="2"/>
    <m/>
    <n v="1"/>
    <s v="CS-MCG-0070"/>
    <m/>
  </r>
  <r>
    <n v="13"/>
    <x v="3"/>
    <s v="Decided"/>
    <m/>
    <x v="1"/>
    <x v="4"/>
    <m/>
    <s v="13.4 -  AI #38"/>
    <m/>
    <s v="SGU"/>
    <m/>
    <x v="3"/>
    <x v="15"/>
    <m/>
    <m/>
    <m/>
    <m/>
    <m/>
    <s v="MoM EN du 05/02"/>
    <s v="D-PROG-GEG-15-700252 MoM System V4"/>
    <n v="6"/>
    <n v="6"/>
    <s v="SSS-SWM-GSM-0330_x000a_SSS-SWM-GSM-0340_x000a_SSS-SWM-GSM-0350_x000a_SSS-SWM-GSM-0360_x000a_SSS-SWM-GSM-0390_x000a_SSS-SWM-GSM-0400"/>
    <x v="1"/>
    <m/>
    <n v="1"/>
    <s v="CS-FCS-0070"/>
    <m/>
  </r>
  <r>
    <n v="14"/>
    <x v="0"/>
    <s v="Analyzed"/>
    <m/>
    <x v="2"/>
    <x v="4"/>
    <m/>
    <m/>
    <m/>
    <s v="SGU"/>
    <m/>
    <x v="2"/>
    <x v="7"/>
    <m/>
    <m/>
    <m/>
    <m/>
    <m/>
    <s v="[Interne SGU_x000a_Revue SSS C/S]"/>
    <m/>
    <n v="1"/>
    <n v="1"/>
    <s v="SSS-SWM-SSMM-0240"/>
    <x v="1"/>
    <m/>
    <n v="1"/>
    <s v="CS-SMGT-0110"/>
    <s v="Majeur"/>
  </r>
  <r>
    <m/>
    <x v="1"/>
    <s v="Analyzed"/>
    <m/>
    <x v="2"/>
    <x v="1"/>
    <m/>
    <m/>
    <m/>
    <m/>
    <m/>
    <x v="1"/>
    <x v="16"/>
    <m/>
    <m/>
    <m/>
    <m/>
    <m/>
    <m/>
    <m/>
    <m/>
    <m/>
    <m/>
    <x v="1"/>
    <m/>
    <m/>
    <m/>
    <s v="Mineur"/>
  </r>
  <r>
    <n v="15"/>
    <x v="2"/>
    <s v="Closed"/>
    <m/>
    <x v="3"/>
    <x v="1"/>
    <m/>
    <m/>
    <m/>
    <s v="SGU"/>
    <m/>
    <x v="3"/>
    <x v="7"/>
    <m/>
    <m/>
    <m/>
    <m/>
    <m/>
    <s v="[Interne SGU_x000a_Revue SSS C/S]"/>
    <m/>
    <m/>
    <m/>
    <m/>
    <x v="1"/>
    <m/>
    <m/>
    <m/>
    <s v="Aucun"/>
  </r>
  <r>
    <n v="16"/>
    <x v="3"/>
    <s v="Decided"/>
    <m/>
    <x v="2"/>
    <x v="4"/>
    <m/>
    <m/>
    <m/>
    <s v="SGU"/>
    <m/>
    <x v="2"/>
    <x v="17"/>
    <m/>
    <m/>
    <m/>
    <m/>
    <m/>
    <s v="[Interne SGU_x000a_Revue SSS C/S]"/>
    <m/>
    <n v="1"/>
    <n v="1"/>
    <s v="SSS-SA-SBM-0020"/>
    <x v="1"/>
    <m/>
    <n v="2"/>
    <s v="CS-SMGT-0130_x000a_CS-SMGT-0150"/>
    <s v="Mineur"/>
  </r>
  <r>
    <n v="17"/>
    <x v="2"/>
    <s v="Closed"/>
    <m/>
    <x v="3"/>
    <x v="1"/>
    <m/>
    <m/>
    <m/>
    <s v="SGU"/>
    <m/>
    <x v="3"/>
    <x v="15"/>
    <m/>
    <m/>
    <m/>
    <m/>
    <m/>
    <s v="[Interne SGU_x000a_Revue SSS C/S]"/>
    <m/>
    <n v="0"/>
    <m/>
    <m/>
    <x v="1"/>
    <m/>
    <m/>
    <m/>
    <m/>
  </r>
  <r>
    <m/>
    <x v="1"/>
    <s v="Closed"/>
    <m/>
    <x v="3"/>
    <x v="1"/>
    <m/>
    <m/>
    <m/>
    <m/>
    <m/>
    <x v="1"/>
    <x v="6"/>
    <m/>
    <m/>
    <m/>
    <m/>
    <m/>
    <m/>
    <m/>
    <m/>
    <m/>
    <m/>
    <x v="1"/>
    <m/>
    <m/>
    <m/>
    <m/>
  </r>
  <r>
    <n v="18"/>
    <x v="3"/>
    <s v="Decided"/>
    <m/>
    <x v="1"/>
    <x v="4"/>
    <m/>
    <m/>
    <m/>
    <s v="SGU"/>
    <m/>
    <x v="0"/>
    <x v="18"/>
    <m/>
    <m/>
    <m/>
    <m/>
    <m/>
    <s v="[Interne SGU_x000a_Revue SSS C/S]"/>
    <m/>
    <n v="1"/>
    <n v="1"/>
    <s v="SSS-SSI-PRG-0040"/>
    <x v="1"/>
    <m/>
    <m/>
    <m/>
    <m/>
  </r>
  <r>
    <n v="19"/>
    <x v="0"/>
    <s v="Analyzed"/>
    <m/>
    <x v="1"/>
    <x v="4"/>
    <m/>
    <m/>
    <s v="X"/>
    <s v="SGU"/>
    <m/>
    <x v="3"/>
    <x v="9"/>
    <m/>
    <m/>
    <m/>
    <m/>
    <m/>
    <s v="[Interne SGU_x000a_Revue SSS C/S]"/>
    <m/>
    <n v="4"/>
    <n v="2"/>
    <s v="SSS-PAAWM-0010_x000a_SSS-WCDM-0047_x000a_"/>
    <x v="1"/>
    <m/>
    <n v="1"/>
    <s v="CS-S&amp;M-0060"/>
    <s v="DLS Résolu"/>
  </r>
  <r>
    <m/>
    <x v="1"/>
    <s v="Analyzed"/>
    <m/>
    <x v="3"/>
    <x v="1"/>
    <m/>
    <m/>
    <s v="X"/>
    <m/>
    <m/>
    <x v="1"/>
    <x v="19"/>
    <m/>
    <m/>
    <m/>
    <m/>
    <m/>
    <m/>
    <m/>
    <m/>
    <n v="2"/>
    <s v="SSS-SWM-DLSM-0080_x000a_SSS-SWM-DLSM-0090"/>
    <x v="1"/>
    <m/>
    <m/>
    <m/>
    <m/>
  </r>
  <r>
    <n v="20"/>
    <x v="0"/>
    <s v="Analyzed"/>
    <m/>
    <x v="2"/>
    <x v="0"/>
    <m/>
    <m/>
    <s v="X"/>
    <s v="SGU"/>
    <m/>
    <x v="3"/>
    <x v="2"/>
    <m/>
    <m/>
    <m/>
    <m/>
    <m/>
    <s v="[Interne SGU_x000a_Revue SSS C/S]"/>
    <m/>
    <n v="1"/>
    <n v="1"/>
    <s v="SSS-SA-RESMM-0030_x000a_SSS-SA-RESMM-0040"/>
    <x v="1"/>
    <m/>
    <n v="1"/>
    <s v="CS-R-ESM-0040"/>
    <s v="Aucun"/>
  </r>
  <r>
    <n v="21"/>
    <x v="0"/>
    <s v="Analyzed"/>
    <m/>
    <x v="0"/>
    <x v="0"/>
    <m/>
    <m/>
    <s v="X"/>
    <s v="SGU"/>
    <m/>
    <x v="2"/>
    <x v="20"/>
    <m/>
    <m/>
    <m/>
    <m/>
    <m/>
    <s v="[Interne SGU_x000a_Revue SSS C/S]"/>
    <m/>
    <m/>
    <m/>
    <m/>
    <x v="1"/>
    <m/>
    <n v="1"/>
    <s v="CS-SMA-0080"/>
    <s v="Mineur"/>
  </r>
  <r>
    <m/>
    <x v="1"/>
    <s v="Analyzed"/>
    <m/>
    <x v="0"/>
    <x v="1"/>
    <m/>
    <m/>
    <s v="X"/>
    <m/>
    <m/>
    <x v="1"/>
    <x v="9"/>
    <m/>
    <m/>
    <m/>
    <m/>
    <m/>
    <m/>
    <m/>
    <m/>
    <m/>
    <m/>
    <x v="1"/>
    <m/>
    <m/>
    <m/>
    <m/>
  </r>
  <r>
    <n v="22"/>
    <x v="0"/>
    <s v="Analyzed"/>
    <m/>
    <x v="2"/>
    <x v="4"/>
    <m/>
    <m/>
    <s v="X"/>
    <s v="SGU"/>
    <m/>
    <x v="0"/>
    <x v="19"/>
    <m/>
    <m/>
    <m/>
    <m/>
    <m/>
    <s v="[Interne SGU_x000a_Revue SSS C/S]"/>
    <m/>
    <m/>
    <m/>
    <m/>
    <x v="1"/>
    <m/>
    <n v="2"/>
    <s v="CS- ASWeng-0010_x000a_CS-SMA-01000"/>
    <m/>
  </r>
  <r>
    <m/>
    <x v="1"/>
    <s v="Analyzed"/>
    <m/>
    <x v="2"/>
    <x v="1"/>
    <m/>
    <m/>
    <s v="X"/>
    <m/>
    <m/>
    <x v="1"/>
    <x v="9"/>
    <m/>
    <m/>
    <m/>
    <m/>
    <m/>
    <m/>
    <m/>
    <m/>
    <m/>
    <m/>
    <x v="1"/>
    <m/>
    <m/>
    <m/>
    <m/>
  </r>
  <r>
    <n v="23"/>
    <x v="4"/>
    <s v="Declared"/>
    <m/>
    <x v="2"/>
    <x v="4"/>
    <m/>
    <m/>
    <m/>
    <s v="SGU"/>
    <m/>
    <x v="0"/>
    <x v="21"/>
    <m/>
    <m/>
    <m/>
    <m/>
    <m/>
    <s v="[Interne SGU_x000a_Revue SSS C/S]"/>
    <m/>
    <m/>
    <m/>
    <m/>
    <x v="1"/>
    <m/>
    <n v="2"/>
    <s v="CS-SMA-0110_x000a_CS- ASWeng-0010"/>
    <s v="Mineur"/>
  </r>
  <r>
    <m/>
    <x v="1"/>
    <s v="Declared"/>
    <m/>
    <x v="2"/>
    <x v="1"/>
    <m/>
    <m/>
    <m/>
    <m/>
    <m/>
    <x v="1"/>
    <x v="9"/>
    <m/>
    <m/>
    <m/>
    <m/>
    <m/>
    <m/>
    <m/>
    <m/>
    <m/>
    <m/>
    <x v="1"/>
    <m/>
    <m/>
    <m/>
    <m/>
  </r>
  <r>
    <n v="24"/>
    <x v="0"/>
    <s v="Analyzed"/>
    <m/>
    <x v="0"/>
    <x v="0"/>
    <m/>
    <m/>
    <m/>
    <s v="SGU"/>
    <m/>
    <x v="2"/>
    <x v="21"/>
    <m/>
    <m/>
    <m/>
    <m/>
    <m/>
    <s v="[Interne SGU_x000a_Revue SSS C/S]"/>
    <m/>
    <n v="7"/>
    <n v="5"/>
    <s v="SSS-SWM-TLSM-0020_x000a_SSS-SWM-TLSM-0030_x000a_SSS-SWM-TLSM-0040_x000a_SSS-SWM-TLSM-0050_x000a_SSS-SWM-TLSM-0160"/>
    <x v="1"/>
    <m/>
    <n v="2"/>
    <s v="CS-TLS-0020_x000a_CS-ASWeng-0020"/>
    <s v="Majeur"/>
  </r>
  <r>
    <m/>
    <x v="1"/>
    <s v="Analyzed"/>
    <m/>
    <x v="3"/>
    <x v="1"/>
    <m/>
    <m/>
    <m/>
    <m/>
    <m/>
    <x v="1"/>
    <x v="9"/>
    <m/>
    <m/>
    <m/>
    <m/>
    <m/>
    <m/>
    <m/>
    <m/>
    <n v="2"/>
    <s v="SSS-SWM-WCDM-0045_x000a_SSS-SWM-WCDM-0047"/>
    <x v="1"/>
    <m/>
    <m/>
    <m/>
    <m/>
  </r>
  <r>
    <n v="25"/>
    <x v="0"/>
    <s v="Analyzed"/>
    <m/>
    <x v="1"/>
    <x v="4"/>
    <m/>
    <m/>
    <s v="X"/>
    <s v="SGU"/>
    <m/>
    <x v="2"/>
    <x v="7"/>
    <m/>
    <m/>
    <m/>
    <m/>
    <m/>
    <s v="[Interne SGU_x000a_Revue SSS C/S]"/>
    <m/>
    <n v="3"/>
    <n v="1"/>
    <s v="SSS-SWM-NGFSM-0120"/>
    <x v="1"/>
    <m/>
    <n v="3"/>
    <s v="CS-ASuWeng-0080_x000a_CS-ASuWeng-0090_x000a_CS-ASuWeng-0100"/>
    <s v="SSM Aucun"/>
  </r>
  <r>
    <m/>
    <x v="1"/>
    <s v="Analyzed"/>
    <m/>
    <x v="3"/>
    <x v="1"/>
    <m/>
    <m/>
    <s v="X"/>
    <m/>
    <m/>
    <x v="1"/>
    <x v="6"/>
    <m/>
    <m/>
    <m/>
    <m/>
    <m/>
    <m/>
    <m/>
    <m/>
    <n v="2"/>
    <s v="SSS-SWM-PASUWM-0035_x000a_SSS-SWM-NGFSM-0010_x000a_SSS-SWM-NGFSM-0020_x000a_SSS-SWM-NGFSM-0040"/>
    <x v="1"/>
    <m/>
    <m/>
    <m/>
    <m/>
  </r>
  <r>
    <n v="26"/>
    <x v="0"/>
    <s v="Analyzed"/>
    <m/>
    <x v="1"/>
    <x v="4"/>
    <m/>
    <m/>
    <s v="X"/>
    <s v="SGU"/>
    <m/>
    <x v="2"/>
    <x v="11"/>
    <m/>
    <m/>
    <m/>
    <m/>
    <m/>
    <s v="[Interne SGU_x000a_Revue SSS C/S]"/>
    <m/>
    <n v="4"/>
    <n v="2"/>
    <s v="SSS-SWM-PAAWM-0030_x000a_SSS-SWM-PASUWM-0030"/>
    <x v="1"/>
    <m/>
    <n v="1"/>
    <s v="CS-ASuWeng-0030"/>
    <m/>
  </r>
  <r>
    <m/>
    <x v="1"/>
    <s v="Analyzed"/>
    <m/>
    <x v="3"/>
    <x v="1"/>
    <m/>
    <m/>
    <s v="X"/>
    <m/>
    <m/>
    <x v="1"/>
    <x v="6"/>
    <m/>
    <m/>
    <m/>
    <m/>
    <m/>
    <m/>
    <m/>
    <m/>
    <n v="2"/>
    <s v="SSS-SWM-PAAWM-0030_x000a_SSS-SWM-PASUWM-0030_x000a_SSS-SWM-PASUWM-0035"/>
    <x v="1"/>
    <m/>
    <m/>
    <m/>
    <m/>
  </r>
  <r>
    <n v="27"/>
    <x v="4"/>
    <s v="Declared"/>
    <m/>
    <x v="1"/>
    <x v="0"/>
    <m/>
    <m/>
    <m/>
    <s v="SGU"/>
    <m/>
    <x v="0"/>
    <x v="10"/>
    <m/>
    <m/>
    <m/>
    <m/>
    <m/>
    <s v="[Interne SGU_x000a_Revue HRS RC]"/>
    <m/>
    <m/>
    <m/>
    <m/>
    <x v="1"/>
    <m/>
    <m/>
    <m/>
    <m/>
  </r>
  <r>
    <n v="28"/>
    <x v="2"/>
    <s v="Closed"/>
    <m/>
    <x v="3"/>
    <x v="0"/>
    <m/>
    <m/>
    <m/>
    <s v="SGU"/>
    <m/>
    <x v="0"/>
    <x v="22"/>
    <m/>
    <m/>
    <m/>
    <m/>
    <m/>
    <s v="[Interne SGU_x000a_Revue HRS EC]"/>
    <m/>
    <m/>
    <m/>
    <m/>
    <x v="1"/>
    <m/>
    <n v="1"/>
    <s v="CS-SMA-0040"/>
    <s v="Mineur"/>
  </r>
  <r>
    <m/>
    <x v="1"/>
    <m/>
    <m/>
    <x v="3"/>
    <x v="1"/>
    <m/>
    <m/>
    <m/>
    <m/>
    <m/>
    <x v="1"/>
    <x v="23"/>
    <m/>
    <m/>
    <m/>
    <m/>
    <m/>
    <m/>
    <m/>
    <m/>
    <m/>
    <m/>
    <x v="1"/>
    <m/>
    <m/>
    <m/>
    <m/>
  </r>
  <r>
    <m/>
    <x v="1"/>
    <m/>
    <m/>
    <x v="3"/>
    <x v="1"/>
    <s v="Synthèse "/>
    <m/>
    <m/>
    <m/>
    <m/>
    <x v="1"/>
    <x v="24"/>
    <m/>
    <m/>
    <m/>
    <m/>
    <m/>
    <s v="nbre exig CMS  par PO"/>
    <m/>
    <n v="4"/>
    <m/>
    <m/>
    <x v="1"/>
    <m/>
    <s v="nbre exig C/S  par PO"/>
    <n v="2.0526315789473686"/>
    <m/>
  </r>
  <r>
    <m/>
    <x v="1"/>
    <m/>
    <m/>
    <x v="3"/>
    <x v="1"/>
    <s v="Declared"/>
    <n v="2"/>
    <s v="P0"/>
    <n v="1"/>
    <m/>
    <x v="1"/>
    <x v="24"/>
    <d v="1899-12-30T00:00:00"/>
    <d v="1899-12-30T00:00:00"/>
    <d v="1899-12-30T00:00:00"/>
    <m/>
    <s v="Nbre PO impliquant des exig CMS "/>
    <m/>
    <n v="18"/>
    <m/>
    <m/>
    <m/>
    <x v="1"/>
    <s v="Nbre PO impliquant des exig C/S "/>
    <n v="19"/>
    <m/>
    <m/>
  </r>
  <r>
    <m/>
    <x v="1"/>
    <m/>
    <m/>
    <x v="3"/>
    <x v="1"/>
    <s v="Analyzed"/>
    <n v="15"/>
    <s v="P1"/>
    <n v="7"/>
    <m/>
    <x v="1"/>
    <x v="24"/>
    <d v="1899-12-30T00:00:00"/>
    <d v="1899-12-30T00:00:00"/>
    <d v="1899-12-30T00:00:00"/>
    <m/>
    <s v="% PO ouverts impliquant des exig C/S "/>
    <m/>
    <n v="0.8571428571428571"/>
    <m/>
    <m/>
    <m/>
    <x v="1"/>
    <s v="% PO ouverts impliquant des exig C/S "/>
    <n v="0.90476190476190477"/>
    <m/>
    <m/>
  </r>
  <r>
    <m/>
    <x v="1"/>
    <m/>
    <m/>
    <x v="3"/>
    <x v="1"/>
    <s v="Decided"/>
    <n v="4"/>
    <s v="P2"/>
    <n v="12"/>
    <m/>
    <x v="1"/>
    <x v="24"/>
    <d v="1899-12-30T00:00:00"/>
    <d v="1899-12-30T00:00:00"/>
    <d v="1899-12-30T00:00:00"/>
    <m/>
    <s v="NB PO non Clos"/>
    <m/>
    <n v="21"/>
    <m/>
    <m/>
    <m/>
    <x v="1"/>
    <s v="NB PO non Clos"/>
    <n v="21"/>
    <m/>
    <m/>
  </r>
  <r>
    <m/>
    <x v="1"/>
    <m/>
    <m/>
    <x v="3"/>
    <x v="1"/>
    <s v="Closed"/>
    <n v="7"/>
    <s v="ECP"/>
    <n v="4"/>
    <m/>
    <x v="1"/>
    <x v="24"/>
    <d v="1899-12-30T00:00:00"/>
    <d v="1899-12-30T00:00:00"/>
    <d v="1899-12-30T00:00:00"/>
    <m/>
    <m/>
    <m/>
    <m/>
    <m/>
    <m/>
    <m/>
    <x v="1"/>
    <m/>
    <m/>
    <m/>
    <m/>
  </r>
  <r>
    <m/>
    <x v="1"/>
    <m/>
    <m/>
    <x v="3"/>
    <x v="1"/>
    <m/>
    <s v="Total"/>
    <n v="28"/>
    <m/>
    <n v="24"/>
    <x v="1"/>
    <x v="24"/>
    <m/>
    <m/>
    <m/>
    <m/>
    <m/>
    <m/>
    <m/>
    <m/>
    <m/>
    <m/>
    <x v="1"/>
    <m/>
    <m/>
    <m/>
    <m/>
  </r>
  <r>
    <m/>
    <x v="1"/>
    <m/>
    <n v="28"/>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pivotCacheRecords>
</file>

<file path=xl/pivotCache/pivotCacheRecords2.xml><?xml version="1.0" encoding="utf-8"?>
<pivotCacheRecords xmlns="http://schemas.openxmlformats.org/spreadsheetml/2006/main" xmlns:r="http://schemas.openxmlformats.org/officeDocument/2006/relationships" count="194">
  <r>
    <n v="1"/>
    <x v="0"/>
    <x v="0"/>
    <m/>
    <s v="Sévère"/>
    <s v="P1"/>
    <x v="0"/>
    <m/>
    <m/>
    <s v="SGU"/>
    <s v="Quels sont les équipements CS pour lesquels le CMS doit : _x000a_- rediffuser des données de navigation en lieu et place de l'INS_x000a_- rediffuser des données de navigation en back up_x000a_- assurer un rôle de serveur de temps de rang 2 "/>
    <s v="ARCH CMS"/>
    <x v="0"/>
    <s v="02/20/1202"/>
    <m/>
    <m/>
    <m/>
    <m/>
    <s v="[Interne SGU_x000a_Revue SSS C/S]"/>
    <m/>
    <n v="8"/>
    <n v="1"/>
    <s v="SSS-SA-MSR-0020"/>
    <m/>
    <m/>
    <n v="5"/>
    <s v="CS-NS-0010_x000a_CS-NS-0020_x000a_CS-NS-0100_x000a_CS-MSR-0020_x000a_CS-GC-0010"/>
  </r>
  <r>
    <m/>
    <x v="1"/>
    <x v="0"/>
    <m/>
    <s v="Sévère"/>
    <m/>
    <x v="0"/>
    <m/>
    <m/>
    <m/>
    <m/>
    <m/>
    <x v="1"/>
    <m/>
    <m/>
    <m/>
    <m/>
    <m/>
    <m/>
    <m/>
    <m/>
    <n v="1"/>
    <s v="SSS-SA-IFFM-0040"/>
    <m/>
    <m/>
    <m/>
    <m/>
  </r>
  <r>
    <m/>
    <x v="1"/>
    <x v="0"/>
    <m/>
    <s v="Sévère"/>
    <m/>
    <x v="0"/>
    <m/>
    <m/>
    <m/>
    <m/>
    <m/>
    <x v="2"/>
    <m/>
    <m/>
    <m/>
    <m/>
    <m/>
    <m/>
    <m/>
    <m/>
    <n v="1"/>
    <s v="SSS-SA-RESMM-0040"/>
    <m/>
    <m/>
    <m/>
    <m/>
  </r>
  <r>
    <m/>
    <x v="1"/>
    <x v="0"/>
    <m/>
    <s v="Sévère"/>
    <m/>
    <x v="0"/>
    <m/>
    <m/>
    <m/>
    <m/>
    <m/>
    <x v="3"/>
    <m/>
    <m/>
    <m/>
    <m/>
    <m/>
    <m/>
    <m/>
    <m/>
    <n v="1"/>
    <s v="SSS-SA-VDSM-0040"/>
    <m/>
    <m/>
    <m/>
    <m/>
  </r>
  <r>
    <m/>
    <x v="1"/>
    <x v="0"/>
    <m/>
    <s v="Sévère"/>
    <m/>
    <x v="0"/>
    <m/>
    <m/>
    <m/>
    <m/>
    <m/>
    <x v="4"/>
    <m/>
    <m/>
    <m/>
    <m/>
    <m/>
    <m/>
    <m/>
    <m/>
    <n v="1"/>
    <s v="SSS-SA-HMSM-0040"/>
    <m/>
    <m/>
    <m/>
    <m/>
  </r>
  <r>
    <m/>
    <x v="1"/>
    <x v="0"/>
    <m/>
    <s v="Sévère"/>
    <m/>
    <x v="0"/>
    <m/>
    <m/>
    <m/>
    <m/>
    <m/>
    <x v="5"/>
    <m/>
    <m/>
    <m/>
    <m/>
    <m/>
    <m/>
    <m/>
    <m/>
    <n v="1"/>
    <s v="SSS-TDLNM-LYED-0060"/>
    <m/>
    <m/>
    <m/>
    <m/>
  </r>
  <r>
    <m/>
    <x v="1"/>
    <x v="0"/>
    <m/>
    <s v="Sévère"/>
    <m/>
    <x v="0"/>
    <m/>
    <m/>
    <m/>
    <m/>
    <m/>
    <x v="6"/>
    <m/>
    <m/>
    <m/>
    <m/>
    <m/>
    <m/>
    <m/>
    <m/>
    <n v="1"/>
    <s v="SSS-SWM-GSM-0060"/>
    <m/>
    <m/>
    <m/>
    <m/>
  </r>
  <r>
    <m/>
    <x v="1"/>
    <x v="0"/>
    <m/>
    <s v="Sévère"/>
    <m/>
    <x v="0"/>
    <m/>
    <m/>
    <m/>
    <m/>
    <m/>
    <x v="7"/>
    <m/>
    <m/>
    <m/>
    <m/>
    <m/>
    <m/>
    <m/>
    <m/>
    <n v="1"/>
    <s v="SSS-SWM-SSMM-0135"/>
    <m/>
    <m/>
    <m/>
    <m/>
  </r>
  <r>
    <n v="2"/>
    <x v="0"/>
    <x v="0"/>
    <m/>
    <s v="Sévère"/>
    <s v="ECP"/>
    <x v="0"/>
    <s v="AI #7"/>
    <s v="X"/>
    <s v="SGU"/>
    <s v="Faut il prévoir un déport SITAC sur écran en passerelle pour le CMS GEG?_x000a_Quel impact   :_x000a_- sur l'interface externe du CMS ?_x000a_- sur le matériel CMS ?"/>
    <s v="ARCH C/S "/>
    <x v="8"/>
    <m/>
    <m/>
    <m/>
    <m/>
    <m/>
    <s v="MoM EN du 18/11/14"/>
    <m/>
    <n v="1"/>
    <n v="1"/>
    <s v="SSS-PTS-SMA-0280"/>
    <m/>
    <m/>
    <m/>
    <s v="ECP déport SITAC au bridge"/>
  </r>
  <r>
    <n v="3"/>
    <x v="0"/>
    <x v="0"/>
    <m/>
    <s v="Sévère"/>
    <s v="P0"/>
    <x v="0"/>
    <s v="§ 3.5"/>
    <m/>
    <s v="SGU"/>
    <s v="TEWA : La SSS CMS est basée sur  une lecture littérale des contraintes CIEEMG (sur le nombre d'engagements simultanés possibles par domaines (AAW, ASuW , ASW ,land)  et criteres EVM) _x000a_Peut on avoir une lecture plus &quot;souple&quot; de ces contraintes et si oui la"/>
    <s v="ARCH CMS"/>
    <x v="9"/>
    <m/>
    <m/>
    <m/>
    <m/>
    <m/>
    <s v="CIEEMG"/>
    <m/>
    <n v="7"/>
    <n v="7"/>
    <s v="SSS-SA-LPTM-0720_x000a_SSS-SA-LBTM-0450 _x000a_SSS-SA-LBTM-0470 _x000a_SSS-SA-LBTM-0490_x000a__x000a_SSS-SA-LTRI-0320 _x000a_SSS-SA-LTAM-0010_x000a__x000a_SSS-SWM-PTE-0045"/>
    <m/>
    <m/>
    <n v="7"/>
    <s v="CS-TEAAW-0010_x000a_CS-AAW-0030_x000a_CS-ASuW-0020_x000a_CS-ASW-0020_x000a_CS- TEAAW-0050_x000a_CS- TEASuW-0040_x000a_CS-TEASW-0040"/>
  </r>
  <r>
    <n v="4"/>
    <x v="0"/>
    <x v="0"/>
    <m/>
    <s v="Majeure"/>
    <s v="ECP"/>
    <x v="0"/>
    <s v="AI #2"/>
    <s v="X"/>
    <s v="SGU"/>
    <s v="Quels sont les besoins electrique de secours à prévoir sur le CMS ? _x000a_"/>
    <s v="ARCH C/S "/>
    <x v="10"/>
    <m/>
    <m/>
    <m/>
    <m/>
    <m/>
    <s v="CR réunion du 19/01"/>
    <m/>
    <n v="2"/>
    <n v="2"/>
    <s v="SSS-DCC-HW-0011_x000a_SSS-DCC-HW-0020"/>
    <m/>
    <m/>
    <n v="1"/>
    <s v="_x000a_CS-POWER-0020"/>
  </r>
  <r>
    <n v="5"/>
    <x v="0"/>
    <x v="0"/>
    <m/>
    <s v="Mineure"/>
    <s v="ECP"/>
    <x v="0"/>
    <s v="2.4 - AI #3"/>
    <s v="X"/>
    <s v="SGU"/>
    <s v="Faut il prévoir sur le CMS GEG un affichage de vidéos incrustées SCG ?_x000a_SI oui quels sont les impacts matériels (Gateway)_x000a_Et faut il prévoir 2 taches IHM SCG"/>
    <s v="OEM"/>
    <x v="11"/>
    <m/>
    <m/>
    <m/>
    <m/>
    <m/>
    <s v="MoM EN du 30/01"/>
    <s v="D-PROG-GEG-15-700252 MoM System V4"/>
    <n v="2"/>
    <n v="2"/>
    <s v="SSS-HCO-CDM-0380_x000a_SSS-SWM-GSM-0840"/>
    <m/>
    <m/>
    <n v="1"/>
    <s v="CS-RID-0020"/>
  </r>
  <r>
    <n v="6"/>
    <x v="2"/>
    <x v="1"/>
    <m/>
    <m/>
    <m/>
    <x v="0"/>
    <m/>
    <m/>
    <s v="SGU"/>
    <s v="Tir canon sur QID Debriefing Interne :_x000a_Doit il etre possible de faire un ordre de Tir Canon depuis le QID ?_x000a_Si oui est ce prévu dans la TD GEG ?"/>
    <s v="ARCH CMS"/>
    <x v="6"/>
    <m/>
    <m/>
    <m/>
    <m/>
    <m/>
    <s v="[Interne PFU suite MoM du 30/01]]"/>
    <m/>
    <m/>
    <m/>
    <m/>
    <m/>
    <m/>
    <m/>
    <m/>
  </r>
  <r>
    <n v="7"/>
    <x v="2"/>
    <x v="1"/>
    <m/>
    <m/>
    <m/>
    <x v="0"/>
    <m/>
    <m/>
    <s v="SGU"/>
    <s v="VECTAC_x000a_Debriefing Interne : y a-t-il une proposition de plan/trajectoire automatique dans le cadre de VECTAC ?"/>
    <s v="ARCH CMS"/>
    <x v="12"/>
    <m/>
    <m/>
    <m/>
    <m/>
    <m/>
    <s v="[Interne PFU suite MoM du 30/01]]"/>
    <m/>
    <m/>
    <m/>
    <m/>
    <m/>
    <m/>
    <m/>
    <m/>
  </r>
  <r>
    <n v="8"/>
    <x v="0"/>
    <x v="0"/>
    <m/>
    <s v="Sévère"/>
    <s v="ECP"/>
    <x v="0"/>
    <s v="7.7 - AI #19"/>
    <m/>
    <s v="SGU"/>
    <s v="RNAV et HDR  : analyser les impacts de la solution 3 radar de nav sur le CMS :_x000a_- les 2 radar de nav L3Com sont ils vus séparéments du CMS ou comme un meta RNAV ?_x000a_- le radar HDR est vu distinct des RNAV_x000a_- Quelles sont les conséquences du choix des 3 radars"/>
    <s v="OEM"/>
    <x v="13"/>
    <m/>
    <m/>
    <m/>
    <m/>
    <m/>
    <s v="MoM EN du 04/02"/>
    <s v="D-PROG-GEG-15-700252 MoM System V4"/>
    <n v="14"/>
    <n v="8"/>
    <s v="SSS-SA-NAVRM-0020_x000a_SSS-SA-NAVRM-0040_x000a_SSS-SA-NAVRM-0060_x000a_SSS-SA-NAVRM-0080_x000a_SSS-SA-NAVRM-0090_x000a_SSS-SA-NAVRM-0120_x000a_SSS-HCO-CDM-0170_x000a_SSS-HCO-CDM-0190"/>
    <m/>
    <m/>
    <n v="5"/>
    <s v="CS-SSaW-0010_x000a_CS-SSaW-0060_x000a_CS-RNAV-0030_x000a_CS-RHELO-0140 _x000a_CS-RHELO-0150 "/>
  </r>
  <r>
    <m/>
    <x v="1"/>
    <x v="0"/>
    <m/>
    <m/>
    <m/>
    <x v="0"/>
    <m/>
    <m/>
    <m/>
    <m/>
    <m/>
    <x v="14"/>
    <m/>
    <m/>
    <m/>
    <m/>
    <m/>
    <m/>
    <m/>
    <m/>
    <n v="6"/>
    <s v="SSS-SA-HDRM-0020_x000a_SSS-SA-HDRM-0040_x000a_SSS-SA-HDRM-0060_x000a_SSS-SA-HDRM-0080_x000a_SSS-SA-HDRM-0090_x000a_SSS-SA-HDRM-0120"/>
    <m/>
    <m/>
    <m/>
    <m/>
  </r>
  <r>
    <n v="9"/>
    <x v="2"/>
    <x v="1"/>
    <m/>
    <m/>
    <s v="P2"/>
    <x v="0"/>
    <s v="2.1 - AI #1"/>
    <m/>
    <s v="SGU"/>
    <s v="Quelle reconfiguration / redondance doit être prévue sur GEG en cas d'avarie d'une Gateway CMS ?"/>
    <s v="ARCH CMS"/>
    <x v="10"/>
    <m/>
    <m/>
    <m/>
    <m/>
    <m/>
    <s v="MoM EN du 30/01"/>
    <s v="D-PROG-GEG-15-700252 MoM System V4"/>
    <m/>
    <m/>
    <m/>
    <m/>
    <m/>
    <m/>
    <m/>
  </r>
  <r>
    <n v="10"/>
    <x v="2"/>
    <x v="1"/>
    <m/>
    <m/>
    <s v="P2"/>
    <x v="0"/>
    <s v="2.6 - AI #5"/>
    <m/>
    <s v="SGU"/>
    <s v="Quelle reconfiguration / redondance doit être prévue sur GEG en cas d'avarie d'un switch réseau CMS ?"/>
    <s v="ARCH CMS"/>
    <x v="10"/>
    <m/>
    <m/>
    <m/>
    <m/>
    <m/>
    <s v="MoM EN du 30/01"/>
    <s v="D-PROG-GEG-15-700252 MoM System V4"/>
    <m/>
    <m/>
    <m/>
    <m/>
    <m/>
    <m/>
    <m/>
  </r>
  <r>
    <n v="11"/>
    <x v="3"/>
    <x v="2"/>
    <m/>
    <s v="Majeure"/>
    <s v="P1"/>
    <x v="0"/>
    <s v="13.3 -  AI #37"/>
    <m/>
    <s v="SGU"/>
    <s v="IFF : Quels sont les impacts sur le CMS de l'IFF différent du 3525 comme envisagé par l'EN ?_x000a_"/>
    <s v="OEM"/>
    <x v="1"/>
    <m/>
    <m/>
    <m/>
    <m/>
    <m/>
    <s v="MoM EN du 05/02"/>
    <s v="D-PROG-GEG-15-700252 MoM System V4"/>
    <n v="9"/>
    <n v="9"/>
    <s v="SSS-SA-IFFM-0010_x000a_SSS-SA-IFFM-0050 _x000a_SSS-SA-IFFM-0060 _x000a_SSS-SA-IFFM-0080 _x000a__x000a_SSS-SA-LPTM-0650_x000a_SSS-SA-LPTM-0720_x000a_SSS-SA-LTRI-0300_x000a_SSS-SA-LTRI-0310_x000a_SSS-SA-LTRI-0320"/>
    <m/>
    <m/>
    <n v="1"/>
    <s v="CS-SSaW-0070"/>
  </r>
  <r>
    <n v="12"/>
    <x v="0"/>
    <x v="0"/>
    <m/>
    <s v="Mineure"/>
    <s v="P2"/>
    <x v="0"/>
    <s v="13.8 -  AI #42"/>
    <m/>
    <s v="SGU"/>
    <s v="Quels sont les types de munitions MCG qui doivent être pris en compte au niveau CMS ?"/>
    <s v="OEM"/>
    <x v="6"/>
    <m/>
    <m/>
    <m/>
    <m/>
    <m/>
    <s v="MoM EN du 05/02"/>
    <s v="D-PROG-GEG-15-700252 MoM System V4"/>
    <n v="1"/>
    <n v="1"/>
    <s v="SSS-SWM-GSM-0070"/>
    <m/>
    <m/>
    <n v="1"/>
    <s v="CS-MCG-0070"/>
  </r>
  <r>
    <n v="13"/>
    <x v="3"/>
    <x v="2"/>
    <m/>
    <s v="Majeure"/>
    <s v="P2"/>
    <x v="0"/>
    <s v="13.4 -  AI #38"/>
    <m/>
    <s v="SGU"/>
    <s v="Le STIR EO (FCS GEG) dispose-il d'une fonction splash spotting ?_x000a_Si oui, quelles sont les données qui doivent être remontées à l'opérateur sur le CMS ? "/>
    <s v="OEM"/>
    <x v="15"/>
    <m/>
    <m/>
    <m/>
    <m/>
    <m/>
    <s v="MoM EN du 05/02"/>
    <s v="D-PROG-GEG-15-700252 MoM System V4"/>
    <n v="6"/>
    <n v="6"/>
    <s v="SSS-SWM-GSM-0330_x000a_SSS-SWM-GSM-0340_x000a_SSS-SWM-GSM-0350_x000a_SSS-SWM-GSM-0360_x000a_SSS-SWM-GSM-0390_x000a_SSS-SWM-GSM-0400"/>
    <m/>
    <m/>
    <n v="1"/>
    <s v="CS-FCS-0070"/>
  </r>
  <r>
    <n v="14"/>
    <x v="0"/>
    <x v="0"/>
    <m/>
    <s v="Mineure"/>
    <s v="P2"/>
    <x v="0"/>
    <m/>
    <m/>
    <s v="SGU"/>
    <s v="Sur GEG l'ICS n'est pas en interface avec le SSM_x000a_Comment un Arrêt des émission HF doit il etre commandé en cas de tir MM40 ?_x000a_Quels sont les impacts sur GEG ?"/>
    <s v="ARCH C/S "/>
    <x v="7"/>
    <m/>
    <m/>
    <m/>
    <m/>
    <m/>
    <s v="[Interne SGU_x000a_Revue SSS C/S]"/>
    <m/>
    <n v="1"/>
    <n v="1"/>
    <s v="SSS-SWM-SSMM-0240"/>
    <m/>
    <m/>
    <n v="1"/>
    <s v="CS-SMGT-0110"/>
  </r>
  <r>
    <m/>
    <x v="1"/>
    <x v="0"/>
    <m/>
    <s v="Mineure"/>
    <m/>
    <x v="0"/>
    <m/>
    <m/>
    <m/>
    <m/>
    <m/>
    <x v="16"/>
    <m/>
    <m/>
    <m/>
    <m/>
    <m/>
    <m/>
    <m/>
    <m/>
    <m/>
    <m/>
    <m/>
    <m/>
    <m/>
    <m/>
  </r>
  <r>
    <n v="15"/>
    <x v="2"/>
    <x v="1"/>
    <m/>
    <m/>
    <m/>
    <x v="0"/>
    <m/>
    <m/>
    <s v="SGU"/>
    <s v="SSM :_x000a_- Quelles sont les données classifiées dans l'IHM MM40"/>
    <s v="OEM"/>
    <x v="7"/>
    <m/>
    <m/>
    <m/>
    <m/>
    <m/>
    <s v="[Interne SGU_x000a_Revue SSS C/S]"/>
    <m/>
    <m/>
    <m/>
    <m/>
    <m/>
    <m/>
    <m/>
    <m/>
  </r>
  <r>
    <n v="16"/>
    <x v="3"/>
    <x v="2"/>
    <m/>
    <s v="Mineure"/>
    <s v="P2"/>
    <x v="0"/>
    <m/>
    <m/>
    <s v="SGU"/>
    <s v="Comment sont définis le senseur et les points de référence à prendre en compte au niveau CMS ?"/>
    <s v="ARCH C/S "/>
    <x v="17"/>
    <m/>
    <m/>
    <m/>
    <m/>
    <m/>
    <s v="[Interne SGU_x000a_Revue SSS C/S]"/>
    <m/>
    <n v="1"/>
    <n v="1"/>
    <s v="SSS-SA-SBM-0020"/>
    <m/>
    <m/>
    <n v="2"/>
    <s v="CS-SMGT-0130_x000a_CS-SMGT-0150"/>
  </r>
  <r>
    <n v="17"/>
    <x v="2"/>
    <x v="1"/>
    <m/>
    <m/>
    <m/>
    <x v="0"/>
    <m/>
    <m/>
    <s v="SGU"/>
    <s v="STIR EO (FCS GEG) : le FCS nécessite un dialogue bi-directionnels entre FCS et GC pour les fonctions de PAC / IAC _x000a_Quels sont les impacts du STIR sur les interfaces du CMS :_x000a_- avec le FCS _x000a_- avec le GC "/>
    <s v="OEM"/>
    <x v="15"/>
    <m/>
    <m/>
    <m/>
    <m/>
    <m/>
    <s v="[Interne SGU_x000a_Revue SSS C/S]"/>
    <m/>
    <n v="0"/>
    <m/>
    <m/>
    <m/>
    <m/>
    <m/>
    <m/>
  </r>
  <r>
    <m/>
    <x v="1"/>
    <x v="1"/>
    <m/>
    <m/>
    <m/>
    <x v="0"/>
    <m/>
    <m/>
    <m/>
    <m/>
    <m/>
    <x v="6"/>
    <m/>
    <m/>
    <m/>
    <m/>
    <m/>
    <m/>
    <m/>
    <m/>
    <m/>
    <m/>
    <m/>
    <m/>
    <m/>
    <m/>
  </r>
  <r>
    <n v="18"/>
    <x v="3"/>
    <x v="2"/>
    <m/>
    <s v="Majeure"/>
    <s v="P2"/>
    <x v="0"/>
    <m/>
    <m/>
    <s v="SGU"/>
    <s v="SSI - des confirmations étaient attendues sur le chiffrage des certaines exigences SSI niveau Standard par DPG_x000a_Quelles sont les exigences SSI standards qui ne doivent pas être considérées comme applicables  ?"/>
    <s v="ARCH CMS"/>
    <x v="18"/>
    <m/>
    <m/>
    <m/>
    <m/>
    <m/>
    <s v="[Interne SGU_x000a_Revue SSS C/S]"/>
    <m/>
    <n v="1"/>
    <n v="1"/>
    <s v="SSS-SSI-PRG-0040"/>
    <m/>
    <m/>
    <m/>
    <m/>
  </r>
  <r>
    <n v="19"/>
    <x v="0"/>
    <x v="0"/>
    <m/>
    <s v="Majeure"/>
    <s v="P2"/>
    <x v="0"/>
    <m/>
    <s v="X"/>
    <s v="SGU"/>
    <s v="DLS : Une solution pour émuler un ordre de feu DLS en bufferisant l'envoi de la DO vers le DLS par la fonction WEACON a été retenu sur GMA._x000a_Cette solution est basée sur l'hypothèse d'un seul Engagement DLS à la fois_x000a_Sur GEG, le DLS permet de réalser 2 eng"/>
    <s v="OEM"/>
    <x v="9"/>
    <m/>
    <m/>
    <m/>
    <m/>
    <m/>
    <s v="[Interne SGU_x000a_Revue SSS C/S]"/>
    <m/>
    <n v="4"/>
    <n v="2"/>
    <s v="SSS-PAAWM-0010_x000a_SSS-WCDM-0047_x000a_"/>
    <m/>
    <m/>
    <n v="1"/>
    <s v="CS-S&amp;M-0060"/>
  </r>
  <r>
    <m/>
    <x v="1"/>
    <x v="0"/>
    <m/>
    <m/>
    <m/>
    <x v="0"/>
    <m/>
    <s v="X"/>
    <m/>
    <m/>
    <m/>
    <x v="19"/>
    <m/>
    <m/>
    <m/>
    <m/>
    <m/>
    <m/>
    <m/>
    <m/>
    <n v="2"/>
    <s v="SSS-SWM-DLSM-0080_x000a_SSS-SWM-DLSM-0090"/>
    <m/>
    <m/>
    <m/>
    <m/>
  </r>
  <r>
    <n v="20"/>
    <x v="0"/>
    <x v="0"/>
    <m/>
    <s v="Mineure"/>
    <s v="P1"/>
    <x v="0"/>
    <m/>
    <s v="X"/>
    <s v="SGU"/>
    <s v="R-ESM : Le RESM GEG et GMA peut délivrer jusqu'à 512 pistes. Or SDP gère au plus 50 relèvements R-ESM_x000a_Comment peut on filtrer les pistes arrivant en entrée de SDP ? _x000a_Ceci nécessite t il un ordre de reset de pistes qui n'est plus prévu sur GMA ? "/>
    <s v="OEM"/>
    <x v="2"/>
    <m/>
    <m/>
    <m/>
    <m/>
    <m/>
    <s v="[Interne SGU_x000a_Revue SSS C/S]"/>
    <m/>
    <n v="1"/>
    <n v="1"/>
    <s v="SSS-SA-RESMM-0030_x000a_SSS-SA-RESMM-0040"/>
    <m/>
    <m/>
    <n v="1"/>
    <s v="CS-R-ESM-0040"/>
  </r>
  <r>
    <n v="21"/>
    <x v="0"/>
    <x v="0"/>
    <m/>
    <s v="Sévère"/>
    <s v="P1"/>
    <x v="0"/>
    <m/>
    <s v="X"/>
    <s v="SGU"/>
    <s v="Chaine SAME :_x000a_Que fait on si la liasion SAM - CMS tombe ?"/>
    <s v="ARCH C/S "/>
    <x v="20"/>
    <m/>
    <m/>
    <m/>
    <m/>
    <m/>
    <s v="[Interne SGU_x000a_Revue SSS C/S]"/>
    <m/>
    <m/>
    <m/>
    <m/>
    <m/>
    <m/>
    <n v="1"/>
    <s v="CS-SMA-0080"/>
  </r>
  <r>
    <m/>
    <x v="1"/>
    <x v="0"/>
    <m/>
    <s v="Sévère"/>
    <m/>
    <x v="0"/>
    <m/>
    <s v="X"/>
    <m/>
    <m/>
    <m/>
    <x v="9"/>
    <m/>
    <m/>
    <m/>
    <m/>
    <m/>
    <m/>
    <m/>
    <m/>
    <m/>
    <m/>
    <m/>
    <m/>
    <m/>
    <m/>
  </r>
  <r>
    <n v="22"/>
    <x v="0"/>
    <x v="0"/>
    <m/>
    <s v="Mineure"/>
    <s v="P2"/>
    <x v="0"/>
    <m/>
    <s v="X"/>
    <s v="SGU"/>
    <s v="DLS :_x000a_Comment TEWA traite le cas d'un tir DLS emergency ?"/>
    <s v="ARCH CMS"/>
    <x v="19"/>
    <m/>
    <m/>
    <m/>
    <m/>
    <m/>
    <s v="[Interne SGU_x000a_Revue SSS C/S]"/>
    <m/>
    <m/>
    <m/>
    <m/>
    <m/>
    <m/>
    <n v="2"/>
    <s v="CS- ASWeng-0010_x000a_CS-SMA-01000"/>
  </r>
  <r>
    <m/>
    <x v="1"/>
    <x v="0"/>
    <m/>
    <s v="Mineure"/>
    <m/>
    <x v="0"/>
    <m/>
    <s v="X"/>
    <m/>
    <m/>
    <m/>
    <x v="9"/>
    <m/>
    <m/>
    <m/>
    <m/>
    <m/>
    <m/>
    <m/>
    <m/>
    <m/>
    <m/>
    <m/>
    <m/>
    <m/>
    <m/>
  </r>
  <r>
    <n v="23"/>
    <x v="4"/>
    <x v="3"/>
    <m/>
    <s v="Mineure"/>
    <s v="P2"/>
    <x v="0"/>
    <m/>
    <m/>
    <s v="SGU"/>
    <s v="TLS :_x000a_Comment TEWA traite le cas d'un tir TLS &quot;emergency/safe guard&quot; ?"/>
    <s v="ARCH CMS"/>
    <x v="21"/>
    <m/>
    <m/>
    <m/>
    <m/>
    <m/>
    <s v="[Interne SGU_x000a_Revue SSS C/S]"/>
    <m/>
    <m/>
    <m/>
    <m/>
    <m/>
    <m/>
    <n v="2"/>
    <s v="CS-SMA-0110_x000a_CS- ASWeng-0010"/>
  </r>
  <r>
    <m/>
    <x v="1"/>
    <x v="3"/>
    <m/>
    <s v="Mineure"/>
    <m/>
    <x v="0"/>
    <m/>
    <m/>
    <m/>
    <m/>
    <m/>
    <x v="9"/>
    <m/>
    <m/>
    <m/>
    <m/>
    <m/>
    <m/>
    <m/>
    <m/>
    <m/>
    <m/>
    <m/>
    <m/>
    <m/>
    <m/>
  </r>
  <r>
    <n v="24"/>
    <x v="0"/>
    <x v="0"/>
    <m/>
    <s v="Sévère"/>
    <s v="P1"/>
    <x v="0"/>
    <m/>
    <m/>
    <s v="SGU"/>
    <s v="TLS - Interface avec le CMS_x000a_S'assurer de la conformité de l'ICD TLS avec la proposition technique sur le role du CMS dans la chaine TLSE_x000a__x000a_En particulier, actuellement l'IRS remonte l'état des vetos suivants:_x000a_TIU 1 Veto Key Status_x000a_TIU 2 Veto Key Status_x000a__x000a_Ce"/>
    <s v="ARCH C/S "/>
    <x v="21"/>
    <m/>
    <m/>
    <m/>
    <m/>
    <m/>
    <s v="[Interne SGU_x000a_Revue SSS C/S]"/>
    <m/>
    <n v="7"/>
    <n v="5"/>
    <s v="SSS-SWM-TLSM-0020_x000a_SSS-SWM-TLSM-0030_x000a_SSS-SWM-TLSM-0040_x000a_SSS-SWM-TLSM-0050_x000a_SSS-SWM-TLSM-0160"/>
    <m/>
    <m/>
    <n v="2"/>
    <s v="CS-TLS-0020_x000a_CS-ASWeng-0020"/>
  </r>
  <r>
    <m/>
    <x v="1"/>
    <x v="0"/>
    <m/>
    <m/>
    <m/>
    <x v="0"/>
    <m/>
    <m/>
    <m/>
    <m/>
    <m/>
    <x v="9"/>
    <m/>
    <m/>
    <m/>
    <m/>
    <m/>
    <m/>
    <m/>
    <m/>
    <n v="2"/>
    <s v="SSS-SWM-WCDM-0045_x000a_SSS-SWM-WCDM-0047"/>
    <m/>
    <m/>
    <m/>
    <m/>
  </r>
  <r>
    <n v="25"/>
    <x v="0"/>
    <x v="0"/>
    <m/>
    <s v="Majeure"/>
    <s v="P2"/>
    <x v="0"/>
    <m/>
    <s v="X"/>
    <s v="SGU"/>
    <s v="Faut il restreindre le NGS / NFS aux seuls points spéciaux et pistes FCS ? _x000a_Doit on exclure la possibilité de tirer sur une piste reçue par LY ou dont l'envir est issu d'une association avec R-ESM ou par l'opérateur ?"/>
    <s v="ARCH C/S "/>
    <x v="7"/>
    <m/>
    <m/>
    <m/>
    <m/>
    <m/>
    <s v="[Interne SGU_x000a_Revue SSS C/S]"/>
    <m/>
    <n v="3"/>
    <n v="1"/>
    <s v="SSS-SWM-NGFSM-0120"/>
    <m/>
    <m/>
    <n v="3"/>
    <s v="CS-ASuWeng-0080_x000a_CS-ASuWeng-0090_x000a_CS-ASuWeng-0100"/>
  </r>
  <r>
    <m/>
    <x v="1"/>
    <x v="0"/>
    <m/>
    <m/>
    <m/>
    <x v="0"/>
    <m/>
    <s v="X"/>
    <m/>
    <m/>
    <m/>
    <x v="6"/>
    <m/>
    <m/>
    <m/>
    <m/>
    <m/>
    <m/>
    <m/>
    <m/>
    <n v="2"/>
    <s v="SSS-SWM-PASUWM-0035_x000a_SSS-SWM-NGFSM-0010_x000a_SSS-SWM-NGFSM-0020_x000a_SSS-SWM-NGFSM-0040"/>
    <m/>
    <m/>
    <m/>
    <m/>
  </r>
  <r>
    <n v="26"/>
    <x v="0"/>
    <x v="0"/>
    <m/>
    <s v="Majeure"/>
    <s v="P2"/>
    <x v="0"/>
    <m/>
    <s v="X"/>
    <s v="SGU"/>
    <s v="Engagement SCG / MCG :  SSS C/S limite les engagements aux seules pistes FCS et TWS _x000a_Le besoin est il de brider les conditions d'assignation ou de retreindre les critères où le GC répondra &quot;Ready to Fire&quot;  ou d'interdire les engagements SCG / MCG sur d'au"/>
    <s v="ARCH C/S "/>
    <x v="11"/>
    <m/>
    <m/>
    <m/>
    <m/>
    <m/>
    <s v="[Interne SGU_x000a_Revue SSS C/S]"/>
    <m/>
    <n v="4"/>
    <n v="2"/>
    <s v="SSS-SWM-PAAWM-0030_x000a_SSS-SWM-PASUWM-0030"/>
    <m/>
    <m/>
    <n v="1"/>
    <s v="CS-ASuWeng-0030"/>
  </r>
  <r>
    <m/>
    <x v="1"/>
    <x v="0"/>
    <m/>
    <m/>
    <m/>
    <x v="0"/>
    <m/>
    <s v="X"/>
    <m/>
    <m/>
    <m/>
    <x v="6"/>
    <m/>
    <m/>
    <m/>
    <m/>
    <m/>
    <m/>
    <m/>
    <m/>
    <n v="2"/>
    <s v="SSS-SWM-PAAWM-0030_x000a_SSS-SWM-PASUWM-0030_x000a_SSS-SWM-PASUWM-0035"/>
    <m/>
    <m/>
    <m/>
    <m/>
  </r>
  <r>
    <n v="27"/>
    <x v="4"/>
    <x v="3"/>
    <m/>
    <s v="Majeure"/>
    <s v="P1"/>
    <x v="0"/>
    <m/>
    <m/>
    <s v="SGU"/>
    <s v="HRS Computer rack:_x000a_Il est envisagé de pouvoir avoir un disque SSD dans les TPU_x000a_Ceci ne correspond pas à la configuration GMA et nécessiterait une reprise de qualif du LLS si la conf des TPU change en cours de route_x000a_Cette option doit elle être retenue sur "/>
    <s v="ARCH CMS"/>
    <x v="10"/>
    <m/>
    <m/>
    <m/>
    <m/>
    <m/>
    <s v="[Interne SGU_x000a_Revue HRS RC]"/>
    <m/>
    <m/>
    <m/>
    <m/>
    <m/>
    <m/>
    <m/>
    <m/>
  </r>
  <r>
    <n v="28"/>
    <x v="2"/>
    <x v="1"/>
    <m/>
    <m/>
    <s v="P1"/>
    <x v="0"/>
    <m/>
    <m/>
    <s v="SGU"/>
    <s v="Monitoring de l'état des baies :_x000a_les AFC peuvent remonter un indicateur sur l'état de la baie et permettre la levée d'alerte en cas de température execessive dans la baie et ainsi permettre à l'opérateur d'arrêter en sécurité les éléments dans la baie _x000a__x000a_F"/>
    <s v="ARCH CMS"/>
    <x v="22"/>
    <m/>
    <m/>
    <m/>
    <m/>
    <m/>
    <s v="[Interne SGU_x000a_Revue HRS EC]"/>
    <m/>
    <m/>
    <m/>
    <m/>
    <m/>
    <m/>
    <n v="1"/>
    <s v="CS-SMA-0040"/>
  </r>
  <r>
    <n v="29"/>
    <x v="3"/>
    <x v="2"/>
    <m/>
    <s v="Sans Impact CMS"/>
    <s v="P2"/>
    <x v="0"/>
    <m/>
    <m/>
    <s v="SGU"/>
    <s v="Le gun computer doit fournir une simulation du MCG à des fins de &quot;crew training&quot; (cf TD GEG)._x000a_Quel est le role attendu du CMS dans la mise en œuvre de cette fonction en cohérence avec l'analyse de safety à mener?_x000a_Quel impact sur le CMS / GMA ?"/>
    <s v="ARCH C/S "/>
    <x v="6"/>
    <m/>
    <m/>
    <m/>
    <m/>
    <m/>
    <s v="[Interne SGU_x000a_Revue SSS C/S]"/>
    <m/>
    <m/>
    <m/>
    <m/>
    <m/>
    <m/>
    <n v="5"/>
    <s v="CS-S&amp;M-0030_x000a_CS-S&amp;M-0040_x000a_CS-S&amp;M-0070_x000a_CS-MCG-0030_x000a_CS-TRAIN-0060"/>
  </r>
  <r>
    <n v="30"/>
    <x v="3"/>
    <x v="2"/>
    <m/>
    <s v="Mineure"/>
    <s v="P2"/>
    <x v="0"/>
    <m/>
    <m/>
    <s v="SGU"/>
    <s v="Sur GEG il n'y a que 7 oéprateurs dont seulement 2 pouvant mettre en œuvre le MCG._x000a_Est il possible de regrouper les IHM FCS et MCG un une seule  ou faut il rester sur deux taches séparées ? "/>
    <s v="HMI"/>
    <x v="6"/>
    <m/>
    <m/>
    <m/>
    <m/>
    <m/>
    <s v="[Interne SGU_x000a_Revue SSS C/S]"/>
    <m/>
    <m/>
    <m/>
    <m/>
    <m/>
    <m/>
    <n v="1"/>
    <s v="CS-HMI-0010"/>
  </r>
  <r>
    <n v="31"/>
    <x v="2"/>
    <x v="1"/>
    <m/>
    <m/>
    <m/>
    <x v="0"/>
    <m/>
    <m/>
    <s v="SGU"/>
    <s v="La TD mentionne une capacité  &quot;Point Defence&quot; assurée avec le SAM_x000a_Le RSYS SAM indique que MDBA n'implémentera pas la messagerie LAD du VL MICA_x000a_Une capacité LAD impacte la fonction TEWA (TE / aux HVU + BP)_x000a__x000a_Peut on bien exclure une capacité LAD du CMS GEG "/>
    <s v="ARCH C/S "/>
    <x v="9"/>
    <m/>
    <m/>
    <m/>
    <m/>
    <m/>
    <s v="[Interne SGU_x000a_Revue SSS C/S]"/>
    <m/>
    <m/>
    <m/>
    <m/>
    <m/>
    <m/>
    <m/>
    <m/>
  </r>
  <r>
    <m/>
    <x v="1"/>
    <x v="1"/>
    <m/>
    <m/>
    <m/>
    <x v="0"/>
    <m/>
    <m/>
    <m/>
    <m/>
    <m/>
    <x v="20"/>
    <m/>
    <m/>
    <m/>
    <m/>
    <m/>
    <m/>
    <m/>
    <m/>
    <m/>
    <m/>
    <m/>
    <m/>
    <m/>
    <m/>
  </r>
  <r>
    <n v="32"/>
    <x v="2"/>
    <x v="1"/>
    <m/>
    <m/>
    <m/>
    <x v="0"/>
    <m/>
    <m/>
    <s v="SGU"/>
    <s v="Sur GEG les SCG sont téléopérés depuis des consoles dédiées hors CMS. _x000a__x000a_Faut il néanmoins prévoir 2 tâches SCG sur les IHM GEG ?"/>
    <s v="ARCH CMS"/>
    <x v="11"/>
    <m/>
    <m/>
    <m/>
    <m/>
    <m/>
    <s v="[Interne FVU - CF MCGE]"/>
    <m/>
    <m/>
    <m/>
    <m/>
    <m/>
    <m/>
    <m/>
    <m/>
  </r>
  <r>
    <n v="33"/>
    <x v="3"/>
    <x v="2"/>
    <m/>
    <s v="Mineure"/>
    <s v="P1"/>
    <x v="0"/>
    <m/>
    <m/>
    <s v="SGU"/>
    <s v="Question sur l'ICD FCS : _x000a_1 - Une ICD FCS a été reçue qui traite des interfaces vidéos. Quelle est l'interface physique pour la récupération de la video STIR sur GEG ?  _x000a_Quels sont les impacts de cet ICD sur la GTW FCS sachant que sur GMA la vidéo était t"/>
    <s v="HMI"/>
    <x v="15"/>
    <m/>
    <m/>
    <m/>
    <m/>
    <m/>
    <s v="[Interne SGU_x000a_Revue HRS RC]"/>
    <m/>
    <n v="1"/>
    <n v="1"/>
    <s v="ADU"/>
    <m/>
    <m/>
    <m/>
    <m/>
  </r>
  <r>
    <n v="34"/>
    <x v="4"/>
    <x v="3"/>
    <m/>
    <s v="Sévère"/>
    <s v="P1"/>
    <x v="0"/>
    <m/>
    <m/>
    <s v="SGU"/>
    <s v="La TD GEG parle de Fully integrated with CMS sur le MSR  :_x000a_ -&gt; à borner "/>
    <s v="OEM"/>
    <x v="0"/>
    <m/>
    <m/>
    <m/>
    <m/>
    <m/>
    <s v="[Interne SGU_x000a_Revue SSS C/S]"/>
    <m/>
    <n v="2"/>
    <n v="2"/>
    <s v="SSS-SA-MSR-0010_x000a_SSS-SA-MSR-0020"/>
    <m/>
    <m/>
    <n v="1"/>
    <s v="CS-SSaW-0050"/>
  </r>
  <r>
    <n v="35"/>
    <x v="2"/>
    <x v="1"/>
    <m/>
    <m/>
    <m/>
    <x v="0"/>
    <m/>
    <m/>
    <s v="SGU"/>
    <s v="Doit on prévoir un fall off shot spotting NAVR comme sur GMA ?"/>
    <s v="ARCH C/S "/>
    <x v="13"/>
    <m/>
    <m/>
    <m/>
    <m/>
    <m/>
    <s v="[Interne SDA _x000a_CF SAAW]"/>
    <m/>
    <m/>
    <m/>
    <m/>
    <m/>
    <m/>
    <m/>
    <m/>
  </r>
  <r>
    <n v="36"/>
    <x v="4"/>
    <x v="3"/>
    <m/>
    <s v="Mineure"/>
    <s v="P2"/>
    <x v="0"/>
    <m/>
    <m/>
    <s v="SGU"/>
    <s v="Faut il permettre d'exploiter la vidéo radar NAVR/HDR pour AVS ?"/>
    <s v="ARCH CMS"/>
    <x v="13"/>
    <m/>
    <m/>
    <m/>
    <m/>
    <m/>
    <s v="[Interne SDA _x000a_CF SAAW]"/>
    <m/>
    <n v="4"/>
    <n v="2"/>
    <s v="SSS-DCC-HW-0100_x000a_SSS-INT-NAVR-0010"/>
    <m/>
    <m/>
    <n v="1"/>
    <s v="CS-AVS-0010"/>
  </r>
  <r>
    <m/>
    <x v="1"/>
    <x v="3"/>
    <m/>
    <m/>
    <m/>
    <x v="0"/>
    <m/>
    <m/>
    <m/>
    <m/>
    <m/>
    <x v="14"/>
    <m/>
    <m/>
    <m/>
    <m/>
    <m/>
    <m/>
    <m/>
    <m/>
    <n v="2"/>
    <s v="SSS-HCO-CDM-0190_x000a_SSS-INT-HDR-0010"/>
    <m/>
    <m/>
    <m/>
    <m/>
  </r>
  <r>
    <m/>
    <x v="1"/>
    <x v="3"/>
    <m/>
    <m/>
    <m/>
    <x v="0"/>
    <m/>
    <m/>
    <m/>
    <m/>
    <m/>
    <x v="12"/>
    <m/>
    <m/>
    <m/>
    <m/>
    <m/>
    <m/>
    <m/>
    <m/>
    <m/>
    <m/>
    <m/>
    <m/>
    <m/>
    <m/>
  </r>
  <r>
    <n v="37"/>
    <x v="2"/>
    <x v="1"/>
    <m/>
    <m/>
    <m/>
    <x v="0"/>
    <m/>
    <m/>
    <s v="SGU"/>
    <s v="Comment l'opérateur récupère les valeurs de correction d'alignement des senseurs sur GEG ?_x000a__x000a_Faut il prévoir une fonction ALIGNAX sur GEG alors qu'une telle fonction n'est pas prévue sur GMA ?"/>
    <s v="ARCH C/S "/>
    <x v="17"/>
    <m/>
    <m/>
    <m/>
    <m/>
    <m/>
    <s v="[Interne SGU_x000a_Revue SSS C/S]"/>
    <m/>
    <m/>
    <m/>
    <m/>
    <m/>
    <m/>
    <m/>
    <m/>
  </r>
  <r>
    <n v="38"/>
    <x v="0"/>
    <x v="0"/>
    <m/>
    <s v="Sévère"/>
    <s v="ECP"/>
    <x v="0"/>
    <m/>
    <m/>
    <s v="SGU"/>
    <s v="La SSS C/S demande que le CMS gère des genes entre systemes d'armes _x000a_* genes : MGC / SCG &amp; DLS_x000a_* genes : MGC / SCG &amp; SSM_x000a_* genes : SSM et DLS_x000a__x000a_Quel est l'impact sur les traitements de TEWA ?"/>
    <s v="ARCH CMS"/>
    <x v="9"/>
    <m/>
    <m/>
    <m/>
    <m/>
    <m/>
    <s v="[Interne SGU_x000a_Revue SSS C/S]"/>
    <m/>
    <n v="3"/>
    <n v="3"/>
    <s v="SSS-SWM-WCDM-0170_x000a_SSS-SWM-WCDM-0180_x000a_SSS-SWM-WCDM-0190"/>
    <m/>
    <m/>
    <n v="3"/>
    <s v="CS-SAFE-0560_x000a_CS-SAFE-0620_x000a_CS-SAFE-0630"/>
  </r>
  <r>
    <n v="39"/>
    <x v="2"/>
    <x v="1"/>
    <m/>
    <m/>
    <m/>
    <x v="0"/>
    <m/>
    <m/>
    <s v="SGU"/>
    <s v="Sur GMA, il n'y a qu'un seul SONAR donc pas de corrélation SDP sur les pistes SONAR. _x000a_Sur GEG on a un HMS et un VDS. Faut il faire une correlation entre pistes SONAR HMS et VDS"/>
    <s v="ARCH CMS"/>
    <x v="17"/>
    <m/>
    <m/>
    <m/>
    <m/>
    <m/>
    <s v="[Interne SGU_x000a_Revue SSS C/S]"/>
    <m/>
    <n v="1"/>
    <n v="1"/>
    <s v="SSS-SA-LPTM-0380"/>
    <m/>
    <m/>
    <n v="2"/>
    <s v="CS-MST-0030_x000a_CS-MST-0040"/>
  </r>
  <r>
    <n v="40"/>
    <x v="0"/>
    <x v="0"/>
    <m/>
    <s v="Mineure"/>
    <s v="P1"/>
    <x v="0"/>
    <m/>
    <m/>
    <s v="FVU"/>
    <s v="Ref document 1230-AA-XXXX SICD issued 2C January 2014_x000a_Page 14: _x000a_Paragraph 4.2 Interface operation_x000a_What does it means &quot;the master (CMS) shall transmit a message every 500ms (can be changed)_x000a_What is the operation to can change the message period?_x000a_What does "/>
    <s v="OEM"/>
    <x v="11"/>
    <m/>
    <m/>
    <m/>
    <m/>
    <m/>
    <s v="Mail en prévision mission personne de ING cgez REUTECH"/>
    <s v="Mail FVU 24/02/15 - 16:50 vers T.SENEZ"/>
    <m/>
    <m/>
    <m/>
    <m/>
    <m/>
    <m/>
    <m/>
  </r>
  <r>
    <n v="41"/>
    <x v="2"/>
    <x v="1"/>
    <m/>
    <m/>
    <m/>
    <x v="0"/>
    <m/>
    <m/>
    <s v="SGU"/>
    <s v="Statuer "/>
    <s v="ARCH CMS"/>
    <x v="17"/>
    <m/>
    <m/>
    <m/>
    <m/>
    <m/>
    <s v="[Interne SGU_x000a_GT SDP du 26/02/15]"/>
    <m/>
    <m/>
    <m/>
    <m/>
    <m/>
    <m/>
    <m/>
    <m/>
  </r>
  <r>
    <n v="42"/>
    <x v="4"/>
    <x v="3"/>
    <m/>
    <s v="Mineure"/>
    <s v="P1"/>
    <x v="0"/>
    <m/>
    <s v="X"/>
    <s v="SGU"/>
    <s v="Sachant que SDP ne peut correler deux sources tracks issues d'un même senseur , _x000a_comment prendre en compte :_x000a_- pistes resultat d'interrogation IFF sur designation / mode challenge ?_x000a_- pistes résultat d'interrogation IFF sur designation / en mode secured ("/>
    <s v="ARCH CMS"/>
    <x v="17"/>
    <m/>
    <m/>
    <m/>
    <m/>
    <m/>
    <s v="[Interne SGU_x000a_GT SDP du 26/02/15]"/>
    <m/>
    <m/>
    <m/>
    <m/>
    <m/>
    <m/>
    <n v="1"/>
    <s v="CS-IFF-0030"/>
  </r>
  <r>
    <n v="43"/>
    <x v="0"/>
    <x v="0"/>
    <m/>
    <s v="Majeure"/>
    <s v="P2"/>
    <x v="0"/>
    <m/>
    <m/>
    <s v="SGU"/>
    <s v="Y a-t-il un besoin d'exploiter les jammer strobes (cartographie du brouillage en freq / azimut …) ?_x000a_"/>
    <s v="ARCH CMS"/>
    <x v="0"/>
    <m/>
    <m/>
    <m/>
    <m/>
    <m/>
    <s v="[Interne SGU  _x000a_GT SDP du 26/02/15]"/>
    <m/>
    <m/>
    <m/>
    <m/>
    <m/>
    <m/>
    <n v="1"/>
    <s v="CS-MSR-0050"/>
  </r>
  <r>
    <n v="44"/>
    <x v="2"/>
    <x v="1"/>
    <m/>
    <m/>
    <m/>
    <x v="0"/>
    <m/>
    <m/>
    <s v="SGU"/>
    <s v="Y a-t-il un besoin d'exploiter les plots non association MSR (pas prévu GMA pour le moment) ?"/>
    <s v="ARCH CMS"/>
    <x v="0"/>
    <m/>
    <m/>
    <m/>
    <m/>
    <m/>
    <m/>
    <m/>
    <m/>
    <m/>
    <m/>
    <m/>
    <m/>
    <n v="2"/>
    <s v="CS-SAAW-0040_x000a_CS-MSR-0020"/>
  </r>
  <r>
    <n v="45"/>
    <x v="2"/>
    <x v="1"/>
    <m/>
    <m/>
    <m/>
    <x v="0"/>
    <m/>
    <m/>
    <s v="SGU"/>
    <s v="Statuer sur le besoin de controler le start / stop des echanges avec les equipments "/>
    <s v="ARCH CMS"/>
    <x v="23"/>
    <m/>
    <m/>
    <m/>
    <m/>
    <m/>
    <m/>
    <m/>
    <m/>
    <m/>
    <m/>
    <m/>
    <m/>
    <m/>
    <m/>
  </r>
  <r>
    <m/>
    <x v="1"/>
    <x v="1"/>
    <m/>
    <m/>
    <m/>
    <x v="0"/>
    <m/>
    <m/>
    <m/>
    <m/>
    <m/>
    <x v="24"/>
    <m/>
    <m/>
    <m/>
    <m/>
    <m/>
    <m/>
    <m/>
    <m/>
    <m/>
    <m/>
    <m/>
    <m/>
    <m/>
    <m/>
  </r>
  <r>
    <n v="46"/>
    <x v="3"/>
    <x v="2"/>
    <m/>
    <s v="Sévère"/>
    <s v="P1"/>
    <x v="0"/>
    <m/>
    <m/>
    <s v="SGU"/>
    <s v="Peut on gérer l'AIS au niveau EMCon ?"/>
    <s v="OEM"/>
    <x v="25"/>
    <m/>
    <m/>
    <m/>
    <m/>
    <m/>
    <m/>
    <m/>
    <n v="2"/>
    <n v="2"/>
    <s v="SSS-EEC-EPP-0110_x000a_SSS-EEC-USM-0010"/>
    <m/>
    <m/>
    <n v="3"/>
    <s v="CS- SMGT-0020_x000a_CS- SMGT-0030_x000a_CS- SMGT-0040"/>
  </r>
  <r>
    <n v="47"/>
    <x v="2"/>
    <x v="1"/>
    <m/>
    <m/>
    <m/>
    <x v="0"/>
    <m/>
    <m/>
    <s v="SGU"/>
    <s v="Pour GEG, l'EVM automatique ne s'applique que sur des critères cinématiques _x000a__x000a_Quels critères supplémentaires peut on prévoir pour les relèvements afin d'éfiter que tous les relèvements soient considérés ?"/>
    <s v="ARCH CMS"/>
    <x v="9"/>
    <m/>
    <m/>
    <m/>
    <m/>
    <m/>
    <s v="[Interne SGU  _x000a_Revue TE du 26/02/15]"/>
    <m/>
    <m/>
    <m/>
    <m/>
    <m/>
    <m/>
    <m/>
    <m/>
  </r>
  <r>
    <n v="48"/>
    <x v="0"/>
    <x v="0"/>
    <m/>
    <s v="Majeure"/>
    <s v="P2"/>
    <x v="0"/>
    <m/>
    <s v="X"/>
    <s v="SGU"/>
    <s v="EVM : Dans le cas de pistes associées, comment doivent être considérées les pistes associées à une piste menaçante (menaçante elles aussi ?) ?"/>
    <s v="ARCH CMS"/>
    <x v="9"/>
    <m/>
    <m/>
    <m/>
    <m/>
    <m/>
    <s v="[Interne SGU  _x000a_Revue TE du 26/02/15]"/>
    <m/>
    <n v="6"/>
    <n v="6"/>
    <s v="SSS-SWM-PTE-0020_x000a_SSS-SWM-PTE-0250_x000a_SSS-SWM-PTE-0270_x000a_SSS-SWM-PTE-0290_x000a_SSS-SWM-PTE-0302_x000a_SSS-SWM-PTE-0305"/>
    <m/>
    <m/>
    <m/>
    <m/>
  </r>
  <r>
    <n v="49"/>
    <x v="0"/>
    <x v="0"/>
    <m/>
    <s v="Mineure"/>
    <s v="P2"/>
    <x v="0"/>
    <m/>
    <s v="X"/>
    <s v="SGU"/>
    <s v="EVM : Sur une piste menaçante sur engagement forcée, celle-ci doit elle redevenir non menaçante si l'engagement est interrompu sans KA positif ?"/>
    <s v="ARCH CMS"/>
    <x v="9"/>
    <m/>
    <m/>
    <m/>
    <m/>
    <m/>
    <s v="[Interne SGU  _x000a_Revue TE du 26/02/15]"/>
    <m/>
    <n v="1"/>
    <n v="1"/>
    <s v="SSS-SWM-PTE-0020"/>
    <m/>
    <m/>
    <m/>
    <m/>
  </r>
  <r>
    <n v="50"/>
    <x v="0"/>
    <x v="0"/>
    <m/>
    <s v="Mineure"/>
    <s v="P2"/>
    <x v="0"/>
    <m/>
    <s v="X"/>
    <s v="SGU"/>
    <s v="EVM : Sur l'IHM TEWA, faut il traiter différemment les pistes dont l'EVM est forcée par l'opérateur et les pistes dont l'engagement est forcée ?"/>
    <s v="HMI"/>
    <x v="9"/>
    <m/>
    <m/>
    <m/>
    <m/>
    <m/>
    <s v="[Interne SGU  _x000a_Revue TE du 26/02/15]"/>
    <m/>
    <n v="1"/>
    <n v="1"/>
    <s v="SSS-SWM-PTE-0020"/>
    <m/>
    <m/>
    <m/>
    <m/>
  </r>
  <r>
    <n v="51"/>
    <x v="3"/>
    <x v="2"/>
    <m/>
    <s v="Mineure"/>
    <s v="P1"/>
    <x v="0"/>
    <m/>
    <m/>
    <s v="SGU"/>
    <s v="EVM comment faut il gérer un changement d'environnement d'une piste menaçante ?"/>
    <s v="ARCH CMS"/>
    <x v="9"/>
    <m/>
    <m/>
    <m/>
    <m/>
    <m/>
    <s v="[Interne SGU  _x000a_Revue TE du 26/02/15]"/>
    <m/>
    <n v="1"/>
    <n v="1"/>
    <s v="SSS-SWM-PTE-0020"/>
    <m/>
    <m/>
    <m/>
    <m/>
  </r>
  <r>
    <n v="52"/>
    <x v="4"/>
    <x v="3"/>
    <m/>
    <s v="Sévère"/>
    <s v="P0"/>
    <x v="0"/>
    <m/>
    <m/>
    <s v="SGU"/>
    <s v="Quelles sont les conséquences du temps de convergence lié au recalcul des routes par les switches sur SMA et le LLS ?"/>
    <s v="ARCH CMS"/>
    <x v="10"/>
    <m/>
    <m/>
    <m/>
    <m/>
    <m/>
    <s v="[Interne SGU  _x000a_Revue TE du 26/02/15]"/>
    <m/>
    <n v="1"/>
    <n v="1"/>
    <s v="SSS-DCC-HW-0105"/>
    <m/>
    <m/>
    <m/>
    <m/>
  </r>
  <r>
    <n v="53"/>
    <x v="3"/>
    <x v="2"/>
    <m/>
    <s v="Majeure"/>
    <s v="P2"/>
    <x v="0"/>
    <m/>
    <m/>
    <s v="SGU"/>
    <s v="Comment doivent être prises en compte dans la SITAC les pistes FCS lorsqu'il est en mode surveillance"/>
    <s v="OEM"/>
    <x v="15"/>
    <m/>
    <m/>
    <m/>
    <m/>
    <m/>
    <s v="[Interne SGU_x000a_Revue SSS C/S]"/>
    <m/>
    <n v="1"/>
    <n v="1"/>
    <s v="SSS-SA-LPTM-0080_x000a_SSS-SA-LPTM-0270"/>
    <m/>
    <m/>
    <n v="1"/>
    <s v="CS-SSaW-0050"/>
  </r>
  <r>
    <n v="54"/>
    <x v="2"/>
    <x v="1"/>
    <m/>
    <m/>
    <m/>
    <x v="0"/>
    <m/>
    <m/>
    <s v="SGU"/>
    <s v="Le TLS remonte t il des recommandations de manœuvre sur GEG ?"/>
    <s v="OEM"/>
    <x v="21"/>
    <m/>
    <m/>
    <m/>
    <m/>
    <m/>
    <s v="[Interne SGU_x000a_Revue SSS C/S]"/>
    <m/>
    <m/>
    <m/>
    <m/>
    <m/>
    <m/>
    <m/>
    <m/>
  </r>
  <r>
    <n v="55"/>
    <x v="0"/>
    <x v="0"/>
    <m/>
    <s v="Majeure"/>
    <s v="ECP"/>
    <x v="0"/>
    <m/>
    <m/>
    <s v="SGU"/>
    <s v="La SSS C/S demande a ce qu'une alerte soit levée si une piste entre dans une Dogbox torpille. _x000a_Sur GMA des alertes sont prévues elles si une piste est présente dans une DogBox TLS  ou VECTAC ?_x000a__x000a_Comment doit être définie la DOGBOX pour GEG ? "/>
    <s v="ARCH CMS"/>
    <x v="21"/>
    <m/>
    <m/>
    <m/>
    <m/>
    <m/>
    <s v="[Interne SGU_x000a_Revue SSS C/S]"/>
    <m/>
    <n v="2"/>
    <n v="1"/>
    <s v="SSS-SWM-TLSM-0140"/>
    <m/>
    <m/>
    <n v="2"/>
    <s v="CS-AVS-0120_x000a_CS-NAV-0020 "/>
  </r>
  <r>
    <m/>
    <x v="1"/>
    <x v="0"/>
    <m/>
    <m/>
    <m/>
    <x v="0"/>
    <m/>
    <m/>
    <m/>
    <m/>
    <m/>
    <x v="12"/>
    <m/>
    <m/>
    <m/>
    <m/>
    <m/>
    <m/>
    <m/>
    <m/>
    <n v="1"/>
    <s v="SSS-AVSM-AMGM-0125"/>
    <m/>
    <m/>
    <m/>
    <m/>
  </r>
  <r>
    <n v="56"/>
    <x v="2"/>
    <x v="1"/>
    <m/>
    <m/>
    <m/>
    <x v="0"/>
    <m/>
    <m/>
    <s v="SGU"/>
    <s v="Dans quels référentiels les DO vers les SCG sont elles attendues et quelles sont les données attendues ?"/>
    <s v="OEM"/>
    <x v="11"/>
    <m/>
    <m/>
    <m/>
    <m/>
    <m/>
    <s v="[Interne SGU_x000a_Revue SSS C/S]"/>
    <m/>
    <m/>
    <m/>
    <m/>
    <m/>
    <m/>
    <m/>
    <m/>
  </r>
  <r>
    <n v="57"/>
    <x v="2"/>
    <x v="1"/>
    <m/>
    <m/>
    <m/>
    <x v="0"/>
    <m/>
    <m/>
    <s v="SGU"/>
    <s v="Quelles sont les conséquences du choix des 3 radars de navigation sur le débit vidéo et leur cohérence avec les HRS "/>
    <s v="OEM"/>
    <x v="13"/>
    <m/>
    <m/>
    <m/>
    <m/>
    <m/>
    <m/>
    <m/>
    <m/>
    <m/>
    <m/>
    <m/>
    <m/>
    <m/>
    <m/>
  </r>
  <r>
    <n v="58"/>
    <x v="0"/>
    <x v="0"/>
    <m/>
    <s v="Mineure"/>
    <s v="P2"/>
    <x v="0"/>
    <m/>
    <m/>
    <s v="SGU"/>
    <s v="Le GC ne travaille qu'en ballistique basse. Or il faut pouvoir faire du crest clearance. _x000a_Faut il au niveau CMS pouvoir sélectionner un type de ballistique dans les paramètres GC pour le land attack ?"/>
    <s v="OEM"/>
    <x v="6"/>
    <m/>
    <m/>
    <m/>
    <m/>
    <m/>
    <s v="[Interne SGU_x000a_Revue SSS C/S]"/>
    <m/>
    <m/>
    <m/>
    <m/>
    <m/>
    <m/>
    <n v="1"/>
    <s v="CS-ASuWeng-0110"/>
  </r>
  <r>
    <n v="59"/>
    <x v="2"/>
    <x v="1"/>
    <m/>
    <m/>
    <m/>
    <x v="0"/>
    <m/>
    <m/>
    <s v="FVU"/>
    <s v="Traiter les réponses de TNL attendues au 18/03/15 suite au meeting avec TNL sur les questions de  messagerie et les fonctionnalités du STIR"/>
    <s v="OEM"/>
    <x v="15"/>
    <m/>
    <m/>
    <m/>
    <m/>
    <m/>
    <s v="Meeting TNL 2/3/4 March TLN"/>
    <s v="2015-03-02 Questions STIR IRS rev1.2 Excel File"/>
    <m/>
    <m/>
    <m/>
    <m/>
    <m/>
    <m/>
    <m/>
  </r>
  <r>
    <n v="60"/>
    <x v="3"/>
    <x v="2"/>
    <m/>
    <s v="Mineure"/>
    <s v="P1"/>
    <x v="0"/>
    <m/>
    <m/>
    <s v="SGU"/>
    <s v="sachant que GEG est le premier programme dont le CMS gére ces munitions, comment le CMS doit il programmer les fusées 3AP ?"/>
    <s v="OEM"/>
    <x v="6"/>
    <m/>
    <m/>
    <m/>
    <m/>
    <m/>
    <s v="[Interne SGU  _x000a_Revue CMS MCG du 26/02/15]"/>
    <m/>
    <n v="1"/>
    <n v="1"/>
    <s v="SSS-SWM-GSM-0080"/>
    <m/>
    <m/>
    <n v="1"/>
    <s v="CS-GC-0080"/>
  </r>
  <r>
    <n v="61"/>
    <x v="0"/>
    <x v="0"/>
    <m/>
    <s v="Sans Impact CMS"/>
    <s v="P1"/>
    <x v="0"/>
    <m/>
    <m/>
    <s v="SGU"/>
    <s v="Le GC traite il les pistes FCS :_x000a_- le GC demande arecevoir ces pistes en direct via le réseau CMS : Au niveau Architecture C/S, de quelle manière les biais senseurs corrigés par le CMS sont ils pris en compte sur le GC ?_x000a_ - comment le GC traite il les pis"/>
    <s v="OEM"/>
    <x v="6"/>
    <m/>
    <m/>
    <m/>
    <m/>
    <m/>
    <s v="[Interne SGU  _x000a_Revue CMS MCG du 26/02/15]"/>
    <m/>
    <m/>
    <m/>
    <m/>
    <m/>
    <m/>
    <n v="1"/>
    <s v="CS-GC-0020"/>
  </r>
  <r>
    <n v="62"/>
    <x v="0"/>
    <x v="0"/>
    <m/>
    <s v="Mineure"/>
    <s v="P1"/>
    <x v="0"/>
    <m/>
    <m/>
    <s v="SGU"/>
    <s v="Que doit il se passer si le tir d'une salve démarre en dehors des no-firing zone et rentre dans une zone en cours du tir de la salve ?"/>
    <s v="ARCH CMS"/>
    <x v="6"/>
    <m/>
    <m/>
    <m/>
    <m/>
    <m/>
    <s v="[Interne SGU  _x000a_Revue CMS MCG du 26/02/15]"/>
    <m/>
    <n v="2"/>
    <n v="2"/>
    <s v="SSS-SWM-GSM-0090_x000a_SSS-SWM-GSM-0450"/>
    <m/>
    <m/>
    <n v="1"/>
    <s v="CS-WSAFE-0060"/>
  </r>
  <r>
    <n v="63"/>
    <x v="2"/>
    <x v="1"/>
    <m/>
    <m/>
    <m/>
    <x v="0"/>
    <m/>
    <m/>
    <s v="SGU"/>
    <s v="Statuer sur la manière dont pourrait être pris en compte sur le CMS le gun training en cohérence avec les contraintes Safety"/>
    <s v="ARCH CMS"/>
    <x v="6"/>
    <m/>
    <m/>
    <m/>
    <m/>
    <m/>
    <s v="[Interne SGU  _x000a_Revue CMS MCG du 26/02/15]"/>
    <m/>
    <m/>
    <m/>
    <m/>
    <m/>
    <m/>
    <m/>
    <m/>
  </r>
  <r>
    <n v="64"/>
    <x v="3"/>
    <x v="2"/>
    <m/>
    <s v="Mineure"/>
    <s v="P2"/>
    <x v="0"/>
    <m/>
    <m/>
    <s v="SGU"/>
    <s v="Faut il garder le throw off dans l'IHM MCG pour GEG ?"/>
    <s v="HMI"/>
    <x v="6"/>
    <m/>
    <m/>
    <m/>
    <m/>
    <m/>
    <s v="[Interne SGU  _x000a_Revue CMS MCG du 26/02/15]"/>
    <m/>
    <n v="1"/>
    <n v="1"/>
    <s v="SSS-SWM-GSM-0190"/>
    <m/>
    <m/>
    <n v="1"/>
    <s v="CS-ASuWeng-0050"/>
  </r>
  <r>
    <n v="65"/>
    <x v="2"/>
    <x v="1"/>
    <m/>
    <m/>
    <m/>
    <x v="0"/>
    <m/>
    <m/>
    <s v="FVU"/>
    <s v="Analyse du report des pistes et de leur durée de vie dans SDP/TPM pour le mode de surveillance scan AUTO du FCS:_x000a_-&gt; Etude des messages issues du tracker à utiliser pour l'affichage et la durée de vie des pistes (Processed_target _data et/ou Measured_targe"/>
    <s v="ARCH CMS"/>
    <x v="15"/>
    <m/>
    <m/>
    <m/>
    <m/>
    <m/>
    <s v="Réunion technique STIR du 06/03/15 (ECH / SGU / SMO / FVU / DMZ)"/>
    <s v="Mail CR réunion 06/03/15 (FVU)"/>
    <m/>
    <m/>
    <m/>
    <m/>
    <m/>
    <m/>
    <m/>
  </r>
  <r>
    <n v="66"/>
    <x v="2"/>
    <x v="1"/>
    <m/>
    <m/>
    <m/>
    <x v="0"/>
    <m/>
    <m/>
    <s v="SGU"/>
    <s v="Comment le GC traite il les pistes remontées par le STIR sachant que le STIR n'affecte pas d'ID aux pistes qu'il renvoie ?"/>
    <s v="OEM"/>
    <x v="15"/>
    <m/>
    <m/>
    <m/>
    <m/>
    <m/>
    <s v="Réunion technique STIR du 06/03/15 (ECH / SGU / SMO / FVU / DMZ)"/>
    <m/>
    <m/>
    <m/>
    <m/>
    <m/>
    <m/>
    <m/>
    <m/>
  </r>
  <r>
    <m/>
    <x v="1"/>
    <x v="1"/>
    <m/>
    <m/>
    <m/>
    <x v="0"/>
    <m/>
    <m/>
    <m/>
    <m/>
    <m/>
    <x v="6"/>
    <m/>
    <m/>
    <m/>
    <m/>
    <m/>
    <m/>
    <m/>
    <m/>
    <m/>
    <m/>
    <m/>
    <m/>
    <m/>
    <m/>
  </r>
  <r>
    <n v="67"/>
    <x v="2"/>
    <x v="1"/>
    <m/>
    <m/>
    <m/>
    <x v="0"/>
    <m/>
    <m/>
    <s v="SGU"/>
    <s v="La SSS C/S prévoit un Fire Veto Control Panel _x000a_Les systemes d'armes sur GEG renvoient ils bien au CMS les vetos hard qui leurs sont appliqués  ?_x000a_Sinon le CMS devra t il être en interface direct avec le FVCP ce qui n'est pas prévu des 2 côtés ?"/>
    <s v="ARCH C/S "/>
    <x v="9"/>
    <m/>
    <m/>
    <m/>
    <m/>
    <m/>
    <s v="[Interne SGU_x000a_Revue SSS C/S]"/>
    <m/>
    <n v="1"/>
    <n v="1"/>
    <s v="SSS-WCDM-0145"/>
    <m/>
    <m/>
    <n v="1"/>
    <s v="CS-WSAFE-0050"/>
  </r>
  <r>
    <n v="68"/>
    <x v="3"/>
    <x v="2"/>
    <m/>
    <s v="Majeure"/>
    <s v="P1"/>
    <x v="0"/>
    <m/>
    <m/>
    <s v="SGU"/>
    <s v="A quoi correspond sur les autres Systemes d'armes que le MCG le safe / unsafe ?_x000a_Qui les gère TEWA / WEACON, le WS ? "/>
    <s v="ARCH C/S "/>
    <x v="7"/>
    <m/>
    <m/>
    <m/>
    <m/>
    <m/>
    <s v="[Interne SGU_x000a_Revue SSS C/S]"/>
    <m/>
    <n v="2"/>
    <n v="1"/>
    <s v="SSS-SWM-SSMM-0290"/>
    <m/>
    <m/>
    <n v="1"/>
    <s v="CS-WSAFE-0050"/>
  </r>
  <r>
    <m/>
    <x v="1"/>
    <x v="2"/>
    <m/>
    <m/>
    <m/>
    <x v="0"/>
    <m/>
    <m/>
    <m/>
    <m/>
    <m/>
    <x v="20"/>
    <m/>
    <m/>
    <m/>
    <m/>
    <m/>
    <m/>
    <m/>
    <m/>
    <n v="1"/>
    <s v="SSS-SWM-SAMM-0350"/>
    <m/>
    <m/>
    <m/>
    <s v="CS-WA-0010"/>
  </r>
  <r>
    <n v="69"/>
    <x v="0"/>
    <x v="0"/>
    <m/>
    <s v="Sévère"/>
    <s v="P2"/>
    <x v="0"/>
    <m/>
    <s v="X"/>
    <s v="SGU"/>
    <s v="GMA y a t il des biais corrigés sur les systèmes d'armes ?"/>
    <s v="ARCH C/S "/>
    <x v="8"/>
    <m/>
    <m/>
    <m/>
    <m/>
    <m/>
    <s v="[Interne SGU_x000a_Revue SSS C/S]"/>
    <m/>
    <m/>
    <m/>
    <m/>
    <m/>
    <m/>
    <n v="1"/>
    <s v="CS-SWA-0010"/>
  </r>
  <r>
    <n v="70"/>
    <x v="3"/>
    <x v="2"/>
    <m/>
    <s v="Sans Impact CMS"/>
    <s v="P2"/>
    <x v="0"/>
    <m/>
    <m/>
    <s v="SGU"/>
    <s v="la SSS C/S met une exigence de perf sur le delais de transmission sur le reseau CMS pour le GC _x000a__x000a_A voir comment justifier cette perf ?"/>
    <s v="ARCH C/S "/>
    <x v="10"/>
    <m/>
    <m/>
    <m/>
    <m/>
    <m/>
    <s v="[Interne SGU_x000a_Revue SSS C/S]"/>
    <m/>
    <n v="1"/>
    <n v="1"/>
    <s v="SSS-DCC-HW-0105"/>
    <m/>
    <m/>
    <n v="1"/>
    <s v="CS-INTINT-0050"/>
  </r>
  <r>
    <n v="71"/>
    <x v="0"/>
    <x v="0"/>
    <m/>
    <s v="Sans Impact CMS"/>
    <s v="P1"/>
    <x v="0"/>
    <m/>
    <m/>
    <s v="SGU"/>
    <s v="La SSS C/S remonte une exigence de perf sur la précision de la DO pour le SAM _x000a_Faut il que le SAM soit interfacé en direct avec le MSR pour garantir cette perf  ?"/>
    <s v="ARCH C/S "/>
    <x v="20"/>
    <m/>
    <m/>
    <m/>
    <m/>
    <m/>
    <s v="[Interne SGU_x000a_Revue SSS C/S]"/>
    <m/>
    <m/>
    <m/>
    <m/>
    <m/>
    <m/>
    <n v="2"/>
    <s v="CS-INTINT-0020_x000a_CS-INTINT-0030"/>
  </r>
  <r>
    <n v="72"/>
    <x v="3"/>
    <x v="2"/>
    <m/>
    <s v="Sévère"/>
    <s v="P2"/>
    <x v="0"/>
    <m/>
    <m/>
    <s v="SGU"/>
    <s v="Est il possible de relancer les appli sur un TPU en failure sans l'arreter et le redémarrer ? _x000a_Si oui cela implique qu'une transition de l'état faillure vers availlable est possible "/>
    <s v="ARCH CMS"/>
    <x v="22"/>
    <m/>
    <m/>
    <m/>
    <m/>
    <m/>
    <s v="[Interne SGU  _x000a_Revue CMS exigences transverses]"/>
    <m/>
    <m/>
    <m/>
    <m/>
    <m/>
    <m/>
    <m/>
    <m/>
  </r>
  <r>
    <n v="73"/>
    <x v="2"/>
    <x v="1"/>
    <m/>
    <m/>
    <m/>
    <x v="0"/>
    <m/>
    <m/>
    <s v="DNS"/>
    <s v="Les engagements VECTAC sont suivis dans TEWASA sur GMA. _x000a_Veut-on reconduire ce comportement ou fermer la porte par précaution ?"/>
    <s v="ARCH CMS"/>
    <x v="9"/>
    <m/>
    <m/>
    <m/>
    <m/>
    <m/>
    <m/>
    <m/>
    <m/>
    <m/>
    <m/>
    <m/>
    <m/>
    <m/>
    <m/>
  </r>
  <r>
    <n v="74"/>
    <x v="4"/>
    <x v="3"/>
    <m/>
    <s v="Mineure"/>
    <s v="P2"/>
    <x v="0"/>
    <m/>
    <m/>
    <s v="FVU"/>
    <s v="Le calcul des surface/air safety sector se fait autour du point d'impact (issu du GP). Néanmoins OTOMELARA doit fournir les abaques pour dessiner les zones sur le CMS en fonction des différents paramètres (élévation, distance cible, type cible, …)"/>
    <s v="OEM"/>
    <x v="6"/>
    <m/>
    <m/>
    <m/>
    <m/>
    <m/>
    <s v="Revue SSS FCL"/>
    <s v="Req: SSS-SWM-GSM-0450 et 460"/>
    <n v="1"/>
    <n v="1"/>
    <s v="SSS-SWM-GSM-0460"/>
    <m/>
    <m/>
    <n v="1"/>
    <s v="CS-MCGSAAW-0060"/>
  </r>
  <r>
    <n v="75"/>
    <x v="4"/>
    <x v="3"/>
    <m/>
    <s v="Mineure"/>
    <s v="P2"/>
    <x v="0"/>
    <m/>
    <m/>
    <s v="FVU"/>
    <s v="Le calcul de l'unique safety sector se faitsur la ligne de visée. Néanmoins REUTECH doit fournir les abaques pour dessiner la zone sur le CMS (ouverture en degrés de part et d'autre de la ligne de visée)"/>
    <s v="OEM"/>
    <x v="11"/>
    <m/>
    <m/>
    <m/>
    <m/>
    <m/>
    <s v="Revue SSS FCL"/>
    <s v="Req: SSS-SWM-GSM-0830"/>
    <m/>
    <m/>
    <m/>
    <m/>
    <m/>
    <m/>
    <m/>
  </r>
  <r>
    <n v="76"/>
    <x v="4"/>
    <x v="3"/>
    <m/>
    <s v="Mineure"/>
    <s v="P2"/>
    <x v="0"/>
    <m/>
    <m/>
    <s v="SGU"/>
    <s v="Par rapport à quelle référence le Tx Range remonté par les sonar est il exprimé : le BP ou le poisson ? "/>
    <s v="OEM"/>
    <x v="4"/>
    <m/>
    <m/>
    <m/>
    <m/>
    <m/>
    <m/>
    <m/>
    <m/>
    <m/>
    <m/>
    <m/>
    <m/>
    <m/>
    <m/>
  </r>
  <r>
    <m/>
    <x v="1"/>
    <x v="3"/>
    <m/>
    <s v="Mineure"/>
    <m/>
    <x v="0"/>
    <m/>
    <m/>
    <m/>
    <m/>
    <m/>
    <x v="3"/>
    <m/>
    <m/>
    <m/>
    <m/>
    <m/>
    <m/>
    <m/>
    <m/>
    <m/>
    <m/>
    <m/>
    <m/>
    <m/>
    <m/>
  </r>
  <r>
    <n v="77"/>
    <x v="2"/>
    <x v="1"/>
    <m/>
    <m/>
    <m/>
    <x v="0"/>
    <m/>
    <m/>
    <s v="SGU"/>
    <s v="On a un critère de portée efficace max pour les calculs d'atteignabilité y a-t-il également un critère de portée min"/>
    <s v="ARCH CMS"/>
    <x v="9"/>
    <m/>
    <m/>
    <m/>
    <m/>
    <m/>
    <s v="[Interne SGU  _x000a_Revue CMS exigencesTEWA]"/>
    <m/>
    <n v="1"/>
    <n v="1"/>
    <s v="SSS-SWM-PTE-0045"/>
    <m/>
    <m/>
    <n v="5"/>
    <s v="CS-MCGSAAW-0010_x000a_CS-MCGSAAW-0010_x000a_CS-SCGSAAW-0010_x000a_CS-ASuWeng-0010_x000a_CS-ASuWeng-0130"/>
  </r>
  <r>
    <n v="78"/>
    <x v="3"/>
    <x v="2"/>
    <m/>
    <s v="Majeure"/>
    <s v="P2"/>
    <x v="0"/>
    <m/>
    <m/>
    <s v="SGU"/>
    <s v="Comment le CMS doit il déterminer sur GEG le type de munition EM / IR pour les TD vers le DLS ?"/>
    <s v="OEM"/>
    <x v="19"/>
    <m/>
    <m/>
    <m/>
    <m/>
    <m/>
    <m/>
    <m/>
    <n v="1"/>
    <n v="1"/>
    <s v="SSS-SWM-DLSM-0050"/>
    <m/>
    <m/>
    <m/>
    <m/>
  </r>
  <r>
    <n v="79"/>
    <x v="4"/>
    <x v="3"/>
    <m/>
    <s v="Mineure"/>
    <s v="P2"/>
    <x v="0"/>
    <m/>
    <m/>
    <s v="SGU"/>
    <s v="Comment doivent être partagés les free graphics entre opérateur "/>
    <s v="HMI"/>
    <x v="26"/>
    <m/>
    <m/>
    <m/>
    <m/>
    <m/>
    <s v="[ Interne SGU Revue CMS exigences common HMI] "/>
    <m/>
    <m/>
    <m/>
    <m/>
    <m/>
    <m/>
    <m/>
    <m/>
  </r>
  <r>
    <n v="80"/>
    <x v="0"/>
    <x v="0"/>
    <m/>
    <s v="Mineure"/>
    <s v="P2"/>
    <x v="0"/>
    <m/>
    <m/>
    <s v="SGU"/>
    <s v="Faut il prévoir d'afficher une grille sur le tactical screen pour le produit / GEG / GMA ?"/>
    <s v="HMI"/>
    <x v="26"/>
    <m/>
    <m/>
    <m/>
    <m/>
    <m/>
    <s v="[ Interne SGU Revue CMS exigences common HMI] "/>
    <m/>
    <m/>
    <m/>
    <m/>
    <m/>
    <m/>
    <m/>
    <m/>
  </r>
  <r>
    <n v="81"/>
    <x v="4"/>
    <x v="3"/>
    <m/>
    <s v="Mineure"/>
    <s v="P2"/>
    <x v="0"/>
    <m/>
    <m/>
    <s v="SGU"/>
    <s v="Comment doit etre géré l'affichage du vent sur le tactical screen en absolu ou en relatif ? "/>
    <s v="HMI"/>
    <x v="26"/>
    <m/>
    <m/>
    <m/>
    <m/>
    <m/>
    <s v="[ Interne SGU Revue CMS exigences common HMI] "/>
    <m/>
    <m/>
    <m/>
    <m/>
    <m/>
    <m/>
    <m/>
    <m/>
  </r>
  <r>
    <n v="82"/>
    <x v="2"/>
    <x v="1"/>
    <m/>
    <m/>
    <m/>
    <x v="0"/>
    <m/>
    <m/>
    <s v="SGU"/>
    <s v="Les travaux sur la chaine fonctionnelle NAV fait apparaître un nouveau besoin d'aide à la navigation:_x000a_- aide pour le ralliement du BP vers un SP ou sur une Piste _x000a__x000a_Comment le spécifier ? "/>
    <s v="ARCH CMS"/>
    <x v="27"/>
    <m/>
    <m/>
    <m/>
    <m/>
    <m/>
    <s v="[Interne SGU_x000a_Revue SSS C/S]"/>
    <m/>
    <m/>
    <m/>
    <m/>
    <m/>
    <m/>
    <m/>
    <m/>
  </r>
  <r>
    <n v="83"/>
    <x v="0"/>
    <x v="0"/>
    <m/>
    <s v="Majeure"/>
    <s v="P1"/>
    <x v="0"/>
    <m/>
    <m/>
    <s v="SGU"/>
    <s v="Comment doit etre déclinée l'exigence initiale de la SSS C/S sur la dispo à 75 % ?_x000a_- En l'état cette exigence n'est pas déclinable sur GEG ni vérifiée sur GMA sans rechange"/>
    <s v="ARCH C/S "/>
    <x v="10"/>
    <m/>
    <m/>
    <m/>
    <m/>
    <m/>
    <s v="[Interne SGU_x000a_Revue SSS C/S]"/>
    <m/>
    <n v="9"/>
    <n v="9"/>
    <s v="SSS-AVAIL-0010_x000a_SSS-AVAIL-0020_x000a_SSS-AVAIL-0030_x000a_SSS-SSI-SDF-10_x000a_SSS-MAINT-0010_x000a_SSS-MAINT-0020_x000a_SSS-MAINT-0030_x000a_SSS-MAINT-0040_x000a_SSS-MAINT-0050"/>
    <m/>
    <m/>
    <n v="2"/>
    <s v="CS-AVAIL-0010_x000a_CS-LOGISTIC-0010"/>
  </r>
  <r>
    <n v="84"/>
    <x v="0"/>
    <x v="0"/>
    <m/>
    <s v="Sévère"/>
    <s v="P1"/>
    <x v="0"/>
    <m/>
    <m/>
    <s v="SGU"/>
    <s v="La SSS C/S parle d'aide tactique fournie par le CMS sans les lister explicitement et exhaustivement _x000a_Comment valider que les aides prévues sur GEG / GMA suffisent ? "/>
    <s v="ARCH C/S "/>
    <x v="27"/>
    <m/>
    <m/>
    <m/>
    <m/>
    <m/>
    <s v="[Interne SGU_x000a_Revue SSS C/S]"/>
    <m/>
    <n v="2"/>
    <n v="2"/>
    <s v="SSS-PNAVM-ONA-0080_x000a_SSS-PNAVM-ONA-0060"/>
    <m/>
    <m/>
    <n v="1"/>
    <s v="CS-CMS-0190"/>
  </r>
  <r>
    <n v="85"/>
    <x v="4"/>
    <x v="3"/>
    <m/>
    <s v="Majeure"/>
    <s v="P2"/>
    <x v="0"/>
    <m/>
    <m/>
    <s v="SGU"/>
    <s v="Quels quota sur les pistes NRT : Sur GMA on a 100 pistes NRT (Above et Under water ) pas 200 ?_x000a__x000a_Quels quotas sur les pistes en entrées de SDP ? Une seule piste FCS c'est compatible du mode Radar Surveillance du STIR?"/>
    <s v="ARCH C/S "/>
    <x v="17"/>
    <m/>
    <m/>
    <m/>
    <m/>
    <m/>
    <s v="[Interne SGU_x000a_Revue SSS C/S]"/>
    <m/>
    <n v="3"/>
    <n v="2"/>
    <s v="SSS-SA-LPTM-0080_x000a_SSS-SA-LPTM-0270"/>
    <m/>
    <m/>
    <n v="2"/>
    <s v="CS-SSaW-0010_x000a_CS-SSuW-0010"/>
  </r>
  <r>
    <m/>
    <x v="1"/>
    <x v="3"/>
    <m/>
    <s v="Majeure"/>
    <m/>
    <x v="0"/>
    <m/>
    <m/>
    <m/>
    <m/>
    <m/>
    <x v="28"/>
    <m/>
    <m/>
    <m/>
    <m/>
    <m/>
    <m/>
    <m/>
    <m/>
    <n v="1"/>
    <s v="SSS-SA-TPH-0110"/>
    <m/>
    <m/>
    <m/>
    <m/>
  </r>
  <r>
    <n v="86"/>
    <x v="4"/>
    <x v="3"/>
    <m/>
    <s v="Sévère"/>
    <s v="P1"/>
    <x v="0"/>
    <m/>
    <m/>
    <s v="SGU"/>
    <s v="Comment est borné le C&amp;C du FCS pour GEG Le FCS est indiqué dans la SSS C/S comme fully integrated au CMS ?"/>
    <s v="OEM"/>
    <x v="15"/>
    <m/>
    <m/>
    <m/>
    <m/>
    <m/>
    <s v="[Interne SGU_x000a_Revue SSS C/S]"/>
    <m/>
    <n v="10"/>
    <n v="10"/>
    <s v="SSS-SWM-FCSM-0050_x000a_SSS-SWM-FCSM-0051_x000a_SSS-SWM-FCSM-0061_x000a_SSS-SWM-FCSM-0071_x000a_SSS-SWM-FCSM-0100_x000a_SSS-SWM-FCSM-0130_x000a_SSS-SWM-FCSM-0150_x000a_SSS-SWM-FCSM-0170_x000a_SSS-SWM-FCSM-0260_x000a_SSS-SWM-FCSM-0286"/>
    <m/>
    <m/>
    <n v="1"/>
    <s v="CS-SSaW-0050"/>
  </r>
  <r>
    <n v="87"/>
    <x v="2"/>
    <x v="1"/>
    <m/>
    <m/>
    <m/>
    <x v="0"/>
    <m/>
    <m/>
    <s v="SGU"/>
    <s v="Quel est le role attendu du CMS vis-à-vis de l'exigence CS-SMA-0010 ?_x000a_Qu'est ce qu'un CSE performance mode"/>
    <s v="ARCH C/S "/>
    <x v="22"/>
    <m/>
    <m/>
    <m/>
    <m/>
    <m/>
    <s v="[Interne SGU_x000a_Revue SSS C/S]"/>
    <m/>
    <m/>
    <m/>
    <m/>
    <m/>
    <m/>
    <m/>
    <m/>
  </r>
  <r>
    <n v="88"/>
    <x v="4"/>
    <x v="3"/>
    <m/>
    <s v="Sévère"/>
    <s v="P1"/>
    <x v="0"/>
    <m/>
    <m/>
    <s v="SGU"/>
    <s v="Quel monitoring de l'état des constituant de l'INS peut permetteze l'ICD de l'INS à ce jour pas de doc disponible ? "/>
    <s v="ARCH C/S "/>
    <x v="22"/>
    <m/>
    <m/>
    <m/>
    <m/>
    <m/>
    <s v="[Interne SGU_x000a_Revue SSS C/S]"/>
    <m/>
    <n v="7"/>
    <n v="1"/>
    <s v="SSS-PTS-SMA-0010"/>
    <m/>
    <m/>
    <n v="1"/>
    <s v="CS-SMA-0030"/>
  </r>
  <r>
    <m/>
    <x v="1"/>
    <x v="0"/>
    <m/>
    <s v="Sévère"/>
    <m/>
    <x v="0"/>
    <m/>
    <m/>
    <m/>
    <m/>
    <m/>
    <x v="27"/>
    <m/>
    <m/>
    <m/>
    <m/>
    <m/>
    <m/>
    <m/>
    <m/>
    <n v="6"/>
    <s v="SSS-PNAVM-MIM-0030_x000a_CMS-PNAVM-MIM-035_x000a_CMS-PNAVM-ONDM-0010_x000a_CMS-PNAVM-ONDM-0012_x000a_SSS-PNAVM-ONDM-0020_x000a_SSS-PNAVM-ONDM-0025"/>
    <m/>
    <m/>
    <m/>
    <m/>
  </r>
  <r>
    <n v="89"/>
    <x v="0"/>
    <x v="0"/>
    <m/>
    <s v="Sévère"/>
    <s v="P1"/>
    <x v="0"/>
    <m/>
    <m/>
    <s v="SGU"/>
    <s v="Diffusion de la NAV aux SONAR:_x000a_Le message de NAV diffusé aux SONAR (VDS, HMS) contient la donnée &quot;Local Magnetic Declination&quot;._x000a_Cette donnée est impotante pour le SONAR remorqué qui va l'utiliser pour ses capteurs de cap de l'antenne. _x000a_Cette information pe"/>
    <s v="OEM"/>
    <x v="3"/>
    <m/>
    <m/>
    <m/>
    <m/>
    <m/>
    <s v="[Interne PBO Définition ICD SONAR]"/>
    <m/>
    <n v="3"/>
    <n v="1"/>
    <s v="SSS-SA-VDSM-0040"/>
    <m/>
    <m/>
    <m/>
    <m/>
  </r>
  <r>
    <m/>
    <x v="1"/>
    <x v="0"/>
    <m/>
    <s v="Sévère"/>
    <m/>
    <x v="0"/>
    <m/>
    <m/>
    <m/>
    <m/>
    <m/>
    <x v="4"/>
    <m/>
    <m/>
    <m/>
    <m/>
    <m/>
    <m/>
    <m/>
    <m/>
    <n v="1"/>
    <s v="SSS-SA-HMSM-0040"/>
    <m/>
    <m/>
    <m/>
    <m/>
  </r>
  <r>
    <m/>
    <x v="1"/>
    <x v="2"/>
    <m/>
    <s v="Sévère"/>
    <m/>
    <x v="0"/>
    <m/>
    <m/>
    <m/>
    <m/>
    <m/>
    <x v="27"/>
    <m/>
    <m/>
    <m/>
    <m/>
    <m/>
    <m/>
    <m/>
    <m/>
    <n v="1"/>
    <s v="CMS-PNAVM-ONDM-0225"/>
    <m/>
    <m/>
    <m/>
    <m/>
  </r>
  <r>
    <n v="90"/>
    <x v="3"/>
    <x v="2"/>
    <m/>
    <s v="Mineure"/>
    <s v="P2"/>
    <x v="0"/>
    <m/>
    <m/>
    <s v="SGU"/>
    <s v="Pas de commande de silence EMCON du CMS vers le SAM._x000a_En attente clarification par RSYS et ARSC sur gestion du silence pour liaison montante entre système de commande SAM et missile en vol."/>
    <s v="ARCH C/S "/>
    <x v="16"/>
    <m/>
    <m/>
    <m/>
    <m/>
    <m/>
    <s v="[Revue CF]"/>
    <m/>
    <n v="3"/>
    <n v="2"/>
    <s v="SSS-EEC-EPP-0090_x000a_SSS-EEC-EPP-0110"/>
    <m/>
    <m/>
    <n v="3"/>
    <s v="CS-SMGT-0020_x000a_CS-SMGT-0030_x000a_CS-SMGT-0040"/>
  </r>
  <r>
    <m/>
    <x v="1"/>
    <x v="2"/>
    <m/>
    <s v="Mineure"/>
    <m/>
    <x v="0"/>
    <m/>
    <m/>
    <m/>
    <m/>
    <m/>
    <x v="20"/>
    <m/>
    <m/>
    <m/>
    <m/>
    <m/>
    <m/>
    <m/>
    <m/>
    <n v="1"/>
    <s v="SSS-SWM-SAMM-0110"/>
    <m/>
    <m/>
    <m/>
    <m/>
  </r>
  <r>
    <n v="91"/>
    <x v="2"/>
    <x v="1"/>
    <m/>
    <m/>
    <m/>
    <x v="0"/>
    <m/>
    <m/>
    <s v="mts"/>
    <s v="Si on change un champ proposé automatiquement, que se passe-t-il au niveau du carré bleu (forced) ?_x000a_Pourquoi tous les champs modifiables n'ont pas forcément ce carré bleu ?"/>
    <s v="OEM"/>
    <x v="7"/>
    <m/>
    <m/>
    <m/>
    <m/>
    <m/>
    <s v="[Report PO GMA sur GEG]"/>
    <m/>
    <m/>
    <m/>
    <m/>
    <m/>
    <m/>
    <m/>
    <m/>
  </r>
  <r>
    <n v="92"/>
    <x v="2"/>
    <x v="1"/>
    <m/>
    <m/>
    <m/>
    <x v="0"/>
    <m/>
    <m/>
    <s v="mts"/>
    <s v="Est-ce que le champ &quot;Track Platform&quot; (dans Surface et Littoral situation) est utilisé autrement que pour l'affichage ?_x000a_Si oui, quel est l'emploi de ce champ ?"/>
    <s v="OEM"/>
    <x v="7"/>
    <m/>
    <m/>
    <m/>
    <m/>
    <m/>
    <s v="[Report PO GMA sur GEG]"/>
    <m/>
    <m/>
    <m/>
    <m/>
    <m/>
    <m/>
    <m/>
    <m/>
  </r>
  <r>
    <n v="93"/>
    <x v="2"/>
    <x v="1"/>
    <m/>
    <m/>
    <m/>
    <x v="0"/>
    <m/>
    <m/>
    <s v="mts"/>
    <s v="Dans le message &quot;missile parameters command report&quot; a quoi correspond le &quot;default value&quot; du champ &quot;report of masking mode command&quot; ?_x000a_Amibguité default/automatic à clarifier._x000a_(idem pour plusieurs autres champs de différents messages)"/>
    <s v="OEM"/>
    <x v="7"/>
    <m/>
    <m/>
    <m/>
    <m/>
    <m/>
    <s v="[Report PO GMA sur GEG]"/>
    <m/>
    <m/>
    <m/>
    <m/>
    <m/>
    <m/>
    <m/>
    <m/>
  </r>
  <r>
    <n v="94"/>
    <x v="2"/>
    <x v="1"/>
    <m/>
    <m/>
    <m/>
    <x v="0"/>
    <m/>
    <m/>
    <s v="mts"/>
    <s v="Le message &quot;Munitions configuration for training&quot; n'est pas envoyé en mode Firing B3"/>
    <s v="OEM"/>
    <x v="7"/>
    <m/>
    <m/>
    <m/>
    <m/>
    <m/>
    <s v="[Report PO GMA sur GEG]"/>
    <m/>
    <m/>
    <m/>
    <m/>
    <m/>
    <m/>
    <m/>
    <m/>
  </r>
  <r>
    <n v="95"/>
    <x v="3"/>
    <x v="2"/>
    <m/>
    <s v="Mineure"/>
    <s v="P2"/>
    <x v="0"/>
    <m/>
    <m/>
    <s v="mts"/>
    <s v="Dans le message &quot;Firing Sequence Commands&quot;, les deux premiers champs sont reserved alors qu'il s'agit de la préselection manuelle qui peut s'appliquer à B2 et B3 sur un autre programme. Pourquoi cette modification ?"/>
    <s v="OEM"/>
    <x v="7"/>
    <m/>
    <m/>
    <m/>
    <m/>
    <m/>
    <s v="[Report PO GMA sur GEG]"/>
    <m/>
    <m/>
    <m/>
    <m/>
    <m/>
    <m/>
    <m/>
    <m/>
  </r>
  <r>
    <n v="96"/>
    <x v="2"/>
    <x v="1"/>
    <m/>
    <m/>
    <m/>
    <x v="0"/>
    <m/>
    <m/>
    <s v="mts"/>
    <s v="Surface Situation envoyée en mode local. Le renvoi vers §5.2.1.2.2 est faux, par contre le §5.3.3.1.5 indique bien le besoin de la transmission périodique de ce message par le CMS. Confirmez-vous ?"/>
    <s v="OEM"/>
    <x v="7"/>
    <m/>
    <m/>
    <m/>
    <m/>
    <m/>
    <s v="[Report PO GMA sur GEG]"/>
    <m/>
    <m/>
    <m/>
    <m/>
    <m/>
    <m/>
    <m/>
    <m/>
  </r>
  <r>
    <n v="97"/>
    <x v="2"/>
    <x v="1"/>
    <m/>
    <m/>
    <m/>
    <x v="0"/>
    <m/>
    <m/>
    <s v="mts"/>
    <s v="Existe-t-il une combinatoire d'erreur et d'alarme? Decrire les impacts sur l'état général du système (nominal, degraded, failure) ?"/>
    <s v="OEM"/>
    <x v="7"/>
    <m/>
    <m/>
    <m/>
    <m/>
    <m/>
    <s v="[Report PO GMA sur GEG]"/>
    <m/>
    <m/>
    <m/>
    <m/>
    <m/>
    <m/>
    <m/>
    <m/>
  </r>
  <r>
    <n v="98"/>
    <x v="2"/>
    <x v="1"/>
    <m/>
    <m/>
    <m/>
    <x v="0"/>
    <m/>
    <m/>
    <s v="mts"/>
    <s v="Expliciter la criticité des alarmes et erreurs (11, 12, 13, 21, 22, 23) :_x000a_- une criticité fixe par alarme/erreur ?_x000a_- quel traitement appliquer suivant la criticité (ex : pop-up pour l'opérateur dans certains cas seulement) ?"/>
    <s v="OEM"/>
    <x v="7"/>
    <m/>
    <m/>
    <m/>
    <m/>
    <m/>
    <s v="[Report PO GMA sur GEG]"/>
    <m/>
    <m/>
    <m/>
    <m/>
    <m/>
    <m/>
    <m/>
    <m/>
  </r>
  <r>
    <n v="99"/>
    <x v="2"/>
    <x v="1"/>
    <m/>
    <m/>
    <m/>
    <x v="0"/>
    <m/>
    <m/>
    <s v="mts"/>
    <s v="Quelles alertes/alarmes peuvent être remontées sans action de l'opérateur ?_x000a_Exemple : une cible (initialement) atteignable entre dans une NOGO zone (suite à manœuvre) alors que l'EP est toujours en cours de construction. Quid des alarmes 292-299 et 300-30"/>
    <s v="OEM"/>
    <x v="7"/>
    <m/>
    <m/>
    <m/>
    <m/>
    <m/>
    <s v="[Report PO GMA sur GEG]"/>
    <m/>
    <m/>
    <m/>
    <m/>
    <m/>
    <m/>
    <m/>
    <m/>
  </r>
  <r>
    <n v="100"/>
    <x v="2"/>
    <x v="1"/>
    <m/>
    <m/>
    <m/>
    <x v="0"/>
    <m/>
    <m/>
    <s v="mts"/>
    <s v="Expliciter le fonctionnement des alarmes/erreurs contenant IS_FORESEEN._x000a_Par exemple VERTICAL_WAYPOINT_TOO_CLOSE_FROM_OWN_SHIP et VERTICAL_WAYPOINT_TOO_CLOSE_FROM_OWN_SHIP_IS_FORESEEN"/>
    <s v="OEM"/>
    <x v="7"/>
    <m/>
    <m/>
    <m/>
    <m/>
    <m/>
    <s v="[Report PO GMA sur GEG]"/>
    <m/>
    <m/>
    <m/>
    <m/>
    <m/>
    <m/>
    <m/>
    <m/>
  </r>
  <r>
    <n v="101"/>
    <x v="2"/>
    <x v="1"/>
    <m/>
    <m/>
    <m/>
    <x v="0"/>
    <m/>
    <m/>
    <s v="mts"/>
    <s v="Expliciter le fonctionnement des alarmes/erreurs contenant IS_FORESEEN._x000a_Par exemple VERTICAL_WAYPOINT_TOO_CLOSE_FROM_OWN_SHIP et VERTICAL_WAYPOINT_TOO_CLOSE_FROM_OWN_SHIP_IS_FORESEEN"/>
    <s v="OEM"/>
    <x v="7"/>
    <m/>
    <m/>
    <m/>
    <m/>
    <m/>
    <s v="[Report PO GMA sur GEG]"/>
    <m/>
    <m/>
    <m/>
    <m/>
    <m/>
    <m/>
    <m/>
    <m/>
  </r>
  <r>
    <n v="102"/>
    <x v="0"/>
    <x v="0"/>
    <m/>
    <s v="Majeure"/>
    <s v="P2"/>
    <x v="0"/>
    <m/>
    <s v="X"/>
    <s v="mts"/>
    <s v="Envoi de la Situation Surface : Que préconisez-vous en cas de saturation du nombre de pistes émises (&gt; 200) ?_x000a_Quel arbitrage appliquer entre les pistes autour du BP et/ou autour des cibles ?"/>
    <s v="OEM"/>
    <x v="7"/>
    <m/>
    <m/>
    <m/>
    <m/>
    <m/>
    <s v="[Report PO GMA sur GEG]"/>
    <m/>
    <m/>
    <m/>
    <m/>
    <m/>
    <m/>
    <m/>
    <m/>
  </r>
  <r>
    <n v="103"/>
    <x v="2"/>
    <x v="1"/>
    <m/>
    <m/>
    <m/>
    <x v="0"/>
    <m/>
    <m/>
    <s v="mts"/>
    <s v="La liste donnée en commentaire du champ &quot;Track Platform&quot; n'est pas complète et n'est pas décrite non plus dans l'appendix 2._x000a_Les valeurs 4000…4009 sont associées à l'identification (Hostile, Neutre, etc.) et non au type de plateforme (pont, tour, etc.)._x000a_P"/>
    <s v="OEM"/>
    <x v="7"/>
    <m/>
    <m/>
    <m/>
    <m/>
    <m/>
    <s v="[Report PO GMA sur GEG]"/>
    <m/>
    <m/>
    <m/>
    <m/>
    <m/>
    <m/>
    <m/>
    <m/>
  </r>
  <r>
    <n v="104"/>
    <x v="2"/>
    <x v="1"/>
    <m/>
    <m/>
    <m/>
    <x v="0"/>
    <m/>
    <m/>
    <s v="mts"/>
    <s v="Quelle est la criticité de l'info température sur le pont ?_x000a_Quel impact si la donnée fournie ne donne pas la température au niveau des missiles (mais la température de la plage avant du navire par exemple) ?"/>
    <s v="OEM"/>
    <x v="7"/>
    <m/>
    <m/>
    <m/>
    <m/>
    <m/>
    <s v="[Report PO GMA sur GEG]"/>
    <m/>
    <m/>
    <m/>
    <m/>
    <m/>
    <m/>
    <m/>
    <m/>
  </r>
  <r>
    <n v="105"/>
    <x v="2"/>
    <x v="1"/>
    <m/>
    <m/>
    <m/>
    <x v="0"/>
    <m/>
    <m/>
    <s v="mts"/>
    <s v="Les coastal lines ne sont pas exploitées. Pourquoi sont-elles alors présentes dans l'ICD ?"/>
    <s v="OEM"/>
    <x v="7"/>
    <m/>
    <m/>
    <m/>
    <m/>
    <m/>
    <s v="[Report PO GMA sur GEG]"/>
    <m/>
    <m/>
    <m/>
    <m/>
    <m/>
    <m/>
    <m/>
    <m/>
  </r>
  <r>
    <n v="106"/>
    <x v="2"/>
    <x v="1"/>
    <m/>
    <m/>
    <m/>
    <x v="0"/>
    <m/>
    <m/>
    <s v="mts"/>
    <s v="Est-ce que la position du Own Ship est diffusée dans le message Surface Situation ?"/>
    <s v="OEM"/>
    <x v="7"/>
    <m/>
    <m/>
    <m/>
    <m/>
    <m/>
    <s v="[Report PO GMA sur GEG]"/>
    <m/>
    <m/>
    <m/>
    <m/>
    <m/>
    <m/>
    <m/>
    <m/>
  </r>
  <r>
    <n v="107"/>
    <x v="3"/>
    <x v="2"/>
    <m/>
    <s v="Mineure"/>
    <s v="P2"/>
    <x v="0"/>
    <m/>
    <m/>
    <s v="mts"/>
    <s v="Explications sur l'emploi du champ &quot;Target Speed Indicator&quot; du msg &quot;Engagement Orders&quot; et sur son impact sur l'engagement._x000a_Est-ce lié au champ &quot;SA opt&quot; visible sur certaines vues IHM MBDA ?_x000a_Peut-on n'utiliser qu'une seule des deux valeurs proposées dans  "/>
    <s v="OEM"/>
    <x v="7"/>
    <m/>
    <m/>
    <m/>
    <m/>
    <m/>
    <s v="[Report PO GMA sur GEG]"/>
    <m/>
    <m/>
    <m/>
    <m/>
    <m/>
    <m/>
    <m/>
    <m/>
  </r>
  <r>
    <n v="108"/>
    <x v="2"/>
    <x v="1"/>
    <m/>
    <m/>
    <m/>
    <x v="0"/>
    <m/>
    <m/>
    <s v="mts"/>
    <s v="Reattack angle : est-ce l'azimut (absolute bearing) dans lequel le missile va attaquer la 2nde cible ?_x000a_Expliquer les valeurs possibles données (entre +90° et +270° pour main target et entre -90° et +90° pour secondary target !)"/>
    <s v="OEM"/>
    <x v="7"/>
    <m/>
    <m/>
    <m/>
    <m/>
    <m/>
    <s v="[Report PO GMA sur GEG]"/>
    <m/>
    <m/>
    <m/>
    <m/>
    <m/>
    <m/>
    <m/>
    <m/>
  </r>
  <r>
    <n v="109"/>
    <x v="2"/>
    <x v="1"/>
    <m/>
    <m/>
    <m/>
    <x v="0"/>
    <m/>
    <m/>
    <s v="mts"/>
    <s v="Sur quels critères l'ITL donne-t-il l'autorisation de feu générale ?_x000a_Quelle est la logique liant toutes les autorisations ?_x000a_Par exemple : &quot;firing on target authorisation&quot; + &quot;missile availability&quot; + &quot;warm-up completed&quot; + ... = &quot;general firing authorisation"/>
    <s v="OEM"/>
    <x v="7"/>
    <m/>
    <m/>
    <m/>
    <m/>
    <m/>
    <s v="[Report PO GMA sur GEG]"/>
    <m/>
    <m/>
    <m/>
    <m/>
    <m/>
    <m/>
    <m/>
    <m/>
  </r>
  <r>
    <n v="110"/>
    <x v="3"/>
    <x v="2"/>
    <m/>
    <s v="Mineure"/>
    <s v="P2"/>
    <x v="0"/>
    <m/>
    <m/>
    <s v="mts"/>
    <s v="Sur un plan d'engagement validé avec 3 cibles, tous les voyants au vert:_x000a_a) comment tirer une seule de ces cibles ?_x000a_    Hyp1: dans le msg &quot;engagement orders&quot; pour les 2 cibles qui ne doivent pas être tirées, positionner les &quot;Firing Autorisation&quot; (FA) sur "/>
    <s v="OEM"/>
    <x v="7"/>
    <m/>
    <m/>
    <m/>
    <m/>
    <m/>
    <s v="[Report PO GMA sur GEG]"/>
    <m/>
    <m/>
    <m/>
    <m/>
    <m/>
    <m/>
    <m/>
    <m/>
  </r>
  <r>
    <n v="111"/>
    <x v="2"/>
    <x v="1"/>
    <m/>
    <m/>
    <m/>
    <x v="0"/>
    <m/>
    <m/>
    <s v="mts"/>
    <s v="Comment traitez-vous le cas d'une piste littorale qui apparaît sur la mer dans votre carto ?_x000a_Exemples :_x000a_- navire au mouillage envoyé en tant que littoral track par le CMS (quel &quot;Track Platform&quot; envoyer ?),_x000a_- pont sur une île qui est présente sur la carto "/>
    <s v="OEM"/>
    <x v="7"/>
    <m/>
    <m/>
    <m/>
    <m/>
    <m/>
    <s v="[Report PO GMA sur GEG]"/>
    <m/>
    <m/>
    <m/>
    <m/>
    <m/>
    <m/>
    <m/>
    <m/>
  </r>
  <r>
    <n v="112"/>
    <x v="2"/>
    <x v="1"/>
    <m/>
    <m/>
    <m/>
    <x v="0"/>
    <m/>
    <m/>
    <s v="mts"/>
    <s v="Que se passe-t-il si on demande un tir pour dans 20 minutes alors qu'il n'y a que 5 minutes de temps de vol ?_x000a_Le missile se tient prêt pendant 15 minutes et il n'y a plus qu'à attendre ?_x000a_Y a-t-il possibilité d'interrompre ou de modifier qqch ?"/>
    <s v="OEM"/>
    <x v="7"/>
    <m/>
    <m/>
    <m/>
    <m/>
    <m/>
    <s v="[Report PO GMA sur GEG]"/>
    <m/>
    <m/>
    <m/>
    <m/>
    <m/>
    <m/>
    <m/>
    <m/>
  </r>
  <r>
    <n v="113"/>
    <x v="2"/>
    <x v="1"/>
    <m/>
    <m/>
    <m/>
    <x v="0"/>
    <m/>
    <m/>
    <s v="mts"/>
    <s v="Comment tirer une salve de 8 missiles ?_x000a_Y a-t-il une intervention particulière à réaliser après le départ des 4 premiers missiles ?"/>
    <s v="OEM"/>
    <x v="7"/>
    <m/>
    <m/>
    <m/>
    <m/>
    <m/>
    <s v="[Report PO GMA sur GEG]"/>
    <m/>
    <m/>
    <m/>
    <m/>
    <m/>
    <m/>
    <m/>
    <m/>
  </r>
  <r>
    <n v="114"/>
    <x v="2"/>
    <x v="1"/>
    <m/>
    <m/>
    <m/>
    <x v="0"/>
    <m/>
    <m/>
    <s v="mts"/>
    <s v="D'après les commentaires du champ &quot;GPS inhibition command&quot;, les horizontal waypoints fonctionnent même sans GPS. Pouvez-vous expliciter le fonctionnement ?"/>
    <s v="OEM"/>
    <x v="7"/>
    <m/>
    <m/>
    <m/>
    <m/>
    <m/>
    <s v="[Report PO GMA sur GEG]"/>
    <m/>
    <m/>
    <m/>
    <m/>
    <m/>
    <m/>
    <m/>
    <m/>
  </r>
  <r>
    <n v="115"/>
    <x v="4"/>
    <x v="3"/>
    <m/>
    <s v="Majeure"/>
    <s v="P2"/>
    <x v="0"/>
    <m/>
    <m/>
    <s v="SGU"/>
    <s v="Reformullation de certaines exigneces SSI suite à la revue ne sont pas validées par les experts SSI :_x000a_- Sur les log_x000a_- Sur les personnes habilités à resetter un pwd _x000a_- sur les contrôle d'intégrité_x000a_- les mentions au reférentiel ANSSI_x000a_- Renvoi vers des docum"/>
    <s v="ARCH CMS"/>
    <x v="18"/>
    <m/>
    <m/>
    <m/>
    <m/>
    <m/>
    <s v="[ Interne SGU Revue CMS exigences Transverses] "/>
    <m/>
    <n v="6"/>
    <m/>
    <s v="SSS-SSI-LOG-0020_x000a_SSS-SSI-ACS-0100_x000a_SSS-SSI-PRD-0010_x000a_SSS-SSI-ADS-0010_x000a_SSS-SSI-ADS-0030_x000a_SSS-SSI-PHY-0010"/>
    <m/>
    <m/>
    <m/>
    <m/>
  </r>
  <r>
    <n v="116"/>
    <x v="2"/>
    <x v="1"/>
    <m/>
    <m/>
    <m/>
    <x v="0"/>
    <m/>
    <m/>
    <s v="SGU"/>
    <s v="Le SSM a-t-il bien la capacité de faire du land attack ou se limite - t il à du littoral Attack ?"/>
    <s v="OEM"/>
    <x v="7"/>
    <m/>
    <m/>
    <m/>
    <m/>
    <m/>
    <s v="GT SSSM du 07/04/15"/>
    <m/>
    <m/>
    <m/>
    <m/>
    <m/>
    <m/>
    <m/>
    <m/>
  </r>
  <r>
    <n v="117"/>
    <x v="2"/>
    <x v="1"/>
    <m/>
    <m/>
    <m/>
    <x v="0"/>
    <m/>
    <m/>
    <s v="SGU"/>
    <s v="Faut il prévoir un historique des engagements terminés ? "/>
    <s v="ARCH CMS"/>
    <x v="9"/>
    <m/>
    <m/>
    <m/>
    <m/>
    <m/>
    <s v="[ Interne SGU Revue CMS exigences TEWA] "/>
    <m/>
    <n v="1"/>
    <m/>
    <s v="SSS-SWM-PAAWM-0330"/>
    <m/>
    <m/>
    <m/>
    <m/>
  </r>
  <r>
    <n v="118"/>
    <x v="2"/>
    <x v="1"/>
    <m/>
    <m/>
    <m/>
    <x v="0"/>
    <m/>
    <m/>
    <s v="SGU"/>
    <s v="Accepte t on que l'operateur engage manuellement une menace qui ne serait pas considéreée comme atteignable ?_x000a_Si oui quels sont ls critère de calcul de cette atteignabilité (sachant que le mecanisme de requete d'atteignabilité ne s'applique pas dans un en"/>
    <s v="ARCH CMS"/>
    <x v="9"/>
    <m/>
    <m/>
    <m/>
    <m/>
    <m/>
    <s v="[ Interne SGU Revue CMS exigences TEWA] "/>
    <m/>
    <n v="1"/>
    <m/>
    <s v="PAAWM-0010"/>
    <m/>
    <m/>
    <m/>
    <m/>
  </r>
  <r>
    <n v="119"/>
    <x v="2"/>
    <x v="1"/>
    <m/>
    <m/>
    <m/>
    <x v="0"/>
    <m/>
    <m/>
    <s v="SGU"/>
    <s v="Le critère Ready For TI ne releve t il que de la seule action opérateur ?_x000a_on peut aussi imaginer que le ready for TI tombe sur panne equipement._x000a_Les conditions devraient être indiquées en WEACON."/>
    <s v="ARCH CMS"/>
    <x v="9"/>
    <m/>
    <m/>
    <m/>
    <m/>
    <m/>
    <s v="[ Interne SGU Revue CMS exigences TEWA] "/>
    <m/>
    <n v="2"/>
    <n v="1"/>
    <s v="SSS-SWM-PAAWM-0017"/>
    <m/>
    <m/>
    <m/>
    <m/>
  </r>
  <r>
    <m/>
    <x v="1"/>
    <x v="1"/>
    <m/>
    <m/>
    <m/>
    <x v="0"/>
    <m/>
    <m/>
    <m/>
    <m/>
    <m/>
    <x v="15"/>
    <m/>
    <m/>
    <m/>
    <m/>
    <m/>
    <m/>
    <m/>
    <m/>
    <n v="1"/>
    <s v="SSS-SWM-FCSM-0180"/>
    <m/>
    <m/>
    <m/>
    <m/>
  </r>
  <r>
    <n v="120"/>
    <x v="4"/>
    <x v="3"/>
    <m/>
    <s v="Mineure"/>
    <s v="P2"/>
    <x v="0"/>
    <m/>
    <m/>
    <s v="SGU"/>
    <s v="Les exigences sur le Packaging de GMA pour la livraison des elements du CMS sont elles bien applicables sur GEG du point de vue contractuelle ?"/>
    <s v="ARCH CMS"/>
    <x v="8"/>
    <m/>
    <m/>
    <m/>
    <m/>
    <m/>
    <s v="[ Interne SGU Revue CMS exigences Transverses] "/>
    <m/>
    <n v="3"/>
    <m/>
    <s v="SSS-NFC-PKG-0010_x000a_SSS-NFC-PKG-0020_x000a_SSS-NFC-PKG-0030"/>
    <m/>
    <m/>
    <m/>
    <m/>
  </r>
  <r>
    <n v="121"/>
    <x v="4"/>
    <x v="3"/>
    <n v="0"/>
    <s v="Sévère"/>
    <s v="P1"/>
    <x v="0"/>
    <m/>
    <m/>
    <s v="SGU"/>
    <s v="Quelles sont les interfaces et les fonctionnalités de la LDT pour GEG ?_x000a_"/>
    <s v="OEM"/>
    <x v="5"/>
    <m/>
    <m/>
    <m/>
    <m/>
    <m/>
    <s v="[ Interne SGU - Traca SSS CMS vers C/S]"/>
    <m/>
    <m/>
    <m/>
    <m/>
    <m/>
    <m/>
    <m/>
    <m/>
  </r>
  <r>
    <n v="122"/>
    <x v="0"/>
    <x v="0"/>
    <m/>
    <s v="Majeure"/>
    <s v="P2"/>
    <x v="0"/>
    <m/>
    <m/>
    <s v="SGU"/>
    <s v="On prévoit sur GEG comme sur GMA une correlation manuelle au niveau SDP (donc locale-locale entre ST et MST)_x000a_Faut il prévoir une décorrélation manuelle, cela n'a pas été retenu sur GMA ?"/>
    <s v="ARCH CMS"/>
    <x v="17"/>
    <m/>
    <m/>
    <m/>
    <m/>
    <m/>
    <s v="[ Interne SGU - Traca SSS CMS vers C/S]"/>
    <m/>
    <n v="1"/>
    <m/>
    <s v="SSS-SA-LPTM-0030"/>
    <m/>
    <m/>
    <n v="2"/>
    <s v="CS-MST-0030_x000a_CS-MST-0040"/>
  </r>
  <r>
    <n v="123"/>
    <x v="2"/>
    <x v="1"/>
    <m/>
    <m/>
    <m/>
    <x v="0"/>
    <m/>
    <m/>
    <s v="SGU"/>
    <s v="Y a-t-il une difference et si oui laquelle entre :_x000a_- TLS safety zone_x000a_- Dogbox ?"/>
    <s v="OEM"/>
    <x v="21"/>
    <m/>
    <m/>
    <m/>
    <m/>
    <m/>
    <s v="[ Interne SGU - Traca SSS CMS vers C/S]"/>
    <m/>
    <n v="2"/>
    <m/>
    <s v="SSS-SWM-TLSM-0140_x000a_SSS-SWM-TLSM-0190"/>
    <m/>
    <m/>
    <m/>
    <m/>
  </r>
  <r>
    <n v="124"/>
    <x v="4"/>
    <x v="3"/>
    <m/>
    <s v="Majeure"/>
    <s v="P2"/>
    <x v="0"/>
    <m/>
    <m/>
    <s v="SGU"/>
    <s v="En Engagement Control Mode Semi-Auto, comment WEACON détermine t il les settings des engagements à appliquer ?_x000a_- valeurs par défaut_x000a_- valeurs fonction de la TD _x000a_- autre ?"/>
    <s v="ARCH CMS"/>
    <x v="20"/>
    <m/>
    <m/>
    <m/>
    <m/>
    <m/>
    <m/>
    <m/>
    <n v="9"/>
    <n v="2"/>
    <s v="SSS-SWM-SAMM-0120_x000a_SSS-SWM-SAMM-0130"/>
    <m/>
    <m/>
    <m/>
    <m/>
  </r>
  <r>
    <m/>
    <x v="1"/>
    <x v="3"/>
    <m/>
    <s v="Majeure"/>
    <m/>
    <x v="0"/>
    <m/>
    <m/>
    <m/>
    <m/>
    <m/>
    <x v="19"/>
    <m/>
    <m/>
    <m/>
    <m/>
    <m/>
    <m/>
    <m/>
    <m/>
    <n v="1"/>
    <s v="SSS-SWM-DLSM-0060"/>
    <m/>
    <m/>
    <m/>
    <m/>
  </r>
  <r>
    <m/>
    <x v="1"/>
    <x v="3"/>
    <m/>
    <s v="Majeure"/>
    <m/>
    <x v="0"/>
    <m/>
    <m/>
    <m/>
    <m/>
    <m/>
    <x v="6"/>
    <m/>
    <m/>
    <m/>
    <m/>
    <m/>
    <m/>
    <m/>
    <m/>
    <n v="6"/>
    <s v="SSS-SWM-GSM-0080_x000a_SSS-SWM-GSM-0130_x000a_SSS-SWM-GSM-0140_x000a_SSS-SWM-GSM-0150_x000a_SSS-SWM-GSM-0151_x000a_SSS-SWM-GSM-0160"/>
    <m/>
    <m/>
    <m/>
    <m/>
  </r>
  <r>
    <n v="125"/>
    <x v="4"/>
    <x v="3"/>
    <m/>
    <s v="Mineure"/>
    <s v="P1"/>
    <x v="0"/>
    <m/>
    <m/>
    <s v="SGU"/>
    <s v="Quelles actions CMS vers les senseurs si drop opérateur sur une piste système locale ? _x000a_Faut il faire une commande de drop de la piste senseur si l'IRS du CSE le permet ? "/>
    <s v="ARCH CMS"/>
    <x v="17"/>
    <m/>
    <m/>
    <m/>
    <m/>
    <m/>
    <s v="[ Interne SGU - Traca SSS CMS vers C/S]"/>
    <m/>
    <m/>
    <m/>
    <m/>
    <m/>
    <m/>
    <m/>
    <m/>
  </r>
  <r>
    <n v="126"/>
    <x v="4"/>
    <x v="3"/>
    <m/>
    <s v="Mineure"/>
    <s v="P1"/>
    <x v="0"/>
    <m/>
    <s v="X"/>
    <s v="SGU"/>
    <s v="La SSS C/S demande : &quot;The SCG shall transmit to the CMS the tracked threat data:_x000a_•   Bearing and distance;_x000a_•   Bore sight video overlaid.&quot; _x000a_Comment le SCG détermine t il cette donnée distance ?"/>
    <s v="OEM"/>
    <x v="11"/>
    <m/>
    <m/>
    <m/>
    <m/>
    <m/>
    <s v="[ Interne SGU - Traca SSS CMS vers C/S]"/>
    <m/>
    <m/>
    <m/>
    <m/>
    <m/>
    <m/>
    <n v="1"/>
    <s v="CS-SAFE-0510"/>
  </r>
  <r>
    <n v="127"/>
    <x v="4"/>
    <x v="3"/>
    <m/>
    <s v="Sans Impact CMS"/>
    <s v="P1"/>
    <x v="0"/>
    <m/>
    <m/>
    <s v="SGU"/>
    <s v="La SSS C/S demande : &quot;The CMS shall enable the Non Real Time (NRT) tracks diffusion for the IVV Weapon engagement process purpose.&quot;_x000a__x000a_CS Lab est il bioen compatible des échanges internes entre TPU / MFC pourpermettre l'enregistrement transparent (vu du CMS"/>
    <s v="OEM"/>
    <x v="29"/>
    <m/>
    <m/>
    <m/>
    <m/>
    <m/>
    <s v="[ Interne SGU - Traca SSS CMS vers C/S]"/>
    <m/>
    <m/>
    <m/>
    <m/>
    <m/>
    <m/>
    <n v="1"/>
    <s v="CS-SQF-0080"/>
  </r>
  <r>
    <n v="128"/>
    <x v="4"/>
    <x v="3"/>
    <m/>
    <s v="Sévère"/>
    <s v="P1"/>
    <x v="0"/>
    <m/>
    <m/>
    <s v="SGU"/>
    <s v="Le FCS délivre t il des pistes track on jammer à prendre en compte dans la SITAC en tant que piste relevement ?"/>
    <s v="OEM"/>
    <x v="15"/>
    <m/>
    <m/>
    <m/>
    <m/>
    <m/>
    <s v="[ Interne SGU - Traca SSS CMS vers C/S]"/>
    <m/>
    <n v="4"/>
    <n v="4"/>
    <s v="SSS-SA-LBTM-0070_x000a_SSS-SA-LBTM-0360_x000a_SSS-SA-LBTM-0430_x000a_SSS-SWM-FCSM-0061"/>
    <m/>
    <m/>
    <n v="1"/>
    <s v="CS-FCS-0010"/>
  </r>
  <r>
    <n v="129"/>
    <x v="4"/>
    <x v="3"/>
    <m/>
    <s v="Majeure"/>
    <s v="P2"/>
    <x v="0"/>
    <m/>
    <m/>
    <s v="SGU"/>
    <s v="Faut il bien conserver la logique de détermination de l'environnement d'une piste locale ponctuelle celon le senseur source ?_x000a__x000a_En particulier on s'interdit de correler une piste RNAV avec une piste AIR (cas helo)  ?_x000a_Le MSR et le HDR contribuent aux pistes"/>
    <s v="ARCH CMS"/>
    <x v="17"/>
    <m/>
    <m/>
    <m/>
    <m/>
    <m/>
    <s v="[ Interne SGU - Traca SSS CMS vers C/S]"/>
    <m/>
    <n v="3"/>
    <n v="3"/>
    <s v="SSS-SA-LPTM-0100_x000a_SSS-SA-LPTM-0280_x000a_SSS-SA-LPTM-0610"/>
    <m/>
    <m/>
    <n v="2"/>
    <s v="CS-MST-0020_x000a_CS-MST-0030"/>
  </r>
  <r>
    <n v="130"/>
    <x v="3"/>
    <x v="2"/>
    <m/>
    <s v="Mineure"/>
    <s v="P2"/>
    <x v="0"/>
    <m/>
    <m/>
    <s v="SGU"/>
    <s v="La SSSC/S GEG ne prend pas en compte les attributs MSR dans l'identification d'une piste (Recognition en anglais). GMA les prennaient en compte._x000a__x000a_Faut il partir en écart / GMA ? "/>
    <s v="ARCH CMS"/>
    <x v="17"/>
    <m/>
    <m/>
    <m/>
    <m/>
    <m/>
    <s v="[ Interne SGU - Traca SSS CMS vers C/S]"/>
    <m/>
    <n v="4"/>
    <n v="4"/>
    <s v="SSS-SA-LPTM-0540_x000a_SSS-SA-LPTM-0630_x000a_SSS-SA-LBTM-0360_x000a_SSS-SA-LBTM-0430"/>
    <m/>
    <m/>
    <n v="1"/>
    <s v="CS-RID-0010"/>
  </r>
  <r>
    <n v="131"/>
    <x v="4"/>
    <x v="3"/>
    <m/>
    <s v="Sévère"/>
    <s v="P1"/>
    <x v="0"/>
    <m/>
    <m/>
    <s v="SGU"/>
    <s v="Y a-t-il bien de prévu dans les IHM MCG l'affichage de la quantité des munitions tirées SCG et MCG  comme demandés dans la SSS C/S "/>
    <s v="ARCH CMS"/>
    <x v="6"/>
    <m/>
    <m/>
    <m/>
    <m/>
    <m/>
    <s v="[ Interne SGU - Traca SSS CMS vers C/S]"/>
    <m/>
    <n v="3"/>
    <n v="2"/>
    <s v="SSS-SWM-GSM-0050_x000a_SSS-SWM-GSM-0310"/>
    <m/>
    <m/>
    <m/>
    <s v="CS-MGSAAW-0010"/>
  </r>
  <r>
    <m/>
    <x v="1"/>
    <x v="3"/>
    <m/>
    <s v="Sévère"/>
    <m/>
    <x v="0"/>
    <m/>
    <m/>
    <m/>
    <m/>
    <m/>
    <x v="11"/>
    <m/>
    <m/>
    <m/>
    <m/>
    <m/>
    <m/>
    <m/>
    <m/>
    <n v="1"/>
    <s v="SSS-SWM-GSM-0770"/>
    <m/>
    <m/>
    <m/>
    <s v="CS- SGSAAW -0020"/>
  </r>
  <r>
    <n v="132"/>
    <x v="2"/>
    <x v="1"/>
    <m/>
    <m/>
    <m/>
    <x v="0"/>
    <m/>
    <m/>
    <s v="SGU"/>
    <s v="Si l'operateur veut modifier l'allocation des Applictation sur les TPU, celle ne nécessite pas d'arrêter et démarrer le CMS ?_x000a__x000a_A confirmer a priori non"/>
    <s v="ARCH CMS"/>
    <x v="22"/>
    <m/>
    <m/>
    <m/>
    <m/>
    <m/>
    <m/>
    <m/>
    <m/>
    <m/>
    <m/>
    <m/>
    <m/>
    <m/>
    <m/>
  </r>
  <r>
    <n v="133"/>
    <x v="2"/>
    <x v="1"/>
    <m/>
    <m/>
    <m/>
    <x v="0"/>
    <m/>
    <m/>
    <s v="SGU"/>
    <s v="L'interface du CMS -&gt; SSM comprend une info T° sur 24 h _x000a_confirmer le besoin de cette info et comment l'obtient on (NAV ou entrée par l'opérateyr"/>
    <s v="ARCH CMS"/>
    <x v="7"/>
    <m/>
    <m/>
    <m/>
    <m/>
    <m/>
    <s v="[Interne SGU - revue CF SSM]"/>
    <m/>
    <m/>
    <m/>
    <m/>
    <m/>
    <m/>
    <m/>
    <m/>
  </r>
  <r>
    <n v="134"/>
    <x v="4"/>
    <x v="3"/>
    <m/>
    <s v="Sévère"/>
    <s v="P1"/>
    <x v="0"/>
    <m/>
    <m/>
    <s v="SGU"/>
    <s v="Peut on transmettre les pistes SSM sur LDT et si oui comment ? "/>
    <s v="ARCH CMS"/>
    <x v="7"/>
    <m/>
    <m/>
    <m/>
    <m/>
    <m/>
    <s v="[Interne SGU - revue CF SSM]"/>
    <m/>
    <m/>
    <m/>
    <m/>
    <m/>
    <m/>
    <m/>
    <m/>
  </r>
  <r>
    <n v="135"/>
    <x v="2"/>
    <x v="1"/>
    <m/>
    <m/>
    <m/>
    <x v="0"/>
    <m/>
    <m/>
    <s v="SGU"/>
    <s v="Comment le trainning OEM est il décliné dans l'analyse de la Chaine SSME ?"/>
    <s v="ARCH CMS"/>
    <x v="7"/>
    <m/>
    <m/>
    <m/>
    <m/>
    <m/>
    <s v="[Interne SGU - revue CF SSM]"/>
    <m/>
    <m/>
    <m/>
    <m/>
    <m/>
    <m/>
    <m/>
    <m/>
  </r>
  <r>
    <n v="136"/>
    <x v="0"/>
    <x v="0"/>
    <m/>
    <s v="Majeure"/>
    <s v="P2"/>
    <x v="0"/>
    <m/>
    <s v="X"/>
    <s v="SGU"/>
    <s v="Comment TEWA détermine t il pour une TD SAM le choix d'un msl EM ou IR ?"/>
    <s v="ARCH CMS"/>
    <x v="9"/>
    <m/>
    <m/>
    <m/>
    <m/>
    <m/>
    <s v="[Interne SGU - revue CF SSM]"/>
    <m/>
    <m/>
    <m/>
    <m/>
    <m/>
    <m/>
    <m/>
    <m/>
  </r>
  <r>
    <n v="137"/>
    <x v="2"/>
    <x v="1"/>
    <m/>
    <m/>
    <m/>
    <x v="0"/>
    <m/>
    <m/>
    <s v="SGU"/>
    <s v="Comment TEWA détermine t il pour une TD DLS le choix d'une tactique EM ou IR ou rien ?"/>
    <s v="ARCH CMS"/>
    <x v="9"/>
    <m/>
    <m/>
    <m/>
    <m/>
    <m/>
    <s v="[Interne SGU - revue CF SSM]"/>
    <m/>
    <m/>
    <m/>
    <m/>
    <m/>
    <m/>
    <m/>
    <m/>
  </r>
  <r>
    <n v="138"/>
    <x v="0"/>
    <x v="0"/>
    <m/>
    <s v="Majeure"/>
    <s v="P2"/>
    <x v="0"/>
    <m/>
    <s v="X"/>
    <s v="SGU"/>
    <s v="TEWA doit il attendre que la conduite de tir soit en poursuite avec d'envoyer une TD vers le MCG si il y a également une TI vers le FCS ?"/>
    <s v="ARCH CMS"/>
    <x v="9"/>
    <m/>
    <m/>
    <m/>
    <m/>
    <m/>
    <s v="[Interne SGU - revue CF MGCE]"/>
    <m/>
    <m/>
    <m/>
    <m/>
    <m/>
    <m/>
    <m/>
    <m/>
  </r>
  <r>
    <n v="139"/>
    <x v="3"/>
    <x v="2"/>
    <m/>
    <s v="Majeure"/>
    <s v="P2"/>
    <x v="0"/>
    <m/>
    <m/>
    <s v="SGU"/>
    <s v="TEWA intervient il dans les requêtes PAC / IAC ?"/>
    <s v="ARCH CMS"/>
    <x v="9"/>
    <m/>
    <m/>
    <m/>
    <m/>
    <m/>
    <s v="[Interne SGU - revue CF MGCE]"/>
    <m/>
    <m/>
    <m/>
    <m/>
    <m/>
    <m/>
    <m/>
    <m/>
  </r>
  <r>
    <n v="140"/>
    <x v="2"/>
    <x v="1"/>
    <m/>
    <m/>
    <m/>
    <x v="0"/>
    <m/>
    <m/>
    <s v="SGU"/>
    <s v="L'OS du LLS des GTW supporte t il la frequence des échanges demandée pour le FCS (50 Hz) ?"/>
    <s v="ARCH CMS"/>
    <x v="30"/>
    <m/>
    <m/>
    <m/>
    <m/>
    <m/>
    <s v="[Interne SGU - revue CF MGCE]"/>
    <m/>
    <m/>
    <m/>
    <m/>
    <m/>
    <m/>
    <m/>
    <m/>
  </r>
  <r>
    <n v="141"/>
    <x v="4"/>
    <x v="3"/>
    <m/>
    <s v="Majeure"/>
    <s v="P2"/>
    <x v="0"/>
    <m/>
    <m/>
    <s v="SGU"/>
    <s v="Dans le cadre d'un PAC, quelles sont les interactions nécessaires entre :_x000a_- TEWA et FCS WEACON ?_x000a_- MCG et FCS WEACONs ?"/>
    <s v="ARCH CMS"/>
    <x v="9"/>
    <m/>
    <m/>
    <m/>
    <m/>
    <m/>
    <s v="[Interne SGU - revue SSDD CMS]"/>
    <m/>
    <m/>
    <m/>
    <m/>
    <m/>
    <m/>
    <m/>
    <m/>
  </r>
  <r>
    <m/>
    <x v="1"/>
    <x v="3"/>
    <m/>
    <s v="Majeure"/>
    <s v="P2"/>
    <x v="0"/>
    <m/>
    <m/>
    <m/>
    <m/>
    <m/>
    <x v="15"/>
    <m/>
    <m/>
    <m/>
    <m/>
    <m/>
    <m/>
    <m/>
    <m/>
    <m/>
    <m/>
    <m/>
    <m/>
    <m/>
    <m/>
  </r>
  <r>
    <n v="142"/>
    <x v="4"/>
    <x v="3"/>
    <m/>
    <s v="Majeure"/>
    <s v="P2"/>
    <x v="0"/>
    <m/>
    <m/>
    <s v="SGU"/>
    <s v="Comment est géré le cas ou un senseur délivre plusieur TWS pour un même objet ? "/>
    <s v="ARCH CMS"/>
    <x v="17"/>
    <m/>
    <m/>
    <m/>
    <m/>
    <m/>
    <s v="[Interne SGU - revue SSDD CMS]"/>
    <m/>
    <m/>
    <m/>
    <m/>
    <m/>
    <m/>
    <m/>
    <m/>
  </r>
  <r>
    <n v="143"/>
    <x v="4"/>
    <x v="3"/>
    <m/>
    <s v="Majeure"/>
    <s v="P2"/>
    <x v="0"/>
    <m/>
    <m/>
    <s v="SGU"/>
    <s v="Comment jusifier le dimensionnement du réseau sur GEG ?"/>
    <s v="ARCH CMS"/>
    <x v="10"/>
    <m/>
    <m/>
    <m/>
    <m/>
    <m/>
    <s v="[Interne SGU - revue SSDD CMS]"/>
    <m/>
    <m/>
    <m/>
    <m/>
    <m/>
    <m/>
    <m/>
    <m/>
  </r>
  <r>
    <n v="144"/>
    <x v="4"/>
    <x v="3"/>
    <m/>
    <s v="Mineure"/>
    <s v="P2"/>
    <x v="0"/>
    <m/>
    <m/>
    <s v="SGU"/>
    <s v="PRD-10 (contrôle d'intégrité) doit intégrer des tests sur les CSCI, est ce assuré par le ESL ou par SMA ?"/>
    <s v="ARCH CMS"/>
    <x v="30"/>
    <m/>
    <m/>
    <m/>
    <m/>
    <m/>
    <s v="[Interne SGU - revue SSDD CMS]"/>
    <m/>
    <m/>
    <m/>
    <m/>
    <m/>
    <m/>
    <m/>
    <m/>
  </r>
  <r>
    <n v="145"/>
    <x v="4"/>
    <x v="3"/>
    <m/>
    <s v="Mineure"/>
    <s v="P2"/>
    <x v="0"/>
    <m/>
    <m/>
    <s v="SGU"/>
    <s v="Comment gérer déploiement CSCI ICS ?_x000a_Les CSCI SENCON sont déployés 1 actif, N back-up sur les MFC il faut que l'on soit homogène pour l'ICS "/>
    <s v="ARCH CMS"/>
    <x v="22"/>
    <m/>
    <m/>
    <m/>
    <m/>
    <m/>
    <s v="[Interne SGU - revue SSDD CMS]"/>
    <m/>
    <m/>
    <m/>
    <m/>
    <m/>
    <m/>
    <m/>
    <m/>
  </r>
  <r>
    <n v="146"/>
    <x v="4"/>
    <x v="3"/>
    <m/>
    <s v="Sévère"/>
    <s v="P1"/>
    <x v="0"/>
    <m/>
    <m/>
    <s v="SGU"/>
    <s v="Mode maintenance SSDD GEG ET GMA non cohérents  de la spec IHM"/>
    <s v="ARCH CMS"/>
    <x v="22"/>
    <m/>
    <m/>
    <m/>
    <m/>
    <m/>
    <s v="[Interne SGU - revue SSDD CMS]"/>
    <m/>
    <m/>
    <m/>
    <m/>
    <m/>
    <m/>
    <m/>
    <m/>
  </r>
  <r>
    <n v="147"/>
    <x v="4"/>
    <x v="3"/>
    <m/>
    <s v="Mineure"/>
    <s v="P2"/>
    <x v="0"/>
    <m/>
    <m/>
    <s v="SGU"/>
    <s v="Centraliser le C&amp;C des Senseurs et Effecteur est il bien compatible des perfs attendues ?"/>
    <s v="ARCH CMS"/>
    <x v="23"/>
    <m/>
    <m/>
    <m/>
    <m/>
    <m/>
    <m/>
    <m/>
    <m/>
    <m/>
    <m/>
    <m/>
    <m/>
    <m/>
    <m/>
  </r>
  <r>
    <m/>
    <x v="1"/>
    <x v="3"/>
    <m/>
    <s v="Mineure"/>
    <s v="P2"/>
    <x v="0"/>
    <m/>
    <m/>
    <m/>
    <m/>
    <m/>
    <x v="24"/>
    <m/>
    <m/>
    <m/>
    <m/>
    <m/>
    <m/>
    <m/>
    <m/>
    <m/>
    <m/>
    <m/>
    <m/>
    <m/>
    <m/>
  </r>
  <r>
    <n v="148"/>
    <x v="4"/>
    <x v="3"/>
    <m/>
    <s v="Sévère"/>
    <s v="P1"/>
    <x v="0"/>
    <m/>
    <m/>
    <s v="SGU"/>
    <s v="La LY sur GEG offre elle bien une capacité de messagerie Free text ?"/>
    <s v="ARCH CMS"/>
    <x v="5"/>
    <m/>
    <m/>
    <m/>
    <m/>
    <m/>
    <m/>
    <m/>
    <m/>
    <m/>
    <m/>
    <m/>
    <m/>
    <m/>
    <m/>
  </r>
  <r>
    <n v="149"/>
    <x v="4"/>
    <x v="3"/>
    <m/>
    <s v="Mineure"/>
    <s v="P2"/>
    <x v="0"/>
    <m/>
    <m/>
    <s v="SGU"/>
    <s v="Monitoring du global status et du detailled status, Cela relève t il de SMA, des GTW des SENCON / WEACON ?"/>
    <s v="ARCH CMS"/>
    <x v="22"/>
    <m/>
    <m/>
    <m/>
    <m/>
    <m/>
    <m/>
    <m/>
    <m/>
    <m/>
    <m/>
    <m/>
    <m/>
    <m/>
    <m/>
  </r>
  <r>
    <n v="150"/>
    <x v="4"/>
    <x v="3"/>
    <m/>
    <s v="Majeure"/>
    <s v="P1"/>
    <x v="0"/>
    <m/>
    <s v="X"/>
    <s v="SGU"/>
    <s v="Quels sont les attributs de l'IFF / MSR / FCS à prendre en compte dans le procéssus de pré-ident / Classification"/>
    <s v="ARCH CMS"/>
    <x v="17"/>
    <m/>
    <m/>
    <m/>
    <m/>
    <m/>
    <s v="[interne GT CF SAAW]"/>
    <m/>
    <m/>
    <m/>
    <m/>
    <m/>
    <m/>
    <m/>
    <m/>
  </r>
  <r>
    <n v="151"/>
    <x v="2"/>
    <x v="1"/>
    <m/>
    <m/>
    <m/>
    <x v="0"/>
    <m/>
    <s v="X"/>
    <s v="SGU"/>
    <s v="Sachant qu'un hélicoptère SAR ou un PATMAR peuvent disposer d'un AIS, faut il pouvoir entretenir une piste AIR avec une piste source AIS ? "/>
    <s v="ARCH CMS"/>
    <x v="17"/>
    <m/>
    <m/>
    <m/>
    <m/>
    <m/>
    <s v="[interne GT CF SAAW]"/>
    <m/>
    <m/>
    <m/>
    <m/>
    <m/>
    <m/>
    <m/>
    <m/>
  </r>
  <r>
    <n v="152"/>
    <x v="4"/>
    <x v="3"/>
    <m/>
    <s v="Sévère"/>
    <s v="P1"/>
    <x v="0"/>
    <m/>
    <s v="X"/>
    <s v="SGU"/>
    <s v="La TD demande t elle une contribution du CMS au Search and Rescue ?"/>
    <s v="ARCH CMS"/>
    <x v="12"/>
    <m/>
    <m/>
    <m/>
    <m/>
    <m/>
    <s v="[interne GT CF SAAW]"/>
    <m/>
    <m/>
    <m/>
    <m/>
    <m/>
    <m/>
    <m/>
    <m/>
  </r>
  <r>
    <n v="153"/>
    <x v="4"/>
    <x v="3"/>
    <m/>
    <s v="Majeure"/>
    <s v="P2"/>
    <x v="0"/>
    <m/>
    <s v="X"/>
    <s v="SGU"/>
    <s v="Faut il pouvoir afficher à l'opérateur Wop l'indicateur de confiance dans l'atteignabilité retourné par le WS (SAM, DLS  voire TLS) ?"/>
    <s v="ARCH CMS"/>
    <x v="20"/>
    <m/>
    <m/>
    <m/>
    <m/>
    <m/>
    <m/>
    <m/>
    <m/>
    <m/>
    <m/>
    <m/>
    <m/>
    <m/>
    <m/>
  </r>
  <r>
    <m/>
    <x v="1"/>
    <x v="3"/>
    <m/>
    <s v="Majeure"/>
    <s v="P2"/>
    <x v="0"/>
    <m/>
    <s v="X"/>
    <m/>
    <m/>
    <m/>
    <x v="19"/>
    <m/>
    <m/>
    <m/>
    <m/>
    <m/>
    <m/>
    <m/>
    <m/>
    <m/>
    <m/>
    <m/>
    <m/>
    <m/>
    <m/>
  </r>
  <r>
    <m/>
    <x v="1"/>
    <x v="3"/>
    <m/>
    <s v="Majeure"/>
    <s v="P2"/>
    <x v="0"/>
    <m/>
    <s v="X"/>
    <m/>
    <m/>
    <m/>
    <x v="21"/>
    <m/>
    <m/>
    <m/>
    <m/>
    <m/>
    <m/>
    <m/>
    <m/>
    <m/>
    <m/>
    <m/>
    <m/>
    <m/>
    <m/>
  </r>
  <r>
    <n v="154"/>
    <x v="4"/>
    <x v="3"/>
    <m/>
    <s v="Sévère"/>
    <s v="P2"/>
    <x v="0"/>
    <m/>
    <s v="X"/>
    <s v="SGU"/>
    <s v="Comment est géré le déploiement du logiciel sur le GC ?"/>
    <s v="OEM"/>
    <x v="6"/>
    <m/>
    <m/>
    <m/>
    <m/>
    <m/>
    <m/>
    <m/>
    <m/>
    <m/>
    <m/>
    <m/>
    <m/>
    <m/>
    <m/>
  </r>
  <r>
    <n v="154"/>
    <x v="1"/>
    <x v="4"/>
    <m/>
    <m/>
    <m/>
    <x v="0"/>
    <m/>
    <m/>
    <m/>
    <m/>
    <m/>
    <x v="31"/>
    <m/>
    <m/>
    <m/>
    <m/>
    <m/>
    <m/>
    <m/>
    <m/>
    <m/>
    <m/>
    <m/>
    <m/>
    <m/>
    <m/>
  </r>
  <r>
    <m/>
    <x v="1"/>
    <x v="4"/>
    <m/>
    <m/>
    <m/>
    <x v="0"/>
    <m/>
    <m/>
    <m/>
    <m/>
    <m/>
    <x v="31"/>
    <m/>
    <m/>
    <m/>
    <m/>
    <m/>
    <m/>
    <m/>
    <m/>
    <m/>
    <m/>
    <m/>
    <m/>
    <m/>
    <m/>
  </r>
</pivotCacheRecords>
</file>

<file path=xl/pivotCache/pivotCacheRecords3.xml><?xml version="1.0" encoding="utf-8"?>
<pivotCacheRecords xmlns="http://schemas.openxmlformats.org/spreadsheetml/2006/main" xmlns:r="http://schemas.openxmlformats.org/officeDocument/2006/relationships" count="202">
  <r>
    <n v="1"/>
    <x v="0"/>
    <s v="Analyzed"/>
    <m/>
    <x v="0"/>
    <x v="0"/>
    <m/>
    <m/>
    <m/>
    <s v="SGU"/>
    <m/>
    <x v="0"/>
    <x v="0"/>
    <s v="02/20/1202"/>
    <m/>
    <m/>
    <m/>
    <m/>
    <s v="[Interne SGU_x000a_Revue SSS C/S]"/>
    <m/>
    <n v="8"/>
    <n v="1"/>
    <s v="SSS-SA-MSR-0020"/>
    <x v="0"/>
    <m/>
    <n v="5"/>
    <s v="CS-NS-0010_x000a_CS-NS-0020_x000a_CS-NS-0100_x000a_CS-MSR-0020_x000a_CS-GC-0010"/>
    <s v="Mineur"/>
  </r>
  <r>
    <m/>
    <x v="1"/>
    <s v="Analyzed"/>
    <m/>
    <x v="0"/>
    <x v="1"/>
    <m/>
    <m/>
    <m/>
    <m/>
    <m/>
    <x v="1"/>
    <x v="1"/>
    <m/>
    <m/>
    <m/>
    <m/>
    <m/>
    <m/>
    <m/>
    <m/>
    <n v="1"/>
    <s v="SSS-SA-IFFM-0040"/>
    <x v="1"/>
    <m/>
    <m/>
    <m/>
    <m/>
  </r>
  <r>
    <m/>
    <x v="1"/>
    <s v="Analyzed"/>
    <m/>
    <x v="0"/>
    <x v="1"/>
    <m/>
    <m/>
    <m/>
    <m/>
    <m/>
    <x v="1"/>
    <x v="2"/>
    <m/>
    <m/>
    <m/>
    <m/>
    <m/>
    <m/>
    <m/>
    <m/>
    <n v="1"/>
    <s v="SSS-SA-RESMM-0040"/>
    <x v="1"/>
    <m/>
    <m/>
    <m/>
    <m/>
  </r>
  <r>
    <m/>
    <x v="1"/>
    <s v="Analyzed"/>
    <m/>
    <x v="0"/>
    <x v="1"/>
    <m/>
    <m/>
    <m/>
    <m/>
    <m/>
    <x v="1"/>
    <x v="3"/>
    <m/>
    <m/>
    <m/>
    <m/>
    <m/>
    <m/>
    <m/>
    <m/>
    <n v="1"/>
    <s v="SSS-SA-VDSM-0040"/>
    <x v="1"/>
    <m/>
    <m/>
    <m/>
    <m/>
  </r>
  <r>
    <m/>
    <x v="1"/>
    <s v="Analyzed"/>
    <m/>
    <x v="0"/>
    <x v="1"/>
    <m/>
    <m/>
    <m/>
    <m/>
    <m/>
    <x v="1"/>
    <x v="4"/>
    <m/>
    <m/>
    <m/>
    <m/>
    <m/>
    <m/>
    <m/>
    <m/>
    <n v="1"/>
    <s v="SSS-SA-HMSM-0040"/>
    <x v="1"/>
    <m/>
    <m/>
    <m/>
    <m/>
  </r>
  <r>
    <m/>
    <x v="1"/>
    <s v="Analyzed"/>
    <m/>
    <x v="0"/>
    <x v="1"/>
    <m/>
    <m/>
    <m/>
    <m/>
    <m/>
    <x v="1"/>
    <x v="5"/>
    <m/>
    <m/>
    <m/>
    <m/>
    <m/>
    <m/>
    <m/>
    <m/>
    <n v="1"/>
    <s v="SSS-TDLNM-LYED-0060"/>
    <x v="1"/>
    <m/>
    <m/>
    <m/>
    <m/>
  </r>
  <r>
    <m/>
    <x v="1"/>
    <s v="Analyzed"/>
    <m/>
    <x v="0"/>
    <x v="1"/>
    <m/>
    <m/>
    <m/>
    <m/>
    <m/>
    <x v="1"/>
    <x v="6"/>
    <m/>
    <m/>
    <m/>
    <m/>
    <m/>
    <m/>
    <m/>
    <m/>
    <n v="1"/>
    <s v="SSS-SWM-GSM-0060"/>
    <x v="1"/>
    <m/>
    <m/>
    <m/>
    <m/>
  </r>
  <r>
    <m/>
    <x v="1"/>
    <s v="Analyzed"/>
    <m/>
    <x v="0"/>
    <x v="1"/>
    <m/>
    <m/>
    <m/>
    <m/>
    <m/>
    <x v="1"/>
    <x v="7"/>
    <m/>
    <m/>
    <m/>
    <m/>
    <m/>
    <m/>
    <m/>
    <m/>
    <n v="1"/>
    <s v="SSS-SWM-SSMM-0135"/>
    <x v="1"/>
    <m/>
    <m/>
    <m/>
    <m/>
  </r>
  <r>
    <n v="2"/>
    <x v="0"/>
    <s v="Analyzed"/>
    <m/>
    <x v="0"/>
    <x v="2"/>
    <m/>
    <s v="AI #7"/>
    <s v="X"/>
    <s v="SGU"/>
    <m/>
    <x v="2"/>
    <x v="8"/>
    <m/>
    <m/>
    <m/>
    <m/>
    <m/>
    <s v="MoM EN du 18/11/14"/>
    <m/>
    <n v="1"/>
    <n v="1"/>
    <s v="SSS-PTS-SMA-0280"/>
    <x v="2"/>
    <m/>
    <m/>
    <s v="ECP déport SITAC au bridge"/>
    <s v="Mineur"/>
  </r>
  <r>
    <n v="3"/>
    <x v="0"/>
    <s v="Analyzed"/>
    <m/>
    <x v="0"/>
    <x v="3"/>
    <m/>
    <s v="§ 3.5"/>
    <m/>
    <s v="SGU"/>
    <m/>
    <x v="0"/>
    <x v="9"/>
    <m/>
    <m/>
    <m/>
    <m/>
    <m/>
    <s v="CIEEMG"/>
    <m/>
    <n v="7"/>
    <n v="7"/>
    <s v="SSS-SA-LPTM-0720_x000a_SSS-SA-LBTM-0450 _x000a_SSS-SA-LBTM-0470 _x000a_SSS-SA-LBTM-0490_x000a__x000a_SSS-SA-LTRI-0320 _x000a_SSS-SA-LTAM-0010_x000a__x000a_SSS-SWM-PTE-0045"/>
    <x v="3"/>
    <m/>
    <n v="7"/>
    <s v="CS-TEAAW-0010_x000a_CS-AAW-0030_x000a_CS-ASuW-0020_x000a_CS-ASW-0020_x000a_CS- TEAAW-0050_x000a_CS- TEASuW-0040_x000a_CS-TEASW-0040"/>
    <m/>
  </r>
  <r>
    <n v="4"/>
    <x v="0"/>
    <s v="Analyzed"/>
    <m/>
    <x v="1"/>
    <x v="2"/>
    <m/>
    <s v="AI #2"/>
    <s v="X"/>
    <s v="SGU"/>
    <m/>
    <x v="2"/>
    <x v="10"/>
    <m/>
    <m/>
    <m/>
    <m/>
    <m/>
    <s v="CR réunion du 19/01"/>
    <m/>
    <n v="2"/>
    <n v="2"/>
    <s v="SSS-DCC-HW-0011_x000a_SSS-DCC-HW-0020"/>
    <x v="1"/>
    <m/>
    <n v="1"/>
    <s v="_x000a_CS-POWER-0020"/>
    <m/>
  </r>
  <r>
    <n v="5"/>
    <x v="0"/>
    <s v="Analyzed"/>
    <m/>
    <x v="2"/>
    <x v="2"/>
    <m/>
    <s v="2.4 - AI #3"/>
    <s v="X"/>
    <s v="SGU"/>
    <m/>
    <x v="3"/>
    <x v="11"/>
    <m/>
    <m/>
    <m/>
    <m/>
    <m/>
    <s v="MoM EN du 30/01"/>
    <s v="D-PROG-GEG-15-700252 MoM System V4"/>
    <n v="2"/>
    <n v="2"/>
    <s v="SSS-HCO-CDM-0380_x000a_SSS-SWM-GSM-0840"/>
    <x v="1"/>
    <m/>
    <n v="1"/>
    <s v="CS-RID-0020"/>
    <m/>
  </r>
  <r>
    <n v="6"/>
    <x v="2"/>
    <s v="Closed"/>
    <m/>
    <x v="3"/>
    <x v="1"/>
    <m/>
    <m/>
    <m/>
    <s v="SGU"/>
    <m/>
    <x v="0"/>
    <x v="6"/>
    <m/>
    <m/>
    <m/>
    <m/>
    <m/>
    <s v="[Interne PFU suite MoM du 30/01]]"/>
    <m/>
    <m/>
    <m/>
    <m/>
    <x v="1"/>
    <m/>
    <m/>
    <m/>
    <m/>
  </r>
  <r>
    <n v="7"/>
    <x v="2"/>
    <s v="Closed"/>
    <m/>
    <x v="3"/>
    <x v="1"/>
    <m/>
    <m/>
    <m/>
    <s v="SGU"/>
    <m/>
    <x v="0"/>
    <x v="12"/>
    <m/>
    <m/>
    <m/>
    <m/>
    <m/>
    <s v="[Interne PFU suite MoM du 30/01]]"/>
    <m/>
    <m/>
    <m/>
    <m/>
    <x v="1"/>
    <m/>
    <m/>
    <m/>
    <s v="Aucun"/>
  </r>
  <r>
    <n v="8"/>
    <x v="0"/>
    <s v="Analyzed"/>
    <m/>
    <x v="0"/>
    <x v="2"/>
    <m/>
    <s v="7.7 - AI #19"/>
    <m/>
    <s v="SGU"/>
    <m/>
    <x v="3"/>
    <x v="13"/>
    <m/>
    <m/>
    <m/>
    <m/>
    <m/>
    <s v="MoM EN du 04/02"/>
    <s v="D-PROG-GEG-15-700252 MoM System V4"/>
    <n v="14"/>
    <n v="8"/>
    <s v="SSS-SA-NAVRM-0020_x000a_SSS-SA-NAVRM-0040_x000a_SSS-SA-NAVRM-0060_x000a_SSS-SA-NAVRM-0080_x000a_SSS-SA-NAVRM-0090_x000a_SSS-SA-NAVRM-0120_x000a_SSS-HCO-CDM-0170_x000a_SSS-HCO-CDM-0190"/>
    <x v="3"/>
    <m/>
    <n v="5"/>
    <s v="CS-SSaW-0010_x000a_CS-SSaW-0060_x000a_CS-RNAV-0030_x000a_CS-RHELO-0140 _x000a_CS-RHELO-0150 "/>
    <s v="Majeur"/>
  </r>
  <r>
    <m/>
    <x v="1"/>
    <s v="Analyzed"/>
    <m/>
    <x v="3"/>
    <x v="1"/>
    <m/>
    <m/>
    <m/>
    <m/>
    <m/>
    <x v="1"/>
    <x v="14"/>
    <m/>
    <m/>
    <m/>
    <m/>
    <m/>
    <m/>
    <m/>
    <m/>
    <n v="6"/>
    <s v="SSS-SA-HDRM-0020_x000a_SSS-SA-HDRM-0040_x000a_SSS-SA-HDRM-0060_x000a_SSS-SA-HDRM-0080_x000a_SSS-SA-HDRM-0090_x000a_SSS-SA-HDRM-0120"/>
    <x v="0"/>
    <m/>
    <m/>
    <m/>
    <m/>
  </r>
  <r>
    <n v="9"/>
    <x v="2"/>
    <s v="Closed"/>
    <m/>
    <x v="3"/>
    <x v="4"/>
    <m/>
    <s v="2.1 - AI #1"/>
    <m/>
    <s v="SGU"/>
    <m/>
    <x v="0"/>
    <x v="10"/>
    <m/>
    <m/>
    <m/>
    <m/>
    <m/>
    <s v="MoM EN du 30/01"/>
    <s v="D-PROG-GEG-15-700252 MoM System V4"/>
    <m/>
    <m/>
    <m/>
    <x v="0"/>
    <m/>
    <m/>
    <m/>
    <m/>
  </r>
  <r>
    <n v="10"/>
    <x v="2"/>
    <s v="Closed"/>
    <m/>
    <x v="3"/>
    <x v="4"/>
    <m/>
    <s v="2.6 - AI #5"/>
    <m/>
    <s v="SGU"/>
    <m/>
    <x v="0"/>
    <x v="10"/>
    <m/>
    <m/>
    <m/>
    <m/>
    <m/>
    <s v="MoM EN du 30/01"/>
    <s v="D-PROG-GEG-15-700252 MoM System V4"/>
    <m/>
    <m/>
    <m/>
    <x v="0"/>
    <m/>
    <m/>
    <m/>
    <m/>
  </r>
  <r>
    <n v="11"/>
    <x v="3"/>
    <s v="Decided"/>
    <m/>
    <x v="1"/>
    <x v="0"/>
    <m/>
    <s v="13.3 -  AI #37"/>
    <m/>
    <s v="SGU"/>
    <m/>
    <x v="3"/>
    <x v="1"/>
    <m/>
    <m/>
    <m/>
    <m/>
    <m/>
    <s v="MoM EN du 05/02"/>
    <s v="D-PROG-GEG-15-700252 MoM System V4"/>
    <n v="9"/>
    <n v="9"/>
    <s v="SSS-SA-IFFM-0010_x000a_SSS-SA-IFFM-0050 _x000a_SSS-SA-IFFM-0060 _x000a_SSS-SA-IFFM-0080 _x000a__x000a_SSS-SA-LPTM-0650_x000a_SSS-SA-LPTM-0720_x000a_SSS-SA-LTRI-0300_x000a_SSS-SA-LTRI-0310_x000a_SSS-SA-LTRI-0320"/>
    <x v="2"/>
    <m/>
    <n v="1"/>
    <s v="CS-SSaW-0070"/>
    <s v="Mineur"/>
  </r>
  <r>
    <n v="12"/>
    <x v="0"/>
    <s v="Analyzed"/>
    <m/>
    <x v="2"/>
    <x v="4"/>
    <m/>
    <s v="13.8 -  AI #42"/>
    <m/>
    <s v="SGU"/>
    <m/>
    <x v="3"/>
    <x v="6"/>
    <m/>
    <m/>
    <m/>
    <m/>
    <m/>
    <s v="MoM EN du 05/02"/>
    <s v="D-PROG-GEG-15-700252 MoM System V4"/>
    <n v="1"/>
    <n v="1"/>
    <s v="SSS-SWM-GSM-0070"/>
    <x v="2"/>
    <m/>
    <n v="1"/>
    <s v="CS-MCG-0070"/>
    <m/>
  </r>
  <r>
    <n v="13"/>
    <x v="3"/>
    <s v="Decided"/>
    <m/>
    <x v="1"/>
    <x v="4"/>
    <m/>
    <s v="13.4 -  AI #38"/>
    <m/>
    <s v="SGU"/>
    <m/>
    <x v="3"/>
    <x v="15"/>
    <m/>
    <m/>
    <m/>
    <m/>
    <m/>
    <s v="MoM EN du 05/02"/>
    <s v="D-PROG-GEG-15-700252 MoM System V4"/>
    <n v="6"/>
    <n v="6"/>
    <s v="SSS-SWM-GSM-0330_x000a_SSS-SWM-GSM-0340_x000a_SSS-SWM-GSM-0350_x000a_SSS-SWM-GSM-0360_x000a_SSS-SWM-GSM-0390_x000a_SSS-SWM-GSM-0400"/>
    <x v="1"/>
    <m/>
    <n v="1"/>
    <s v="CS-FCS-0070"/>
    <m/>
  </r>
  <r>
    <n v="14"/>
    <x v="0"/>
    <s v="Analyzed"/>
    <m/>
    <x v="2"/>
    <x v="4"/>
    <m/>
    <m/>
    <m/>
    <s v="SGU"/>
    <m/>
    <x v="2"/>
    <x v="7"/>
    <m/>
    <m/>
    <m/>
    <m/>
    <m/>
    <s v="[Interne SGU_x000a_Revue SSS C/S]"/>
    <m/>
    <n v="1"/>
    <n v="1"/>
    <s v="SSS-SWM-SSMM-0240"/>
    <x v="1"/>
    <m/>
    <n v="1"/>
    <s v="CS-SMGT-0110"/>
    <s v="Majeur"/>
  </r>
  <r>
    <m/>
    <x v="1"/>
    <s v="Analyzed"/>
    <m/>
    <x v="2"/>
    <x v="1"/>
    <m/>
    <m/>
    <m/>
    <m/>
    <m/>
    <x v="1"/>
    <x v="16"/>
    <m/>
    <m/>
    <m/>
    <m/>
    <m/>
    <m/>
    <m/>
    <m/>
    <m/>
    <m/>
    <x v="1"/>
    <m/>
    <m/>
    <m/>
    <s v="Mineur"/>
  </r>
  <r>
    <n v="15"/>
    <x v="2"/>
    <s v="Closed"/>
    <m/>
    <x v="3"/>
    <x v="1"/>
    <m/>
    <m/>
    <m/>
    <s v="SGU"/>
    <m/>
    <x v="3"/>
    <x v="7"/>
    <m/>
    <m/>
    <m/>
    <m/>
    <m/>
    <s v="[Interne SGU_x000a_Revue SSS C/S]"/>
    <m/>
    <m/>
    <m/>
    <m/>
    <x v="1"/>
    <m/>
    <m/>
    <m/>
    <s v="Aucun"/>
  </r>
  <r>
    <n v="16"/>
    <x v="3"/>
    <s v="Decided"/>
    <m/>
    <x v="2"/>
    <x v="4"/>
    <m/>
    <m/>
    <m/>
    <s v="SGU"/>
    <m/>
    <x v="2"/>
    <x v="17"/>
    <m/>
    <m/>
    <m/>
    <m/>
    <m/>
    <s v="[Interne SGU_x000a_Revue SSS C/S]"/>
    <m/>
    <n v="1"/>
    <n v="1"/>
    <s v="SSS-SA-SBM-0020"/>
    <x v="1"/>
    <m/>
    <n v="2"/>
    <s v="CS-SMGT-0130_x000a_CS-SMGT-0150"/>
    <s v="Mineur"/>
  </r>
  <r>
    <n v="17"/>
    <x v="2"/>
    <s v="Closed"/>
    <m/>
    <x v="3"/>
    <x v="1"/>
    <m/>
    <m/>
    <m/>
    <s v="SGU"/>
    <m/>
    <x v="3"/>
    <x v="15"/>
    <m/>
    <m/>
    <m/>
    <m/>
    <m/>
    <s v="[Interne SGU_x000a_Revue SSS C/S]"/>
    <m/>
    <n v="0"/>
    <m/>
    <m/>
    <x v="1"/>
    <m/>
    <m/>
    <m/>
    <m/>
  </r>
  <r>
    <m/>
    <x v="1"/>
    <s v="Closed"/>
    <m/>
    <x v="3"/>
    <x v="1"/>
    <m/>
    <m/>
    <m/>
    <m/>
    <m/>
    <x v="1"/>
    <x v="6"/>
    <m/>
    <m/>
    <m/>
    <m/>
    <m/>
    <m/>
    <m/>
    <m/>
    <m/>
    <m/>
    <x v="1"/>
    <m/>
    <m/>
    <m/>
    <m/>
  </r>
  <r>
    <n v="18"/>
    <x v="3"/>
    <s v="Decided"/>
    <m/>
    <x v="1"/>
    <x v="4"/>
    <m/>
    <m/>
    <m/>
    <s v="SGU"/>
    <m/>
    <x v="0"/>
    <x v="18"/>
    <m/>
    <m/>
    <m/>
    <m/>
    <m/>
    <s v="[Interne SGU_x000a_Revue SSS C/S]"/>
    <m/>
    <n v="1"/>
    <n v="1"/>
    <s v="SSS-SSI-PRG-0040"/>
    <x v="1"/>
    <m/>
    <m/>
    <m/>
    <m/>
  </r>
  <r>
    <n v="19"/>
    <x v="0"/>
    <s v="Analyzed"/>
    <m/>
    <x v="1"/>
    <x v="4"/>
    <m/>
    <m/>
    <s v="X"/>
    <s v="SGU"/>
    <m/>
    <x v="3"/>
    <x v="9"/>
    <m/>
    <m/>
    <m/>
    <m/>
    <m/>
    <s v="[Interne SGU_x000a_Revue SSS C/S]"/>
    <m/>
    <n v="4"/>
    <n v="2"/>
    <s v="SSS-PAAWM-0010_x000a_SSS-WCDM-0047_x000a_"/>
    <x v="1"/>
    <m/>
    <n v="1"/>
    <s v="CS-S&amp;M-0060"/>
    <s v="DLS Résolu"/>
  </r>
  <r>
    <m/>
    <x v="1"/>
    <s v="Analyzed"/>
    <m/>
    <x v="3"/>
    <x v="1"/>
    <m/>
    <m/>
    <s v="X"/>
    <m/>
    <m/>
    <x v="1"/>
    <x v="19"/>
    <m/>
    <m/>
    <m/>
    <m/>
    <m/>
    <m/>
    <m/>
    <m/>
    <n v="2"/>
    <s v="SSS-SWM-DLSM-0080_x000a_SSS-SWM-DLSM-0090"/>
    <x v="1"/>
    <m/>
    <m/>
    <m/>
    <m/>
  </r>
  <r>
    <n v="20"/>
    <x v="0"/>
    <s v="Analyzed"/>
    <m/>
    <x v="2"/>
    <x v="0"/>
    <m/>
    <m/>
    <s v="X"/>
    <s v="SGU"/>
    <m/>
    <x v="3"/>
    <x v="2"/>
    <m/>
    <m/>
    <m/>
    <m/>
    <m/>
    <s v="[Interne SGU_x000a_Revue SSS C/S]"/>
    <m/>
    <n v="1"/>
    <n v="1"/>
    <s v="SSS-SA-RESMM-0030_x000a_SSS-SA-RESMM-0040"/>
    <x v="1"/>
    <m/>
    <n v="1"/>
    <s v="CS-R-ESM-0040"/>
    <s v="Aucun"/>
  </r>
  <r>
    <n v="21"/>
    <x v="0"/>
    <s v="Analyzed"/>
    <m/>
    <x v="0"/>
    <x v="0"/>
    <m/>
    <m/>
    <s v="X"/>
    <s v="SGU"/>
    <m/>
    <x v="2"/>
    <x v="20"/>
    <m/>
    <m/>
    <m/>
    <m/>
    <m/>
    <s v="[Interne SGU_x000a_Revue SSS C/S]"/>
    <m/>
    <m/>
    <m/>
    <m/>
    <x v="1"/>
    <m/>
    <n v="1"/>
    <s v="CS-SMA-0080"/>
    <s v="Mineur"/>
  </r>
  <r>
    <m/>
    <x v="1"/>
    <s v="Analyzed"/>
    <m/>
    <x v="0"/>
    <x v="1"/>
    <m/>
    <m/>
    <s v="X"/>
    <m/>
    <m/>
    <x v="1"/>
    <x v="9"/>
    <m/>
    <m/>
    <m/>
    <m/>
    <m/>
    <m/>
    <m/>
    <m/>
    <m/>
    <m/>
    <x v="1"/>
    <m/>
    <m/>
    <m/>
    <m/>
  </r>
  <r>
    <n v="22"/>
    <x v="0"/>
    <s v="Analyzed"/>
    <m/>
    <x v="2"/>
    <x v="4"/>
    <m/>
    <m/>
    <s v="X"/>
    <s v="SGU"/>
    <m/>
    <x v="0"/>
    <x v="19"/>
    <m/>
    <m/>
    <m/>
    <m/>
    <m/>
    <s v="[Interne SGU_x000a_Revue SSS C/S]"/>
    <m/>
    <m/>
    <m/>
    <m/>
    <x v="1"/>
    <m/>
    <n v="2"/>
    <s v="CS- ASWeng-0010_x000a_CS-SMA-01000"/>
    <m/>
  </r>
  <r>
    <m/>
    <x v="1"/>
    <s v="Analyzed"/>
    <m/>
    <x v="2"/>
    <x v="1"/>
    <m/>
    <m/>
    <s v="X"/>
    <m/>
    <m/>
    <x v="1"/>
    <x v="9"/>
    <m/>
    <m/>
    <m/>
    <m/>
    <m/>
    <m/>
    <m/>
    <m/>
    <m/>
    <m/>
    <x v="1"/>
    <m/>
    <m/>
    <m/>
    <m/>
  </r>
  <r>
    <n v="23"/>
    <x v="4"/>
    <s v="Declared"/>
    <m/>
    <x v="2"/>
    <x v="4"/>
    <m/>
    <m/>
    <m/>
    <s v="SGU"/>
    <m/>
    <x v="0"/>
    <x v="21"/>
    <m/>
    <m/>
    <m/>
    <m/>
    <m/>
    <s v="[Interne SGU_x000a_Revue SSS C/S]"/>
    <m/>
    <m/>
    <m/>
    <m/>
    <x v="1"/>
    <m/>
    <n v="2"/>
    <s v="CS-SMA-0110_x000a_CS- ASWeng-0010"/>
    <s v="Mineur"/>
  </r>
  <r>
    <m/>
    <x v="1"/>
    <s v="Declared"/>
    <m/>
    <x v="2"/>
    <x v="1"/>
    <m/>
    <m/>
    <m/>
    <m/>
    <m/>
    <x v="1"/>
    <x v="9"/>
    <m/>
    <m/>
    <m/>
    <m/>
    <m/>
    <m/>
    <m/>
    <m/>
    <m/>
    <m/>
    <x v="1"/>
    <m/>
    <m/>
    <m/>
    <m/>
  </r>
  <r>
    <n v="24"/>
    <x v="0"/>
    <s v="Analyzed"/>
    <m/>
    <x v="0"/>
    <x v="0"/>
    <m/>
    <m/>
    <m/>
    <s v="SGU"/>
    <m/>
    <x v="2"/>
    <x v="21"/>
    <m/>
    <m/>
    <m/>
    <m/>
    <m/>
    <s v="[Interne SGU_x000a_Revue SSS C/S]"/>
    <m/>
    <n v="7"/>
    <n v="5"/>
    <s v="SSS-SWM-TLSM-0020_x000a_SSS-SWM-TLSM-0030_x000a_SSS-SWM-TLSM-0040_x000a_SSS-SWM-TLSM-0050_x000a_SSS-SWM-TLSM-0160"/>
    <x v="1"/>
    <m/>
    <n v="2"/>
    <s v="CS-TLS-0020_x000a_CS-ASWeng-0020"/>
    <s v="Majeur"/>
  </r>
  <r>
    <m/>
    <x v="1"/>
    <s v="Analyzed"/>
    <m/>
    <x v="3"/>
    <x v="1"/>
    <m/>
    <m/>
    <m/>
    <m/>
    <m/>
    <x v="1"/>
    <x v="9"/>
    <m/>
    <m/>
    <m/>
    <m/>
    <m/>
    <m/>
    <m/>
    <m/>
    <n v="2"/>
    <s v="SSS-SWM-WCDM-0045_x000a_SSS-SWM-WCDM-0047"/>
    <x v="1"/>
    <m/>
    <m/>
    <m/>
    <m/>
  </r>
  <r>
    <n v="25"/>
    <x v="0"/>
    <s v="Analyzed"/>
    <m/>
    <x v="1"/>
    <x v="4"/>
    <m/>
    <m/>
    <s v="X"/>
    <s v="SGU"/>
    <m/>
    <x v="2"/>
    <x v="7"/>
    <m/>
    <m/>
    <m/>
    <m/>
    <m/>
    <s v="[Interne SGU_x000a_Revue SSS C/S]"/>
    <m/>
    <n v="3"/>
    <n v="1"/>
    <s v="SSS-SWM-NGFSM-0120"/>
    <x v="1"/>
    <m/>
    <n v="3"/>
    <s v="CS-ASuWeng-0080_x000a_CS-ASuWeng-0090_x000a_CS-ASuWeng-0100"/>
    <s v="SSM Aucun"/>
  </r>
  <r>
    <m/>
    <x v="1"/>
    <s v="Analyzed"/>
    <m/>
    <x v="3"/>
    <x v="1"/>
    <m/>
    <m/>
    <s v="X"/>
    <m/>
    <m/>
    <x v="1"/>
    <x v="6"/>
    <m/>
    <m/>
    <m/>
    <m/>
    <m/>
    <m/>
    <m/>
    <m/>
    <n v="2"/>
    <s v="SSS-SWM-PASUWM-0035_x000a_SSS-SWM-NGFSM-0010_x000a_SSS-SWM-NGFSM-0020_x000a_SSS-SWM-NGFSM-0040"/>
    <x v="1"/>
    <m/>
    <m/>
    <m/>
    <m/>
  </r>
  <r>
    <n v="26"/>
    <x v="0"/>
    <s v="Analyzed"/>
    <m/>
    <x v="1"/>
    <x v="4"/>
    <m/>
    <m/>
    <s v="X"/>
    <s v="SGU"/>
    <m/>
    <x v="2"/>
    <x v="11"/>
    <m/>
    <m/>
    <m/>
    <m/>
    <m/>
    <s v="[Interne SGU_x000a_Revue SSS C/S]"/>
    <m/>
    <n v="4"/>
    <n v="2"/>
    <s v="SSS-SWM-PAAWM-0030_x000a_SSS-SWM-PASUWM-0030"/>
    <x v="1"/>
    <m/>
    <n v="1"/>
    <s v="CS-ASuWeng-0030"/>
    <m/>
  </r>
  <r>
    <m/>
    <x v="1"/>
    <s v="Analyzed"/>
    <m/>
    <x v="3"/>
    <x v="1"/>
    <m/>
    <m/>
    <s v="X"/>
    <m/>
    <m/>
    <x v="1"/>
    <x v="6"/>
    <m/>
    <m/>
    <m/>
    <m/>
    <m/>
    <m/>
    <m/>
    <m/>
    <n v="2"/>
    <s v="SSS-SWM-PAAWM-0030_x000a_SSS-SWM-PASUWM-0030_x000a_SSS-SWM-PASUWM-0035"/>
    <x v="1"/>
    <m/>
    <m/>
    <m/>
    <m/>
  </r>
  <r>
    <n v="27"/>
    <x v="4"/>
    <s v="Declared"/>
    <m/>
    <x v="1"/>
    <x v="0"/>
    <m/>
    <m/>
    <m/>
    <s v="SGU"/>
    <m/>
    <x v="0"/>
    <x v="10"/>
    <m/>
    <m/>
    <m/>
    <m/>
    <m/>
    <s v="[Interne SGU_x000a_Revue HRS RC]"/>
    <m/>
    <m/>
    <m/>
    <m/>
    <x v="1"/>
    <m/>
    <m/>
    <m/>
    <m/>
  </r>
  <r>
    <n v="28"/>
    <x v="2"/>
    <s v="Closed"/>
    <m/>
    <x v="3"/>
    <x v="0"/>
    <m/>
    <m/>
    <m/>
    <s v="SGU"/>
    <m/>
    <x v="0"/>
    <x v="22"/>
    <m/>
    <m/>
    <m/>
    <m/>
    <m/>
    <s v="[Interne SGU_x000a_Revue HRS EC]"/>
    <m/>
    <m/>
    <m/>
    <m/>
    <x v="1"/>
    <m/>
    <n v="1"/>
    <s v="CS-SMA-0040"/>
    <s v="Mineur"/>
  </r>
  <r>
    <m/>
    <x v="1"/>
    <m/>
    <m/>
    <x v="3"/>
    <x v="1"/>
    <m/>
    <m/>
    <m/>
    <m/>
    <m/>
    <x v="1"/>
    <x v="23"/>
    <m/>
    <m/>
    <m/>
    <m/>
    <m/>
    <m/>
    <m/>
    <m/>
    <m/>
    <m/>
    <x v="1"/>
    <m/>
    <m/>
    <m/>
    <m/>
  </r>
  <r>
    <m/>
    <x v="1"/>
    <m/>
    <m/>
    <x v="3"/>
    <x v="1"/>
    <s v="Synthèse "/>
    <m/>
    <m/>
    <m/>
    <m/>
    <x v="1"/>
    <x v="24"/>
    <m/>
    <m/>
    <m/>
    <m/>
    <m/>
    <s v="nbre exig CMS  par PO"/>
    <m/>
    <n v="4"/>
    <m/>
    <m/>
    <x v="1"/>
    <m/>
    <s v="nbre exig C/S  par PO"/>
    <n v="2.0526315789473686"/>
    <m/>
  </r>
  <r>
    <m/>
    <x v="1"/>
    <m/>
    <m/>
    <x v="3"/>
    <x v="1"/>
    <s v="Declared"/>
    <n v="2"/>
    <s v="P0"/>
    <n v="1"/>
    <m/>
    <x v="1"/>
    <x v="24"/>
    <d v="1899-12-30T00:00:00"/>
    <d v="1899-12-30T00:00:00"/>
    <d v="1899-12-30T00:00:00"/>
    <m/>
    <s v="Nbre PO impliquant des exig CMS "/>
    <m/>
    <n v="18"/>
    <m/>
    <m/>
    <m/>
    <x v="1"/>
    <s v="Nbre PO impliquant des exig C/S "/>
    <n v="19"/>
    <m/>
    <m/>
  </r>
  <r>
    <m/>
    <x v="1"/>
    <m/>
    <m/>
    <x v="3"/>
    <x v="1"/>
    <s v="Analyzed"/>
    <n v="15"/>
    <s v="P1"/>
    <n v="7"/>
    <m/>
    <x v="1"/>
    <x v="24"/>
    <d v="1899-12-30T00:00:00"/>
    <d v="1899-12-30T00:00:00"/>
    <d v="1899-12-30T00:00:00"/>
    <m/>
    <s v="% PO ouverts impliquant des exig C/S "/>
    <m/>
    <n v="0.8571428571428571"/>
    <m/>
    <m/>
    <m/>
    <x v="1"/>
    <s v="% PO ouverts impliquant des exig C/S "/>
    <n v="0.90476190476190477"/>
    <m/>
    <m/>
  </r>
  <r>
    <m/>
    <x v="1"/>
    <m/>
    <m/>
    <x v="3"/>
    <x v="1"/>
    <s v="Decided"/>
    <n v="4"/>
    <s v="P2"/>
    <n v="12"/>
    <m/>
    <x v="1"/>
    <x v="24"/>
    <d v="1899-12-30T00:00:00"/>
    <d v="1899-12-30T00:00:00"/>
    <d v="1899-12-30T00:00:00"/>
    <m/>
    <s v="NB PO non Clos"/>
    <m/>
    <n v="21"/>
    <m/>
    <m/>
    <m/>
    <x v="1"/>
    <s v="NB PO non Clos"/>
    <n v="21"/>
    <m/>
    <m/>
  </r>
  <r>
    <m/>
    <x v="1"/>
    <m/>
    <m/>
    <x v="3"/>
    <x v="1"/>
    <s v="Closed"/>
    <n v="7"/>
    <s v="ECP"/>
    <n v="4"/>
    <m/>
    <x v="1"/>
    <x v="24"/>
    <d v="1899-12-30T00:00:00"/>
    <d v="1899-12-30T00:00:00"/>
    <d v="1899-12-30T00:00:00"/>
    <m/>
    <m/>
    <m/>
    <m/>
    <m/>
    <m/>
    <m/>
    <x v="1"/>
    <m/>
    <m/>
    <m/>
    <m/>
  </r>
  <r>
    <m/>
    <x v="1"/>
    <m/>
    <m/>
    <x v="3"/>
    <x v="1"/>
    <m/>
    <s v="Total"/>
    <n v="28"/>
    <m/>
    <n v="24"/>
    <x v="1"/>
    <x v="24"/>
    <m/>
    <m/>
    <m/>
    <m/>
    <m/>
    <m/>
    <m/>
    <m/>
    <m/>
    <m/>
    <x v="1"/>
    <m/>
    <m/>
    <m/>
    <m/>
  </r>
  <r>
    <m/>
    <x v="1"/>
    <m/>
    <n v="28"/>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r>
    <m/>
    <x v="1"/>
    <m/>
    <m/>
    <x v="3"/>
    <x v="1"/>
    <m/>
    <m/>
    <m/>
    <m/>
    <m/>
    <x v="1"/>
    <x v="24"/>
    <m/>
    <m/>
    <m/>
    <m/>
    <m/>
    <m/>
    <m/>
    <m/>
    <m/>
    <m/>
    <x v="1"/>
    <m/>
    <m/>
    <m/>
    <m/>
  </r>
</pivotCacheRecords>
</file>

<file path=xl/pivotCache/pivotCacheRecords4.xml><?xml version="1.0" encoding="utf-8"?>
<pivotCacheRecords xmlns="http://schemas.openxmlformats.org/spreadsheetml/2006/main" xmlns:r="http://schemas.openxmlformats.org/officeDocument/2006/relationships" count="192">
  <r>
    <n v="1"/>
    <x v="0"/>
    <s v="Analyzed"/>
    <m/>
    <s v="Sévère"/>
    <s v="P1"/>
    <m/>
    <m/>
    <m/>
    <s v="SGU"/>
    <s v="Quels sont les équipements CS pour lesquels le CMS doit : _x000a_- rediffuser des données de navigation en lieu et place de l'INS_x000a_- rediffuser des données de navigation en back up_x000a_- assurer un rôle de serveur de temps de rang 2 "/>
    <x v="0"/>
    <x v="0"/>
    <s v="02/20/1202"/>
    <m/>
    <m/>
    <m/>
    <m/>
    <s v="[Interne SGU_x000a_Revue SSS C/S]"/>
    <m/>
    <n v="8"/>
    <n v="1"/>
    <s v="SSS-SA-MSR-0020"/>
    <s v="V0"/>
    <m/>
    <n v="5"/>
    <s v="CS-NS-0010_x000a_CS-NS-0020_x000a_CS-NS-0100_x000a_CS-MSR-0020_x000a_CS-GC-0010"/>
    <s v="Mineur"/>
  </r>
  <r>
    <m/>
    <x v="1"/>
    <s v="Analyzed"/>
    <m/>
    <s v="Sévère"/>
    <m/>
    <m/>
    <m/>
    <m/>
    <m/>
    <m/>
    <x v="1"/>
    <x v="1"/>
    <m/>
    <m/>
    <m/>
    <m/>
    <m/>
    <m/>
    <m/>
    <m/>
    <n v="1"/>
    <s v="SSS-SA-IFFM-0040"/>
    <m/>
    <m/>
    <m/>
    <m/>
    <m/>
  </r>
  <r>
    <m/>
    <x v="1"/>
    <s v="Analyzed"/>
    <m/>
    <s v="Sévère"/>
    <m/>
    <m/>
    <m/>
    <m/>
    <m/>
    <m/>
    <x v="1"/>
    <x v="2"/>
    <m/>
    <m/>
    <m/>
    <m/>
    <m/>
    <m/>
    <m/>
    <m/>
    <n v="1"/>
    <s v="SSS-SA-RESMM-0040"/>
    <m/>
    <m/>
    <m/>
    <m/>
    <m/>
  </r>
  <r>
    <m/>
    <x v="1"/>
    <s v="Analyzed"/>
    <m/>
    <s v="Sévère"/>
    <m/>
    <m/>
    <m/>
    <m/>
    <m/>
    <m/>
    <x v="1"/>
    <x v="3"/>
    <m/>
    <m/>
    <m/>
    <m/>
    <m/>
    <m/>
    <m/>
    <m/>
    <n v="1"/>
    <s v="SSS-SA-VDSM-0040"/>
    <m/>
    <m/>
    <m/>
    <m/>
    <m/>
  </r>
  <r>
    <m/>
    <x v="1"/>
    <s v="Analyzed"/>
    <m/>
    <s v="Sévère"/>
    <m/>
    <m/>
    <m/>
    <m/>
    <m/>
    <m/>
    <x v="1"/>
    <x v="4"/>
    <m/>
    <m/>
    <m/>
    <m/>
    <m/>
    <m/>
    <m/>
    <m/>
    <n v="1"/>
    <s v="SSS-SA-HMSM-0040"/>
    <m/>
    <m/>
    <m/>
    <m/>
    <m/>
  </r>
  <r>
    <m/>
    <x v="1"/>
    <s v="Analyzed"/>
    <m/>
    <s v="Sévère"/>
    <m/>
    <m/>
    <m/>
    <m/>
    <m/>
    <m/>
    <x v="1"/>
    <x v="5"/>
    <m/>
    <m/>
    <m/>
    <m/>
    <m/>
    <m/>
    <m/>
    <m/>
    <n v="1"/>
    <s v="SSS-TDLNM-LYED-0060"/>
    <m/>
    <m/>
    <m/>
    <m/>
    <m/>
  </r>
  <r>
    <m/>
    <x v="1"/>
    <s v="Analyzed"/>
    <m/>
    <s v="Sévère"/>
    <m/>
    <m/>
    <m/>
    <m/>
    <m/>
    <m/>
    <x v="1"/>
    <x v="6"/>
    <m/>
    <m/>
    <m/>
    <m/>
    <m/>
    <m/>
    <m/>
    <m/>
    <n v="1"/>
    <s v="SSS-SWM-GSM-0060"/>
    <m/>
    <m/>
    <m/>
    <m/>
    <m/>
  </r>
  <r>
    <m/>
    <x v="1"/>
    <s v="Analyzed"/>
    <m/>
    <s v="Sévère"/>
    <m/>
    <m/>
    <m/>
    <m/>
    <m/>
    <m/>
    <x v="1"/>
    <x v="7"/>
    <m/>
    <m/>
    <m/>
    <m/>
    <m/>
    <m/>
    <m/>
    <m/>
    <n v="1"/>
    <s v="SSS-SWM-SSMM-0135"/>
    <m/>
    <m/>
    <m/>
    <m/>
    <m/>
  </r>
  <r>
    <n v="2"/>
    <x v="0"/>
    <s v="Analyzed"/>
    <m/>
    <s v="Sévère"/>
    <s v="ECP"/>
    <m/>
    <s v="AI #7"/>
    <s v="X"/>
    <s v="SGU"/>
    <s v="Faut il prévoir un déport SITAC sur écran en passerelle pour le CMS GEG?_x000a_Quel impact   :_x000a_- sur l'interface externe du CMS ?_x000a_- sur le matériel CMS ?"/>
    <x v="2"/>
    <x v="8"/>
    <m/>
    <m/>
    <m/>
    <m/>
    <m/>
    <s v="MoM EN du 18/11/14"/>
    <m/>
    <n v="1"/>
    <n v="1"/>
    <s v="SSS-PTS-SMA-0280"/>
    <s v="V2"/>
    <m/>
    <m/>
    <s v="ECP déport SITAC au bridge"/>
    <s v="Mineur"/>
  </r>
  <r>
    <n v="3"/>
    <x v="0"/>
    <s v="Analyzed"/>
    <m/>
    <s v="Sévère"/>
    <s v="P0"/>
    <m/>
    <s v="§ 3.5"/>
    <m/>
    <s v="SGU"/>
    <s v="TEWA : La SSS CMS est basée sur  une lecture littérale des contraintes CIEEMG (sur le nombre d'engagements simultanés possibles par domaines (AAW, ASuW , ASW ,land)  et criteres EVM) _x000a_Peut on avoir une lecture plus &quot;souple&quot; de ces contraintes et si oui la"/>
    <x v="0"/>
    <x v="9"/>
    <m/>
    <m/>
    <m/>
    <m/>
    <m/>
    <s v="CIEEMG"/>
    <m/>
    <n v="7"/>
    <n v="7"/>
    <s v="SSS-SA-LPTM-0720_x000a_SSS-SA-LBTM-0450 _x000a_SSS-SA-LBTM-0470 _x000a_SSS-SA-LBTM-0490_x000a__x000a_SSS-SA-LTRI-0320 _x000a_SSS-SA-LTAM-0010_x000a__x000a_SSS-SWM-PTE-0045"/>
    <s v="V1"/>
    <m/>
    <n v="7"/>
    <s v="CS-TEAAW-0010_x000a_CS-AAW-0030_x000a_CS-ASuW-0020_x000a_CS-ASW-0020_x000a_CS- TEAAW-0050_x000a_CS- TEASuW-0040_x000a_CS-TEASW-0040"/>
    <m/>
  </r>
  <r>
    <n v="4"/>
    <x v="0"/>
    <s v="Analyzed"/>
    <m/>
    <s v="Majeure"/>
    <s v="ECP"/>
    <m/>
    <s v="AI #2"/>
    <s v="X"/>
    <s v="SGU"/>
    <s v="Quels sont les besoins electrique de secours à prévoir sur le CMS ? _x000a_"/>
    <x v="2"/>
    <x v="10"/>
    <m/>
    <m/>
    <m/>
    <m/>
    <m/>
    <s v="CR réunion du 19/01"/>
    <m/>
    <n v="2"/>
    <n v="2"/>
    <s v="SSS-DCC-HW-0011_x000a_SSS-DCC-HW-0020"/>
    <m/>
    <m/>
    <n v="1"/>
    <s v="_x000a_CS-POWER-0020"/>
    <m/>
  </r>
  <r>
    <n v="5"/>
    <x v="0"/>
    <s v="Analyzed"/>
    <m/>
    <s v="Mineure"/>
    <s v="ECP"/>
    <m/>
    <s v="2.4 - AI #3"/>
    <s v="X"/>
    <s v="SGU"/>
    <s v="Faut il prévoir sur le CMS GEG un affichage de vidéos incrustées SCG ?_x000a_SI oui quels sont les impacts matériels (Gateway)_x000a_Et faut il prévoir 2 taches IHM SCG"/>
    <x v="3"/>
    <x v="11"/>
    <m/>
    <m/>
    <m/>
    <m/>
    <m/>
    <s v="MoM EN du 30/01"/>
    <s v="D-PROG-GEG-15-700252 MoM System V4"/>
    <n v="2"/>
    <n v="2"/>
    <s v="SSS-HCO-CDM-0380_x000a_SSS-SWM-GSM-0840"/>
    <m/>
    <m/>
    <n v="1"/>
    <s v="CS-RID-0020"/>
    <m/>
  </r>
  <r>
    <n v="6"/>
    <x v="2"/>
    <s v="Closed"/>
    <m/>
    <m/>
    <m/>
    <m/>
    <m/>
    <m/>
    <s v="SGU"/>
    <s v="Tir canon sur QID Debriefing Interne :_x000a_Doit il etre possible de faire un ordre de Tir Canon depuis le QID ?_x000a_Si oui est ce prévu dans la TD GEG ?"/>
    <x v="0"/>
    <x v="6"/>
    <m/>
    <m/>
    <m/>
    <m/>
    <m/>
    <s v="[Interne PFU suite MoM du 30/01]]"/>
    <m/>
    <m/>
    <m/>
    <m/>
    <m/>
    <m/>
    <m/>
    <m/>
    <m/>
  </r>
  <r>
    <n v="7"/>
    <x v="2"/>
    <s v="Closed"/>
    <m/>
    <m/>
    <m/>
    <m/>
    <m/>
    <m/>
    <s v="SGU"/>
    <s v="VECTAC_x000a_Debriefing Interne : y a-t-il une proposition de plan/trajectoire automatique dans le cadre de VECTAC ?"/>
    <x v="0"/>
    <x v="12"/>
    <m/>
    <m/>
    <m/>
    <m/>
    <m/>
    <s v="[Interne PFU suite MoM du 30/01]]"/>
    <m/>
    <m/>
    <m/>
    <m/>
    <m/>
    <m/>
    <m/>
    <m/>
    <s v="Aucun"/>
  </r>
  <r>
    <n v="8"/>
    <x v="0"/>
    <s v="Analyzed"/>
    <m/>
    <s v="Sévère"/>
    <s v="ECP"/>
    <m/>
    <s v="7.7 - AI #19"/>
    <m/>
    <s v="SGU"/>
    <s v="RNAV et HDR  : analyser les impacts de la solution 3 radar de nav sur le CMS :_x000a_- les 2 radar de nav L3Com sont ils vus séparéments du CMS ou comme un meta RNAV ?_x000a_- le radar HDR est vu distinct des RNAV_x000a_- Quelles sont les conséquences du choix des 3 radars"/>
    <x v="3"/>
    <x v="13"/>
    <m/>
    <m/>
    <m/>
    <m/>
    <m/>
    <s v="MoM EN du 04/02"/>
    <s v="D-PROG-GEG-15-700252 MoM System V4"/>
    <n v="14"/>
    <n v="8"/>
    <s v="SSS-SA-NAVRM-0020_x000a_SSS-SA-NAVRM-0040_x000a_SSS-SA-NAVRM-0060_x000a_SSS-SA-NAVRM-0080_x000a_SSS-SA-NAVRM-0090_x000a_SSS-SA-NAVRM-0120_x000a_SSS-HCO-CDM-0170_x000a_SSS-HCO-CDM-0190"/>
    <s v="V1"/>
    <m/>
    <n v="5"/>
    <s v="CS-SSaW-0010_x000a_CS-SSaW-0060_x000a_CS-RNAV-0030_x000a_CS-RHELO-0140 _x000a_CS-RHELO-0150 "/>
    <s v="Majeur"/>
  </r>
  <r>
    <m/>
    <x v="1"/>
    <s v="Analyzed"/>
    <m/>
    <m/>
    <m/>
    <m/>
    <m/>
    <m/>
    <m/>
    <m/>
    <x v="1"/>
    <x v="14"/>
    <m/>
    <m/>
    <m/>
    <m/>
    <m/>
    <m/>
    <m/>
    <m/>
    <n v="6"/>
    <s v="SSS-SA-HDRM-0020_x000a_SSS-SA-HDRM-0040_x000a_SSS-SA-HDRM-0060_x000a_SSS-SA-HDRM-0080_x000a_SSS-SA-HDRM-0090_x000a_SSS-SA-HDRM-0120"/>
    <s v="V0"/>
    <m/>
    <m/>
    <m/>
    <m/>
  </r>
  <r>
    <n v="9"/>
    <x v="2"/>
    <s v="Closed"/>
    <m/>
    <m/>
    <s v="P2"/>
    <m/>
    <s v="2.1 - AI #1"/>
    <m/>
    <s v="SGU"/>
    <s v="Quelle reconfiguration / redondance doit être prévue sur GEG en cas d'avarie d'une Gateway CMS ?"/>
    <x v="0"/>
    <x v="10"/>
    <m/>
    <m/>
    <m/>
    <m/>
    <m/>
    <s v="MoM EN du 30/01"/>
    <s v="D-PROG-GEG-15-700252 MoM System V4"/>
    <m/>
    <m/>
    <m/>
    <s v="V0"/>
    <m/>
    <m/>
    <m/>
    <m/>
  </r>
  <r>
    <n v="10"/>
    <x v="2"/>
    <s v="Closed"/>
    <m/>
    <m/>
    <s v="P2"/>
    <m/>
    <s v="2.6 - AI #5"/>
    <m/>
    <s v="SGU"/>
    <s v="Quelle reconfiguration / redondance doit être prévue sur GEG en cas d'avarie d'un switch réseau CMS ?"/>
    <x v="0"/>
    <x v="10"/>
    <m/>
    <m/>
    <m/>
    <m/>
    <m/>
    <s v="MoM EN du 30/01"/>
    <s v="D-PROG-GEG-15-700252 MoM System V4"/>
    <m/>
    <m/>
    <m/>
    <s v="V0"/>
    <m/>
    <m/>
    <m/>
    <m/>
  </r>
  <r>
    <n v="11"/>
    <x v="3"/>
    <s v="Decided"/>
    <m/>
    <s v="Majeure"/>
    <s v="P1"/>
    <m/>
    <s v="13.3 -  AI #37"/>
    <m/>
    <s v="SGU"/>
    <s v="IFF : Quels sont les impacts sur le CMS de l'IFF différent du 3525 comme envisagé par l'EN ?_x000a_"/>
    <x v="3"/>
    <x v="1"/>
    <m/>
    <m/>
    <m/>
    <m/>
    <m/>
    <s v="MoM EN du 05/02"/>
    <s v="D-PROG-GEG-15-700252 MoM System V4"/>
    <n v="9"/>
    <n v="9"/>
    <s v="SSS-SA-IFFM-0010_x000a_SSS-SA-IFFM-0050 _x000a_SSS-SA-IFFM-0060 _x000a_SSS-SA-IFFM-0080 _x000a__x000a_SSS-SA-LPTM-0650_x000a_SSS-SA-LPTM-0720_x000a_SSS-SA-LTRI-0300_x000a_SSS-SA-LTRI-0310_x000a_SSS-SA-LTRI-0320"/>
    <s v="V2"/>
    <m/>
    <n v="1"/>
    <s v="CS-SSaW-0070"/>
    <s v="Mineur"/>
  </r>
  <r>
    <n v="12"/>
    <x v="0"/>
    <s v="Analyzed"/>
    <m/>
    <s v="Mineure"/>
    <s v="P2"/>
    <m/>
    <s v="13.8 -  AI #42"/>
    <m/>
    <s v="SGU"/>
    <s v="Quels sont les types de munitions MCG qui doivent être pris en compte au niveau CMS ?"/>
    <x v="3"/>
    <x v="6"/>
    <m/>
    <m/>
    <m/>
    <m/>
    <m/>
    <s v="MoM EN du 05/02"/>
    <s v="D-PROG-GEG-15-700252 MoM System V4"/>
    <n v="1"/>
    <n v="1"/>
    <s v="SSS-SWM-GSM-0070"/>
    <s v="V2"/>
    <m/>
    <n v="1"/>
    <s v="CS-MCG-0070"/>
    <m/>
  </r>
  <r>
    <n v="13"/>
    <x v="3"/>
    <s v="Decided"/>
    <m/>
    <s v="Majeure"/>
    <s v="P2"/>
    <m/>
    <s v="13.4 -  AI #38"/>
    <m/>
    <s v="SGU"/>
    <s v="Le STIR EO (FCS GEG) dispose-il d'une fonction splash spotting ?_x000a_Si oui, quelles sont les données qui doivent être remontées à l'opérateur sur le CMS ? "/>
    <x v="3"/>
    <x v="15"/>
    <m/>
    <m/>
    <m/>
    <m/>
    <m/>
    <s v="MoM EN du 05/02"/>
    <s v="D-PROG-GEG-15-700252 MoM System V4"/>
    <n v="6"/>
    <n v="6"/>
    <s v="SSS-SWM-GSM-0330_x000a_SSS-SWM-GSM-0340_x000a_SSS-SWM-GSM-0350_x000a_SSS-SWM-GSM-0360_x000a_SSS-SWM-GSM-0390_x000a_SSS-SWM-GSM-0400"/>
    <m/>
    <m/>
    <n v="1"/>
    <s v="CS-FCS-0070"/>
    <m/>
  </r>
  <r>
    <n v="14"/>
    <x v="0"/>
    <s v="Analyzed"/>
    <m/>
    <s v="Mineure"/>
    <s v="P2"/>
    <m/>
    <m/>
    <m/>
    <s v="SGU"/>
    <s v="Sur GEG l'ICS n'est pas en interface avec le SSM_x000a_Comment un Arrêt des émission HF doit il etre commandé en cas de tir MM40 ?_x000a_Quels sont les impacts sur GEG ?"/>
    <x v="2"/>
    <x v="7"/>
    <m/>
    <m/>
    <m/>
    <m/>
    <m/>
    <s v="[Interne SGU_x000a_Revue SSS C/S]"/>
    <m/>
    <n v="1"/>
    <n v="1"/>
    <s v="SSS-SWM-SSMM-0240"/>
    <m/>
    <m/>
    <n v="1"/>
    <s v="CS-SMGT-0110"/>
    <s v="Majeur"/>
  </r>
  <r>
    <m/>
    <x v="1"/>
    <s v="Analyzed"/>
    <m/>
    <s v="Mineure"/>
    <m/>
    <m/>
    <m/>
    <m/>
    <m/>
    <m/>
    <x v="1"/>
    <x v="16"/>
    <m/>
    <m/>
    <m/>
    <m/>
    <m/>
    <m/>
    <m/>
    <m/>
    <m/>
    <m/>
    <m/>
    <m/>
    <m/>
    <m/>
    <s v="Mineur"/>
  </r>
  <r>
    <n v="15"/>
    <x v="2"/>
    <s v="Closed"/>
    <m/>
    <m/>
    <m/>
    <m/>
    <m/>
    <m/>
    <s v="SGU"/>
    <s v="SSM :_x000a_- Quelles sont les données classifiées dans l'IHM MM40"/>
    <x v="3"/>
    <x v="7"/>
    <m/>
    <m/>
    <m/>
    <m/>
    <m/>
    <s v="[Interne SGU_x000a_Revue SSS C/S]"/>
    <m/>
    <m/>
    <m/>
    <m/>
    <m/>
    <m/>
    <m/>
    <m/>
    <s v="Aucun"/>
  </r>
  <r>
    <n v="16"/>
    <x v="3"/>
    <s v="Decided"/>
    <m/>
    <s v="Mineure"/>
    <s v="P2"/>
    <m/>
    <m/>
    <m/>
    <s v="SGU"/>
    <s v="Comment sont définis le senseur et les points de référence à prendre en compte au niveau CMS ?"/>
    <x v="2"/>
    <x v="17"/>
    <m/>
    <m/>
    <m/>
    <m/>
    <m/>
    <s v="[Interne SGU_x000a_Revue SSS C/S]"/>
    <m/>
    <n v="1"/>
    <n v="1"/>
    <s v="SSS-SA-SBM-0020"/>
    <m/>
    <m/>
    <n v="2"/>
    <s v="CS-SMGT-0130_x000a_CS-SMGT-0150"/>
    <s v="Mineur"/>
  </r>
  <r>
    <n v="17"/>
    <x v="2"/>
    <s v="Closed"/>
    <m/>
    <m/>
    <m/>
    <m/>
    <m/>
    <m/>
    <s v="SGU"/>
    <s v="STIR EO (FCS GEG) : le FCS nécessite un dialogue bi-directionnels entre FCS et GC pour les fonctions de PAC / IAC _x000a_Quels sont les impacts du STIR sur les interfaces du CMS :_x000a_- avec le FCS _x000a_- avec le GC "/>
    <x v="3"/>
    <x v="15"/>
    <m/>
    <m/>
    <m/>
    <m/>
    <m/>
    <s v="[Interne SGU_x000a_Revue SSS C/S]"/>
    <m/>
    <n v="0"/>
    <m/>
    <m/>
    <m/>
    <m/>
    <m/>
    <m/>
    <m/>
  </r>
  <r>
    <m/>
    <x v="1"/>
    <s v="Closed"/>
    <m/>
    <m/>
    <m/>
    <m/>
    <m/>
    <m/>
    <m/>
    <m/>
    <x v="1"/>
    <x v="6"/>
    <m/>
    <m/>
    <m/>
    <m/>
    <m/>
    <m/>
    <m/>
    <m/>
    <m/>
    <m/>
    <m/>
    <m/>
    <m/>
    <m/>
    <m/>
  </r>
  <r>
    <n v="18"/>
    <x v="3"/>
    <s v="Decided"/>
    <m/>
    <s v="Majeure"/>
    <s v="P2"/>
    <m/>
    <m/>
    <m/>
    <s v="SGU"/>
    <s v="SSI - des confirmations étaient attendues sur le chiffrage des certaines exigences SSI niveau Standard par DPG_x000a_Quelles sont les exigences SSI standards qui ne doivent pas être considérées comme applicables  ?"/>
    <x v="0"/>
    <x v="18"/>
    <m/>
    <m/>
    <m/>
    <m/>
    <m/>
    <s v="[Interne SGU_x000a_Revue SSS C/S]"/>
    <m/>
    <n v="1"/>
    <n v="1"/>
    <s v="SSS-SSI-PRG-0040"/>
    <m/>
    <m/>
    <m/>
    <m/>
    <m/>
  </r>
  <r>
    <n v="19"/>
    <x v="0"/>
    <s v="Analyzed"/>
    <m/>
    <s v="Majeure"/>
    <s v="P2"/>
    <m/>
    <m/>
    <s v="X"/>
    <s v="SGU"/>
    <s v="DLS : Une solution pour émuler un ordre de feu DLS en bufferisant l'envoi de la DO vers le DLS par la fonction WEACON a été retenu sur GMA._x000a_Cette solution est basée sur l'hypothèse d'un seul Engagement DLS à la fois_x000a_Sur GEG, le DLS permet de réalser 2 eng"/>
    <x v="3"/>
    <x v="9"/>
    <m/>
    <m/>
    <m/>
    <m/>
    <m/>
    <s v="[Interne SGU_x000a_Revue SSS C/S]"/>
    <m/>
    <n v="4"/>
    <n v="2"/>
    <s v="SSS-PAAWM-0010_x000a_SSS-WCDM-0047_x000a_"/>
    <m/>
    <m/>
    <n v="1"/>
    <s v="CS-S&amp;M-0060"/>
    <s v="DLS Résolu"/>
  </r>
  <r>
    <m/>
    <x v="1"/>
    <s v="Analyzed"/>
    <m/>
    <m/>
    <m/>
    <m/>
    <m/>
    <s v="X"/>
    <m/>
    <m/>
    <x v="1"/>
    <x v="19"/>
    <m/>
    <m/>
    <m/>
    <m/>
    <m/>
    <m/>
    <m/>
    <m/>
    <n v="2"/>
    <s v="SSS-SWM-DLSM-0080_x000a_SSS-SWM-DLSM-0090"/>
    <m/>
    <m/>
    <m/>
    <m/>
    <m/>
  </r>
  <r>
    <n v="20"/>
    <x v="0"/>
    <s v="Analyzed"/>
    <m/>
    <s v="Mineure"/>
    <s v="P1"/>
    <m/>
    <m/>
    <s v="X"/>
    <s v="SGU"/>
    <s v="R-ESM : Le RESM GEG et GMA peut délivrer jusqu'à 512 pistes. Or SDP gère au plus 50 relèvements R-ESM_x000a_Comment peut on filtrer les pistes arrivant en entrée de SDP ? _x000a_Ceci nécessite t il un ordre de reset de pistes qui n'est plus prévu sur GMA ? "/>
    <x v="3"/>
    <x v="2"/>
    <m/>
    <m/>
    <m/>
    <m/>
    <m/>
    <s v="[Interne SGU_x000a_Revue SSS C/S]"/>
    <m/>
    <n v="1"/>
    <n v="1"/>
    <s v="SSS-SA-RESMM-0030_x000a_SSS-SA-RESMM-0040"/>
    <m/>
    <m/>
    <n v="1"/>
    <s v="CS-R-ESM-0040"/>
    <s v="Aucun"/>
  </r>
  <r>
    <n v="21"/>
    <x v="0"/>
    <s v="Analyzed"/>
    <m/>
    <s v="Sévère"/>
    <s v="P1"/>
    <m/>
    <m/>
    <s v="X"/>
    <s v="SGU"/>
    <s v="Chaine SAME :_x000a_Que fait on si la liasion SAM - CMS tombe ?"/>
    <x v="2"/>
    <x v="20"/>
    <m/>
    <m/>
    <m/>
    <m/>
    <m/>
    <s v="[Interne SGU_x000a_Revue SSS C/S]"/>
    <m/>
    <m/>
    <m/>
    <m/>
    <m/>
    <m/>
    <n v="1"/>
    <s v="CS-SMA-0080"/>
    <s v="Mineur"/>
  </r>
  <r>
    <m/>
    <x v="1"/>
    <s v="Analyzed"/>
    <m/>
    <s v="Sévère"/>
    <m/>
    <m/>
    <m/>
    <s v="X"/>
    <m/>
    <m/>
    <x v="1"/>
    <x v="9"/>
    <m/>
    <m/>
    <m/>
    <m/>
    <m/>
    <m/>
    <m/>
    <m/>
    <m/>
    <m/>
    <m/>
    <m/>
    <m/>
    <m/>
    <m/>
  </r>
  <r>
    <n v="22"/>
    <x v="0"/>
    <s v="Analyzed"/>
    <m/>
    <s v="Mineure"/>
    <s v="P2"/>
    <m/>
    <m/>
    <s v="X"/>
    <s v="SGU"/>
    <s v="DLS :_x000a_Comment TEWA traite le cas d'un tir DLS emergency ?"/>
    <x v="0"/>
    <x v="19"/>
    <m/>
    <m/>
    <m/>
    <m/>
    <m/>
    <s v="[Interne SGU_x000a_Revue SSS C/S]"/>
    <m/>
    <m/>
    <m/>
    <m/>
    <m/>
    <m/>
    <n v="2"/>
    <s v="CS- ASWeng-0010_x000a_CS-SMA-01000"/>
    <m/>
  </r>
  <r>
    <m/>
    <x v="1"/>
    <s v="Analyzed"/>
    <m/>
    <s v="Mineure"/>
    <m/>
    <m/>
    <m/>
    <s v="X"/>
    <m/>
    <m/>
    <x v="1"/>
    <x v="9"/>
    <m/>
    <m/>
    <m/>
    <m/>
    <m/>
    <m/>
    <m/>
    <m/>
    <m/>
    <m/>
    <m/>
    <m/>
    <m/>
    <m/>
    <m/>
  </r>
  <r>
    <n v="23"/>
    <x v="4"/>
    <s v="Declared"/>
    <m/>
    <s v="Mineure"/>
    <s v="P2"/>
    <m/>
    <m/>
    <m/>
    <s v="SGU"/>
    <s v="TLS :_x000a_Comment TEWA traite le cas d'un tir TLS &quot;emergency/safe guard&quot; ?"/>
    <x v="0"/>
    <x v="21"/>
    <m/>
    <m/>
    <m/>
    <m/>
    <m/>
    <s v="[Interne SGU_x000a_Revue SSS C/S]"/>
    <m/>
    <m/>
    <m/>
    <m/>
    <m/>
    <m/>
    <n v="2"/>
    <s v="CS-SMA-0110_x000a_CS- ASWeng-0010"/>
    <s v="Mineur"/>
  </r>
  <r>
    <m/>
    <x v="1"/>
    <s v="Declared"/>
    <m/>
    <s v="Mineure"/>
    <m/>
    <m/>
    <m/>
    <m/>
    <m/>
    <m/>
    <x v="1"/>
    <x v="9"/>
    <m/>
    <m/>
    <m/>
    <m/>
    <m/>
    <m/>
    <m/>
    <m/>
    <m/>
    <m/>
    <m/>
    <m/>
    <m/>
    <m/>
    <m/>
  </r>
  <r>
    <n v="24"/>
    <x v="0"/>
    <s v="Analyzed"/>
    <m/>
    <s v="Sévère"/>
    <s v="P1"/>
    <m/>
    <m/>
    <m/>
    <s v="SGU"/>
    <s v="TLS - Interface avec le CMS_x000a_S'assurer de la conformité de l'ICD TLS avec la proposition technique sur le role du CMS dans la chaine TLSE_x000a__x000a_En particulier, actuellement l'IRS remonte l'état des vetos suivants:_x000a_TIU 1 Veto Key Status_x000a_TIU 2 Veto Key Status_x000a__x000a_Ce"/>
    <x v="2"/>
    <x v="21"/>
    <m/>
    <m/>
    <m/>
    <m/>
    <m/>
    <s v="[Interne SGU_x000a_Revue SSS C/S]"/>
    <m/>
    <n v="7"/>
    <n v="5"/>
    <s v="SSS-SWM-TLSM-0020_x000a_SSS-SWM-TLSM-0030_x000a_SSS-SWM-TLSM-0040_x000a_SSS-SWM-TLSM-0050_x000a_SSS-SWM-TLSM-0160"/>
    <m/>
    <m/>
    <n v="2"/>
    <s v="CS-TLS-0020_x000a_CS-ASWeng-0020"/>
    <s v="Majeur"/>
  </r>
  <r>
    <m/>
    <x v="1"/>
    <s v="Analyzed"/>
    <m/>
    <m/>
    <m/>
    <m/>
    <m/>
    <m/>
    <m/>
    <m/>
    <x v="1"/>
    <x v="9"/>
    <m/>
    <m/>
    <m/>
    <m/>
    <m/>
    <m/>
    <m/>
    <m/>
    <n v="2"/>
    <s v="SSS-SWM-WCDM-0045_x000a_SSS-SWM-WCDM-0047"/>
    <m/>
    <m/>
    <m/>
    <m/>
    <m/>
  </r>
  <r>
    <n v="25"/>
    <x v="0"/>
    <s v="Analyzed"/>
    <m/>
    <s v="Majeure"/>
    <s v="P2"/>
    <m/>
    <m/>
    <s v="X"/>
    <s v="SGU"/>
    <s v="Faut il restreindre le NGS / NFS aux seuls points spéciaux et pistes FCS ? _x000a_Doit on exclure la possibilité de tirer sur une piste reçue par LY ou dont l'envir est issu d'une association avec R-ESM ou par l'opérateur ?"/>
    <x v="2"/>
    <x v="7"/>
    <m/>
    <m/>
    <m/>
    <m/>
    <m/>
    <s v="[Interne SGU_x000a_Revue SSS C/S]"/>
    <m/>
    <n v="3"/>
    <n v="1"/>
    <s v="SSS-SWM-NGFSM-0120"/>
    <m/>
    <m/>
    <n v="3"/>
    <s v="CS-ASuWeng-0080_x000a_CS-ASuWeng-0090_x000a_CS-ASuWeng-0100"/>
    <s v="SSM Aucun"/>
  </r>
  <r>
    <m/>
    <x v="1"/>
    <s v="Analyzed"/>
    <m/>
    <m/>
    <m/>
    <m/>
    <m/>
    <s v="X"/>
    <m/>
    <m/>
    <x v="1"/>
    <x v="6"/>
    <m/>
    <m/>
    <m/>
    <m/>
    <m/>
    <m/>
    <m/>
    <m/>
    <n v="2"/>
    <s v="SSS-SWM-PASUWM-0035_x000a_SSS-SWM-NGFSM-0010_x000a_SSS-SWM-NGFSM-0020_x000a_SSS-SWM-NGFSM-0040"/>
    <m/>
    <m/>
    <m/>
    <m/>
    <m/>
  </r>
  <r>
    <n v="26"/>
    <x v="0"/>
    <s v="Analyzed"/>
    <m/>
    <s v="Majeure"/>
    <s v="P2"/>
    <m/>
    <m/>
    <s v="X"/>
    <s v="SGU"/>
    <s v="Engagement SCG / MCG :  SSS C/S limite les engagements aux seules pistes FCS et TWS _x000a_Le besoin est il de brider les conditions d'assignation ou de retreindre les critères où le GC répondra &quot;Ready to Fire&quot;  ou d'interdire les engagements SCG / MCG sur d'au"/>
    <x v="2"/>
    <x v="11"/>
    <m/>
    <m/>
    <m/>
    <m/>
    <m/>
    <s v="[Interne SGU_x000a_Revue SSS C/S]"/>
    <m/>
    <n v="4"/>
    <n v="2"/>
    <s v="SSS-SWM-PAAWM-0030_x000a_SSS-SWM-PASUWM-0030"/>
    <m/>
    <m/>
    <n v="1"/>
    <s v="CS-ASuWeng-0030"/>
    <m/>
  </r>
  <r>
    <m/>
    <x v="1"/>
    <s v="Analyzed"/>
    <m/>
    <m/>
    <m/>
    <m/>
    <m/>
    <s v="X"/>
    <m/>
    <m/>
    <x v="1"/>
    <x v="6"/>
    <m/>
    <m/>
    <m/>
    <m/>
    <m/>
    <m/>
    <m/>
    <m/>
    <n v="2"/>
    <s v="SSS-SWM-PAAWM-0030_x000a_SSS-SWM-PASUWM-0030_x000a_SSS-SWM-PASUWM-0035"/>
    <m/>
    <m/>
    <m/>
    <m/>
    <m/>
  </r>
  <r>
    <n v="27"/>
    <x v="4"/>
    <s v="Declared"/>
    <m/>
    <s v="Majeure"/>
    <s v="P1"/>
    <m/>
    <m/>
    <m/>
    <s v="SGU"/>
    <s v="HRS Computer rack:_x000a_Il est envisagé de pouvoir avoir un disque SSD dans les TPU_x000a_Ceci ne correspond pas à la configuration GMA et nécessiterait une reprise de qualif du LLS si la conf des TPU change en cours de route_x000a_Cette option doit elle être retenue sur "/>
    <x v="0"/>
    <x v="10"/>
    <m/>
    <m/>
    <m/>
    <m/>
    <m/>
    <s v="[Interne SGU_x000a_Revue HRS RC]"/>
    <m/>
    <m/>
    <m/>
    <m/>
    <m/>
    <m/>
    <m/>
    <m/>
    <m/>
  </r>
  <r>
    <n v="28"/>
    <x v="2"/>
    <s v="Closed"/>
    <m/>
    <m/>
    <s v="P1"/>
    <m/>
    <m/>
    <m/>
    <s v="SGU"/>
    <s v="Monitoring de l'état des baies :_x000a_les AFC peuvent remonter un indicateur sur l'état de la baie et permettre la levée d'alerte en cas de température execessive dans la baie et ainsi permettre à l'opérateur d'arrêter en sécurité les éléments dans la baie _x000a__x000a_F"/>
    <x v="0"/>
    <x v="22"/>
    <m/>
    <m/>
    <m/>
    <m/>
    <m/>
    <s v="[Interne SGU_x000a_Revue HRS EC]"/>
    <m/>
    <m/>
    <m/>
    <m/>
    <m/>
    <m/>
    <n v="1"/>
    <s v="CS-SMA-0040"/>
    <s v="Mineur"/>
  </r>
  <r>
    <n v="29"/>
    <x v="3"/>
    <s v="Decided"/>
    <m/>
    <s v="Sans Impact CMS"/>
    <s v="P2"/>
    <m/>
    <m/>
    <m/>
    <s v="SGU"/>
    <s v="Le gun computer doit fournir une simulation du MCG à des fins de &quot;crew training&quot; (cf TD GEG)._x000a_Quel est le role attendu du CMS dans la mise en œuvre de cette fonction en cohérence avec l'analyse de safety à mener?_x000a_Quel impact sur le CMS / GMA ?"/>
    <x v="2"/>
    <x v="6"/>
    <m/>
    <m/>
    <m/>
    <m/>
    <m/>
    <s v="[Interne SGU_x000a_Revue SSS C/S]"/>
    <m/>
    <m/>
    <m/>
    <m/>
    <m/>
    <m/>
    <n v="5"/>
    <s v="CS-S&amp;M-0030_x000a_CS-S&amp;M-0040_x000a_CS-S&amp;M-0070_x000a_CS-MCG-0030_x000a_CS-TRAIN-0060"/>
    <m/>
  </r>
  <r>
    <n v="30"/>
    <x v="3"/>
    <s v="Decided"/>
    <m/>
    <s v="Mineure"/>
    <s v="P2"/>
    <m/>
    <m/>
    <m/>
    <s v="SGU"/>
    <s v="Sur GEG il n'y a que 7 oéprateurs dont seulement 2 pouvant mettre en œuvre le MCG._x000a_Est il possible de regrouper les IHM FCS et MCG un une seule  ou faut il rester sur deux taches séparées ? "/>
    <x v="4"/>
    <x v="6"/>
    <m/>
    <m/>
    <m/>
    <m/>
    <m/>
    <s v="[Interne SGU_x000a_Revue SSS C/S]"/>
    <m/>
    <m/>
    <m/>
    <m/>
    <m/>
    <m/>
    <n v="1"/>
    <s v="CS-HMI-0010"/>
    <m/>
  </r>
  <r>
    <n v="31"/>
    <x v="2"/>
    <s v="Closed"/>
    <m/>
    <m/>
    <m/>
    <m/>
    <m/>
    <m/>
    <s v="SGU"/>
    <s v="La TD mentionne une capacité  &quot;Point Defence&quot; assurée avec le SAM_x000a_Le RSYS SAM indique que MDBA n'implémentera pas la messagerie LAD du VL MICA_x000a_Une capacité LAD impacte la fonction TEWA (TE / aux HVU + BP)_x000a__x000a_Peut on bien exclure une capacité LAD du CMS GEG "/>
    <x v="2"/>
    <x v="9"/>
    <m/>
    <m/>
    <m/>
    <m/>
    <m/>
    <s v="[Interne SGU_x000a_Revue SSS C/S]"/>
    <m/>
    <m/>
    <m/>
    <m/>
    <m/>
    <m/>
    <m/>
    <m/>
    <m/>
  </r>
  <r>
    <m/>
    <x v="1"/>
    <s v="Closed"/>
    <m/>
    <m/>
    <m/>
    <m/>
    <m/>
    <m/>
    <m/>
    <m/>
    <x v="1"/>
    <x v="20"/>
    <m/>
    <m/>
    <m/>
    <m/>
    <m/>
    <m/>
    <m/>
    <m/>
    <m/>
    <m/>
    <m/>
    <m/>
    <m/>
    <m/>
    <s v="Majeur"/>
  </r>
  <r>
    <n v="32"/>
    <x v="2"/>
    <s v="Closed"/>
    <m/>
    <m/>
    <m/>
    <m/>
    <m/>
    <m/>
    <s v="SGU"/>
    <s v="Sur GEG les SCG sont téléopérés depuis des consoles dédiées hors CMS. _x000a__x000a_Faut il néanmoins prévoir 2 tâches SCG sur les IHM GEG ?"/>
    <x v="0"/>
    <x v="11"/>
    <m/>
    <m/>
    <m/>
    <m/>
    <m/>
    <s v="[Interne FVU - CF MCGE]"/>
    <m/>
    <m/>
    <m/>
    <m/>
    <m/>
    <m/>
    <m/>
    <m/>
    <m/>
  </r>
  <r>
    <n v="33"/>
    <x v="3"/>
    <s v="Decided"/>
    <m/>
    <s v="Mineure"/>
    <s v="P1"/>
    <m/>
    <m/>
    <m/>
    <s v="SGU"/>
    <s v="Question sur l'ICD FCS : _x000a_1 - Une ICD FCS a été reçue qui traite des interfaces vidéos. Quelle est l'interface physique pour la récupération de la video STIR sur GEG ?  _x000a_Quels sont les impacts de cet ICD sur la GTW FCS sachant que sur GMA la vidéo était t"/>
    <x v="4"/>
    <x v="15"/>
    <m/>
    <m/>
    <m/>
    <m/>
    <m/>
    <s v="[Interne SGU_x000a_Revue HRS RC]"/>
    <m/>
    <n v="1"/>
    <n v="1"/>
    <s v="ADU"/>
    <m/>
    <m/>
    <m/>
    <m/>
    <m/>
  </r>
  <r>
    <n v="34"/>
    <x v="4"/>
    <s v="Declared"/>
    <m/>
    <s v="Sévère"/>
    <s v="P1"/>
    <m/>
    <m/>
    <m/>
    <s v="SGU"/>
    <s v="La TD GEG parle de Fully integrated with CMS sur le MSR  :_x000a_ -&gt; à borner "/>
    <x v="3"/>
    <x v="0"/>
    <m/>
    <m/>
    <m/>
    <m/>
    <m/>
    <s v="[Interne SGU_x000a_Revue SSS C/S]"/>
    <m/>
    <n v="2"/>
    <n v="2"/>
    <s v="SSS-SA-MSR-0010_x000a_SSS-SA-MSR-0020"/>
    <m/>
    <m/>
    <n v="1"/>
    <s v="CS-SSaW-0050"/>
    <s v="Majeur"/>
  </r>
  <r>
    <n v="35"/>
    <x v="2"/>
    <s v="Closed"/>
    <m/>
    <m/>
    <m/>
    <m/>
    <m/>
    <m/>
    <s v="SGU"/>
    <s v="Doit on prévoir un fall off shot spotting NAVR comme sur GMA ?"/>
    <x v="2"/>
    <x v="13"/>
    <m/>
    <m/>
    <m/>
    <m/>
    <m/>
    <s v="[Interne SDA _x000a_CF SAAW]"/>
    <m/>
    <m/>
    <m/>
    <m/>
    <m/>
    <m/>
    <m/>
    <m/>
    <m/>
  </r>
  <r>
    <n v="36"/>
    <x v="4"/>
    <s v="Declared"/>
    <m/>
    <s v="Mineure"/>
    <s v="P2"/>
    <m/>
    <m/>
    <m/>
    <s v="SGU"/>
    <s v="Faut il permettre d'exploiter la vidéo radar NAVR/HDR pour AVS ?"/>
    <x v="0"/>
    <x v="13"/>
    <m/>
    <m/>
    <m/>
    <m/>
    <m/>
    <s v="[Interne SDA _x000a_CF SAAW]"/>
    <m/>
    <n v="4"/>
    <n v="2"/>
    <s v="SSS-DCC-HW-0100_x000a_SSS-INT-NAVR-0010"/>
    <m/>
    <m/>
    <n v="1"/>
    <s v="CS-AVS-0010"/>
    <s v="Mineur"/>
  </r>
  <r>
    <m/>
    <x v="1"/>
    <s v="Declared"/>
    <m/>
    <m/>
    <m/>
    <m/>
    <m/>
    <m/>
    <m/>
    <m/>
    <x v="1"/>
    <x v="14"/>
    <m/>
    <m/>
    <m/>
    <m/>
    <m/>
    <m/>
    <m/>
    <m/>
    <n v="2"/>
    <s v="SSS-HCO-CDM-0190_x000a_SSS-INT-HDR-0010"/>
    <m/>
    <m/>
    <m/>
    <m/>
    <s v="Mineur"/>
  </r>
  <r>
    <m/>
    <x v="1"/>
    <s v="Declared"/>
    <m/>
    <m/>
    <m/>
    <m/>
    <m/>
    <m/>
    <m/>
    <m/>
    <x v="1"/>
    <x v="12"/>
    <m/>
    <m/>
    <m/>
    <m/>
    <m/>
    <m/>
    <m/>
    <m/>
    <m/>
    <m/>
    <m/>
    <m/>
    <m/>
    <m/>
    <s v="Mineur"/>
  </r>
  <r>
    <n v="37"/>
    <x v="2"/>
    <s v="Closed"/>
    <m/>
    <m/>
    <m/>
    <m/>
    <m/>
    <m/>
    <s v="SGU"/>
    <s v="Comment l'opérateur récupère les valeurs de correction d'alignement des senseurs sur GEG ?_x000a__x000a_Faut il prévoir une fonction ALIGNAX sur GEG alors qu'une telle fonction n'est pas prévue sur GMA ?"/>
    <x v="2"/>
    <x v="17"/>
    <m/>
    <m/>
    <m/>
    <m/>
    <m/>
    <s v="[Interne SGU_x000a_Revue SSS C/S]"/>
    <m/>
    <m/>
    <m/>
    <m/>
    <m/>
    <m/>
    <m/>
    <m/>
    <s v="Majeur"/>
  </r>
  <r>
    <n v="38"/>
    <x v="0"/>
    <s v="Analyzed"/>
    <m/>
    <s v="Sévère"/>
    <s v="ECP"/>
    <m/>
    <m/>
    <m/>
    <s v="SGU"/>
    <s v="La SSS C/S demande que le CMS gère des genes entre systemes d'armes _x000a_* genes : MGC / SCG &amp; DLS_x000a_* genes : MGC / SCG &amp; SSM_x000a_* genes : SSM et DLS_x000a__x000a_Quel est l'impact sur les traitements de TEWA ?"/>
    <x v="0"/>
    <x v="9"/>
    <m/>
    <m/>
    <m/>
    <m/>
    <m/>
    <s v="[Interne SGU_x000a_Revue SSS C/S]"/>
    <m/>
    <n v="3"/>
    <n v="3"/>
    <s v="SSS-SWM-WCDM-0170_x000a_SSS-SWM-WCDM-0180_x000a_SSS-SWM-WCDM-0190"/>
    <m/>
    <m/>
    <n v="3"/>
    <s v="CS-SAFE-0560_x000a_CS-SAFE-0620_x000a_CS-SAFE-0630"/>
    <m/>
  </r>
  <r>
    <n v="39"/>
    <x v="2"/>
    <s v="Closed"/>
    <m/>
    <m/>
    <m/>
    <m/>
    <m/>
    <m/>
    <s v="SGU"/>
    <s v="Sur GMA, il n'y a qu'un seul SONAR donc pas de corrélation SDP sur les pistes SONAR. _x000a_Sur GEG on a un HMS et un VDS. Faut il faire une correlation entre pistes SONAR HMS et VDS"/>
    <x v="0"/>
    <x v="17"/>
    <m/>
    <m/>
    <m/>
    <m/>
    <m/>
    <s v="[Interne SGU_x000a_Revue SSS C/S]"/>
    <m/>
    <n v="1"/>
    <n v="1"/>
    <s v="SSS-SA-LPTM-0380"/>
    <m/>
    <m/>
    <n v="2"/>
    <s v="CS-MST-0030_x000a_CS-MST-0040"/>
    <s v="Majeur"/>
  </r>
  <r>
    <n v="40"/>
    <x v="0"/>
    <s v="Analyzed"/>
    <m/>
    <s v="Mineure"/>
    <s v="P1"/>
    <m/>
    <m/>
    <m/>
    <s v="FVU"/>
    <s v="Ref document 1230-AA-XXXX SICD issued 2C January 2014_x000a_Page 14: _x000a_Paragraph 4.2 Interface operation_x000a_What does it means &quot;the master (CMS) shall transmit a message every 500ms (can be changed)_x000a_What is the operation to can change the message period?_x000a_What does "/>
    <x v="3"/>
    <x v="11"/>
    <m/>
    <m/>
    <m/>
    <m/>
    <m/>
    <s v="Mail en prévision mission personne de ING cgez REUTECH"/>
    <s v="Mail FVU 24/02/15 - 16:50 vers T.SENEZ"/>
    <m/>
    <m/>
    <m/>
    <m/>
    <m/>
    <m/>
    <m/>
    <m/>
  </r>
  <r>
    <n v="41"/>
    <x v="2"/>
    <s v="Closed"/>
    <m/>
    <m/>
    <m/>
    <m/>
    <m/>
    <m/>
    <s v="SGU"/>
    <s v="Statuer "/>
    <x v="0"/>
    <x v="17"/>
    <m/>
    <m/>
    <m/>
    <m/>
    <m/>
    <s v="[Interne SGU_x000a_GT SDP du 26/02/15]"/>
    <m/>
    <m/>
    <m/>
    <m/>
    <m/>
    <m/>
    <m/>
    <m/>
    <s v="Aucun"/>
  </r>
  <r>
    <n v="42"/>
    <x v="4"/>
    <s v="Declared"/>
    <m/>
    <s v="Mineure"/>
    <s v="P1"/>
    <m/>
    <m/>
    <s v="X"/>
    <s v="SGU"/>
    <s v="Sachant que SDP ne peut correler deux sources tracks issues d'un même senseur , _x000a_comment prendre en compte :_x000a_- pistes resultat d'interrogation IFF sur designation / mode challenge ?_x000a_- pistes résultat d'interrogation IFF sur designation / en mode secured ("/>
    <x v="0"/>
    <x v="17"/>
    <m/>
    <m/>
    <m/>
    <m/>
    <m/>
    <s v="[Interne SGU_x000a_GT SDP du 26/02/15]"/>
    <m/>
    <m/>
    <m/>
    <m/>
    <m/>
    <m/>
    <n v="1"/>
    <s v="CS-IFF-0030"/>
    <s v="Mineur"/>
  </r>
  <r>
    <n v="43"/>
    <x v="0"/>
    <s v="Analyzed"/>
    <m/>
    <s v="Majeure"/>
    <s v="P2"/>
    <m/>
    <m/>
    <m/>
    <s v="SGU"/>
    <s v="Y a-t-il un besoin d'exploiter les jammer strobes (cartographie du brouillage en freq / azimut …) ?_x000a_"/>
    <x v="0"/>
    <x v="0"/>
    <m/>
    <m/>
    <m/>
    <m/>
    <m/>
    <s v="[Interne SGU  _x000a_GT SDP du 26/02/15]"/>
    <m/>
    <m/>
    <m/>
    <m/>
    <m/>
    <m/>
    <n v="1"/>
    <s v="CS-MSR-0050"/>
    <s v="Mineur"/>
  </r>
  <r>
    <n v="44"/>
    <x v="2"/>
    <s v="Closed"/>
    <m/>
    <m/>
    <m/>
    <m/>
    <m/>
    <m/>
    <s v="SGU"/>
    <s v="Y a-t-il un besoin d'exploiter les plots non association MSR (pas prévu GMA pour le moment) ?"/>
    <x v="0"/>
    <x v="0"/>
    <m/>
    <m/>
    <m/>
    <m/>
    <m/>
    <m/>
    <m/>
    <m/>
    <m/>
    <m/>
    <m/>
    <m/>
    <n v="2"/>
    <s v="CS-SAAW-0040_x000a_CS-MSR-0020"/>
    <s v="Mineur"/>
  </r>
  <r>
    <n v="45"/>
    <x v="2"/>
    <s v="Closed"/>
    <m/>
    <m/>
    <m/>
    <m/>
    <m/>
    <m/>
    <s v="SGU"/>
    <s v="Statuer sur le besoin de controler le start / stop des echanges avec les equipments "/>
    <x v="0"/>
    <x v="23"/>
    <m/>
    <m/>
    <m/>
    <m/>
    <m/>
    <m/>
    <m/>
    <m/>
    <m/>
    <m/>
    <m/>
    <m/>
    <m/>
    <m/>
    <s v="Mineur"/>
  </r>
  <r>
    <m/>
    <x v="1"/>
    <s v="Closed"/>
    <m/>
    <m/>
    <m/>
    <m/>
    <m/>
    <m/>
    <m/>
    <m/>
    <x v="1"/>
    <x v="24"/>
    <m/>
    <m/>
    <m/>
    <m/>
    <m/>
    <m/>
    <m/>
    <m/>
    <m/>
    <m/>
    <m/>
    <m/>
    <m/>
    <m/>
    <m/>
  </r>
  <r>
    <n v="46"/>
    <x v="3"/>
    <s v="Decided"/>
    <m/>
    <s v="Sévère"/>
    <s v="P1"/>
    <m/>
    <m/>
    <m/>
    <s v="SGU"/>
    <s v="Peut on gérer l'AIS au niveau EMCon ?"/>
    <x v="3"/>
    <x v="25"/>
    <m/>
    <m/>
    <m/>
    <m/>
    <m/>
    <m/>
    <m/>
    <n v="2"/>
    <n v="2"/>
    <s v="SSS-EEC-EPP-0110_x000a_SSS-EEC-USM-0010"/>
    <m/>
    <m/>
    <n v="3"/>
    <s v="CS- SMGT-0020_x000a_CS- SMGT-0030_x000a_CS- SMGT-0040"/>
    <s v="Majeur"/>
  </r>
  <r>
    <n v="47"/>
    <x v="2"/>
    <s v="Closed"/>
    <m/>
    <m/>
    <m/>
    <m/>
    <m/>
    <m/>
    <s v="SGU"/>
    <s v="Pour GEG, l'EVM automatique ne s'applique que sur des critères cinématiques _x000a__x000a_Quels critères supplémentaires peut on prévoir pour les relèvements afin d'éfiter que tous les relèvements soient considérés ?"/>
    <x v="0"/>
    <x v="9"/>
    <m/>
    <m/>
    <m/>
    <m/>
    <m/>
    <s v="[Interne SGU  _x000a_Revue TE du 26/02/15]"/>
    <m/>
    <m/>
    <m/>
    <m/>
    <m/>
    <m/>
    <m/>
    <m/>
    <m/>
  </r>
  <r>
    <n v="48"/>
    <x v="0"/>
    <s v="Analyzed"/>
    <m/>
    <s v="Majeure"/>
    <s v="P2"/>
    <m/>
    <m/>
    <s v="X"/>
    <s v="SGU"/>
    <s v="EVM : Dans le cas de pistes associées, comment doivent être considérées les pistes associées à une piste menaçante (menaçante elles aussi ?) ?"/>
    <x v="0"/>
    <x v="9"/>
    <m/>
    <m/>
    <m/>
    <m/>
    <m/>
    <s v="[Interne SGU  _x000a_Revue TE du 26/02/15]"/>
    <m/>
    <n v="6"/>
    <n v="6"/>
    <s v="SSS-SWM-PTE-0020_x000a_SSS-SWM-PTE-0250_x000a_SSS-SWM-PTE-0270_x000a_SSS-SWM-PTE-0290_x000a_SSS-SWM-PTE-0302_x000a_SSS-SWM-PTE-0305"/>
    <m/>
    <m/>
    <m/>
    <m/>
    <m/>
  </r>
  <r>
    <n v="49"/>
    <x v="0"/>
    <s v="Analyzed"/>
    <m/>
    <s v="Mineure"/>
    <s v="P2"/>
    <m/>
    <m/>
    <s v="X"/>
    <s v="SGU"/>
    <s v="EVM : Sur une piste menaçante sur engagement forcée, celle-ci doit elle redevenir non menaçante si l'engagement est interrompu sans KA positif ?"/>
    <x v="0"/>
    <x v="9"/>
    <m/>
    <m/>
    <m/>
    <m/>
    <m/>
    <s v="[Interne SGU  _x000a_Revue TE du 26/02/15]"/>
    <m/>
    <n v="1"/>
    <n v="1"/>
    <s v="SSS-SWM-PTE-0020"/>
    <m/>
    <m/>
    <m/>
    <m/>
    <m/>
  </r>
  <r>
    <n v="50"/>
    <x v="0"/>
    <s v="Analyzed"/>
    <m/>
    <s v="Mineure"/>
    <s v="P2"/>
    <m/>
    <m/>
    <s v="X"/>
    <s v="SGU"/>
    <s v="EVM : Sur l'IHM TEWA, faut il traiter différemment les pistes dont l'EVM est forcée par l'opérateur et les pistes dont l'engagement est forcée ?"/>
    <x v="4"/>
    <x v="9"/>
    <m/>
    <m/>
    <m/>
    <m/>
    <m/>
    <s v="[Interne SGU  _x000a_Revue TE du 26/02/15]"/>
    <m/>
    <n v="1"/>
    <n v="1"/>
    <s v="SSS-SWM-PTE-0020"/>
    <m/>
    <m/>
    <m/>
    <m/>
    <m/>
  </r>
  <r>
    <n v="51"/>
    <x v="3"/>
    <s v="Decided"/>
    <m/>
    <s v="Mineure"/>
    <s v="P1"/>
    <m/>
    <m/>
    <m/>
    <s v="SGU"/>
    <s v="EVM comment faut il gérer un changement d'environnement d'une piste menaçante ?"/>
    <x v="0"/>
    <x v="9"/>
    <m/>
    <m/>
    <m/>
    <m/>
    <m/>
    <s v="[Interne SGU  _x000a_Revue TE du 26/02/15]"/>
    <m/>
    <n v="1"/>
    <n v="1"/>
    <s v="SSS-SWM-PTE-0020"/>
    <m/>
    <m/>
    <m/>
    <m/>
    <m/>
  </r>
  <r>
    <n v="52"/>
    <x v="4"/>
    <s v="Declared"/>
    <m/>
    <s v="Sévère"/>
    <s v="P0"/>
    <m/>
    <m/>
    <m/>
    <s v="SGU"/>
    <s v="Quelles sont les conséquences du temps de convergence lié au recalcul des routes par les switches sur SMA et le LLS ?"/>
    <x v="0"/>
    <x v="10"/>
    <m/>
    <m/>
    <m/>
    <m/>
    <m/>
    <s v="[Interne SGU  _x000a_Revue TE du 26/02/15]"/>
    <m/>
    <n v="1"/>
    <n v="1"/>
    <s v="SSS-DCC-HW-0105"/>
    <m/>
    <m/>
    <m/>
    <m/>
    <m/>
  </r>
  <r>
    <n v="53"/>
    <x v="3"/>
    <s v="Decided"/>
    <m/>
    <s v="Majeure"/>
    <s v="P2"/>
    <m/>
    <m/>
    <m/>
    <s v="SGU"/>
    <s v="Comment doivent être prises en compte dans la SITAC les pistes FCS lorsqu'il est en mode surveillance"/>
    <x v="3"/>
    <x v="15"/>
    <m/>
    <m/>
    <m/>
    <m/>
    <m/>
    <s v="[Interne SGU_x000a_Revue SSS C/S]"/>
    <m/>
    <n v="1"/>
    <n v="1"/>
    <s v="SSS-SA-LPTM-0080_x000a_SSS-SA-LPTM-0270"/>
    <m/>
    <m/>
    <n v="1"/>
    <s v="CS-SSaW-0050"/>
    <s v="Mineur"/>
  </r>
  <r>
    <n v="54"/>
    <x v="2"/>
    <s v="Closed"/>
    <m/>
    <m/>
    <m/>
    <m/>
    <m/>
    <m/>
    <s v="SGU"/>
    <s v="Le TLS remonte t il des recommandations de manœuvre sur GEG ?"/>
    <x v="3"/>
    <x v="21"/>
    <m/>
    <m/>
    <m/>
    <m/>
    <m/>
    <s v="[Interne SGU_x000a_Revue SSS C/S]"/>
    <m/>
    <m/>
    <m/>
    <m/>
    <m/>
    <m/>
    <m/>
    <m/>
    <s v="Aucun"/>
  </r>
  <r>
    <n v="55"/>
    <x v="0"/>
    <s v="Analyzed"/>
    <m/>
    <s v="Majeure"/>
    <s v="ECP"/>
    <m/>
    <m/>
    <m/>
    <s v="SGU"/>
    <s v="La SSS C/S demande a ce qu'une alerte soit levée si une piste entre dans une Dogbox torpille. _x000a_Sur GMA des alertes sont prévues elles si une piste est présente dans une DogBox TLS  ou VECTAC ?_x000a__x000a_Comment doit être définie la DOGBOX pour GEG ? "/>
    <x v="0"/>
    <x v="21"/>
    <m/>
    <m/>
    <m/>
    <m/>
    <m/>
    <s v="[Interne SGU_x000a_Revue SSS C/S]"/>
    <m/>
    <n v="2"/>
    <n v="1"/>
    <s v="SSS-SWM-TLSM-0140"/>
    <m/>
    <m/>
    <n v="2"/>
    <s v="CS-AVS-0120_x000a_CS-NAV-0020 "/>
    <s v="Mineur"/>
  </r>
  <r>
    <m/>
    <x v="1"/>
    <s v="Analyzed"/>
    <m/>
    <m/>
    <m/>
    <m/>
    <m/>
    <m/>
    <m/>
    <m/>
    <x v="1"/>
    <x v="12"/>
    <m/>
    <m/>
    <m/>
    <m/>
    <m/>
    <m/>
    <m/>
    <m/>
    <n v="1"/>
    <s v="SSS-AVSM-AMGM-0125"/>
    <m/>
    <m/>
    <m/>
    <m/>
    <s v="Majeur"/>
  </r>
  <r>
    <n v="56"/>
    <x v="2"/>
    <s v="Closed"/>
    <m/>
    <m/>
    <m/>
    <m/>
    <m/>
    <m/>
    <s v="SGU"/>
    <s v="Dans quels référentiels les DO vers les SCG sont elles attendues et quelles sont les données attendues ?"/>
    <x v="3"/>
    <x v="11"/>
    <m/>
    <m/>
    <m/>
    <m/>
    <m/>
    <s v="[Interne SGU_x000a_Revue SSS C/S]"/>
    <m/>
    <m/>
    <m/>
    <m/>
    <m/>
    <m/>
    <m/>
    <m/>
    <m/>
  </r>
  <r>
    <n v="57"/>
    <x v="2"/>
    <s v="Closed"/>
    <m/>
    <m/>
    <m/>
    <m/>
    <m/>
    <m/>
    <s v="SGU"/>
    <s v="Quelles sont les conséquences du choix des 3 radars de navigation sur le débit vidéo et leur cohérence avec les HRS "/>
    <x v="3"/>
    <x v="13"/>
    <m/>
    <m/>
    <m/>
    <m/>
    <m/>
    <m/>
    <m/>
    <m/>
    <m/>
    <m/>
    <m/>
    <m/>
    <m/>
    <m/>
    <m/>
  </r>
  <r>
    <n v="58"/>
    <x v="0"/>
    <s v="Analyzed"/>
    <m/>
    <s v="Mineure"/>
    <s v="P2"/>
    <m/>
    <m/>
    <m/>
    <s v="SGU"/>
    <s v="Le GC ne travaille qu'en ballistique basse. Or il faut pouvoir faire du crest clearance. _x000a_Faut il au niveau CMS pouvoir sélectionner un type de ballistique dans les paramètres GC pour le land attack ?"/>
    <x v="3"/>
    <x v="6"/>
    <m/>
    <m/>
    <m/>
    <m/>
    <m/>
    <s v="[Interne SGU_x000a_Revue SSS C/S]"/>
    <m/>
    <m/>
    <m/>
    <m/>
    <m/>
    <m/>
    <n v="1"/>
    <s v="CS-ASuWeng-0110"/>
    <m/>
  </r>
  <r>
    <n v="59"/>
    <x v="2"/>
    <s v="Closed"/>
    <m/>
    <m/>
    <m/>
    <m/>
    <m/>
    <m/>
    <s v="FVU"/>
    <s v="Traiter les réponses de TNL attendues au 18/03/15 suite au meeting avec TNL sur les questions de  messagerie et les fonctionnalités du STIR"/>
    <x v="3"/>
    <x v="15"/>
    <m/>
    <m/>
    <m/>
    <m/>
    <m/>
    <s v="Meeting TNL 2/3/4 March TLN"/>
    <s v="2015-03-02 Questions STIR IRS rev1.2 Excel File"/>
    <m/>
    <m/>
    <m/>
    <m/>
    <m/>
    <m/>
    <m/>
    <m/>
  </r>
  <r>
    <n v="60"/>
    <x v="3"/>
    <s v="Decided"/>
    <m/>
    <s v="Mineure"/>
    <s v="P1"/>
    <m/>
    <m/>
    <m/>
    <s v="SGU"/>
    <s v="sachant que GEG est le premier programme dont le CMS gére ces munitions, comment le CMS doit il programmer les fusées 3AP ?"/>
    <x v="3"/>
    <x v="6"/>
    <m/>
    <m/>
    <m/>
    <m/>
    <m/>
    <s v="[Interne SGU  _x000a_Revue CMS MCG du 26/02/15]"/>
    <m/>
    <n v="1"/>
    <n v="1"/>
    <s v="SSS-SWM-GSM-0080"/>
    <m/>
    <m/>
    <n v="1"/>
    <s v="CS-GC-0080"/>
    <m/>
  </r>
  <r>
    <n v="61"/>
    <x v="0"/>
    <s v="Analyzed"/>
    <m/>
    <s v="Sans Impact CMS"/>
    <s v="P1"/>
    <m/>
    <m/>
    <m/>
    <s v="SGU"/>
    <s v="Le GC traite il les pistes FCS :_x000a_- le GC demande arecevoir ces pistes en direct via le réseau CMS : Au niveau Architecture C/S, de quelle manière les biais senseurs corrigés par le CMS sont ils pris en compte sur le GC ?_x000a_ - comment le GC traite il les pis"/>
    <x v="3"/>
    <x v="6"/>
    <m/>
    <m/>
    <m/>
    <m/>
    <m/>
    <s v="[Interne SGU  _x000a_Revue CMS MCG du 26/02/15]"/>
    <m/>
    <m/>
    <m/>
    <m/>
    <m/>
    <m/>
    <n v="1"/>
    <s v="CS-GC-0020"/>
    <n v="2"/>
  </r>
  <r>
    <n v="62"/>
    <x v="0"/>
    <s v="Analyzed"/>
    <m/>
    <s v="Mineure"/>
    <s v="P1"/>
    <m/>
    <m/>
    <m/>
    <s v="SGU"/>
    <s v="Que doit il se passer si le tir d'une salve démarre en dehors des no-firing zone et rentre dans une zone en cours du tir de la salve ?"/>
    <x v="0"/>
    <x v="6"/>
    <m/>
    <m/>
    <m/>
    <m/>
    <m/>
    <s v="[Interne SGU  _x000a_Revue CMS MCG du 26/02/15]"/>
    <m/>
    <n v="2"/>
    <n v="2"/>
    <s v="SSS-SWM-GSM-0090_x000a_SSS-SWM-GSM-0450"/>
    <m/>
    <m/>
    <n v="1"/>
    <s v="CS-WSAFE-0060"/>
    <m/>
  </r>
  <r>
    <n v="63"/>
    <x v="2"/>
    <s v="Closed"/>
    <m/>
    <m/>
    <m/>
    <m/>
    <m/>
    <m/>
    <s v="SGU"/>
    <s v="Statuer sur la manière dont pourrait être pris en compte sur le CMS le gun training en cohérence avec les contraintes Safety"/>
    <x v="0"/>
    <x v="6"/>
    <m/>
    <m/>
    <m/>
    <m/>
    <m/>
    <s v="[Interne SGU  _x000a_Revue CMS MCG du 26/02/15]"/>
    <m/>
    <m/>
    <m/>
    <m/>
    <m/>
    <m/>
    <m/>
    <m/>
    <m/>
  </r>
  <r>
    <n v="64"/>
    <x v="3"/>
    <s v="Decided"/>
    <m/>
    <s v="Mineure"/>
    <s v="P2"/>
    <m/>
    <m/>
    <m/>
    <s v="SGU"/>
    <s v="Faut il garder le throw off dans l'IHM MCG pour GEG ?"/>
    <x v="4"/>
    <x v="6"/>
    <m/>
    <m/>
    <m/>
    <m/>
    <m/>
    <s v="[Interne SGU  _x000a_Revue CMS MCG du 26/02/15]"/>
    <m/>
    <n v="1"/>
    <n v="1"/>
    <s v="SSS-SWM-GSM-0190"/>
    <m/>
    <m/>
    <n v="1"/>
    <s v="CS-ASuWeng-0050"/>
    <m/>
  </r>
  <r>
    <n v="65"/>
    <x v="2"/>
    <s v="Closed"/>
    <m/>
    <m/>
    <m/>
    <m/>
    <m/>
    <m/>
    <s v="FVU"/>
    <s v="Analyse du report des pistes et de leur durée de vie dans SDP/TPM pour le mode de surveillance scan AUTO du FCS:_x000a_-&gt; Etude des messages issues du tracker à utiliser pour l'affichage et la durée de vie des pistes (Processed_target _data et/ou Measured_targe"/>
    <x v="0"/>
    <x v="15"/>
    <m/>
    <m/>
    <m/>
    <m/>
    <m/>
    <s v="Réunion technique STIR du 06/03/15 (ECH / SGU / SMO / FVU / DMZ)"/>
    <s v="Mail CR réunion 06/03/15 (FVU)"/>
    <m/>
    <m/>
    <m/>
    <m/>
    <m/>
    <m/>
    <m/>
    <m/>
  </r>
  <r>
    <n v="66"/>
    <x v="2"/>
    <s v="Closed"/>
    <m/>
    <m/>
    <m/>
    <m/>
    <m/>
    <m/>
    <s v="SGU"/>
    <s v="Comment le GC traite il les pistes remontées par le STIR sachant que le STIR n'affecte pas d'ID aux pistes qu'il renvoie ?"/>
    <x v="3"/>
    <x v="15"/>
    <m/>
    <m/>
    <m/>
    <m/>
    <m/>
    <s v="Réunion technique STIR du 06/03/15 (ECH / SGU / SMO / FVU / DMZ)"/>
    <m/>
    <m/>
    <m/>
    <m/>
    <m/>
    <m/>
    <m/>
    <m/>
    <m/>
  </r>
  <r>
    <m/>
    <x v="1"/>
    <s v="Closed"/>
    <m/>
    <m/>
    <m/>
    <m/>
    <m/>
    <m/>
    <m/>
    <m/>
    <x v="1"/>
    <x v="6"/>
    <m/>
    <m/>
    <m/>
    <m/>
    <m/>
    <m/>
    <m/>
    <m/>
    <m/>
    <m/>
    <m/>
    <m/>
    <m/>
    <m/>
    <m/>
  </r>
  <r>
    <n v="67"/>
    <x v="2"/>
    <s v="Closed"/>
    <m/>
    <m/>
    <m/>
    <m/>
    <m/>
    <m/>
    <s v="SGU"/>
    <s v="La SSS C/S prévoit un Fire Veto Control Panel _x000a_Les systemes d'armes sur GEG renvoient ils bien au CMS les vetos hard qui leurs sont appliqués  ?_x000a_Sinon le CMS devra t il être en interface direct avec le FVCP ce qui n'est pas prévu des 2 côtés ?"/>
    <x v="2"/>
    <x v="9"/>
    <m/>
    <m/>
    <m/>
    <m/>
    <m/>
    <s v="[Interne SGU_x000a_Revue SSS C/S]"/>
    <m/>
    <n v="1"/>
    <n v="1"/>
    <s v="SSS-WCDM-0145"/>
    <m/>
    <m/>
    <n v="1"/>
    <s v="CS-WSAFE-0050"/>
    <m/>
  </r>
  <r>
    <n v="68"/>
    <x v="3"/>
    <s v="Decided"/>
    <m/>
    <s v="Majeure"/>
    <s v="P1"/>
    <m/>
    <m/>
    <m/>
    <s v="SGU"/>
    <s v="A quoi correspond sur les autres Systemes d'armes que le MCG le safe / unsafe ?_x000a_Qui les gère TEWA / WEACON, le WS ? "/>
    <x v="2"/>
    <x v="7"/>
    <m/>
    <m/>
    <m/>
    <m/>
    <m/>
    <s v="[Interne SGU_x000a_Revue SSS C/S]"/>
    <m/>
    <n v="2"/>
    <n v="1"/>
    <s v="SSS-SWM-SSMM-0290"/>
    <m/>
    <m/>
    <n v="1"/>
    <s v="CS-WSAFE-0050"/>
    <m/>
  </r>
  <r>
    <m/>
    <x v="1"/>
    <s v="Decided"/>
    <m/>
    <m/>
    <m/>
    <m/>
    <m/>
    <m/>
    <m/>
    <m/>
    <x v="1"/>
    <x v="20"/>
    <m/>
    <m/>
    <m/>
    <m/>
    <m/>
    <m/>
    <m/>
    <m/>
    <n v="1"/>
    <s v="SSS-SWM-SAMM-0350"/>
    <m/>
    <m/>
    <m/>
    <s v="CS-WA-0010"/>
    <s v="Mineur"/>
  </r>
  <r>
    <n v="69"/>
    <x v="0"/>
    <s v="Analyzed"/>
    <m/>
    <s v="Sévère"/>
    <s v="P2"/>
    <m/>
    <m/>
    <s v="X"/>
    <s v="SGU"/>
    <s v="GMA y a t il des biais corrigés sur les systèmes d'armes ?"/>
    <x v="2"/>
    <x v="8"/>
    <m/>
    <m/>
    <m/>
    <m/>
    <m/>
    <s v="[Interne SGU_x000a_Revue SSS C/S]"/>
    <m/>
    <m/>
    <m/>
    <m/>
    <m/>
    <m/>
    <n v="1"/>
    <s v="CS-SWA-0010"/>
    <m/>
  </r>
  <r>
    <n v="70"/>
    <x v="3"/>
    <s v="Decided"/>
    <m/>
    <s v="Sans Impact CMS"/>
    <s v="P2"/>
    <m/>
    <m/>
    <m/>
    <s v="SGU"/>
    <s v="la SSS C/S met une exigence de perf sur le delais de transmission sur le reseau CMS pour le GC _x000a__x000a_A voir comment justifier cette perf ?"/>
    <x v="2"/>
    <x v="10"/>
    <m/>
    <m/>
    <m/>
    <m/>
    <m/>
    <s v="[Interne SGU_x000a_Revue SSS C/S]"/>
    <m/>
    <n v="1"/>
    <n v="1"/>
    <s v="SSS-DCC-HW-0105"/>
    <m/>
    <m/>
    <n v="1"/>
    <s v="CS-INTINT-0050"/>
    <m/>
  </r>
  <r>
    <n v="71"/>
    <x v="0"/>
    <s v="Analyzed"/>
    <m/>
    <s v="Sans Impact CMS"/>
    <s v="P1"/>
    <m/>
    <m/>
    <m/>
    <s v="SGU"/>
    <s v="La SSS C/S remonte une exigence de perf sur la précision de la DO pour le SAM _x000a_Faut il que le SAM soit interfacé en direct avec le MSR pour garantir cette perf  ?"/>
    <x v="2"/>
    <x v="20"/>
    <m/>
    <m/>
    <m/>
    <m/>
    <m/>
    <s v="[Interne SGU_x000a_Revue SSS C/S]"/>
    <m/>
    <m/>
    <m/>
    <m/>
    <m/>
    <m/>
    <n v="2"/>
    <s v="CS-INTINT-0020_x000a_CS-INTINT-0030"/>
    <s v="Majeur"/>
  </r>
  <r>
    <n v="72"/>
    <x v="3"/>
    <s v="Decided"/>
    <m/>
    <s v="Sévère"/>
    <s v="P2"/>
    <m/>
    <m/>
    <m/>
    <s v="SGU"/>
    <s v="Est il possible de relancer les appli sur un TPU en failure sans l'arreter et le redémarrer ? _x000a_Si oui cela implique qu'une transition de l'état faillure vers availlable est possible "/>
    <x v="0"/>
    <x v="22"/>
    <m/>
    <m/>
    <m/>
    <m/>
    <m/>
    <s v="[Interne SGU  _x000a_Revue CMS exigences transverses]"/>
    <m/>
    <m/>
    <m/>
    <m/>
    <m/>
    <m/>
    <m/>
    <m/>
    <s v="Mineur"/>
  </r>
  <r>
    <n v="73"/>
    <x v="2"/>
    <s v="Closed"/>
    <m/>
    <m/>
    <m/>
    <m/>
    <m/>
    <m/>
    <s v="DNS"/>
    <s v="Les engagements VECTAC sont suivis dans TEWASA sur GMA. _x000a_Veut-on reconduire ce comportement ou fermer la porte par précaution ?"/>
    <x v="0"/>
    <x v="9"/>
    <m/>
    <m/>
    <m/>
    <m/>
    <m/>
    <m/>
    <m/>
    <m/>
    <m/>
    <m/>
    <m/>
    <m/>
    <m/>
    <m/>
    <m/>
  </r>
  <r>
    <n v="74"/>
    <x v="4"/>
    <s v="Declared"/>
    <m/>
    <s v="Mineure"/>
    <s v="P2"/>
    <m/>
    <m/>
    <m/>
    <s v="FVU"/>
    <s v="Le calcul des surface/air safety sector se fait autour du point d'impact (issu du GP). Néanmoins OTOMELARA doit fournir les abaques pour dessiner les zones sur le CMS en fonction des différents paramètres (élévation, distance cible, type cible, …)"/>
    <x v="3"/>
    <x v="6"/>
    <m/>
    <m/>
    <m/>
    <m/>
    <m/>
    <s v="Revue SSS FCL"/>
    <s v="Req: SSS-SWM-GSM-0450 et 460"/>
    <n v="1"/>
    <n v="1"/>
    <s v="SSS-SWM-GSM-0460"/>
    <m/>
    <m/>
    <n v="1"/>
    <s v="CS-MCGSAAW-0060"/>
    <m/>
  </r>
  <r>
    <n v="75"/>
    <x v="4"/>
    <s v="Declared"/>
    <m/>
    <s v="Mineure"/>
    <s v="P2"/>
    <m/>
    <m/>
    <m/>
    <s v="FVU"/>
    <s v="Le calcul de l'unique safety sector se faitsur la ligne de visée. Néanmoins REUTECH doit fournir les abaques pour dessiner la zone sur le CMS (ouverture en degrés de part et d'autre de la ligne de visée)"/>
    <x v="3"/>
    <x v="11"/>
    <m/>
    <m/>
    <m/>
    <m/>
    <m/>
    <s v="Revue SSS FCL"/>
    <s v="Req: SSS-SWM-GSM-0830"/>
    <m/>
    <m/>
    <m/>
    <m/>
    <m/>
    <m/>
    <m/>
    <m/>
  </r>
  <r>
    <n v="76"/>
    <x v="4"/>
    <s v="Declared"/>
    <m/>
    <s v="Mineure"/>
    <s v="P2"/>
    <m/>
    <m/>
    <m/>
    <s v="SGU"/>
    <s v="Par rapport à quelle référence le Tx Range remonté par les sonar est il exprimé : le BP ou le poisson ? "/>
    <x v="3"/>
    <x v="4"/>
    <m/>
    <m/>
    <m/>
    <m/>
    <m/>
    <m/>
    <m/>
    <m/>
    <m/>
    <m/>
    <m/>
    <m/>
    <m/>
    <m/>
    <m/>
  </r>
  <r>
    <m/>
    <x v="1"/>
    <s v="Declared"/>
    <m/>
    <s v="Mineure"/>
    <m/>
    <m/>
    <m/>
    <m/>
    <m/>
    <m/>
    <x v="1"/>
    <x v="3"/>
    <m/>
    <m/>
    <m/>
    <m/>
    <m/>
    <m/>
    <m/>
    <m/>
    <m/>
    <m/>
    <m/>
    <m/>
    <m/>
    <m/>
    <m/>
  </r>
  <r>
    <n v="77"/>
    <x v="2"/>
    <s v="Closed"/>
    <m/>
    <m/>
    <m/>
    <m/>
    <m/>
    <m/>
    <s v="SGU"/>
    <s v="On a un critère de portée efficace max pour les calculs d'atteignabilité y a-t-il également un critère de portée min"/>
    <x v="0"/>
    <x v="9"/>
    <m/>
    <m/>
    <m/>
    <m/>
    <m/>
    <s v="[Interne SGU  _x000a_Revue CMS exigencesTEWA]"/>
    <m/>
    <n v="1"/>
    <n v="1"/>
    <s v="SSS-SWM-PTE-0045"/>
    <m/>
    <m/>
    <n v="5"/>
    <s v="CS-MCGSAAW-0010_x000a_CS-MCGSAAW-0010_x000a_CS-SCGSAAW-0010_x000a_CS-ASuWeng-0010_x000a_CS-ASuWeng-0130"/>
    <m/>
  </r>
  <r>
    <n v="78"/>
    <x v="3"/>
    <s v="Decided"/>
    <m/>
    <s v="Majeure"/>
    <s v="P2"/>
    <m/>
    <m/>
    <m/>
    <s v="SGU"/>
    <s v="Comment le CMS doit il déterminer sur GEG le type de munition EM / IR pour les TD vers le DLS ?"/>
    <x v="3"/>
    <x v="19"/>
    <m/>
    <m/>
    <m/>
    <m/>
    <m/>
    <m/>
    <m/>
    <n v="1"/>
    <n v="1"/>
    <s v="SSS-SWM-DLSM-0050"/>
    <m/>
    <m/>
    <m/>
    <m/>
    <s v="Aucun"/>
  </r>
  <r>
    <n v="79"/>
    <x v="4"/>
    <s v="Declared"/>
    <m/>
    <s v="Mineure"/>
    <s v="P2"/>
    <m/>
    <m/>
    <m/>
    <s v="SGU"/>
    <s v="Comment doivent être partagés les free graphics entre opérateur "/>
    <x v="4"/>
    <x v="26"/>
    <m/>
    <m/>
    <m/>
    <m/>
    <m/>
    <s v="[ Interne SGU Revue CMS exigences common HMI] "/>
    <m/>
    <m/>
    <m/>
    <m/>
    <m/>
    <m/>
    <m/>
    <m/>
    <m/>
  </r>
  <r>
    <n v="80"/>
    <x v="0"/>
    <s v="Analyzed"/>
    <m/>
    <s v="Mineure"/>
    <s v="P2"/>
    <m/>
    <m/>
    <m/>
    <s v="SGU"/>
    <s v="Faut il prévoir d'afficher une grille sur le tactical screen pour le produit / GEG / GMA ?"/>
    <x v="4"/>
    <x v="26"/>
    <m/>
    <m/>
    <m/>
    <m/>
    <m/>
    <s v="[ Interne SGU Revue CMS exigences common HMI] "/>
    <m/>
    <m/>
    <m/>
    <m/>
    <m/>
    <m/>
    <m/>
    <m/>
    <m/>
  </r>
  <r>
    <n v="81"/>
    <x v="4"/>
    <s v="Declared"/>
    <m/>
    <s v="Mineure"/>
    <s v="P2"/>
    <m/>
    <m/>
    <m/>
    <s v="SGU"/>
    <s v="Comment doit etre géré l'affichage du vent sur le tactical screen en absolu ou en relatif ? "/>
    <x v="4"/>
    <x v="26"/>
    <m/>
    <m/>
    <m/>
    <m/>
    <m/>
    <s v="[ Interne SGU Revue CMS exigences common HMI] "/>
    <m/>
    <m/>
    <m/>
    <m/>
    <m/>
    <m/>
    <m/>
    <m/>
    <m/>
  </r>
  <r>
    <n v="82"/>
    <x v="2"/>
    <s v="Closed"/>
    <m/>
    <m/>
    <m/>
    <m/>
    <m/>
    <m/>
    <s v="SGU"/>
    <s v="Les travaux sur la chaine fonctionnelle NAV fait apparaître un nouveau besoin d'aide à la navigation:_x000a_- aide pour le ralliement du BP vers un SP ou sur une Piste _x000a__x000a_Comment le spécifier ? "/>
    <x v="0"/>
    <x v="27"/>
    <m/>
    <m/>
    <m/>
    <m/>
    <m/>
    <s v="[Interne SGU_x000a_Revue SSS C/S]"/>
    <m/>
    <m/>
    <m/>
    <m/>
    <m/>
    <m/>
    <m/>
    <m/>
    <s v="Mineur"/>
  </r>
  <r>
    <n v="83"/>
    <x v="0"/>
    <s v="Analyzed"/>
    <m/>
    <s v="Majeure"/>
    <s v="P1"/>
    <m/>
    <m/>
    <m/>
    <s v="SGU"/>
    <s v="Comment doit etre déclinée l'exigence initiale de la SSS C/S sur la dispo à 75 % ?_x000a_- En l'état cette exigence n'est pas déclinable sur GEG ni vérifiée sur GMA sans rechange"/>
    <x v="2"/>
    <x v="10"/>
    <m/>
    <m/>
    <m/>
    <m/>
    <m/>
    <s v="[Interne SGU_x000a_Revue SSS C/S]"/>
    <m/>
    <n v="9"/>
    <n v="9"/>
    <s v="SSS-AVAIL-0010_x000a_SSS-AVAIL-0020_x000a_SSS-AVAIL-0030_x000a_SSS-SSI-SDF-10_x000a_SSS-MAINT-0010_x000a_SSS-MAINT-0020_x000a_SSS-MAINT-0030_x000a_SSS-MAINT-0040_x000a_SSS-MAINT-0050"/>
    <m/>
    <m/>
    <n v="2"/>
    <s v="CS-AVAIL-0010_x000a_CS-LOGISTIC-0010"/>
    <m/>
  </r>
  <r>
    <n v="84"/>
    <x v="0"/>
    <s v="Analyzed"/>
    <m/>
    <s v="Sévère"/>
    <s v="P1"/>
    <m/>
    <m/>
    <m/>
    <s v="SGU"/>
    <s v="La SSS C/S parle d'aide tactique fournie par le CMS sans les lister explicitement et exhaustivement _x000a_Comment valider que les aides prévues sur GEG / GMA suffisent ? "/>
    <x v="2"/>
    <x v="27"/>
    <m/>
    <m/>
    <m/>
    <m/>
    <m/>
    <s v="[Interne SGU_x000a_Revue SSS C/S]"/>
    <m/>
    <n v="2"/>
    <n v="2"/>
    <s v="SSS-PNAVM-ONA-0080_x000a_SSS-PNAVM-ONA-0060"/>
    <m/>
    <m/>
    <n v="1"/>
    <s v="CS-CMS-0190"/>
    <s v="Mineur"/>
  </r>
  <r>
    <n v="85"/>
    <x v="4"/>
    <s v="Declared"/>
    <m/>
    <s v="Majeure"/>
    <s v="P2"/>
    <m/>
    <m/>
    <m/>
    <s v="SGU"/>
    <s v="Quels quota sur les pistes NRT : Sur GMA on a 100 pistes NRT (Above et Under water ) pas 200 ?_x000a__x000a_Quels quotas sur les pistes en entrées de SDP ? Une seule piste FCS c'est compatible du mode Radar Surveillance du STIR?"/>
    <x v="2"/>
    <x v="17"/>
    <m/>
    <m/>
    <m/>
    <m/>
    <m/>
    <s v="[Interne SGU_x000a_Revue SSS C/S]"/>
    <m/>
    <n v="3"/>
    <n v="2"/>
    <s v="SSS-SA-LPTM-0080_x000a_SSS-SA-LPTM-0270"/>
    <m/>
    <m/>
    <n v="2"/>
    <s v="CS-SSaW-0010_x000a_CS-SSuW-0010"/>
    <s v="Mineur"/>
  </r>
  <r>
    <m/>
    <x v="1"/>
    <s v="Declared"/>
    <m/>
    <s v="Majeure"/>
    <m/>
    <m/>
    <m/>
    <m/>
    <m/>
    <m/>
    <x v="1"/>
    <x v="28"/>
    <m/>
    <m/>
    <m/>
    <m/>
    <m/>
    <m/>
    <m/>
    <m/>
    <n v="1"/>
    <s v="SSS-SA-TPH-0110"/>
    <m/>
    <m/>
    <m/>
    <m/>
    <s v="Mineur"/>
  </r>
  <r>
    <n v="86"/>
    <x v="4"/>
    <s v="Declared"/>
    <m/>
    <s v="Sévère"/>
    <s v="P1"/>
    <m/>
    <m/>
    <m/>
    <s v="SGU"/>
    <s v="Comment est borné le C&amp;C du FCS pour GEG Le FCS est indiqué dans la SSS C/S comme fully integrated au CMS ?"/>
    <x v="3"/>
    <x v="15"/>
    <m/>
    <m/>
    <m/>
    <m/>
    <m/>
    <s v="[Interne SGU_x000a_Revue SSS C/S]"/>
    <m/>
    <n v="10"/>
    <n v="10"/>
    <s v="SSS-SWM-FCSM-0050_x000a_SSS-SWM-FCSM-0051_x000a_SSS-SWM-FCSM-0061_x000a_SSS-SWM-FCSM-0071_x000a_SSS-SWM-FCSM-0100_x000a_SSS-SWM-FCSM-0130_x000a_SSS-SWM-FCSM-0150_x000a_SSS-SWM-FCSM-0170_x000a_SSS-SWM-FCSM-0260_x000a_SSS-SWM-FCSM-0286"/>
    <m/>
    <m/>
    <n v="1"/>
    <s v="CS-SSaW-0050"/>
    <m/>
  </r>
  <r>
    <n v="87"/>
    <x v="2"/>
    <s v="Closed"/>
    <m/>
    <m/>
    <m/>
    <m/>
    <m/>
    <m/>
    <s v="SGU"/>
    <s v="Quel est le role attendu du CMS vis-à-vis de l'exigence CS-SMA-0010 ?_x000a_Qu'est ce qu'un CSE performance mode"/>
    <x v="2"/>
    <x v="22"/>
    <m/>
    <m/>
    <m/>
    <m/>
    <m/>
    <s v="[Interne SGU_x000a_Revue SSS C/S]"/>
    <m/>
    <m/>
    <m/>
    <m/>
    <m/>
    <m/>
    <m/>
    <m/>
    <s v="Mineur"/>
  </r>
  <r>
    <n v="88"/>
    <x v="4"/>
    <s v="Declared"/>
    <m/>
    <s v="Sévère"/>
    <s v="P1"/>
    <m/>
    <m/>
    <m/>
    <s v="SGU"/>
    <s v="Quel monitoring de l'état des constituant de l'INS peut permetteze l'ICD de l'INS à ce jour pas de doc disponible ? "/>
    <x v="2"/>
    <x v="22"/>
    <m/>
    <m/>
    <m/>
    <m/>
    <m/>
    <s v="[Interne SGU_x000a_Revue SSS C/S]"/>
    <m/>
    <n v="7"/>
    <n v="1"/>
    <s v="SSS-PTS-SMA-0010"/>
    <m/>
    <m/>
    <n v="1"/>
    <s v="CS-SMA-0030"/>
    <s v="Mineur"/>
  </r>
  <r>
    <m/>
    <x v="1"/>
    <s v="Analyzed"/>
    <m/>
    <s v="Sévère"/>
    <m/>
    <m/>
    <m/>
    <m/>
    <m/>
    <m/>
    <x v="1"/>
    <x v="27"/>
    <m/>
    <m/>
    <m/>
    <m/>
    <m/>
    <m/>
    <m/>
    <m/>
    <n v="6"/>
    <s v="SSS-PNAVM-MIM-0030_x000a_CMS-PNAVM-MIM-035_x000a_CMS-PNAVM-ONDM-0010_x000a_CMS-PNAVM-ONDM-0012_x000a_SSS-PNAVM-ONDM-0020_x000a_SSS-PNAVM-ONDM-0025"/>
    <m/>
    <m/>
    <m/>
    <m/>
    <m/>
  </r>
  <r>
    <n v="89"/>
    <x v="0"/>
    <s v="Analyzed"/>
    <m/>
    <s v="Sévère"/>
    <s v="P1"/>
    <m/>
    <m/>
    <m/>
    <s v="SGU"/>
    <s v="Diffusion de la NAV aux SONAR:_x000a_Le message de NAV diffusé aux SONAR (VDS, HMS) contient la donnée &quot;Local Magnetic Declination&quot;._x000a_Cette donnée est impotante pour le SONAR remorqué qui va l'utiliser pour ses capteurs de cap de l'antenne. _x000a_Cette information pe"/>
    <x v="3"/>
    <x v="3"/>
    <m/>
    <m/>
    <m/>
    <m/>
    <m/>
    <s v="[Interne PBO Définition ICD SONAR]"/>
    <m/>
    <n v="3"/>
    <n v="1"/>
    <s v="SSS-SA-VDSM-0040"/>
    <m/>
    <m/>
    <m/>
    <m/>
    <s v="Aucun"/>
  </r>
  <r>
    <m/>
    <x v="1"/>
    <s v="Analyzed"/>
    <m/>
    <s v="Sévère"/>
    <m/>
    <m/>
    <m/>
    <m/>
    <m/>
    <m/>
    <x v="1"/>
    <x v="4"/>
    <m/>
    <m/>
    <m/>
    <m/>
    <m/>
    <m/>
    <m/>
    <m/>
    <n v="1"/>
    <s v="SSS-SA-HMSM-0040"/>
    <m/>
    <m/>
    <m/>
    <m/>
    <m/>
  </r>
  <r>
    <m/>
    <x v="1"/>
    <s v="Decided"/>
    <m/>
    <s v="Sévère"/>
    <m/>
    <m/>
    <m/>
    <m/>
    <m/>
    <m/>
    <x v="1"/>
    <x v="27"/>
    <m/>
    <m/>
    <m/>
    <m/>
    <m/>
    <m/>
    <m/>
    <m/>
    <n v="1"/>
    <s v="CMS-PNAVM-ONDM-0225"/>
    <m/>
    <m/>
    <m/>
    <m/>
    <s v="Mineur"/>
  </r>
  <r>
    <n v="90"/>
    <x v="3"/>
    <s v="Decided"/>
    <m/>
    <s v="Mineure"/>
    <s v="P2"/>
    <m/>
    <m/>
    <m/>
    <s v="SGU"/>
    <s v="Pas de commande de silence EMCON du CMS vers le SAM._x000a_En attente clarification par RSYS et ARSC sur gestion du silence pour liaison montante entre système de commande SAM et missile en vol."/>
    <x v="2"/>
    <x v="16"/>
    <m/>
    <m/>
    <m/>
    <m/>
    <m/>
    <s v="[Revue CF]"/>
    <m/>
    <n v="3"/>
    <n v="2"/>
    <s v="SSS-EEC-EPP-0090_x000a_SSS-EEC-EPP-0110"/>
    <m/>
    <m/>
    <n v="3"/>
    <s v="CS-SMGT-0020_x000a_CS-SMGT-0030_x000a_CS-SMGT-0040"/>
    <s v="Majeur"/>
  </r>
  <r>
    <m/>
    <x v="1"/>
    <s v="Decided"/>
    <m/>
    <s v="Mineure"/>
    <m/>
    <m/>
    <m/>
    <m/>
    <m/>
    <m/>
    <x v="1"/>
    <x v="20"/>
    <m/>
    <m/>
    <m/>
    <m/>
    <m/>
    <m/>
    <m/>
    <m/>
    <n v="1"/>
    <s v="SSS-SWM-SAMM-0110"/>
    <m/>
    <m/>
    <m/>
    <m/>
    <s v="Majeur"/>
  </r>
  <r>
    <n v="91"/>
    <x v="2"/>
    <s v="Closed"/>
    <m/>
    <m/>
    <m/>
    <m/>
    <m/>
    <m/>
    <s v="mts"/>
    <s v="Si on change un champ proposé automatiquement, que se passe-t-il au niveau du carré bleu (forced) ?_x000a_Pourquoi tous les champs modifiables n'ont pas forcément ce carré bleu ?"/>
    <x v="3"/>
    <x v="7"/>
    <m/>
    <m/>
    <m/>
    <m/>
    <m/>
    <s v="[Report PO GMA sur GEG]"/>
    <m/>
    <m/>
    <m/>
    <m/>
    <m/>
    <m/>
    <m/>
    <m/>
    <m/>
  </r>
  <r>
    <n v="92"/>
    <x v="2"/>
    <s v="Closed"/>
    <m/>
    <m/>
    <m/>
    <m/>
    <m/>
    <m/>
    <s v="mts"/>
    <s v="Est-ce que le champ &quot;Track Platform&quot; (dans Surface et Littoral situation) est utilisé autrement que pour l'affichage ?_x000a_Si oui, quel est l'emploi de ce champ ?"/>
    <x v="3"/>
    <x v="7"/>
    <m/>
    <m/>
    <m/>
    <m/>
    <m/>
    <s v="[Report PO GMA sur GEG]"/>
    <m/>
    <m/>
    <m/>
    <m/>
    <m/>
    <m/>
    <m/>
    <m/>
    <m/>
  </r>
  <r>
    <n v="93"/>
    <x v="2"/>
    <s v="Closed"/>
    <m/>
    <m/>
    <m/>
    <m/>
    <m/>
    <m/>
    <s v="mts"/>
    <s v="Dans le message &quot;missile parameters command report&quot; a quoi correspond le &quot;default value&quot; du champ &quot;report of masking mode command&quot; ?_x000a_Amibguité default/automatic à clarifier._x000a_(idem pour plusieurs autres champs de différents messages)"/>
    <x v="3"/>
    <x v="7"/>
    <m/>
    <m/>
    <m/>
    <m/>
    <m/>
    <s v="[Report PO GMA sur GEG]"/>
    <m/>
    <m/>
    <m/>
    <m/>
    <m/>
    <m/>
    <m/>
    <m/>
    <m/>
  </r>
  <r>
    <n v="94"/>
    <x v="2"/>
    <s v="Closed"/>
    <m/>
    <m/>
    <m/>
    <m/>
    <m/>
    <m/>
    <s v="mts"/>
    <s v="Le message &quot;Munitions configuration for training&quot; n'est pas envoyé en mode Firing B3"/>
    <x v="3"/>
    <x v="7"/>
    <m/>
    <m/>
    <m/>
    <m/>
    <m/>
    <s v="[Report PO GMA sur GEG]"/>
    <m/>
    <m/>
    <m/>
    <m/>
    <m/>
    <m/>
    <m/>
    <m/>
    <m/>
  </r>
  <r>
    <n v="95"/>
    <x v="3"/>
    <s v="Decided"/>
    <m/>
    <s v="Mineure"/>
    <s v="P2"/>
    <m/>
    <m/>
    <m/>
    <s v="mts"/>
    <s v="Dans le message &quot;Firing Sequence Commands&quot;, les deux premiers champs sont reserved alors qu'il s'agit de la préselection manuelle qui peut s'appliquer à B2 et B3 sur un autre programme. Pourquoi cette modification ?"/>
    <x v="3"/>
    <x v="7"/>
    <m/>
    <m/>
    <m/>
    <m/>
    <m/>
    <s v="[Report PO GMA sur GEG]"/>
    <m/>
    <m/>
    <m/>
    <m/>
    <m/>
    <m/>
    <m/>
    <m/>
    <s v="Aucun"/>
  </r>
  <r>
    <n v="96"/>
    <x v="2"/>
    <s v="Closed"/>
    <m/>
    <m/>
    <m/>
    <m/>
    <m/>
    <m/>
    <s v="mts"/>
    <s v="Surface Situation envoyée en mode local. Le renvoi vers §5.2.1.2.2 est faux, par contre le §5.3.3.1.5 indique bien le besoin de la transmission périodique de ce message par le CMS. Confirmez-vous ?"/>
    <x v="3"/>
    <x v="7"/>
    <m/>
    <m/>
    <m/>
    <m/>
    <m/>
    <s v="[Report PO GMA sur GEG]"/>
    <m/>
    <m/>
    <m/>
    <m/>
    <m/>
    <m/>
    <m/>
    <m/>
    <m/>
  </r>
  <r>
    <n v="97"/>
    <x v="2"/>
    <s v="Closed"/>
    <m/>
    <m/>
    <m/>
    <m/>
    <m/>
    <m/>
    <s v="mts"/>
    <s v="Existe-t-il une combinatoire d'erreur et d'alarme? Decrire les impacts sur l'état général du système (nominal, degraded, failure) ?"/>
    <x v="3"/>
    <x v="7"/>
    <m/>
    <m/>
    <m/>
    <m/>
    <m/>
    <s v="[Report PO GMA sur GEG]"/>
    <m/>
    <m/>
    <m/>
    <m/>
    <m/>
    <m/>
    <m/>
    <m/>
    <m/>
  </r>
  <r>
    <n v="98"/>
    <x v="2"/>
    <s v="Closed"/>
    <m/>
    <m/>
    <m/>
    <m/>
    <m/>
    <m/>
    <s v="mts"/>
    <s v="Expliciter la criticité des alarmes et erreurs (11, 12, 13, 21, 22, 23) :_x000a_- une criticité fixe par alarme/erreur ?_x000a_- quel traitement appliquer suivant la criticité (ex : pop-up pour l'opérateur dans certains cas seulement) ?"/>
    <x v="3"/>
    <x v="7"/>
    <m/>
    <m/>
    <m/>
    <m/>
    <m/>
    <s v="[Report PO GMA sur GEG]"/>
    <m/>
    <m/>
    <m/>
    <m/>
    <m/>
    <m/>
    <m/>
    <m/>
    <m/>
  </r>
  <r>
    <n v="99"/>
    <x v="2"/>
    <s v="Closed"/>
    <m/>
    <m/>
    <m/>
    <m/>
    <m/>
    <m/>
    <s v="mts"/>
    <s v="Quelles alertes/alarmes peuvent être remontées sans action de l'opérateur ?_x000a_Exemple : une cible (initialement) atteignable entre dans une NOGO zone (suite à manœuvre) alors que l'EP est toujours en cours de construction. Quid des alarmes 292-299 et 300-30"/>
    <x v="3"/>
    <x v="7"/>
    <m/>
    <m/>
    <m/>
    <m/>
    <m/>
    <s v="[Report PO GMA sur GEG]"/>
    <m/>
    <m/>
    <m/>
    <m/>
    <m/>
    <m/>
    <m/>
    <m/>
    <m/>
  </r>
  <r>
    <n v="100"/>
    <x v="2"/>
    <s v="Closed"/>
    <m/>
    <m/>
    <m/>
    <m/>
    <m/>
    <m/>
    <s v="mts"/>
    <s v="Expliciter le fonctionnement des alarmes/erreurs contenant IS_FORESEEN._x000a_Par exemple VERTICAL_WAYPOINT_TOO_CLOSE_FROM_OWN_SHIP et VERTICAL_WAYPOINT_TOO_CLOSE_FROM_OWN_SHIP_IS_FORESEEN"/>
    <x v="3"/>
    <x v="7"/>
    <m/>
    <m/>
    <m/>
    <m/>
    <m/>
    <s v="[Report PO GMA sur GEG]"/>
    <m/>
    <m/>
    <m/>
    <m/>
    <m/>
    <m/>
    <m/>
    <m/>
    <m/>
  </r>
  <r>
    <n v="101"/>
    <x v="2"/>
    <s v="Closed"/>
    <m/>
    <m/>
    <m/>
    <m/>
    <m/>
    <m/>
    <s v="mts"/>
    <s v="Expliciter le fonctionnement des alarmes/erreurs contenant IS_FORESEEN._x000a_Par exemple VERTICAL_WAYPOINT_TOO_CLOSE_FROM_OWN_SHIP et VERTICAL_WAYPOINT_TOO_CLOSE_FROM_OWN_SHIP_IS_FORESEEN"/>
    <x v="3"/>
    <x v="7"/>
    <m/>
    <m/>
    <m/>
    <m/>
    <m/>
    <s v="[Report PO GMA sur GEG]"/>
    <m/>
    <m/>
    <m/>
    <m/>
    <m/>
    <m/>
    <m/>
    <m/>
    <m/>
  </r>
  <r>
    <n v="102"/>
    <x v="0"/>
    <s v="Analyzed"/>
    <m/>
    <s v="Majeure"/>
    <s v="P2"/>
    <m/>
    <m/>
    <s v="X"/>
    <s v="mts"/>
    <s v="Envoi de la Situation Surface : Que préconisez-vous en cas de saturation du nombre de pistes émises (&gt; 200) ?_x000a_Quel arbitrage appliquer entre les pistes autour du BP et/ou autour des cibles ?"/>
    <x v="3"/>
    <x v="7"/>
    <m/>
    <m/>
    <m/>
    <m/>
    <m/>
    <s v="[Report PO GMA sur GEG]"/>
    <m/>
    <m/>
    <m/>
    <m/>
    <m/>
    <m/>
    <m/>
    <m/>
    <s v="Aucun"/>
  </r>
  <r>
    <n v="103"/>
    <x v="2"/>
    <s v="Closed"/>
    <m/>
    <m/>
    <m/>
    <m/>
    <m/>
    <m/>
    <s v="mts"/>
    <s v="La liste donnée en commentaire du champ &quot;Track Platform&quot; n'est pas complète et n'est pas décrite non plus dans l'appendix 2._x000a_Les valeurs 4000…4009 sont associées à l'identification (Hostile, Neutre, etc.) et non au type de plateforme (pont, tour, etc.)._x000a_P"/>
    <x v="3"/>
    <x v="7"/>
    <m/>
    <m/>
    <m/>
    <m/>
    <m/>
    <s v="[Report PO GMA sur GEG]"/>
    <m/>
    <m/>
    <m/>
    <m/>
    <m/>
    <m/>
    <m/>
    <m/>
    <m/>
  </r>
  <r>
    <n v="104"/>
    <x v="2"/>
    <s v="Closed"/>
    <m/>
    <m/>
    <m/>
    <m/>
    <m/>
    <m/>
    <s v="mts"/>
    <s v="Quelle est la criticité de l'info température sur le pont ?_x000a_Quel impact si la donnée fournie ne donne pas la température au niveau des missiles (mais la température de la plage avant du navire par exemple) ?"/>
    <x v="3"/>
    <x v="7"/>
    <m/>
    <m/>
    <m/>
    <m/>
    <m/>
    <s v="[Report PO GMA sur GEG]"/>
    <m/>
    <m/>
    <m/>
    <m/>
    <m/>
    <m/>
    <m/>
    <m/>
    <m/>
  </r>
  <r>
    <n v="105"/>
    <x v="2"/>
    <s v="Closed"/>
    <m/>
    <m/>
    <m/>
    <m/>
    <m/>
    <m/>
    <s v="mts"/>
    <s v="Les coastal lines ne sont pas exploitées. Pourquoi sont-elles alors présentes dans l'ICD ?"/>
    <x v="3"/>
    <x v="7"/>
    <m/>
    <m/>
    <m/>
    <m/>
    <m/>
    <s v="[Report PO GMA sur GEG]"/>
    <m/>
    <m/>
    <m/>
    <m/>
    <m/>
    <m/>
    <m/>
    <m/>
    <m/>
  </r>
  <r>
    <n v="106"/>
    <x v="2"/>
    <s v="Closed"/>
    <m/>
    <m/>
    <m/>
    <m/>
    <m/>
    <m/>
    <s v="mts"/>
    <s v="Est-ce que la position du Own Ship est diffusée dans le message Surface Situation ?"/>
    <x v="3"/>
    <x v="7"/>
    <m/>
    <m/>
    <m/>
    <m/>
    <m/>
    <s v="[Report PO GMA sur GEG]"/>
    <m/>
    <m/>
    <m/>
    <m/>
    <m/>
    <m/>
    <m/>
    <m/>
    <m/>
  </r>
  <r>
    <n v="107"/>
    <x v="3"/>
    <s v="Decided"/>
    <m/>
    <s v="Mineure"/>
    <s v="P2"/>
    <m/>
    <m/>
    <m/>
    <s v="mts"/>
    <s v="Explications sur l'emploi du champ &quot;Target Speed Indicator&quot; du msg &quot;Engagement Orders&quot; et sur son impact sur l'engagement._x000a_Est-ce lié au champ &quot;SA opt&quot; visible sur certaines vues IHM MBDA ?_x000a_Peut-on n'utiliser qu'une seule des deux valeurs proposées dans  "/>
    <x v="3"/>
    <x v="7"/>
    <m/>
    <m/>
    <m/>
    <m/>
    <m/>
    <s v="[Report PO GMA sur GEG]"/>
    <m/>
    <m/>
    <m/>
    <m/>
    <m/>
    <m/>
    <m/>
    <m/>
    <s v="Aucun"/>
  </r>
  <r>
    <n v="108"/>
    <x v="2"/>
    <s v="Closed"/>
    <m/>
    <m/>
    <m/>
    <m/>
    <m/>
    <m/>
    <s v="mts"/>
    <s v="Reattack angle : est-ce l'azimut (absolute bearing) dans lequel le missile va attaquer la 2nde cible ?_x000a_Expliquer les valeurs possibles données (entre +90° et +270° pour main target et entre -90° et +90° pour secondary target !)"/>
    <x v="3"/>
    <x v="7"/>
    <m/>
    <m/>
    <m/>
    <m/>
    <m/>
    <s v="[Report PO GMA sur GEG]"/>
    <m/>
    <m/>
    <m/>
    <m/>
    <m/>
    <m/>
    <m/>
    <m/>
    <m/>
  </r>
  <r>
    <n v="109"/>
    <x v="2"/>
    <s v="Closed"/>
    <m/>
    <m/>
    <m/>
    <m/>
    <m/>
    <m/>
    <s v="mts"/>
    <s v="Sur quels critères l'ITL donne-t-il l'autorisation de feu générale ?_x000a_Quelle est la logique liant toutes les autorisations ?_x000a_Par exemple : &quot;firing on target authorisation&quot; + &quot;missile availability&quot; + &quot;warm-up completed&quot; + ... = &quot;general firing authorisation"/>
    <x v="3"/>
    <x v="7"/>
    <m/>
    <m/>
    <m/>
    <m/>
    <m/>
    <s v="[Report PO GMA sur GEG]"/>
    <m/>
    <m/>
    <m/>
    <m/>
    <m/>
    <m/>
    <m/>
    <m/>
    <m/>
  </r>
  <r>
    <n v="110"/>
    <x v="3"/>
    <s v="Decided"/>
    <m/>
    <s v="Mineure"/>
    <s v="P2"/>
    <m/>
    <m/>
    <m/>
    <s v="mts"/>
    <s v="Sur un plan d'engagement validé avec 3 cibles, tous les voyants au vert:_x000a_a) comment tirer une seule de ces cibles ?_x000a_    Hyp1: dans le msg &quot;engagement orders&quot; pour les 2 cibles qui ne doivent pas être tirées, positionner les &quot;Firing Autorisation&quot; (FA) sur "/>
    <x v="3"/>
    <x v="7"/>
    <m/>
    <m/>
    <m/>
    <m/>
    <m/>
    <s v="[Report PO GMA sur GEG]"/>
    <m/>
    <m/>
    <m/>
    <m/>
    <m/>
    <m/>
    <m/>
    <m/>
    <s v="Aucun"/>
  </r>
  <r>
    <n v="111"/>
    <x v="2"/>
    <s v="Closed"/>
    <m/>
    <m/>
    <m/>
    <m/>
    <m/>
    <m/>
    <s v="mts"/>
    <s v="Comment traitez-vous le cas d'une piste littorale qui apparaît sur la mer dans votre carto ?_x000a_Exemples :_x000a_- navire au mouillage envoyé en tant que littoral track par le CMS (quel &quot;Track Platform&quot; envoyer ?),_x000a_- pont sur une île qui est présente sur la carto "/>
    <x v="3"/>
    <x v="7"/>
    <m/>
    <m/>
    <m/>
    <m/>
    <m/>
    <s v="[Report PO GMA sur GEG]"/>
    <m/>
    <m/>
    <m/>
    <m/>
    <m/>
    <m/>
    <m/>
    <m/>
    <m/>
  </r>
  <r>
    <n v="112"/>
    <x v="2"/>
    <s v="Closed"/>
    <m/>
    <m/>
    <m/>
    <m/>
    <m/>
    <m/>
    <s v="mts"/>
    <s v="Que se passe-t-il si on demande un tir pour dans 20 minutes alors qu'il n'y a que 5 minutes de temps de vol ?_x000a_Le missile se tient prêt pendant 15 minutes et il n'y a plus qu'à attendre ?_x000a_Y a-t-il possibilité d'interrompre ou de modifier qqch ?"/>
    <x v="3"/>
    <x v="7"/>
    <m/>
    <m/>
    <m/>
    <m/>
    <m/>
    <s v="[Report PO GMA sur GEG]"/>
    <m/>
    <m/>
    <m/>
    <m/>
    <m/>
    <m/>
    <m/>
    <m/>
    <m/>
  </r>
  <r>
    <n v="113"/>
    <x v="2"/>
    <s v="Closed"/>
    <m/>
    <m/>
    <m/>
    <m/>
    <m/>
    <m/>
    <s v="mts"/>
    <s v="Comment tirer une salve de 8 missiles ?_x000a_Y a-t-il une intervention particulière à réaliser après le départ des 4 premiers missiles ?"/>
    <x v="3"/>
    <x v="7"/>
    <m/>
    <m/>
    <m/>
    <m/>
    <m/>
    <s v="[Report PO GMA sur GEG]"/>
    <m/>
    <m/>
    <m/>
    <m/>
    <m/>
    <m/>
    <m/>
    <m/>
    <m/>
  </r>
  <r>
    <n v="114"/>
    <x v="2"/>
    <s v="Closed"/>
    <m/>
    <m/>
    <m/>
    <m/>
    <m/>
    <m/>
    <s v="mts"/>
    <s v="D'après les commentaires du champ &quot;GPS inhibition command&quot;, les horizontal waypoints fonctionnent même sans GPS. Pouvez-vous expliciter le fonctionnement ?"/>
    <x v="3"/>
    <x v="7"/>
    <m/>
    <m/>
    <m/>
    <m/>
    <m/>
    <s v="[Report PO GMA sur GEG]"/>
    <m/>
    <m/>
    <m/>
    <m/>
    <m/>
    <m/>
    <m/>
    <m/>
    <m/>
  </r>
  <r>
    <n v="115"/>
    <x v="4"/>
    <s v="Declared"/>
    <m/>
    <s v="Majeure"/>
    <s v="P2"/>
    <m/>
    <m/>
    <m/>
    <s v="SGU"/>
    <s v="Reformullation de certaines exigneces SSI suite à la revue ne sont pas validées par les experts SSI :_x000a_- Sur les log_x000a_- Sur les personnes habilités à resetter un pwd _x000a_- sur les contrôle d'intégrité_x000a_- les mentions au reférentiel ANSSI_x000a_- Renvoi vers des docum"/>
    <x v="0"/>
    <x v="18"/>
    <m/>
    <m/>
    <m/>
    <m/>
    <m/>
    <s v="[ Interne SGU Revue CMS exigences Transverses] "/>
    <m/>
    <n v="6"/>
    <m/>
    <s v="SSS-SSI-LOG-0020_x000a_SSS-SSI-ACS-0100_x000a_SSS-SSI-PRD-0010_x000a_SSS-SSI-ADS-0010_x000a_SSS-SSI-ADS-0030_x000a_SSS-SSI-PHY-0010"/>
    <m/>
    <m/>
    <m/>
    <m/>
    <m/>
  </r>
  <r>
    <n v="116"/>
    <x v="2"/>
    <s v="Closed"/>
    <m/>
    <m/>
    <m/>
    <m/>
    <m/>
    <m/>
    <s v="SGU"/>
    <s v="Le SSM a-t-il bien la capacité de faire du land attack ou se limite - t il à du littoral Attack ?"/>
    <x v="3"/>
    <x v="7"/>
    <m/>
    <m/>
    <m/>
    <m/>
    <m/>
    <s v="GT SSSM du 07/04/15"/>
    <m/>
    <m/>
    <m/>
    <m/>
    <m/>
    <m/>
    <m/>
    <m/>
    <m/>
  </r>
  <r>
    <n v="117"/>
    <x v="2"/>
    <s v="Closed"/>
    <m/>
    <m/>
    <m/>
    <m/>
    <m/>
    <m/>
    <s v="SGU"/>
    <s v="Faut il prévoir un historique des engagements terminés ? "/>
    <x v="0"/>
    <x v="9"/>
    <m/>
    <m/>
    <m/>
    <m/>
    <m/>
    <s v="[ Interne SGU Revue CMS exigences TEWA] "/>
    <m/>
    <n v="1"/>
    <m/>
    <s v="SSS-SWM-PAAWM-0330"/>
    <m/>
    <m/>
    <m/>
    <m/>
    <m/>
  </r>
  <r>
    <n v="118"/>
    <x v="2"/>
    <s v="Closed"/>
    <m/>
    <m/>
    <m/>
    <m/>
    <m/>
    <m/>
    <s v="SGU"/>
    <s v="Accepte t on que l'operateur engage manuellement une menace qui ne serait pas considéreée comme atteignable ?_x000a_Si oui quels sont ls critère de calcul de cette atteignabilité (sachant que le mecanisme de requete d'atteignabilité ne s'applique pas dans un en"/>
    <x v="0"/>
    <x v="9"/>
    <m/>
    <m/>
    <m/>
    <m/>
    <m/>
    <s v="[ Interne SGU Revue CMS exigences TEWA] "/>
    <m/>
    <n v="1"/>
    <m/>
    <s v="PAAWM-0010"/>
    <m/>
    <m/>
    <m/>
    <m/>
    <m/>
  </r>
  <r>
    <n v="119"/>
    <x v="2"/>
    <s v="Closed"/>
    <m/>
    <m/>
    <m/>
    <m/>
    <m/>
    <m/>
    <s v="SGU"/>
    <s v="Le critère Ready For TI ne releve t il que de la seule action opérateur ?_x000a_on peut aussi imaginer que le ready for TI tombe sur panne equipement._x000a_Les conditions devraient être indiquées en WEACON."/>
    <x v="0"/>
    <x v="9"/>
    <m/>
    <m/>
    <m/>
    <m/>
    <m/>
    <s v="[ Interne SGU Revue CMS exigences TEWA] "/>
    <m/>
    <n v="2"/>
    <n v="1"/>
    <s v="SSS-SWM-PAAWM-0017"/>
    <m/>
    <m/>
    <m/>
    <m/>
    <m/>
  </r>
  <r>
    <m/>
    <x v="1"/>
    <s v="Closed"/>
    <m/>
    <m/>
    <m/>
    <m/>
    <m/>
    <m/>
    <m/>
    <m/>
    <x v="1"/>
    <x v="15"/>
    <m/>
    <m/>
    <m/>
    <m/>
    <m/>
    <m/>
    <m/>
    <m/>
    <n v="1"/>
    <s v="SSS-SWM-FCSM-0180"/>
    <m/>
    <m/>
    <m/>
    <m/>
    <m/>
  </r>
  <r>
    <n v="120"/>
    <x v="4"/>
    <s v="Declared"/>
    <m/>
    <s v="Mineure"/>
    <s v="P2"/>
    <m/>
    <m/>
    <m/>
    <s v="SGU"/>
    <s v="Les exigences sur le Packaging de GMA pour la livraison des elements du CMS sont elles bien applicables sur GEG du point de vue contractuelle ?"/>
    <x v="0"/>
    <x v="8"/>
    <m/>
    <m/>
    <m/>
    <m/>
    <m/>
    <s v="[ Interne SGU Revue CMS exigences Transverses] "/>
    <m/>
    <n v="3"/>
    <m/>
    <s v="SSS-NFC-PKG-0010_x000a_SSS-NFC-PKG-0020_x000a_SSS-NFC-PKG-0030"/>
    <m/>
    <m/>
    <m/>
    <m/>
    <m/>
  </r>
  <r>
    <n v="121"/>
    <x v="4"/>
    <s v="Declared"/>
    <n v="0"/>
    <s v="Sévère"/>
    <s v="P1"/>
    <m/>
    <m/>
    <m/>
    <s v="SGU"/>
    <s v="Quelles sont les interfaces et les fonctionnalités de la LDT pour GEG ?_x000a_"/>
    <x v="3"/>
    <x v="5"/>
    <m/>
    <m/>
    <m/>
    <m/>
    <m/>
    <s v="[ Interne SGU - Traca SSS CMS vers C/S]"/>
    <m/>
    <m/>
    <m/>
    <m/>
    <m/>
    <m/>
    <m/>
    <m/>
    <s v="Majeur"/>
  </r>
  <r>
    <n v="122"/>
    <x v="0"/>
    <s v="Analyzed"/>
    <m/>
    <s v="Majeure"/>
    <s v="P2"/>
    <m/>
    <m/>
    <m/>
    <s v="SGU"/>
    <s v="On prévoit sur GEG comme sur GMA une correlation manuelle au niveau SDP (donc locale-locale entre ST et MST)_x000a_Faut il prévoir une décorrélation manuelle, cela n'a pas été retenu sur GMA ?"/>
    <x v="0"/>
    <x v="17"/>
    <m/>
    <m/>
    <m/>
    <m/>
    <m/>
    <s v="[ Interne SGU - Traca SSS CMS vers C/S]"/>
    <m/>
    <n v="1"/>
    <m/>
    <s v="SSS-SA-LPTM-0030"/>
    <m/>
    <m/>
    <n v="2"/>
    <s v="CS-MST-0030_x000a_CS-MST-0040"/>
    <s v="Majeur"/>
  </r>
  <r>
    <n v="123"/>
    <x v="2"/>
    <s v="Closed"/>
    <m/>
    <m/>
    <m/>
    <m/>
    <m/>
    <m/>
    <s v="SGU"/>
    <s v="Y a-t-il une difference et si oui laquelle entre :_x000a_- TLS safety zone_x000a_- Dogbox ?"/>
    <x v="3"/>
    <x v="21"/>
    <m/>
    <m/>
    <m/>
    <m/>
    <m/>
    <s v="[ Interne SGU - Traca SSS CMS vers C/S]"/>
    <m/>
    <n v="2"/>
    <m/>
    <s v="SSS-SWM-TLSM-0140_x000a_SSS-SWM-TLSM-0190"/>
    <m/>
    <m/>
    <m/>
    <m/>
    <s v="Majeur"/>
  </r>
  <r>
    <n v="124"/>
    <x v="4"/>
    <s v="Declared"/>
    <m/>
    <s v="Majeure"/>
    <s v="P2"/>
    <m/>
    <m/>
    <m/>
    <s v="SGU"/>
    <s v="En Engagement Control Mode Semi-Auto, comment WEACON détermine t il les settings des engagements à appliquer ?_x000a_- valeurs par défaut_x000a_- valeurs fonction de la TD _x000a_- autre ?"/>
    <x v="0"/>
    <x v="20"/>
    <m/>
    <m/>
    <m/>
    <m/>
    <m/>
    <m/>
    <m/>
    <n v="9"/>
    <n v="2"/>
    <s v="SSS-SWM-SAMM-0120_x000a_SSS-SWM-SAMM-0130"/>
    <m/>
    <m/>
    <m/>
    <m/>
    <m/>
  </r>
  <r>
    <m/>
    <x v="1"/>
    <s v="Declared"/>
    <m/>
    <s v="Majeure"/>
    <m/>
    <m/>
    <m/>
    <m/>
    <m/>
    <m/>
    <x v="1"/>
    <x v="19"/>
    <m/>
    <m/>
    <m/>
    <m/>
    <m/>
    <m/>
    <m/>
    <m/>
    <n v="1"/>
    <s v="SSS-SWM-DLSM-0060"/>
    <m/>
    <m/>
    <m/>
    <m/>
    <m/>
  </r>
  <r>
    <m/>
    <x v="1"/>
    <s v="Declared"/>
    <m/>
    <s v="Majeure"/>
    <m/>
    <m/>
    <m/>
    <m/>
    <m/>
    <m/>
    <x v="1"/>
    <x v="6"/>
    <m/>
    <m/>
    <m/>
    <m/>
    <m/>
    <m/>
    <m/>
    <m/>
    <n v="6"/>
    <s v="SSS-SWM-GSM-0080_x000a_SSS-SWM-GSM-0130_x000a_SSS-SWM-GSM-0140_x000a_SSS-SWM-GSM-0150_x000a_SSS-SWM-GSM-0151_x000a_SSS-SWM-GSM-0160"/>
    <m/>
    <m/>
    <m/>
    <m/>
    <m/>
  </r>
  <r>
    <n v="125"/>
    <x v="4"/>
    <s v="Declared"/>
    <m/>
    <s v="Mineure"/>
    <s v="P1"/>
    <m/>
    <m/>
    <m/>
    <s v="SGU"/>
    <s v="Quelles actions CMS vers les senseurs si drop opérateur sur une piste système locale ? _x000a_Faut il faire une commande de drop de la piste senseur si l'IRS du CSE le permet ? "/>
    <x v="0"/>
    <x v="17"/>
    <m/>
    <m/>
    <m/>
    <m/>
    <m/>
    <s v="[ Interne SGU - Traca SSS CMS vers C/S]"/>
    <m/>
    <m/>
    <m/>
    <m/>
    <m/>
    <m/>
    <m/>
    <m/>
    <m/>
  </r>
  <r>
    <n v="126"/>
    <x v="4"/>
    <s v="Declared"/>
    <m/>
    <s v="Mineure"/>
    <s v="P1"/>
    <m/>
    <m/>
    <s v="X"/>
    <s v="SGU"/>
    <s v="La SSS C/S demande : &quot;The SCG shall transmit to the CMS the tracked threat data:_x000a_•   Bearing and distance;_x000a_•   Bore sight video overlaid.&quot; _x000a_Comment le SCG détermine t il cette donnée distance ?"/>
    <x v="3"/>
    <x v="11"/>
    <m/>
    <m/>
    <m/>
    <m/>
    <m/>
    <s v="[ Interne SGU - Traca SSS CMS vers C/S]"/>
    <m/>
    <m/>
    <m/>
    <m/>
    <m/>
    <m/>
    <n v="1"/>
    <s v="CS-SAFE-0510"/>
    <m/>
  </r>
  <r>
    <n v="127"/>
    <x v="4"/>
    <s v="Declared"/>
    <m/>
    <s v="Sans Impact CMS"/>
    <s v="P1"/>
    <m/>
    <m/>
    <m/>
    <s v="SGU"/>
    <s v="La SSS C/S demande : &quot;The CMS shall enable the Non Real Time (NRT) tracks diffusion for the IVV Weapon engagement process purpose.&quot;_x000a__x000a_CS Lab est il bioen compatible des échanges internes entre TPU / MFC pourpermettre l'enregistrement transparent (vu du CMS"/>
    <x v="3"/>
    <x v="29"/>
    <m/>
    <m/>
    <m/>
    <m/>
    <m/>
    <s v="[ Interne SGU - Traca SSS CMS vers C/S]"/>
    <m/>
    <m/>
    <m/>
    <m/>
    <m/>
    <m/>
    <n v="1"/>
    <s v="CS-SQF-0080"/>
    <m/>
  </r>
  <r>
    <n v="128"/>
    <x v="4"/>
    <s v="Declared"/>
    <m/>
    <s v="Sévère"/>
    <s v="P1"/>
    <m/>
    <m/>
    <m/>
    <s v="SGU"/>
    <s v="Le FCS délivre t il des pistes track on jammer à prendre en compte dans la SITAC en tant que piste relevement ?"/>
    <x v="3"/>
    <x v="15"/>
    <m/>
    <m/>
    <m/>
    <m/>
    <m/>
    <s v="[ Interne SGU - Traca SSS CMS vers C/S]"/>
    <m/>
    <n v="4"/>
    <n v="4"/>
    <s v="SSS-SA-LBTM-0070_x000a_SSS-SA-LBTM-0360_x000a_SSS-SA-LBTM-0430_x000a_SSS-SWM-FCSM-0061"/>
    <m/>
    <m/>
    <n v="1"/>
    <s v="CS-FCS-0010"/>
    <m/>
  </r>
  <r>
    <n v="129"/>
    <x v="4"/>
    <s v="Declared"/>
    <m/>
    <s v="Majeure"/>
    <s v="P2"/>
    <m/>
    <m/>
    <m/>
    <s v="SGU"/>
    <s v="Faut il bien conserver la logique de détermination de l'environnement d'une piste locale ponctuelle celon le senseur source ?_x000a__x000a_En particulier on s'interdit de correler une piste RNAV avec une piste AIR (cas helo)  ?_x000a_Le MSR et le HDR contribuent aux pistes"/>
    <x v="0"/>
    <x v="17"/>
    <m/>
    <m/>
    <m/>
    <m/>
    <m/>
    <s v="[ Interne SGU - Traca SSS CMS vers C/S]"/>
    <m/>
    <n v="3"/>
    <n v="3"/>
    <s v="SSS-SA-LPTM-0100_x000a_SSS-SA-LPTM-0280_x000a_SSS-SA-LPTM-0610"/>
    <m/>
    <m/>
    <n v="2"/>
    <s v="CS-MST-0020_x000a_CS-MST-0030"/>
    <m/>
  </r>
  <r>
    <n v="130"/>
    <x v="3"/>
    <s v="Decided"/>
    <m/>
    <s v="Mineure"/>
    <s v="P2"/>
    <m/>
    <m/>
    <m/>
    <s v="SGU"/>
    <s v="La SSSC/S GEG ne prend pas en compte les attributs MSR dans l'identification d'une piste (Recognition en anglais). GMA les prennaient en compte._x000a__x000a_Faut il partir en écart / GMA ? "/>
    <x v="0"/>
    <x v="17"/>
    <m/>
    <m/>
    <m/>
    <m/>
    <m/>
    <s v="[ Interne SGU - Traca SSS CMS vers C/S]"/>
    <m/>
    <n v="4"/>
    <n v="4"/>
    <s v="SSS-SA-LPTM-0540_x000a_SSS-SA-LPTM-0630_x000a_SSS-SA-LBTM-0360_x000a_SSS-SA-LBTM-0430"/>
    <m/>
    <m/>
    <n v="1"/>
    <s v="CS-RID-0010"/>
    <m/>
  </r>
  <r>
    <n v="131"/>
    <x v="4"/>
    <s v="Declared"/>
    <m/>
    <s v="Sévère"/>
    <s v="P1"/>
    <m/>
    <m/>
    <m/>
    <s v="SGU"/>
    <s v="Y a-t-il bien de prévu dans les IHM MCG l'affichage de la quantité des munitions tirées SCG et MCG  comme demandés dans la SSS C/S "/>
    <x v="0"/>
    <x v="6"/>
    <m/>
    <m/>
    <m/>
    <m/>
    <m/>
    <s v="[ Interne SGU - Traca SSS CMS vers C/S]"/>
    <m/>
    <n v="3"/>
    <n v="2"/>
    <s v="SSS-SWM-GSM-0050_x000a_SSS-SWM-GSM-0310"/>
    <m/>
    <m/>
    <m/>
    <s v="CS-MGSAAW-0010"/>
    <m/>
  </r>
  <r>
    <m/>
    <x v="1"/>
    <s v="Declared"/>
    <m/>
    <s v="Sévère"/>
    <m/>
    <m/>
    <m/>
    <m/>
    <m/>
    <m/>
    <x v="1"/>
    <x v="11"/>
    <m/>
    <m/>
    <m/>
    <m/>
    <m/>
    <m/>
    <m/>
    <m/>
    <n v="1"/>
    <s v="SSS-SWM-GSM-0770"/>
    <m/>
    <m/>
    <m/>
    <s v="CS- SGSAAW -0020"/>
    <m/>
  </r>
  <r>
    <n v="132"/>
    <x v="2"/>
    <s v="Closed"/>
    <m/>
    <m/>
    <m/>
    <m/>
    <m/>
    <m/>
    <s v="SGU"/>
    <s v="Si l'operateur veut modifier l'allocation des Applictation sur les TPU, celle ne nécessite pas d'arrêter et démarrer le CMS ?_x000a__x000a_A confirmer a priori non"/>
    <x v="0"/>
    <x v="22"/>
    <m/>
    <m/>
    <m/>
    <m/>
    <m/>
    <m/>
    <m/>
    <m/>
    <m/>
    <m/>
    <m/>
    <m/>
    <m/>
    <m/>
    <m/>
  </r>
  <r>
    <n v="133"/>
    <x v="2"/>
    <s v="Closed"/>
    <m/>
    <m/>
    <m/>
    <m/>
    <m/>
    <m/>
    <s v="SGU"/>
    <s v="L'interface du CMS -&gt; SSM comprend une info T° sur 24 h _x000a_confirmer le besoin de cette info et comment l'obtient on (NAV ou entrée par l'opérateyr"/>
    <x v="0"/>
    <x v="7"/>
    <m/>
    <m/>
    <m/>
    <m/>
    <m/>
    <s v="[Interne SGU - revue CF SSM]"/>
    <m/>
    <m/>
    <m/>
    <m/>
    <m/>
    <m/>
    <m/>
    <m/>
    <m/>
  </r>
  <r>
    <n v="134"/>
    <x v="4"/>
    <s v="Declared"/>
    <m/>
    <s v="Sévère"/>
    <s v="P1"/>
    <m/>
    <m/>
    <m/>
    <s v="SGU"/>
    <s v="Peut on transmettre les pistes SSM sur LDT et si oui comment ? "/>
    <x v="0"/>
    <x v="7"/>
    <m/>
    <m/>
    <m/>
    <m/>
    <m/>
    <s v="[Interne SGU - revue CF SSM]"/>
    <m/>
    <m/>
    <m/>
    <m/>
    <m/>
    <m/>
    <m/>
    <m/>
    <m/>
  </r>
  <r>
    <n v="135"/>
    <x v="2"/>
    <s v="Closed"/>
    <m/>
    <m/>
    <m/>
    <m/>
    <m/>
    <m/>
    <s v="SGU"/>
    <s v="Comment le trainning OEM est il décliné dans l'analyse de la Chaine SSME ?"/>
    <x v="0"/>
    <x v="7"/>
    <m/>
    <m/>
    <m/>
    <m/>
    <m/>
    <s v="[Interne SGU - revue CF SSM]"/>
    <m/>
    <m/>
    <m/>
    <m/>
    <m/>
    <m/>
    <m/>
    <m/>
    <m/>
  </r>
  <r>
    <n v="136"/>
    <x v="0"/>
    <s v="Analyzed"/>
    <m/>
    <s v="Majeure"/>
    <s v="P2"/>
    <m/>
    <m/>
    <s v="X"/>
    <s v="SGU"/>
    <s v="Comment TEWA détermine t il pour une TD SAM le choix d'un msl EM ou IR ?"/>
    <x v="0"/>
    <x v="9"/>
    <m/>
    <m/>
    <m/>
    <m/>
    <m/>
    <s v="[Interne SGU - revue CF SSM]"/>
    <m/>
    <m/>
    <m/>
    <m/>
    <m/>
    <m/>
    <m/>
    <m/>
    <m/>
  </r>
  <r>
    <n v="137"/>
    <x v="2"/>
    <s v="Closed"/>
    <m/>
    <m/>
    <m/>
    <m/>
    <m/>
    <m/>
    <s v="SGU"/>
    <s v="Comment TEWA détermine t il pour une TD DLS le choix d'une tactique EM ou IR ou rien ?"/>
    <x v="0"/>
    <x v="9"/>
    <m/>
    <m/>
    <m/>
    <m/>
    <m/>
    <s v="[Interne SGU - revue CF SSM]"/>
    <m/>
    <m/>
    <m/>
    <m/>
    <m/>
    <m/>
    <m/>
    <m/>
    <m/>
  </r>
  <r>
    <n v="138"/>
    <x v="0"/>
    <s v="Analyzed"/>
    <m/>
    <s v="Majeure"/>
    <s v="P2"/>
    <m/>
    <m/>
    <s v="X"/>
    <s v="SGU"/>
    <s v="TEWA doit il attendre que la conduite de tir soit en poursuite avec d'envoyer une TD vers le MCG si il y a également une TI vers le FCS ?"/>
    <x v="0"/>
    <x v="9"/>
    <m/>
    <m/>
    <m/>
    <m/>
    <m/>
    <s v="[Interne SGU - revue CF MGCE]"/>
    <m/>
    <m/>
    <m/>
    <m/>
    <m/>
    <m/>
    <m/>
    <m/>
    <m/>
  </r>
  <r>
    <n v="139"/>
    <x v="3"/>
    <s v="Decided"/>
    <m/>
    <s v="Majeure"/>
    <s v="P2"/>
    <m/>
    <m/>
    <m/>
    <s v="SGU"/>
    <s v="TEWA intervient il dans les requêtes PAC / IAC ?"/>
    <x v="0"/>
    <x v="9"/>
    <m/>
    <m/>
    <m/>
    <m/>
    <m/>
    <s v="[Interne SGU - revue CF MGCE]"/>
    <m/>
    <m/>
    <m/>
    <m/>
    <m/>
    <m/>
    <m/>
    <m/>
    <m/>
  </r>
  <r>
    <n v="140"/>
    <x v="2"/>
    <s v="Closed"/>
    <m/>
    <m/>
    <m/>
    <m/>
    <m/>
    <m/>
    <s v="SGU"/>
    <s v="L'OS du LLS des GTW supporte t il la frequence des échanges demandée pour le FCS (50 Hz) ?"/>
    <x v="0"/>
    <x v="30"/>
    <m/>
    <m/>
    <m/>
    <m/>
    <m/>
    <s v="[Interne SGU - revue CF MGCE]"/>
    <m/>
    <m/>
    <m/>
    <m/>
    <m/>
    <m/>
    <m/>
    <m/>
    <m/>
  </r>
  <r>
    <n v="141"/>
    <x v="4"/>
    <s v="Declared"/>
    <m/>
    <s v="Majeure"/>
    <s v="P2"/>
    <m/>
    <m/>
    <m/>
    <s v="SGU"/>
    <s v="Dans le cadre d'un PAC, quelles sont les interactions nécessaires entre :_x000a_- TEWA et FCS WEACON ?_x000a_- MCG et FCS WEACONs ?"/>
    <x v="0"/>
    <x v="9"/>
    <m/>
    <m/>
    <m/>
    <m/>
    <m/>
    <s v="[Interne SGU - revue SSDD CMS]"/>
    <m/>
    <m/>
    <m/>
    <m/>
    <m/>
    <m/>
    <m/>
    <m/>
    <m/>
  </r>
  <r>
    <m/>
    <x v="1"/>
    <s v="Declared"/>
    <m/>
    <s v="Majeure"/>
    <s v="P2"/>
    <m/>
    <m/>
    <m/>
    <m/>
    <m/>
    <x v="1"/>
    <x v="15"/>
    <m/>
    <m/>
    <m/>
    <m/>
    <m/>
    <m/>
    <m/>
    <m/>
    <m/>
    <m/>
    <m/>
    <m/>
    <m/>
    <m/>
    <m/>
  </r>
  <r>
    <n v="142"/>
    <x v="4"/>
    <s v="Declared"/>
    <m/>
    <s v="Majeure"/>
    <s v="P2"/>
    <m/>
    <m/>
    <m/>
    <s v="SGU"/>
    <s v="Comment est géré le cas ou un senseur délivre plusieur TWS pour un même objet ? "/>
    <x v="0"/>
    <x v="17"/>
    <m/>
    <m/>
    <m/>
    <m/>
    <m/>
    <s v="[Interne SGU - revue SSDD CMS]"/>
    <m/>
    <m/>
    <m/>
    <m/>
    <m/>
    <m/>
    <m/>
    <m/>
    <m/>
  </r>
  <r>
    <n v="143"/>
    <x v="4"/>
    <s v="Declared"/>
    <m/>
    <s v="Majeure"/>
    <s v="P2"/>
    <m/>
    <m/>
    <m/>
    <s v="SGU"/>
    <s v="Comment jusifier le dimensionnement du réseau sur GEG ?"/>
    <x v="0"/>
    <x v="10"/>
    <m/>
    <m/>
    <m/>
    <m/>
    <m/>
    <s v="[Interne SGU - revue SSDD CMS]"/>
    <m/>
    <m/>
    <m/>
    <m/>
    <m/>
    <m/>
    <m/>
    <m/>
    <m/>
  </r>
  <r>
    <n v="144"/>
    <x v="4"/>
    <s v="Declared"/>
    <m/>
    <s v="Mineure"/>
    <s v="P2"/>
    <m/>
    <m/>
    <m/>
    <s v="SGU"/>
    <s v="PRD-10 (contrôle d'intégrité) doit intégrer des tests sur les CSCI, est ce assuré par le ESL ou par SMA ?"/>
    <x v="0"/>
    <x v="30"/>
    <m/>
    <m/>
    <m/>
    <m/>
    <m/>
    <s v="[Interne SGU - revue SSDD CMS]"/>
    <m/>
    <m/>
    <m/>
    <m/>
    <m/>
    <m/>
    <m/>
    <m/>
    <m/>
  </r>
  <r>
    <n v="145"/>
    <x v="4"/>
    <s v="Declared"/>
    <m/>
    <s v="Mineure"/>
    <s v="P2"/>
    <m/>
    <m/>
    <m/>
    <s v="SGU"/>
    <s v="Comment gérer déploiement CSCI ICS ?_x000a_Les CSCI SENCON sont déployés 1 actif, N back-up sur les MFC il faut que l'on soit homogène pour l'ICS "/>
    <x v="0"/>
    <x v="22"/>
    <m/>
    <m/>
    <m/>
    <m/>
    <m/>
    <s v="[Interne SGU - revue SSDD CMS]"/>
    <m/>
    <m/>
    <m/>
    <m/>
    <m/>
    <m/>
    <m/>
    <m/>
    <m/>
  </r>
  <r>
    <n v="146"/>
    <x v="4"/>
    <s v="Declared"/>
    <m/>
    <s v="Sévère"/>
    <s v="P1"/>
    <m/>
    <m/>
    <m/>
    <s v="SGU"/>
    <s v="Mode maintenance SSDD GEG ET GMA non cohérents  de la spec IHM"/>
    <x v="0"/>
    <x v="22"/>
    <m/>
    <m/>
    <m/>
    <m/>
    <m/>
    <s v="[Interne SGU - revue SSDD CMS]"/>
    <m/>
    <m/>
    <m/>
    <m/>
    <m/>
    <m/>
    <m/>
    <m/>
    <m/>
  </r>
  <r>
    <n v="147"/>
    <x v="4"/>
    <s v="Declared"/>
    <m/>
    <s v="Mineure"/>
    <s v="P2"/>
    <m/>
    <m/>
    <m/>
    <s v="SGU"/>
    <s v="Centraliser le C&amp;C des Senseurs et Effecteur est il bien compatible des perfs attendues ?"/>
    <x v="0"/>
    <x v="23"/>
    <m/>
    <m/>
    <m/>
    <m/>
    <m/>
    <m/>
    <m/>
    <m/>
    <m/>
    <m/>
    <m/>
    <m/>
    <m/>
    <m/>
    <m/>
  </r>
  <r>
    <m/>
    <x v="1"/>
    <s v="Declared"/>
    <m/>
    <s v="Mineure"/>
    <s v="P2"/>
    <m/>
    <m/>
    <m/>
    <m/>
    <m/>
    <x v="1"/>
    <x v="24"/>
    <m/>
    <m/>
    <m/>
    <m/>
    <m/>
    <m/>
    <m/>
    <m/>
    <m/>
    <m/>
    <m/>
    <m/>
    <m/>
    <m/>
    <m/>
  </r>
  <r>
    <n v="148"/>
    <x v="4"/>
    <s v="Declared"/>
    <m/>
    <s v="Sévère"/>
    <s v="P1"/>
    <m/>
    <m/>
    <m/>
    <s v="SGU"/>
    <s v="La LY sur GEG offre elle bien une capacité de messagerie Free text ?"/>
    <x v="0"/>
    <x v="5"/>
    <m/>
    <m/>
    <m/>
    <m/>
    <m/>
    <m/>
    <m/>
    <m/>
    <m/>
    <m/>
    <m/>
    <m/>
    <m/>
    <m/>
    <m/>
  </r>
  <r>
    <n v="149"/>
    <x v="4"/>
    <s v="Declared"/>
    <m/>
    <s v="Mineure"/>
    <s v="P2"/>
    <m/>
    <m/>
    <m/>
    <s v="SGU"/>
    <s v="Monitoring du global status et du detailled status, Cela relève t il de SMA, des GTW des SENCON / WEACON ?"/>
    <x v="0"/>
    <x v="22"/>
    <m/>
    <m/>
    <m/>
    <m/>
    <m/>
    <m/>
    <m/>
    <m/>
    <m/>
    <m/>
    <m/>
    <m/>
    <m/>
    <m/>
    <m/>
  </r>
  <r>
    <n v="150"/>
    <x v="4"/>
    <s v="Declared"/>
    <m/>
    <s v="Majeure"/>
    <s v="P1"/>
    <m/>
    <m/>
    <s v="X"/>
    <s v="SGU"/>
    <s v="Quels sont les attributs de l'IFF / MSR / FCS à prendre en compte dans le procéssus de pré-ident / Classification"/>
    <x v="0"/>
    <x v="17"/>
    <m/>
    <m/>
    <m/>
    <m/>
    <m/>
    <s v="[interne GT CF SAAW]"/>
    <m/>
    <m/>
    <m/>
    <m/>
    <m/>
    <m/>
    <m/>
    <m/>
    <m/>
  </r>
  <r>
    <n v="151"/>
    <x v="2"/>
    <s v="Closed"/>
    <m/>
    <m/>
    <m/>
    <m/>
    <m/>
    <s v="X"/>
    <s v="SGU"/>
    <s v="Sachant qu'un hélicoptère SAR ou un PATMAR peuvent disposer d'un AIS, faut il pouvoir entretenir une piste AIR avec une piste source AIS ? "/>
    <x v="0"/>
    <x v="17"/>
    <m/>
    <m/>
    <m/>
    <m/>
    <m/>
    <s v="[interne GT CF SAAW]"/>
    <m/>
    <m/>
    <m/>
    <m/>
    <m/>
    <m/>
    <m/>
    <m/>
    <m/>
  </r>
  <r>
    <n v="152"/>
    <x v="4"/>
    <s v="Declared"/>
    <m/>
    <s v="Sévère"/>
    <s v="P1"/>
    <m/>
    <m/>
    <s v="X"/>
    <s v="SGU"/>
    <s v="La TD demande t elle une contribution du CMS au Search and Rescue ?"/>
    <x v="0"/>
    <x v="12"/>
    <m/>
    <m/>
    <m/>
    <m/>
    <m/>
    <s v="[interne GT CF SAAW]"/>
    <m/>
    <m/>
    <m/>
    <m/>
    <m/>
    <m/>
    <m/>
    <m/>
    <m/>
  </r>
  <r>
    <n v="153"/>
    <x v="4"/>
    <s v="Declared"/>
    <m/>
    <s v="Majeure"/>
    <s v="P2"/>
    <m/>
    <m/>
    <s v="X"/>
    <s v="SGU"/>
    <s v="Faut il pouvoir afficher à l'opérateur Wop l'indicateur de confiance dans l'atteignabilité retourné par le WS (SAM, DLS  voire TLS) ?"/>
    <x v="0"/>
    <x v="20"/>
    <m/>
    <m/>
    <m/>
    <m/>
    <m/>
    <m/>
    <m/>
    <m/>
    <m/>
    <m/>
    <m/>
    <m/>
    <m/>
    <m/>
    <m/>
  </r>
  <r>
    <m/>
    <x v="1"/>
    <s v="Declared"/>
    <m/>
    <s v="Majeure"/>
    <s v="P2"/>
    <m/>
    <m/>
    <s v="X"/>
    <m/>
    <m/>
    <x v="1"/>
    <x v="19"/>
    <m/>
    <m/>
    <m/>
    <m/>
    <m/>
    <m/>
    <m/>
    <m/>
    <m/>
    <m/>
    <m/>
    <m/>
    <m/>
    <m/>
    <m/>
  </r>
  <r>
    <m/>
    <x v="1"/>
    <s v="Declared"/>
    <m/>
    <s v="Majeure"/>
    <s v="P2"/>
    <m/>
    <m/>
    <s v="X"/>
    <m/>
    <m/>
    <x v="1"/>
    <x v="21"/>
    <m/>
    <m/>
    <m/>
    <m/>
    <m/>
    <m/>
    <m/>
    <m/>
    <m/>
    <m/>
    <m/>
    <m/>
    <m/>
    <m/>
    <m/>
  </r>
  <r>
    <n v="154"/>
    <x v="4"/>
    <s v="Declared"/>
    <m/>
    <s v="Sévère"/>
    <s v="P2"/>
    <m/>
    <m/>
    <s v="X"/>
    <s v="SGU"/>
    <s v="Comment est géré le déploiement du logiciel sur le GC ?"/>
    <x v="3"/>
    <x v="6"/>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ableau croisé dynamique3" cacheId="8"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A29:F36" firstHeaderRow="1" firstDataRow="2" firstDataCol="1"/>
  <pivotFields count="28">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11">
        <item m="1" x="5"/>
        <item m="1" x="6"/>
        <item m="1" x="7"/>
        <item m="1" x="9"/>
        <item m="1" x="8"/>
        <item x="2"/>
        <item x="3"/>
        <item x="0"/>
        <item x="4"/>
        <item x="1"/>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7">
        <item x="2"/>
        <item x="0"/>
        <item m="1" x="5"/>
        <item x="3"/>
        <item x="1"/>
        <item m="1" x="4"/>
        <item t="default"/>
      </items>
    </pivotField>
    <pivotField dataField="1"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5"/>
  </rowFields>
  <rowItems count="6">
    <i>
      <x v="5"/>
    </i>
    <i>
      <x v="6"/>
    </i>
    <i>
      <x v="7"/>
    </i>
    <i>
      <x v="8"/>
    </i>
    <i>
      <x v="9"/>
    </i>
    <i t="grand">
      <x/>
    </i>
  </rowItems>
  <colFields count="1">
    <field x="11"/>
  </colFields>
  <colItems count="5">
    <i>
      <x/>
    </i>
    <i>
      <x v="1"/>
    </i>
    <i>
      <x v="3"/>
    </i>
    <i>
      <x v="4"/>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2.xml><?xml version="1.0" encoding="utf-8"?>
<pivotTableDefinition xmlns="http://schemas.openxmlformats.org/spreadsheetml/2006/main" name="Tableau croisé dynamique1" cacheId="8" dataOnRows="1" applyNumberFormats="0" applyBorderFormats="0" applyFontFormats="0" applyPatternFormats="0" applyAlignmentFormats="0" applyWidthHeightFormats="1" dataCaption="Données" updatedVersion="4" asteriskTotals="1" showMemberPropertyTips="0" useAutoFormatting="1" itemPrintTitles="1" createdVersion="1" indent="0" compact="0" compactData="0" gridDropZones="1">
  <location ref="A3:G24" firstHeaderRow="1" firstDataRow="2" firstDataCol="2"/>
  <pivotFields count="28">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6">
        <item m="1" x="4"/>
        <item x="1"/>
        <item x="2"/>
        <item x="0"/>
        <item x="3"/>
        <item t="default"/>
      </items>
    </pivotField>
    <pivotField axis="axisRow" compact="0" outline="0" subtotalTop="0" showAll="0" includeNewItemsInFilter="1">
      <items count="11">
        <item m="1" x="5"/>
        <item m="1" x="6"/>
        <item m="1" x="7"/>
        <item m="1" x="9"/>
        <item m="1" x="8"/>
        <item x="2"/>
        <item x="3"/>
        <item x="0"/>
        <item x="4"/>
        <item x="1"/>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7">
        <item x="2"/>
        <item x="0"/>
        <item m="1" x="5"/>
        <item x="3"/>
        <item x="1"/>
        <item m="1" x="4"/>
        <item t="default"/>
      </items>
    </pivotField>
    <pivotField dataField="1"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2">
    <field x="5"/>
    <field x="4"/>
  </rowFields>
  <rowItems count="20">
    <i>
      <x v="5"/>
      <x v="1"/>
    </i>
    <i r="1">
      <x v="2"/>
    </i>
    <i r="1">
      <x v="3"/>
    </i>
    <i t="default">
      <x v="5"/>
    </i>
    <i>
      <x v="6"/>
      <x v="3"/>
    </i>
    <i t="default">
      <x v="6"/>
    </i>
    <i>
      <x v="7"/>
      <x v="1"/>
    </i>
    <i r="1">
      <x v="2"/>
    </i>
    <i r="1">
      <x v="3"/>
    </i>
    <i r="1">
      <x v="4"/>
    </i>
    <i t="default">
      <x v="7"/>
    </i>
    <i>
      <x v="8"/>
      <x v="1"/>
    </i>
    <i r="1">
      <x v="2"/>
    </i>
    <i r="1">
      <x v="4"/>
    </i>
    <i t="default">
      <x v="8"/>
    </i>
    <i>
      <x v="9"/>
      <x v="2"/>
    </i>
    <i r="1">
      <x v="3"/>
    </i>
    <i r="1">
      <x v="4"/>
    </i>
    <i t="default">
      <x v="9"/>
    </i>
    <i t="grand">
      <x/>
    </i>
  </rowItems>
  <colFields count="1">
    <field x="11"/>
  </colFields>
  <colItems count="5">
    <i>
      <x/>
    </i>
    <i>
      <x v="1"/>
    </i>
    <i>
      <x v="3"/>
    </i>
    <i>
      <x v="4"/>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3.xml><?xml version="1.0" encoding="utf-8"?>
<pivotTableDefinition xmlns="http://schemas.openxmlformats.org/spreadsheetml/2006/main" name="Tableau croisé dynamique3" cacheId="9"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A2:AH9" firstHeaderRow="1" firstDataRow="2" firstDataCol="1"/>
  <pivotFields count="27">
    <pivotField compact="0" outline="0" subtotalTop="0" showAll="0" includeNewItemsInFilter="1"/>
    <pivotField compact="0" outline="0" subtotalTop="0" showAll="0" includeNewItemsInFilter="1"/>
    <pivotField axis="axisRow" compact="0" outline="0" subtotalTop="0" showAll="0" includeNewItemsInFilter="1">
      <items count="7">
        <item x="0"/>
        <item x="1"/>
        <item x="2"/>
        <item x="3"/>
        <item x="4"/>
        <item m="1" x="5"/>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dataField="1" compact="0" outline="0" subtotalTop="0" showAll="0" includeNewItemsInFilter="1">
      <items count="35">
        <item x="20"/>
        <item x="25"/>
        <item x="12"/>
        <item x="8"/>
        <item x="19"/>
        <item x="16"/>
        <item x="15"/>
        <item x="26"/>
        <item x="14"/>
        <item x="4"/>
        <item x="10"/>
        <item x="1"/>
        <item x="29"/>
        <item m="1" x="33"/>
        <item x="6"/>
        <item x="0"/>
        <item x="27"/>
        <item x="13"/>
        <item x="2"/>
        <item x="11"/>
        <item x="17"/>
        <item x="23"/>
        <item x="22"/>
        <item x="18"/>
        <item x="7"/>
        <item x="5"/>
        <item x="9"/>
        <item x="21"/>
        <item m="1" x="32"/>
        <item x="28"/>
        <item x="3"/>
        <item x="31"/>
        <item x="30"/>
        <item x="24"/>
        <item t="default"/>
      </items>
    </pivotField>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s>
  <rowFields count="1">
    <field x="2"/>
  </rowFields>
  <rowItems count="6">
    <i>
      <x/>
    </i>
    <i>
      <x v="1"/>
    </i>
    <i>
      <x v="2"/>
    </i>
    <i>
      <x v="3"/>
    </i>
    <i>
      <x v="4"/>
    </i>
    <i t="grand">
      <x/>
    </i>
  </rowItems>
  <colFields count="1">
    <field x="12"/>
  </colFields>
  <colItems count="33">
    <i>
      <x/>
    </i>
    <i>
      <x v="1"/>
    </i>
    <i>
      <x v="2"/>
    </i>
    <i>
      <x v="3"/>
    </i>
    <i>
      <x v="4"/>
    </i>
    <i>
      <x v="5"/>
    </i>
    <i>
      <x v="6"/>
    </i>
    <i>
      <x v="7"/>
    </i>
    <i>
      <x v="8"/>
    </i>
    <i>
      <x v="9"/>
    </i>
    <i>
      <x v="10"/>
    </i>
    <i>
      <x v="11"/>
    </i>
    <i>
      <x v="12"/>
    </i>
    <i>
      <x v="14"/>
    </i>
    <i>
      <x v="15"/>
    </i>
    <i>
      <x v="16"/>
    </i>
    <i>
      <x v="17"/>
    </i>
    <i>
      <x v="18"/>
    </i>
    <i>
      <x v="19"/>
    </i>
    <i>
      <x v="20"/>
    </i>
    <i>
      <x v="21"/>
    </i>
    <i>
      <x v="22"/>
    </i>
    <i>
      <x v="23"/>
    </i>
    <i>
      <x v="24"/>
    </i>
    <i>
      <x v="25"/>
    </i>
    <i>
      <x v="26"/>
    </i>
    <i>
      <x v="27"/>
    </i>
    <i>
      <x v="29"/>
    </i>
    <i>
      <x v="30"/>
    </i>
    <i>
      <x v="31"/>
    </i>
    <i>
      <x v="32"/>
    </i>
    <i>
      <x v="33"/>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4.xml><?xml version="1.0" encoding="utf-8"?>
<pivotTableDefinition xmlns="http://schemas.openxmlformats.org/spreadsheetml/2006/main" name="Tableau croisé dynamique1" cacheId="8"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R2:W9" firstHeaderRow="1" firstDataRow="2" firstDataCol="1"/>
  <pivotFields count="28">
    <pivotField compact="0" outline="0" subtotalTop="0" showAll="0" includeNewItemsInFilter="1"/>
    <pivotField axis="axisRow" compact="0" outline="0" subtotalTop="0" showAll="0" includeNewItemsInFilter="1">
      <items count="8">
        <item x="0"/>
        <item x="2"/>
        <item x="3"/>
        <item x="4"/>
        <item m="1" x="6"/>
        <item x="1"/>
        <item m="1" x="5"/>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7">
        <item x="2"/>
        <item x="0"/>
        <item m="1" x="5"/>
        <item x="3"/>
        <item x="1"/>
        <item m="1" x="4"/>
        <item t="default"/>
      </items>
    </pivotField>
    <pivotField dataField="1"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6">
    <i>
      <x/>
    </i>
    <i>
      <x v="1"/>
    </i>
    <i>
      <x v="2"/>
    </i>
    <i>
      <x v="3"/>
    </i>
    <i>
      <x v="5"/>
    </i>
    <i t="grand">
      <x/>
    </i>
  </rowItems>
  <colFields count="1">
    <field x="11"/>
  </colFields>
  <colItems count="5">
    <i>
      <x/>
    </i>
    <i>
      <x v="1"/>
    </i>
    <i>
      <x v="3"/>
    </i>
    <i>
      <x v="4"/>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5.xml><?xml version="1.0" encoding="utf-8"?>
<pivotTableDefinition xmlns="http://schemas.openxmlformats.org/spreadsheetml/2006/main" name="Tableau croisé dynamique1" cacheId="10"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Q13:W26" firstHeaderRow="1" firstDataRow="2" firstDataCol="2"/>
  <pivotFields count="28">
    <pivotField compact="0" outline="0" subtotalTop="0" showAll="0" includeNewItemsInFilter="1"/>
    <pivotField axis="axisRow" compact="0" outline="0" subtotalTop="0" showAll="0" includeNewItemsInFilter="1">
      <items count="8">
        <item x="0"/>
        <item x="2"/>
        <item x="3"/>
        <item x="4"/>
        <item m="1" x="6"/>
        <item x="1"/>
        <item m="1" x="5"/>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7">
        <item x="2"/>
        <item x="0"/>
        <item m="1" x="5"/>
        <item x="3"/>
        <item x="1"/>
        <item m="1" x="4"/>
        <item t="default"/>
      </items>
    </pivotField>
    <pivotField dataField="1"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defaultSubtotal="0">
      <items count="4">
        <item x="0"/>
        <item x="3"/>
        <item x="2"/>
        <item x="1"/>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2">
    <field x="23"/>
    <field x="1"/>
  </rowFields>
  <rowItems count="12">
    <i>
      <x/>
      <x/>
    </i>
    <i r="1">
      <x v="1"/>
    </i>
    <i r="1">
      <x v="5"/>
    </i>
    <i>
      <x v="1"/>
      <x/>
    </i>
    <i>
      <x v="2"/>
      <x/>
    </i>
    <i r="1">
      <x v="2"/>
    </i>
    <i>
      <x v="3"/>
      <x/>
    </i>
    <i r="1">
      <x v="1"/>
    </i>
    <i r="1">
      <x v="2"/>
    </i>
    <i r="1">
      <x v="3"/>
    </i>
    <i r="1">
      <x v="5"/>
    </i>
    <i t="grand">
      <x/>
    </i>
  </rowItems>
  <colFields count="1">
    <field x="11"/>
  </colFields>
  <colItems count="5">
    <i>
      <x/>
    </i>
    <i>
      <x v="1"/>
    </i>
    <i>
      <x v="3"/>
    </i>
    <i>
      <x v="4"/>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6.xml><?xml version="1.0" encoding="utf-8"?>
<pivotTableDefinition xmlns="http://schemas.openxmlformats.org/spreadsheetml/2006/main" name="Tableau croisé dynamique2" cacheId="10"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S42:X49" firstHeaderRow="1" firstDataRow="2" firstDataCol="1"/>
  <pivotFields count="28">
    <pivotField compact="0" outline="0" subtotalTop="0" showAll="0" includeNewItemsInFilter="1"/>
    <pivotField axis="axisRow" compact="0" outline="0" subtotalTop="0" showAll="0" includeNewItemsInFilter="1">
      <items count="8">
        <item x="0"/>
        <item x="2"/>
        <item x="3"/>
        <item x="4"/>
        <item m="1" x="6"/>
        <item x="1"/>
        <item m="1" x="5"/>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7">
        <item x="2"/>
        <item x="0"/>
        <item m="1" x="5"/>
        <item x="3"/>
        <item x="1"/>
        <item m="1" x="4"/>
        <item t="default"/>
      </items>
    </pivotField>
    <pivotField dataField="1" compact="0" outline="0" subtotalTop="0" showAll="0" includeNewItemsInFilter="1">
      <items count="26">
        <item x="23"/>
        <item x="12"/>
        <item x="8"/>
        <item x="19"/>
        <item x="16"/>
        <item x="15"/>
        <item x="14"/>
        <item x="4"/>
        <item x="10"/>
        <item x="1"/>
        <item x="6"/>
        <item x="0"/>
        <item x="13"/>
        <item x="2"/>
        <item x="20"/>
        <item x="11"/>
        <item x="17"/>
        <item x="22"/>
        <item x="18"/>
        <item x="7"/>
        <item x="5"/>
        <item x="9"/>
        <item x="21"/>
        <item x="3"/>
        <item x="24"/>
        <item t="default"/>
      </items>
    </pivotField>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6">
    <i>
      <x/>
    </i>
    <i>
      <x v="1"/>
    </i>
    <i>
      <x v="2"/>
    </i>
    <i>
      <x v="3"/>
    </i>
    <i>
      <x v="5"/>
    </i>
    <i t="grand">
      <x/>
    </i>
  </rowItems>
  <colFields count="1">
    <field x="11"/>
  </colFields>
  <colItems count="5">
    <i>
      <x/>
    </i>
    <i>
      <x v="1"/>
    </i>
    <i>
      <x v="3"/>
    </i>
    <i>
      <x v="4"/>
    </i>
    <i t="grand">
      <x/>
    </i>
  </colItems>
  <dataFields count="1">
    <dataField name="Nombre de FONCTION" fld="12" subtotal="count" baseField="0" baseItem="0"/>
  </dataFields>
  <pivotTableStyleInfo showRowHeaders="1" showColHeaders="1" showRowStripes="0" showColStripes="0" showLastColumn="1"/>
</pivotTableDefinition>
</file>

<file path=xl/pivotTables/pivotTable7.xml><?xml version="1.0" encoding="utf-8"?>
<pivotTableDefinition xmlns="http://schemas.openxmlformats.org/spreadsheetml/2006/main" name="Tableau croisé dynamique4" cacheId="11" dataOnRows="1" applyNumberFormats="0" applyBorderFormats="0" applyFontFormats="0" applyPatternFormats="0" applyAlignmentFormats="0" applyWidthHeightFormats="1" dataCaption="Données" updatedVersion="4" showMemberPropertyTips="0" useAutoFormatting="1" itemPrintTitles="1" createdVersion="1" indent="0" compact="0" compactData="0" gridDropZones="1">
  <location ref="Q11:V14" firstHeaderRow="1" firstDataRow="2" firstDataCol="1"/>
  <pivotFields count="28">
    <pivotField compact="0" outline="0" subtotalTop="0" showAll="0" includeNewItemsInFilter="1"/>
    <pivotField axis="axisRow" compact="0" outline="0" subtotalTop="0" showAll="0" includeNewItemsInFilter="1">
      <items count="6">
        <item h="1" x="0"/>
        <item h="1" x="2"/>
        <item x="3"/>
        <item h="1" x="4"/>
        <item h="1" x="1"/>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6">
        <item x="2"/>
        <item x="0"/>
        <item x="4"/>
        <item x="3"/>
        <item x="1"/>
        <item t="default"/>
      </items>
    </pivotField>
    <pivotField dataField="1" compact="0" outline="0" subtotalTop="0" showAll="0" includeNewItemsInFilter="1">
      <items count="32">
        <item x="25"/>
        <item x="12"/>
        <item x="8"/>
        <item x="19"/>
        <item x="16"/>
        <item x="15"/>
        <item x="26"/>
        <item x="14"/>
        <item x="4"/>
        <item x="10"/>
        <item x="1"/>
        <item x="29"/>
        <item x="30"/>
        <item x="6"/>
        <item x="0"/>
        <item x="27"/>
        <item x="13"/>
        <item x="2"/>
        <item x="20"/>
        <item x="11"/>
        <item x="17"/>
        <item x="23"/>
        <item x="22"/>
        <item x="18"/>
        <item x="7"/>
        <item x="5"/>
        <item x="9"/>
        <item x="21"/>
        <item x="28"/>
        <item x="3"/>
        <item x="24"/>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2">
    <i>
      <x v="2"/>
    </i>
    <i t="grand">
      <x/>
    </i>
  </rowItems>
  <colFields count="1">
    <field x="11"/>
  </colFields>
  <colItems count="5">
    <i>
      <x/>
    </i>
    <i>
      <x v="1"/>
    </i>
    <i>
      <x v="2"/>
    </i>
    <i>
      <x v="3"/>
    </i>
    <i t="grand">
      <x/>
    </i>
  </colItems>
  <dataFields count="1">
    <dataField name="Nombre de FONCTION" fld="12" subtotal="count" baseField="0" baseItem="0"/>
  </dataFields>
  <pivotTableStyleInfo showRowHeaders="1" showColHeaders="1" showRowStripes="0" showColStripes="0" showLastColumn="1"/>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Application%20Data/Microsoft/Application%20Data/Microsoft/Local%20Settings/Temp/Docs%20Ref%20PO"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6.xml"/><Relationship Id="rId1" Type="http://schemas.openxmlformats.org/officeDocument/2006/relationships/pivotTable" Target="../pivotTables/pivotTable5.xml"/><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H45"/>
  <sheetViews>
    <sheetView workbookViewId="0">
      <selection activeCell="G15" sqref="G15"/>
    </sheetView>
  </sheetViews>
  <sheetFormatPr baseColWidth="10" defaultRowHeight="12.75" x14ac:dyDescent="0.2"/>
  <cols>
    <col min="1" max="1" width="11.42578125" style="1"/>
    <col min="2" max="2" width="24.7109375" style="1" bestFit="1" customWidth="1"/>
    <col min="3" max="7" width="11.42578125" style="1"/>
    <col min="8" max="8" width="45.5703125" style="1" customWidth="1"/>
    <col min="9" max="257" width="11.42578125" style="1"/>
    <col min="258" max="258" width="24.7109375" style="1" bestFit="1" customWidth="1"/>
    <col min="259" max="263" width="11.42578125" style="1"/>
    <col min="264" max="264" width="45.5703125" style="1" customWidth="1"/>
    <col min="265" max="513" width="11.42578125" style="1"/>
    <col min="514" max="514" width="24.7109375" style="1" bestFit="1" customWidth="1"/>
    <col min="515" max="519" width="11.42578125" style="1"/>
    <col min="520" max="520" width="45.5703125" style="1" customWidth="1"/>
    <col min="521" max="769" width="11.42578125" style="1"/>
    <col min="770" max="770" width="24.7109375" style="1" bestFit="1" customWidth="1"/>
    <col min="771" max="775" width="11.42578125" style="1"/>
    <col min="776" max="776" width="45.5703125" style="1" customWidth="1"/>
    <col min="777" max="1025" width="11.42578125" style="1"/>
    <col min="1026" max="1026" width="24.7109375" style="1" bestFit="1" customWidth="1"/>
    <col min="1027" max="1031" width="11.42578125" style="1"/>
    <col min="1032" max="1032" width="45.5703125" style="1" customWidth="1"/>
    <col min="1033" max="1281" width="11.42578125" style="1"/>
    <col min="1282" max="1282" width="24.7109375" style="1" bestFit="1" customWidth="1"/>
    <col min="1283" max="1287" width="11.42578125" style="1"/>
    <col min="1288" max="1288" width="45.5703125" style="1" customWidth="1"/>
    <col min="1289" max="1537" width="11.42578125" style="1"/>
    <col min="1538" max="1538" width="24.7109375" style="1" bestFit="1" customWidth="1"/>
    <col min="1539" max="1543" width="11.42578125" style="1"/>
    <col min="1544" max="1544" width="45.5703125" style="1" customWidth="1"/>
    <col min="1545" max="1793" width="11.42578125" style="1"/>
    <col min="1794" max="1794" width="24.7109375" style="1" bestFit="1" customWidth="1"/>
    <col min="1795" max="1799" width="11.42578125" style="1"/>
    <col min="1800" max="1800" width="45.5703125" style="1" customWidth="1"/>
    <col min="1801" max="2049" width="11.42578125" style="1"/>
    <col min="2050" max="2050" width="24.7109375" style="1" bestFit="1" customWidth="1"/>
    <col min="2051" max="2055" width="11.42578125" style="1"/>
    <col min="2056" max="2056" width="45.5703125" style="1" customWidth="1"/>
    <col min="2057" max="2305" width="11.42578125" style="1"/>
    <col min="2306" max="2306" width="24.7109375" style="1" bestFit="1" customWidth="1"/>
    <col min="2307" max="2311" width="11.42578125" style="1"/>
    <col min="2312" max="2312" width="45.5703125" style="1" customWidth="1"/>
    <col min="2313" max="2561" width="11.42578125" style="1"/>
    <col min="2562" max="2562" width="24.7109375" style="1" bestFit="1" customWidth="1"/>
    <col min="2563" max="2567" width="11.42578125" style="1"/>
    <col min="2568" max="2568" width="45.5703125" style="1" customWidth="1"/>
    <col min="2569" max="2817" width="11.42578125" style="1"/>
    <col min="2818" max="2818" width="24.7109375" style="1" bestFit="1" customWidth="1"/>
    <col min="2819" max="2823" width="11.42578125" style="1"/>
    <col min="2824" max="2824" width="45.5703125" style="1" customWidth="1"/>
    <col min="2825" max="3073" width="11.42578125" style="1"/>
    <col min="3074" max="3074" width="24.7109375" style="1" bestFit="1" customWidth="1"/>
    <col min="3075" max="3079" width="11.42578125" style="1"/>
    <col min="3080" max="3080" width="45.5703125" style="1" customWidth="1"/>
    <col min="3081" max="3329" width="11.42578125" style="1"/>
    <col min="3330" max="3330" width="24.7109375" style="1" bestFit="1" customWidth="1"/>
    <col min="3331" max="3335" width="11.42578125" style="1"/>
    <col min="3336" max="3336" width="45.5703125" style="1" customWidth="1"/>
    <col min="3337" max="3585" width="11.42578125" style="1"/>
    <col min="3586" max="3586" width="24.7109375" style="1" bestFit="1" customWidth="1"/>
    <col min="3587" max="3591" width="11.42578125" style="1"/>
    <col min="3592" max="3592" width="45.5703125" style="1" customWidth="1"/>
    <col min="3593" max="3841" width="11.42578125" style="1"/>
    <col min="3842" max="3842" width="24.7109375" style="1" bestFit="1" customWidth="1"/>
    <col min="3843" max="3847" width="11.42578125" style="1"/>
    <col min="3848" max="3848" width="45.5703125" style="1" customWidth="1"/>
    <col min="3849" max="4097" width="11.42578125" style="1"/>
    <col min="4098" max="4098" width="24.7109375" style="1" bestFit="1" customWidth="1"/>
    <col min="4099" max="4103" width="11.42578125" style="1"/>
    <col min="4104" max="4104" width="45.5703125" style="1" customWidth="1"/>
    <col min="4105" max="4353" width="11.42578125" style="1"/>
    <col min="4354" max="4354" width="24.7109375" style="1" bestFit="1" customWidth="1"/>
    <col min="4355" max="4359" width="11.42578125" style="1"/>
    <col min="4360" max="4360" width="45.5703125" style="1" customWidth="1"/>
    <col min="4361" max="4609" width="11.42578125" style="1"/>
    <col min="4610" max="4610" width="24.7109375" style="1" bestFit="1" customWidth="1"/>
    <col min="4611" max="4615" width="11.42578125" style="1"/>
    <col min="4616" max="4616" width="45.5703125" style="1" customWidth="1"/>
    <col min="4617" max="4865" width="11.42578125" style="1"/>
    <col min="4866" max="4866" width="24.7109375" style="1" bestFit="1" customWidth="1"/>
    <col min="4867" max="4871" width="11.42578125" style="1"/>
    <col min="4872" max="4872" width="45.5703125" style="1" customWidth="1"/>
    <col min="4873" max="5121" width="11.42578125" style="1"/>
    <col min="5122" max="5122" width="24.7109375" style="1" bestFit="1" customWidth="1"/>
    <col min="5123" max="5127" width="11.42578125" style="1"/>
    <col min="5128" max="5128" width="45.5703125" style="1" customWidth="1"/>
    <col min="5129" max="5377" width="11.42578125" style="1"/>
    <col min="5378" max="5378" width="24.7109375" style="1" bestFit="1" customWidth="1"/>
    <col min="5379" max="5383" width="11.42578125" style="1"/>
    <col min="5384" max="5384" width="45.5703125" style="1" customWidth="1"/>
    <col min="5385" max="5633" width="11.42578125" style="1"/>
    <col min="5634" max="5634" width="24.7109375" style="1" bestFit="1" customWidth="1"/>
    <col min="5635" max="5639" width="11.42578125" style="1"/>
    <col min="5640" max="5640" width="45.5703125" style="1" customWidth="1"/>
    <col min="5641" max="5889" width="11.42578125" style="1"/>
    <col min="5890" max="5890" width="24.7109375" style="1" bestFit="1" customWidth="1"/>
    <col min="5891" max="5895" width="11.42578125" style="1"/>
    <col min="5896" max="5896" width="45.5703125" style="1" customWidth="1"/>
    <col min="5897" max="6145" width="11.42578125" style="1"/>
    <col min="6146" max="6146" width="24.7109375" style="1" bestFit="1" customWidth="1"/>
    <col min="6147" max="6151" width="11.42578125" style="1"/>
    <col min="6152" max="6152" width="45.5703125" style="1" customWidth="1"/>
    <col min="6153" max="6401" width="11.42578125" style="1"/>
    <col min="6402" max="6402" width="24.7109375" style="1" bestFit="1" customWidth="1"/>
    <col min="6403" max="6407" width="11.42578125" style="1"/>
    <col min="6408" max="6408" width="45.5703125" style="1" customWidth="1"/>
    <col min="6409" max="6657" width="11.42578125" style="1"/>
    <col min="6658" max="6658" width="24.7109375" style="1" bestFit="1" customWidth="1"/>
    <col min="6659" max="6663" width="11.42578125" style="1"/>
    <col min="6664" max="6664" width="45.5703125" style="1" customWidth="1"/>
    <col min="6665" max="6913" width="11.42578125" style="1"/>
    <col min="6914" max="6914" width="24.7109375" style="1" bestFit="1" customWidth="1"/>
    <col min="6915" max="6919" width="11.42578125" style="1"/>
    <col min="6920" max="6920" width="45.5703125" style="1" customWidth="1"/>
    <col min="6921" max="7169" width="11.42578125" style="1"/>
    <col min="7170" max="7170" width="24.7109375" style="1" bestFit="1" customWidth="1"/>
    <col min="7171" max="7175" width="11.42578125" style="1"/>
    <col min="7176" max="7176" width="45.5703125" style="1" customWidth="1"/>
    <col min="7177" max="7425" width="11.42578125" style="1"/>
    <col min="7426" max="7426" width="24.7109375" style="1" bestFit="1" customWidth="1"/>
    <col min="7427" max="7431" width="11.42578125" style="1"/>
    <col min="7432" max="7432" width="45.5703125" style="1" customWidth="1"/>
    <col min="7433" max="7681" width="11.42578125" style="1"/>
    <col min="7682" max="7682" width="24.7109375" style="1" bestFit="1" customWidth="1"/>
    <col min="7683" max="7687" width="11.42578125" style="1"/>
    <col min="7688" max="7688" width="45.5703125" style="1" customWidth="1"/>
    <col min="7689" max="7937" width="11.42578125" style="1"/>
    <col min="7938" max="7938" width="24.7109375" style="1" bestFit="1" customWidth="1"/>
    <col min="7939" max="7943" width="11.42578125" style="1"/>
    <col min="7944" max="7944" width="45.5703125" style="1" customWidth="1"/>
    <col min="7945" max="8193" width="11.42578125" style="1"/>
    <col min="8194" max="8194" width="24.7109375" style="1" bestFit="1" customWidth="1"/>
    <col min="8195" max="8199" width="11.42578125" style="1"/>
    <col min="8200" max="8200" width="45.5703125" style="1" customWidth="1"/>
    <col min="8201" max="8449" width="11.42578125" style="1"/>
    <col min="8450" max="8450" width="24.7109375" style="1" bestFit="1" customWidth="1"/>
    <col min="8451" max="8455" width="11.42578125" style="1"/>
    <col min="8456" max="8456" width="45.5703125" style="1" customWidth="1"/>
    <col min="8457" max="8705" width="11.42578125" style="1"/>
    <col min="8706" max="8706" width="24.7109375" style="1" bestFit="1" customWidth="1"/>
    <col min="8707" max="8711" width="11.42578125" style="1"/>
    <col min="8712" max="8712" width="45.5703125" style="1" customWidth="1"/>
    <col min="8713" max="8961" width="11.42578125" style="1"/>
    <col min="8962" max="8962" width="24.7109375" style="1" bestFit="1" customWidth="1"/>
    <col min="8963" max="8967" width="11.42578125" style="1"/>
    <col min="8968" max="8968" width="45.5703125" style="1" customWidth="1"/>
    <col min="8969" max="9217" width="11.42578125" style="1"/>
    <col min="9218" max="9218" width="24.7109375" style="1" bestFit="1" customWidth="1"/>
    <col min="9219" max="9223" width="11.42578125" style="1"/>
    <col min="9224" max="9224" width="45.5703125" style="1" customWidth="1"/>
    <col min="9225" max="9473" width="11.42578125" style="1"/>
    <col min="9474" max="9474" width="24.7109375" style="1" bestFit="1" customWidth="1"/>
    <col min="9475" max="9479" width="11.42578125" style="1"/>
    <col min="9480" max="9480" width="45.5703125" style="1" customWidth="1"/>
    <col min="9481" max="9729" width="11.42578125" style="1"/>
    <col min="9730" max="9730" width="24.7109375" style="1" bestFit="1" customWidth="1"/>
    <col min="9731" max="9735" width="11.42578125" style="1"/>
    <col min="9736" max="9736" width="45.5703125" style="1" customWidth="1"/>
    <col min="9737" max="9985" width="11.42578125" style="1"/>
    <col min="9986" max="9986" width="24.7109375" style="1" bestFit="1" customWidth="1"/>
    <col min="9987" max="9991" width="11.42578125" style="1"/>
    <col min="9992" max="9992" width="45.5703125" style="1" customWidth="1"/>
    <col min="9993" max="10241" width="11.42578125" style="1"/>
    <col min="10242" max="10242" width="24.7109375" style="1" bestFit="1" customWidth="1"/>
    <col min="10243" max="10247" width="11.42578125" style="1"/>
    <col min="10248" max="10248" width="45.5703125" style="1" customWidth="1"/>
    <col min="10249" max="10497" width="11.42578125" style="1"/>
    <col min="10498" max="10498" width="24.7109375" style="1" bestFit="1" customWidth="1"/>
    <col min="10499" max="10503" width="11.42578125" style="1"/>
    <col min="10504" max="10504" width="45.5703125" style="1" customWidth="1"/>
    <col min="10505" max="10753" width="11.42578125" style="1"/>
    <col min="10754" max="10754" width="24.7109375" style="1" bestFit="1" customWidth="1"/>
    <col min="10755" max="10759" width="11.42578125" style="1"/>
    <col min="10760" max="10760" width="45.5703125" style="1" customWidth="1"/>
    <col min="10761" max="11009" width="11.42578125" style="1"/>
    <col min="11010" max="11010" width="24.7109375" style="1" bestFit="1" customWidth="1"/>
    <col min="11011" max="11015" width="11.42578125" style="1"/>
    <col min="11016" max="11016" width="45.5703125" style="1" customWidth="1"/>
    <col min="11017" max="11265" width="11.42578125" style="1"/>
    <col min="11266" max="11266" width="24.7109375" style="1" bestFit="1" customWidth="1"/>
    <col min="11267" max="11271" width="11.42578125" style="1"/>
    <col min="11272" max="11272" width="45.5703125" style="1" customWidth="1"/>
    <col min="11273" max="11521" width="11.42578125" style="1"/>
    <col min="11522" max="11522" width="24.7109375" style="1" bestFit="1" customWidth="1"/>
    <col min="11523" max="11527" width="11.42578125" style="1"/>
    <col min="11528" max="11528" width="45.5703125" style="1" customWidth="1"/>
    <col min="11529" max="11777" width="11.42578125" style="1"/>
    <col min="11778" max="11778" width="24.7109375" style="1" bestFit="1" customWidth="1"/>
    <col min="11779" max="11783" width="11.42578125" style="1"/>
    <col min="11784" max="11784" width="45.5703125" style="1" customWidth="1"/>
    <col min="11785" max="12033" width="11.42578125" style="1"/>
    <col min="12034" max="12034" width="24.7109375" style="1" bestFit="1" customWidth="1"/>
    <col min="12035" max="12039" width="11.42578125" style="1"/>
    <col min="12040" max="12040" width="45.5703125" style="1" customWidth="1"/>
    <col min="12041" max="12289" width="11.42578125" style="1"/>
    <col min="12290" max="12290" width="24.7109375" style="1" bestFit="1" customWidth="1"/>
    <col min="12291" max="12295" width="11.42578125" style="1"/>
    <col min="12296" max="12296" width="45.5703125" style="1" customWidth="1"/>
    <col min="12297" max="12545" width="11.42578125" style="1"/>
    <col min="12546" max="12546" width="24.7109375" style="1" bestFit="1" customWidth="1"/>
    <col min="12547" max="12551" width="11.42578125" style="1"/>
    <col min="12552" max="12552" width="45.5703125" style="1" customWidth="1"/>
    <col min="12553" max="12801" width="11.42578125" style="1"/>
    <col min="12802" max="12802" width="24.7109375" style="1" bestFit="1" customWidth="1"/>
    <col min="12803" max="12807" width="11.42578125" style="1"/>
    <col min="12808" max="12808" width="45.5703125" style="1" customWidth="1"/>
    <col min="12809" max="13057" width="11.42578125" style="1"/>
    <col min="13058" max="13058" width="24.7109375" style="1" bestFit="1" customWidth="1"/>
    <col min="13059" max="13063" width="11.42578125" style="1"/>
    <col min="13064" max="13064" width="45.5703125" style="1" customWidth="1"/>
    <col min="13065" max="13313" width="11.42578125" style="1"/>
    <col min="13314" max="13314" width="24.7109375" style="1" bestFit="1" customWidth="1"/>
    <col min="13315" max="13319" width="11.42578125" style="1"/>
    <col min="13320" max="13320" width="45.5703125" style="1" customWidth="1"/>
    <col min="13321" max="13569" width="11.42578125" style="1"/>
    <col min="13570" max="13570" width="24.7109375" style="1" bestFit="1" customWidth="1"/>
    <col min="13571" max="13575" width="11.42578125" style="1"/>
    <col min="13576" max="13576" width="45.5703125" style="1" customWidth="1"/>
    <col min="13577" max="13825" width="11.42578125" style="1"/>
    <col min="13826" max="13826" width="24.7109375" style="1" bestFit="1" customWidth="1"/>
    <col min="13827" max="13831" width="11.42578125" style="1"/>
    <col min="13832" max="13832" width="45.5703125" style="1" customWidth="1"/>
    <col min="13833" max="14081" width="11.42578125" style="1"/>
    <col min="14082" max="14082" width="24.7109375" style="1" bestFit="1" customWidth="1"/>
    <col min="14083" max="14087" width="11.42578125" style="1"/>
    <col min="14088" max="14088" width="45.5703125" style="1" customWidth="1"/>
    <col min="14089" max="14337" width="11.42578125" style="1"/>
    <col min="14338" max="14338" width="24.7109375" style="1" bestFit="1" customWidth="1"/>
    <col min="14339" max="14343" width="11.42578125" style="1"/>
    <col min="14344" max="14344" width="45.5703125" style="1" customWidth="1"/>
    <col min="14345" max="14593" width="11.42578125" style="1"/>
    <col min="14594" max="14594" width="24.7109375" style="1" bestFit="1" customWidth="1"/>
    <col min="14595" max="14599" width="11.42578125" style="1"/>
    <col min="14600" max="14600" width="45.5703125" style="1" customWidth="1"/>
    <col min="14601" max="14849" width="11.42578125" style="1"/>
    <col min="14850" max="14850" width="24.7109375" style="1" bestFit="1" customWidth="1"/>
    <col min="14851" max="14855" width="11.42578125" style="1"/>
    <col min="14856" max="14856" width="45.5703125" style="1" customWidth="1"/>
    <col min="14857" max="15105" width="11.42578125" style="1"/>
    <col min="15106" max="15106" width="24.7109375" style="1" bestFit="1" customWidth="1"/>
    <col min="15107" max="15111" width="11.42578125" style="1"/>
    <col min="15112" max="15112" width="45.5703125" style="1" customWidth="1"/>
    <col min="15113" max="15361" width="11.42578125" style="1"/>
    <col min="15362" max="15362" width="24.7109375" style="1" bestFit="1" customWidth="1"/>
    <col min="15363" max="15367" width="11.42578125" style="1"/>
    <col min="15368" max="15368" width="45.5703125" style="1" customWidth="1"/>
    <col min="15369" max="15617" width="11.42578125" style="1"/>
    <col min="15618" max="15618" width="24.7109375" style="1" bestFit="1" customWidth="1"/>
    <col min="15619" max="15623" width="11.42578125" style="1"/>
    <col min="15624" max="15624" width="45.5703125" style="1" customWidth="1"/>
    <col min="15625" max="15873" width="11.42578125" style="1"/>
    <col min="15874" max="15874" width="24.7109375" style="1" bestFit="1" customWidth="1"/>
    <col min="15875" max="15879" width="11.42578125" style="1"/>
    <col min="15880" max="15880" width="45.5703125" style="1" customWidth="1"/>
    <col min="15881" max="16129" width="11.42578125" style="1"/>
    <col min="16130" max="16130" width="24.7109375" style="1" bestFit="1" customWidth="1"/>
    <col min="16131" max="16135" width="11.42578125" style="1"/>
    <col min="16136" max="16136" width="45.5703125" style="1" customWidth="1"/>
    <col min="16137" max="16384" width="11.42578125" style="1"/>
  </cols>
  <sheetData>
    <row r="1" spans="1:8" x14ac:dyDescent="0.2">
      <c r="A1" s="1" t="s">
        <v>67</v>
      </c>
      <c r="B1" s="1" t="s">
        <v>68</v>
      </c>
      <c r="C1" s="1" t="s">
        <v>69</v>
      </c>
      <c r="D1" s="1" t="s">
        <v>70</v>
      </c>
      <c r="E1" s="1" t="s">
        <v>71</v>
      </c>
      <c r="F1" s="1" t="s">
        <v>72</v>
      </c>
      <c r="G1" s="1" t="s">
        <v>73</v>
      </c>
      <c r="H1" s="1" t="s">
        <v>74</v>
      </c>
    </row>
    <row r="2" spans="1:8" x14ac:dyDescent="0.2">
      <c r="B2" s="1" t="s">
        <v>75</v>
      </c>
      <c r="D2" s="1" t="s">
        <v>76</v>
      </c>
      <c r="F2" s="1" t="s">
        <v>77</v>
      </c>
      <c r="H2" s="1" t="s">
        <v>78</v>
      </c>
    </row>
    <row r="3" spans="1:8" x14ac:dyDescent="0.2">
      <c r="B3" s="1" t="s">
        <v>79</v>
      </c>
      <c r="D3" s="1" t="s">
        <v>80</v>
      </c>
      <c r="F3" s="1" t="s">
        <v>81</v>
      </c>
      <c r="H3" s="1" t="s">
        <v>82</v>
      </c>
    </row>
    <row r="4" spans="1:8" x14ac:dyDescent="0.2">
      <c r="B4" s="1" t="s">
        <v>83</v>
      </c>
      <c r="D4" s="1" t="s">
        <v>84</v>
      </c>
      <c r="F4" s="1" t="s">
        <v>85</v>
      </c>
      <c r="H4" s="1" t="s">
        <v>86</v>
      </c>
    </row>
    <row r="5" spans="1:8" x14ac:dyDescent="0.2">
      <c r="B5" s="1" t="s">
        <v>66</v>
      </c>
      <c r="D5" s="1" t="s">
        <v>87</v>
      </c>
      <c r="H5" s="1" t="s">
        <v>88</v>
      </c>
    </row>
    <row r="6" spans="1:8" x14ac:dyDescent="0.2">
      <c r="B6" s="1" t="s">
        <v>89</v>
      </c>
      <c r="D6" s="1" t="s">
        <v>90</v>
      </c>
      <c r="H6" s="1" t="s">
        <v>61</v>
      </c>
    </row>
    <row r="7" spans="1:8" x14ac:dyDescent="0.2">
      <c r="B7" s="1" t="s">
        <v>91</v>
      </c>
      <c r="D7" s="1" t="s">
        <v>92</v>
      </c>
      <c r="H7" s="1" t="s">
        <v>93</v>
      </c>
    </row>
    <row r="8" spans="1:8" x14ac:dyDescent="0.2">
      <c r="H8" s="1" t="s">
        <v>94</v>
      </c>
    </row>
    <row r="9" spans="1:8" x14ac:dyDescent="0.2">
      <c r="H9" s="1" t="s">
        <v>95</v>
      </c>
    </row>
    <row r="10" spans="1:8" x14ac:dyDescent="0.2">
      <c r="H10" s="1" t="s">
        <v>96</v>
      </c>
    </row>
    <row r="11" spans="1:8" x14ac:dyDescent="0.2">
      <c r="G11" s="31" t="s">
        <v>97</v>
      </c>
      <c r="H11" s="31" t="s">
        <v>98</v>
      </c>
    </row>
    <row r="12" spans="1:8" x14ac:dyDescent="0.2">
      <c r="A12" s="31">
        <v>0</v>
      </c>
      <c r="B12" s="31" t="s">
        <v>68</v>
      </c>
      <c r="G12" s="35" t="s">
        <v>99</v>
      </c>
      <c r="H12" s="36" t="s">
        <v>100</v>
      </c>
    </row>
    <row r="13" spans="1:8" x14ac:dyDescent="0.2">
      <c r="A13" s="31">
        <v>20</v>
      </c>
      <c r="B13" s="31" t="s">
        <v>101</v>
      </c>
      <c r="G13" s="35" t="s">
        <v>102</v>
      </c>
      <c r="H13" s="36" t="s">
        <v>103</v>
      </c>
    </row>
    <row r="14" spans="1:8" x14ac:dyDescent="0.2">
      <c r="A14" s="31">
        <v>40</v>
      </c>
      <c r="B14" s="31" t="s">
        <v>75</v>
      </c>
      <c r="G14" s="35" t="s">
        <v>104</v>
      </c>
      <c r="H14" s="36" t="s">
        <v>105</v>
      </c>
    </row>
    <row r="15" spans="1:8" x14ac:dyDescent="0.2">
      <c r="A15" s="31">
        <v>60</v>
      </c>
      <c r="B15" s="31" t="s">
        <v>79</v>
      </c>
      <c r="C15" s="37" t="s">
        <v>106</v>
      </c>
      <c r="D15" s="37"/>
      <c r="E15" s="37"/>
      <c r="G15" s="35" t="s">
        <v>107</v>
      </c>
      <c r="H15" s="36" t="s">
        <v>108</v>
      </c>
    </row>
    <row r="16" spans="1:8" x14ac:dyDescent="0.2">
      <c r="A16" s="31">
        <v>80</v>
      </c>
      <c r="B16" s="31" t="s">
        <v>83</v>
      </c>
      <c r="C16" s="37" t="s">
        <v>109</v>
      </c>
      <c r="D16" s="37"/>
      <c r="E16" s="37"/>
      <c r="G16" s="35" t="s">
        <v>110</v>
      </c>
      <c r="H16" s="36" t="s">
        <v>111</v>
      </c>
    </row>
    <row r="17" spans="1:8" x14ac:dyDescent="0.2">
      <c r="A17" s="31">
        <v>100</v>
      </c>
      <c r="B17" s="31" t="s">
        <v>66</v>
      </c>
      <c r="C17" s="37" t="s">
        <v>112</v>
      </c>
      <c r="D17" s="37"/>
      <c r="E17" s="37"/>
      <c r="G17" s="35" t="s">
        <v>113</v>
      </c>
      <c r="H17" s="36" t="s">
        <v>114</v>
      </c>
    </row>
    <row r="18" spans="1:8" x14ac:dyDescent="0.2">
      <c r="A18" s="31">
        <v>100</v>
      </c>
      <c r="B18" s="31" t="s">
        <v>89</v>
      </c>
      <c r="G18" s="35" t="s">
        <v>115</v>
      </c>
      <c r="H18" s="36" t="s">
        <v>116</v>
      </c>
    </row>
    <row r="19" spans="1:8" x14ac:dyDescent="0.2">
      <c r="A19" s="31">
        <v>100</v>
      </c>
      <c r="B19" s="31" t="s">
        <v>117</v>
      </c>
      <c r="G19" s="35" t="s">
        <v>118</v>
      </c>
      <c r="H19" s="36" t="s">
        <v>119</v>
      </c>
    </row>
    <row r="20" spans="1:8" x14ac:dyDescent="0.2">
      <c r="G20" s="35" t="s">
        <v>120</v>
      </c>
      <c r="H20" s="36" t="s">
        <v>121</v>
      </c>
    </row>
    <row r="21" spans="1:8" x14ac:dyDescent="0.2">
      <c r="G21" s="35" t="s">
        <v>122</v>
      </c>
      <c r="H21" s="36" t="s">
        <v>123</v>
      </c>
    </row>
    <row r="22" spans="1:8" x14ac:dyDescent="0.2">
      <c r="G22" s="35" t="s">
        <v>124</v>
      </c>
      <c r="H22" s="36" t="s">
        <v>125</v>
      </c>
    </row>
    <row r="23" spans="1:8" x14ac:dyDescent="0.2">
      <c r="G23" s="35" t="s">
        <v>126</v>
      </c>
      <c r="H23" s="36" t="s">
        <v>127</v>
      </c>
    </row>
    <row r="24" spans="1:8" x14ac:dyDescent="0.2">
      <c r="G24" s="35" t="s">
        <v>128</v>
      </c>
      <c r="H24" s="36" t="s">
        <v>129</v>
      </c>
    </row>
    <row r="25" spans="1:8" x14ac:dyDescent="0.2">
      <c r="G25" s="35" t="s">
        <v>130</v>
      </c>
      <c r="H25" s="36" t="s">
        <v>131</v>
      </c>
    </row>
    <row r="26" spans="1:8" x14ac:dyDescent="0.2">
      <c r="G26" s="35" t="s">
        <v>132</v>
      </c>
      <c r="H26" s="36" t="s">
        <v>133</v>
      </c>
    </row>
    <row r="27" spans="1:8" x14ac:dyDescent="0.2">
      <c r="G27" s="35" t="s">
        <v>134</v>
      </c>
      <c r="H27" s="36" t="s">
        <v>135</v>
      </c>
    </row>
    <row r="28" spans="1:8" x14ac:dyDescent="0.2">
      <c r="G28" s="35" t="s">
        <v>136</v>
      </c>
      <c r="H28" s="36" t="s">
        <v>137</v>
      </c>
    </row>
    <row r="29" spans="1:8" x14ac:dyDescent="0.2">
      <c r="G29" s="35" t="s">
        <v>138</v>
      </c>
      <c r="H29" s="36" t="s">
        <v>139</v>
      </c>
    </row>
    <row r="30" spans="1:8" x14ac:dyDescent="0.2">
      <c r="G30" s="35" t="s">
        <v>140</v>
      </c>
      <c r="H30" s="36" t="s">
        <v>141</v>
      </c>
    </row>
    <row r="31" spans="1:8" x14ac:dyDescent="0.2">
      <c r="G31" s="35" t="s">
        <v>142</v>
      </c>
      <c r="H31" s="36" t="s">
        <v>143</v>
      </c>
    </row>
    <row r="32" spans="1:8" x14ac:dyDescent="0.2">
      <c r="G32" s="35" t="s">
        <v>144</v>
      </c>
      <c r="H32" s="36" t="s">
        <v>145</v>
      </c>
    </row>
    <row r="33" spans="7:8" x14ac:dyDescent="0.2">
      <c r="G33" s="35" t="s">
        <v>146</v>
      </c>
      <c r="H33" s="36" t="s">
        <v>147</v>
      </c>
    </row>
    <row r="34" spans="7:8" x14ac:dyDescent="0.2">
      <c r="G34" s="35" t="s">
        <v>148</v>
      </c>
      <c r="H34" s="36" t="s">
        <v>149</v>
      </c>
    </row>
    <row r="35" spans="7:8" x14ac:dyDescent="0.2">
      <c r="G35" s="35" t="s">
        <v>150</v>
      </c>
      <c r="H35" s="36" t="s">
        <v>151</v>
      </c>
    </row>
    <row r="36" spans="7:8" x14ac:dyDescent="0.2">
      <c r="G36" s="35" t="s">
        <v>152</v>
      </c>
      <c r="H36" s="36" t="s">
        <v>153</v>
      </c>
    </row>
    <row r="37" spans="7:8" x14ac:dyDescent="0.2">
      <c r="G37" s="35" t="s">
        <v>154</v>
      </c>
      <c r="H37" s="36" t="s">
        <v>155</v>
      </c>
    </row>
    <row r="38" spans="7:8" x14ac:dyDescent="0.2">
      <c r="G38" s="35" t="s">
        <v>156</v>
      </c>
      <c r="H38" s="36" t="s">
        <v>157</v>
      </c>
    </row>
    <row r="39" spans="7:8" x14ac:dyDescent="0.2">
      <c r="G39" s="35" t="s">
        <v>158</v>
      </c>
      <c r="H39" s="36" t="s">
        <v>159</v>
      </c>
    </row>
    <row r="40" spans="7:8" x14ac:dyDescent="0.2">
      <c r="G40" s="35" t="s">
        <v>160</v>
      </c>
      <c r="H40" s="36" t="s">
        <v>161</v>
      </c>
    </row>
    <row r="41" spans="7:8" x14ac:dyDescent="0.2">
      <c r="G41" s="35" t="s">
        <v>162</v>
      </c>
      <c r="H41" s="36" t="s">
        <v>163</v>
      </c>
    </row>
    <row r="42" spans="7:8" x14ac:dyDescent="0.2">
      <c r="G42" s="35" t="s">
        <v>164</v>
      </c>
      <c r="H42" s="36" t="s">
        <v>165</v>
      </c>
    </row>
    <row r="43" spans="7:8" x14ac:dyDescent="0.2">
      <c r="G43" s="35" t="s">
        <v>166</v>
      </c>
      <c r="H43" s="36" t="s">
        <v>167</v>
      </c>
    </row>
    <row r="44" spans="7:8" x14ac:dyDescent="0.2">
      <c r="G44" s="35" t="s">
        <v>168</v>
      </c>
      <c r="H44" s="36" t="s">
        <v>169</v>
      </c>
    </row>
    <row r="45" spans="7:8" x14ac:dyDescent="0.2">
      <c r="G45" s="35" t="s">
        <v>170</v>
      </c>
      <c r="H45" s="36" t="s">
        <v>171</v>
      </c>
    </row>
  </sheetData>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HW202"/>
  <sheetViews>
    <sheetView zoomScale="60" zoomScaleNormal="60" workbookViewId="0">
      <pane xSplit="10" ySplit="1" topLeftCell="K41" activePane="bottomRight" state="frozen"/>
      <selection pane="topRight" activeCell="K1" sqref="K1"/>
      <selection pane="bottomLeft" activeCell="A2" sqref="A2"/>
      <selection pane="bottomRight" activeCell="J43" sqref="J43:J44"/>
    </sheetView>
  </sheetViews>
  <sheetFormatPr baseColWidth="10" defaultRowHeight="12.75" outlineLevelCol="1" x14ac:dyDescent="0.25"/>
  <cols>
    <col min="1" max="1" width="5.85546875" style="68" customWidth="1"/>
    <col min="2" max="2" width="10.5703125" style="51" customWidth="1"/>
    <col min="3" max="3" width="3.42578125" style="51" customWidth="1"/>
    <col min="4" max="4" width="10.5703125" style="51" hidden="1" customWidth="1"/>
    <col min="5" max="5" width="8.5703125" style="51" customWidth="1" outlineLevel="1"/>
    <col min="6" max="6" width="7.7109375" style="51" customWidth="1" outlineLevel="1"/>
    <col min="7" max="7" width="7.85546875" style="51" customWidth="1" outlineLevel="1"/>
    <col min="8" max="8" width="8.85546875" style="68" customWidth="1" outlineLevel="1"/>
    <col min="9" max="9" width="6.85546875" style="51" customWidth="1" outlineLevel="1"/>
    <col min="10" max="10" width="10.5703125" style="68" customWidth="1" outlineLevel="1"/>
    <col min="11" max="11" width="84.5703125" style="51" customWidth="1"/>
    <col min="12" max="12" width="7.5703125" style="51" customWidth="1"/>
    <col min="13" max="13" width="8.85546875" style="51" customWidth="1"/>
    <col min="14" max="16" width="10.5703125" style="95" customWidth="1" outlineLevel="1"/>
    <col min="17" max="17" width="13.140625" style="51" hidden="1" customWidth="1" outlineLevel="1"/>
    <col min="18" max="18" width="53.28515625" style="51" hidden="1" customWidth="1" outlineLevel="1"/>
    <col min="19" max="19" width="16.42578125" style="51" customWidth="1" collapsed="1"/>
    <col min="20" max="20" width="16.28515625" style="51" hidden="1" customWidth="1" outlineLevel="1"/>
    <col min="21" max="21" width="16.28515625" style="98" customWidth="1" collapsed="1"/>
    <col min="22" max="22" width="16.28515625" style="98" customWidth="1"/>
    <col min="23" max="24" width="26" style="68" bestFit="1" customWidth="1" outlineLevel="1"/>
    <col min="25" max="25" width="16.28515625" style="51" customWidth="1" outlineLevel="1"/>
    <col min="26" max="26" width="16.28515625" style="99" customWidth="1"/>
    <col min="27" max="27" width="22.42578125" style="68" customWidth="1"/>
    <col min="28" max="28" width="22.7109375" style="68" customWidth="1"/>
    <col min="29" max="256" width="11.42578125" style="51"/>
    <col min="257" max="257" width="5.85546875" style="51" customWidth="1"/>
    <col min="258" max="258" width="10.5703125" style="51" customWidth="1"/>
    <col min="259" max="259" width="3.42578125" style="51" customWidth="1"/>
    <col min="260" max="260" width="0" style="51" hidden="1" customWidth="1"/>
    <col min="261" max="261" width="8.5703125" style="51" customWidth="1"/>
    <col min="262" max="262" width="7.7109375" style="51" customWidth="1"/>
    <col min="263" max="263" width="7.85546875" style="51" customWidth="1"/>
    <col min="264" max="264" width="8.85546875" style="51" customWidth="1"/>
    <col min="265" max="265" width="6.85546875" style="51" customWidth="1"/>
    <col min="266" max="266" width="10.5703125" style="51" customWidth="1"/>
    <col min="267" max="267" width="84.5703125" style="51" customWidth="1"/>
    <col min="268" max="268" width="7.5703125" style="51" customWidth="1"/>
    <col min="269" max="269" width="8.85546875" style="51" customWidth="1"/>
    <col min="270" max="272" width="10.5703125" style="51" customWidth="1"/>
    <col min="273" max="274" width="0" style="51" hidden="1" customWidth="1"/>
    <col min="275" max="275" width="16.42578125" style="51" customWidth="1"/>
    <col min="276" max="276" width="0" style="51" hidden="1" customWidth="1"/>
    <col min="277" max="278" width="16.28515625" style="51" customWidth="1"/>
    <col min="279" max="280" width="26" style="51" bestFit="1" customWidth="1"/>
    <col min="281" max="282" width="16.28515625" style="51" customWidth="1"/>
    <col min="283" max="283" width="22.42578125" style="51" customWidth="1"/>
    <col min="284" max="284" width="22.7109375" style="51" customWidth="1"/>
    <col min="285" max="512" width="11.42578125" style="51"/>
    <col min="513" max="513" width="5.85546875" style="51" customWidth="1"/>
    <col min="514" max="514" width="10.5703125" style="51" customWidth="1"/>
    <col min="515" max="515" width="3.42578125" style="51" customWidth="1"/>
    <col min="516" max="516" width="0" style="51" hidden="1" customWidth="1"/>
    <col min="517" max="517" width="8.5703125" style="51" customWidth="1"/>
    <col min="518" max="518" width="7.7109375" style="51" customWidth="1"/>
    <col min="519" max="519" width="7.85546875" style="51" customWidth="1"/>
    <col min="520" max="520" width="8.85546875" style="51" customWidth="1"/>
    <col min="521" max="521" width="6.85546875" style="51" customWidth="1"/>
    <col min="522" max="522" width="10.5703125" style="51" customWidth="1"/>
    <col min="523" max="523" width="84.5703125" style="51" customWidth="1"/>
    <col min="524" max="524" width="7.5703125" style="51" customWidth="1"/>
    <col min="525" max="525" width="8.85546875" style="51" customWidth="1"/>
    <col min="526" max="528" width="10.5703125" style="51" customWidth="1"/>
    <col min="529" max="530" width="0" style="51" hidden="1" customWidth="1"/>
    <col min="531" max="531" width="16.42578125" style="51" customWidth="1"/>
    <col min="532" max="532" width="0" style="51" hidden="1" customWidth="1"/>
    <col min="533" max="534" width="16.28515625" style="51" customWidth="1"/>
    <col min="535" max="536" width="26" style="51" bestFit="1" customWidth="1"/>
    <col min="537" max="538" width="16.28515625" style="51" customWidth="1"/>
    <col min="539" max="539" width="22.42578125" style="51" customWidth="1"/>
    <col min="540" max="540" width="22.7109375" style="51" customWidth="1"/>
    <col min="541" max="768" width="11.42578125" style="51"/>
    <col min="769" max="769" width="5.85546875" style="51" customWidth="1"/>
    <col min="770" max="770" width="10.5703125" style="51" customWidth="1"/>
    <col min="771" max="771" width="3.42578125" style="51" customWidth="1"/>
    <col min="772" max="772" width="0" style="51" hidden="1" customWidth="1"/>
    <col min="773" max="773" width="8.5703125" style="51" customWidth="1"/>
    <col min="774" max="774" width="7.7109375" style="51" customWidth="1"/>
    <col min="775" max="775" width="7.85546875" style="51" customWidth="1"/>
    <col min="776" max="776" width="8.85546875" style="51" customWidth="1"/>
    <col min="777" max="777" width="6.85546875" style="51" customWidth="1"/>
    <col min="778" max="778" width="10.5703125" style="51" customWidth="1"/>
    <col min="779" max="779" width="84.5703125" style="51" customWidth="1"/>
    <col min="780" max="780" width="7.5703125" style="51" customWidth="1"/>
    <col min="781" max="781" width="8.85546875" style="51" customWidth="1"/>
    <col min="782" max="784" width="10.5703125" style="51" customWidth="1"/>
    <col min="785" max="786" width="0" style="51" hidden="1" customWidth="1"/>
    <col min="787" max="787" width="16.42578125" style="51" customWidth="1"/>
    <col min="788" max="788" width="0" style="51" hidden="1" customWidth="1"/>
    <col min="789" max="790" width="16.28515625" style="51" customWidth="1"/>
    <col min="791" max="792" width="26" style="51" bestFit="1" customWidth="1"/>
    <col min="793" max="794" width="16.28515625" style="51" customWidth="1"/>
    <col min="795" max="795" width="22.42578125" style="51" customWidth="1"/>
    <col min="796" max="796" width="22.7109375" style="51" customWidth="1"/>
    <col min="797" max="1024" width="11.42578125" style="51"/>
    <col min="1025" max="1025" width="5.85546875" style="51" customWidth="1"/>
    <col min="1026" max="1026" width="10.5703125" style="51" customWidth="1"/>
    <col min="1027" max="1027" width="3.42578125" style="51" customWidth="1"/>
    <col min="1028" max="1028" width="0" style="51" hidden="1" customWidth="1"/>
    <col min="1029" max="1029" width="8.5703125" style="51" customWidth="1"/>
    <col min="1030" max="1030" width="7.7109375" style="51" customWidth="1"/>
    <col min="1031" max="1031" width="7.85546875" style="51" customWidth="1"/>
    <col min="1032" max="1032" width="8.85546875" style="51" customWidth="1"/>
    <col min="1033" max="1033" width="6.85546875" style="51" customWidth="1"/>
    <col min="1034" max="1034" width="10.5703125" style="51" customWidth="1"/>
    <col min="1035" max="1035" width="84.5703125" style="51" customWidth="1"/>
    <col min="1036" max="1036" width="7.5703125" style="51" customWidth="1"/>
    <col min="1037" max="1037" width="8.85546875" style="51" customWidth="1"/>
    <col min="1038" max="1040" width="10.5703125" style="51" customWidth="1"/>
    <col min="1041" max="1042" width="0" style="51" hidden="1" customWidth="1"/>
    <col min="1043" max="1043" width="16.42578125" style="51" customWidth="1"/>
    <col min="1044" max="1044" width="0" style="51" hidden="1" customWidth="1"/>
    <col min="1045" max="1046" width="16.28515625" style="51" customWidth="1"/>
    <col min="1047" max="1048" width="26" style="51" bestFit="1" customWidth="1"/>
    <col min="1049" max="1050" width="16.28515625" style="51" customWidth="1"/>
    <col min="1051" max="1051" width="22.42578125" style="51" customWidth="1"/>
    <col min="1052" max="1052" width="22.7109375" style="51" customWidth="1"/>
    <col min="1053" max="1280" width="11.42578125" style="51"/>
    <col min="1281" max="1281" width="5.85546875" style="51" customWidth="1"/>
    <col min="1282" max="1282" width="10.5703125" style="51" customWidth="1"/>
    <col min="1283" max="1283" width="3.42578125" style="51" customWidth="1"/>
    <col min="1284" max="1284" width="0" style="51" hidden="1" customWidth="1"/>
    <col min="1285" max="1285" width="8.5703125" style="51" customWidth="1"/>
    <col min="1286" max="1286" width="7.7109375" style="51" customWidth="1"/>
    <col min="1287" max="1287" width="7.85546875" style="51" customWidth="1"/>
    <col min="1288" max="1288" width="8.85546875" style="51" customWidth="1"/>
    <col min="1289" max="1289" width="6.85546875" style="51" customWidth="1"/>
    <col min="1290" max="1290" width="10.5703125" style="51" customWidth="1"/>
    <col min="1291" max="1291" width="84.5703125" style="51" customWidth="1"/>
    <col min="1292" max="1292" width="7.5703125" style="51" customWidth="1"/>
    <col min="1293" max="1293" width="8.85546875" style="51" customWidth="1"/>
    <col min="1294" max="1296" width="10.5703125" style="51" customWidth="1"/>
    <col min="1297" max="1298" width="0" style="51" hidden="1" customWidth="1"/>
    <col min="1299" max="1299" width="16.42578125" style="51" customWidth="1"/>
    <col min="1300" max="1300" width="0" style="51" hidden="1" customWidth="1"/>
    <col min="1301" max="1302" width="16.28515625" style="51" customWidth="1"/>
    <col min="1303" max="1304" width="26" style="51" bestFit="1" customWidth="1"/>
    <col min="1305" max="1306" width="16.28515625" style="51" customWidth="1"/>
    <col min="1307" max="1307" width="22.42578125" style="51" customWidth="1"/>
    <col min="1308" max="1308" width="22.7109375" style="51" customWidth="1"/>
    <col min="1309" max="1536" width="11.42578125" style="51"/>
    <col min="1537" max="1537" width="5.85546875" style="51" customWidth="1"/>
    <col min="1538" max="1538" width="10.5703125" style="51" customWidth="1"/>
    <col min="1539" max="1539" width="3.42578125" style="51" customWidth="1"/>
    <col min="1540" max="1540" width="0" style="51" hidden="1" customWidth="1"/>
    <col min="1541" max="1541" width="8.5703125" style="51" customWidth="1"/>
    <col min="1542" max="1542" width="7.7109375" style="51" customWidth="1"/>
    <col min="1543" max="1543" width="7.85546875" style="51" customWidth="1"/>
    <col min="1544" max="1544" width="8.85546875" style="51" customWidth="1"/>
    <col min="1545" max="1545" width="6.85546875" style="51" customWidth="1"/>
    <col min="1546" max="1546" width="10.5703125" style="51" customWidth="1"/>
    <col min="1547" max="1547" width="84.5703125" style="51" customWidth="1"/>
    <col min="1548" max="1548" width="7.5703125" style="51" customWidth="1"/>
    <col min="1549" max="1549" width="8.85546875" style="51" customWidth="1"/>
    <col min="1550" max="1552" width="10.5703125" style="51" customWidth="1"/>
    <col min="1553" max="1554" width="0" style="51" hidden="1" customWidth="1"/>
    <col min="1555" max="1555" width="16.42578125" style="51" customWidth="1"/>
    <col min="1556" max="1556" width="0" style="51" hidden="1" customWidth="1"/>
    <col min="1557" max="1558" width="16.28515625" style="51" customWidth="1"/>
    <col min="1559" max="1560" width="26" style="51" bestFit="1" customWidth="1"/>
    <col min="1561" max="1562" width="16.28515625" style="51" customWidth="1"/>
    <col min="1563" max="1563" width="22.42578125" style="51" customWidth="1"/>
    <col min="1564" max="1564" width="22.7109375" style="51" customWidth="1"/>
    <col min="1565" max="1792" width="11.42578125" style="51"/>
    <col min="1793" max="1793" width="5.85546875" style="51" customWidth="1"/>
    <col min="1794" max="1794" width="10.5703125" style="51" customWidth="1"/>
    <col min="1795" max="1795" width="3.42578125" style="51" customWidth="1"/>
    <col min="1796" max="1796" width="0" style="51" hidden="1" customWidth="1"/>
    <col min="1797" max="1797" width="8.5703125" style="51" customWidth="1"/>
    <col min="1798" max="1798" width="7.7109375" style="51" customWidth="1"/>
    <col min="1799" max="1799" width="7.85546875" style="51" customWidth="1"/>
    <col min="1800" max="1800" width="8.85546875" style="51" customWidth="1"/>
    <col min="1801" max="1801" width="6.85546875" style="51" customWidth="1"/>
    <col min="1802" max="1802" width="10.5703125" style="51" customWidth="1"/>
    <col min="1803" max="1803" width="84.5703125" style="51" customWidth="1"/>
    <col min="1804" max="1804" width="7.5703125" style="51" customWidth="1"/>
    <col min="1805" max="1805" width="8.85546875" style="51" customWidth="1"/>
    <col min="1806" max="1808" width="10.5703125" style="51" customWidth="1"/>
    <col min="1809" max="1810" width="0" style="51" hidden="1" customWidth="1"/>
    <col min="1811" max="1811" width="16.42578125" style="51" customWidth="1"/>
    <col min="1812" max="1812" width="0" style="51" hidden="1" customWidth="1"/>
    <col min="1813" max="1814" width="16.28515625" style="51" customWidth="1"/>
    <col min="1815" max="1816" width="26" style="51" bestFit="1" customWidth="1"/>
    <col min="1817" max="1818" width="16.28515625" style="51" customWidth="1"/>
    <col min="1819" max="1819" width="22.42578125" style="51" customWidth="1"/>
    <col min="1820" max="1820" width="22.7109375" style="51" customWidth="1"/>
    <col min="1821" max="2048" width="11.42578125" style="51"/>
    <col min="2049" max="2049" width="5.85546875" style="51" customWidth="1"/>
    <col min="2050" max="2050" width="10.5703125" style="51" customWidth="1"/>
    <col min="2051" max="2051" width="3.42578125" style="51" customWidth="1"/>
    <col min="2052" max="2052" width="0" style="51" hidden="1" customWidth="1"/>
    <col min="2053" max="2053" width="8.5703125" style="51" customWidth="1"/>
    <col min="2054" max="2054" width="7.7109375" style="51" customWidth="1"/>
    <col min="2055" max="2055" width="7.85546875" style="51" customWidth="1"/>
    <col min="2056" max="2056" width="8.85546875" style="51" customWidth="1"/>
    <col min="2057" max="2057" width="6.85546875" style="51" customWidth="1"/>
    <col min="2058" max="2058" width="10.5703125" style="51" customWidth="1"/>
    <col min="2059" max="2059" width="84.5703125" style="51" customWidth="1"/>
    <col min="2060" max="2060" width="7.5703125" style="51" customWidth="1"/>
    <col min="2061" max="2061" width="8.85546875" style="51" customWidth="1"/>
    <col min="2062" max="2064" width="10.5703125" style="51" customWidth="1"/>
    <col min="2065" max="2066" width="0" style="51" hidden="1" customWidth="1"/>
    <col min="2067" max="2067" width="16.42578125" style="51" customWidth="1"/>
    <col min="2068" max="2068" width="0" style="51" hidden="1" customWidth="1"/>
    <col min="2069" max="2070" width="16.28515625" style="51" customWidth="1"/>
    <col min="2071" max="2072" width="26" style="51" bestFit="1" customWidth="1"/>
    <col min="2073" max="2074" width="16.28515625" style="51" customWidth="1"/>
    <col min="2075" max="2075" width="22.42578125" style="51" customWidth="1"/>
    <col min="2076" max="2076" width="22.7109375" style="51" customWidth="1"/>
    <col min="2077" max="2304" width="11.42578125" style="51"/>
    <col min="2305" max="2305" width="5.85546875" style="51" customWidth="1"/>
    <col min="2306" max="2306" width="10.5703125" style="51" customWidth="1"/>
    <col min="2307" max="2307" width="3.42578125" style="51" customWidth="1"/>
    <col min="2308" max="2308" width="0" style="51" hidden="1" customWidth="1"/>
    <col min="2309" max="2309" width="8.5703125" style="51" customWidth="1"/>
    <col min="2310" max="2310" width="7.7109375" style="51" customWidth="1"/>
    <col min="2311" max="2311" width="7.85546875" style="51" customWidth="1"/>
    <col min="2312" max="2312" width="8.85546875" style="51" customWidth="1"/>
    <col min="2313" max="2313" width="6.85546875" style="51" customWidth="1"/>
    <col min="2314" max="2314" width="10.5703125" style="51" customWidth="1"/>
    <col min="2315" max="2315" width="84.5703125" style="51" customWidth="1"/>
    <col min="2316" max="2316" width="7.5703125" style="51" customWidth="1"/>
    <col min="2317" max="2317" width="8.85546875" style="51" customWidth="1"/>
    <col min="2318" max="2320" width="10.5703125" style="51" customWidth="1"/>
    <col min="2321" max="2322" width="0" style="51" hidden="1" customWidth="1"/>
    <col min="2323" max="2323" width="16.42578125" style="51" customWidth="1"/>
    <col min="2324" max="2324" width="0" style="51" hidden="1" customWidth="1"/>
    <col min="2325" max="2326" width="16.28515625" style="51" customWidth="1"/>
    <col min="2327" max="2328" width="26" style="51" bestFit="1" customWidth="1"/>
    <col min="2329" max="2330" width="16.28515625" style="51" customWidth="1"/>
    <col min="2331" max="2331" width="22.42578125" style="51" customWidth="1"/>
    <col min="2332" max="2332" width="22.7109375" style="51" customWidth="1"/>
    <col min="2333" max="2560" width="11.42578125" style="51"/>
    <col min="2561" max="2561" width="5.85546875" style="51" customWidth="1"/>
    <col min="2562" max="2562" width="10.5703125" style="51" customWidth="1"/>
    <col min="2563" max="2563" width="3.42578125" style="51" customWidth="1"/>
    <col min="2564" max="2564" width="0" style="51" hidden="1" customWidth="1"/>
    <col min="2565" max="2565" width="8.5703125" style="51" customWidth="1"/>
    <col min="2566" max="2566" width="7.7109375" style="51" customWidth="1"/>
    <col min="2567" max="2567" width="7.85546875" style="51" customWidth="1"/>
    <col min="2568" max="2568" width="8.85546875" style="51" customWidth="1"/>
    <col min="2569" max="2569" width="6.85546875" style="51" customWidth="1"/>
    <col min="2570" max="2570" width="10.5703125" style="51" customWidth="1"/>
    <col min="2571" max="2571" width="84.5703125" style="51" customWidth="1"/>
    <col min="2572" max="2572" width="7.5703125" style="51" customWidth="1"/>
    <col min="2573" max="2573" width="8.85546875" style="51" customWidth="1"/>
    <col min="2574" max="2576" width="10.5703125" style="51" customWidth="1"/>
    <col min="2577" max="2578" width="0" style="51" hidden="1" customWidth="1"/>
    <col min="2579" max="2579" width="16.42578125" style="51" customWidth="1"/>
    <col min="2580" max="2580" width="0" style="51" hidden="1" customWidth="1"/>
    <col min="2581" max="2582" width="16.28515625" style="51" customWidth="1"/>
    <col min="2583" max="2584" width="26" style="51" bestFit="1" customWidth="1"/>
    <col min="2585" max="2586" width="16.28515625" style="51" customWidth="1"/>
    <col min="2587" max="2587" width="22.42578125" style="51" customWidth="1"/>
    <col min="2588" max="2588" width="22.7109375" style="51" customWidth="1"/>
    <col min="2589" max="2816" width="11.42578125" style="51"/>
    <col min="2817" max="2817" width="5.85546875" style="51" customWidth="1"/>
    <col min="2818" max="2818" width="10.5703125" style="51" customWidth="1"/>
    <col min="2819" max="2819" width="3.42578125" style="51" customWidth="1"/>
    <col min="2820" max="2820" width="0" style="51" hidden="1" customWidth="1"/>
    <col min="2821" max="2821" width="8.5703125" style="51" customWidth="1"/>
    <col min="2822" max="2822" width="7.7109375" style="51" customWidth="1"/>
    <col min="2823" max="2823" width="7.85546875" style="51" customWidth="1"/>
    <col min="2824" max="2824" width="8.85546875" style="51" customWidth="1"/>
    <col min="2825" max="2825" width="6.85546875" style="51" customWidth="1"/>
    <col min="2826" max="2826" width="10.5703125" style="51" customWidth="1"/>
    <col min="2827" max="2827" width="84.5703125" style="51" customWidth="1"/>
    <col min="2828" max="2828" width="7.5703125" style="51" customWidth="1"/>
    <col min="2829" max="2829" width="8.85546875" style="51" customWidth="1"/>
    <col min="2830" max="2832" width="10.5703125" style="51" customWidth="1"/>
    <col min="2833" max="2834" width="0" style="51" hidden="1" customWidth="1"/>
    <col min="2835" max="2835" width="16.42578125" style="51" customWidth="1"/>
    <col min="2836" max="2836" width="0" style="51" hidden="1" customWidth="1"/>
    <col min="2837" max="2838" width="16.28515625" style="51" customWidth="1"/>
    <col min="2839" max="2840" width="26" style="51" bestFit="1" customWidth="1"/>
    <col min="2841" max="2842" width="16.28515625" style="51" customWidth="1"/>
    <col min="2843" max="2843" width="22.42578125" style="51" customWidth="1"/>
    <col min="2844" max="2844" width="22.7109375" style="51" customWidth="1"/>
    <col min="2845" max="3072" width="11.42578125" style="51"/>
    <col min="3073" max="3073" width="5.85546875" style="51" customWidth="1"/>
    <col min="3074" max="3074" width="10.5703125" style="51" customWidth="1"/>
    <col min="3075" max="3075" width="3.42578125" style="51" customWidth="1"/>
    <col min="3076" max="3076" width="0" style="51" hidden="1" customWidth="1"/>
    <col min="3077" max="3077" width="8.5703125" style="51" customWidth="1"/>
    <col min="3078" max="3078" width="7.7109375" style="51" customWidth="1"/>
    <col min="3079" max="3079" width="7.85546875" style="51" customWidth="1"/>
    <col min="3080" max="3080" width="8.85546875" style="51" customWidth="1"/>
    <col min="3081" max="3081" width="6.85546875" style="51" customWidth="1"/>
    <col min="3082" max="3082" width="10.5703125" style="51" customWidth="1"/>
    <col min="3083" max="3083" width="84.5703125" style="51" customWidth="1"/>
    <col min="3084" max="3084" width="7.5703125" style="51" customWidth="1"/>
    <col min="3085" max="3085" width="8.85546875" style="51" customWidth="1"/>
    <col min="3086" max="3088" width="10.5703125" style="51" customWidth="1"/>
    <col min="3089" max="3090" width="0" style="51" hidden="1" customWidth="1"/>
    <col min="3091" max="3091" width="16.42578125" style="51" customWidth="1"/>
    <col min="3092" max="3092" width="0" style="51" hidden="1" customWidth="1"/>
    <col min="3093" max="3094" width="16.28515625" style="51" customWidth="1"/>
    <col min="3095" max="3096" width="26" style="51" bestFit="1" customWidth="1"/>
    <col min="3097" max="3098" width="16.28515625" style="51" customWidth="1"/>
    <col min="3099" max="3099" width="22.42578125" style="51" customWidth="1"/>
    <col min="3100" max="3100" width="22.7109375" style="51" customWidth="1"/>
    <col min="3101" max="3328" width="11.42578125" style="51"/>
    <col min="3329" max="3329" width="5.85546875" style="51" customWidth="1"/>
    <col min="3330" max="3330" width="10.5703125" style="51" customWidth="1"/>
    <col min="3331" max="3331" width="3.42578125" style="51" customWidth="1"/>
    <col min="3332" max="3332" width="0" style="51" hidden="1" customWidth="1"/>
    <col min="3333" max="3333" width="8.5703125" style="51" customWidth="1"/>
    <col min="3334" max="3334" width="7.7109375" style="51" customWidth="1"/>
    <col min="3335" max="3335" width="7.85546875" style="51" customWidth="1"/>
    <col min="3336" max="3336" width="8.85546875" style="51" customWidth="1"/>
    <col min="3337" max="3337" width="6.85546875" style="51" customWidth="1"/>
    <col min="3338" max="3338" width="10.5703125" style="51" customWidth="1"/>
    <col min="3339" max="3339" width="84.5703125" style="51" customWidth="1"/>
    <col min="3340" max="3340" width="7.5703125" style="51" customWidth="1"/>
    <col min="3341" max="3341" width="8.85546875" style="51" customWidth="1"/>
    <col min="3342" max="3344" width="10.5703125" style="51" customWidth="1"/>
    <col min="3345" max="3346" width="0" style="51" hidden="1" customWidth="1"/>
    <col min="3347" max="3347" width="16.42578125" style="51" customWidth="1"/>
    <col min="3348" max="3348" width="0" style="51" hidden="1" customWidth="1"/>
    <col min="3349" max="3350" width="16.28515625" style="51" customWidth="1"/>
    <col min="3351" max="3352" width="26" style="51" bestFit="1" customWidth="1"/>
    <col min="3353" max="3354" width="16.28515625" style="51" customWidth="1"/>
    <col min="3355" max="3355" width="22.42578125" style="51" customWidth="1"/>
    <col min="3356" max="3356" width="22.7109375" style="51" customWidth="1"/>
    <col min="3357" max="3584" width="11.42578125" style="51"/>
    <col min="3585" max="3585" width="5.85546875" style="51" customWidth="1"/>
    <col min="3586" max="3586" width="10.5703125" style="51" customWidth="1"/>
    <col min="3587" max="3587" width="3.42578125" style="51" customWidth="1"/>
    <col min="3588" max="3588" width="0" style="51" hidden="1" customWidth="1"/>
    <col min="3589" max="3589" width="8.5703125" style="51" customWidth="1"/>
    <col min="3590" max="3590" width="7.7109375" style="51" customWidth="1"/>
    <col min="3591" max="3591" width="7.85546875" style="51" customWidth="1"/>
    <col min="3592" max="3592" width="8.85546875" style="51" customWidth="1"/>
    <col min="3593" max="3593" width="6.85546875" style="51" customWidth="1"/>
    <col min="3594" max="3594" width="10.5703125" style="51" customWidth="1"/>
    <col min="3595" max="3595" width="84.5703125" style="51" customWidth="1"/>
    <col min="3596" max="3596" width="7.5703125" style="51" customWidth="1"/>
    <col min="3597" max="3597" width="8.85546875" style="51" customWidth="1"/>
    <col min="3598" max="3600" width="10.5703125" style="51" customWidth="1"/>
    <col min="3601" max="3602" width="0" style="51" hidden="1" customWidth="1"/>
    <col min="3603" max="3603" width="16.42578125" style="51" customWidth="1"/>
    <col min="3604" max="3604" width="0" style="51" hidden="1" customWidth="1"/>
    <col min="3605" max="3606" width="16.28515625" style="51" customWidth="1"/>
    <col min="3607" max="3608" width="26" style="51" bestFit="1" customWidth="1"/>
    <col min="3609" max="3610" width="16.28515625" style="51" customWidth="1"/>
    <col min="3611" max="3611" width="22.42578125" style="51" customWidth="1"/>
    <col min="3612" max="3612" width="22.7109375" style="51" customWidth="1"/>
    <col min="3613" max="3840" width="11.42578125" style="51"/>
    <col min="3841" max="3841" width="5.85546875" style="51" customWidth="1"/>
    <col min="3842" max="3842" width="10.5703125" style="51" customWidth="1"/>
    <col min="3843" max="3843" width="3.42578125" style="51" customWidth="1"/>
    <col min="3844" max="3844" width="0" style="51" hidden="1" customWidth="1"/>
    <col min="3845" max="3845" width="8.5703125" style="51" customWidth="1"/>
    <col min="3846" max="3846" width="7.7109375" style="51" customWidth="1"/>
    <col min="3847" max="3847" width="7.85546875" style="51" customWidth="1"/>
    <col min="3848" max="3848" width="8.85546875" style="51" customWidth="1"/>
    <col min="3849" max="3849" width="6.85546875" style="51" customWidth="1"/>
    <col min="3850" max="3850" width="10.5703125" style="51" customWidth="1"/>
    <col min="3851" max="3851" width="84.5703125" style="51" customWidth="1"/>
    <col min="3852" max="3852" width="7.5703125" style="51" customWidth="1"/>
    <col min="3853" max="3853" width="8.85546875" style="51" customWidth="1"/>
    <col min="3854" max="3856" width="10.5703125" style="51" customWidth="1"/>
    <col min="3857" max="3858" width="0" style="51" hidden="1" customWidth="1"/>
    <col min="3859" max="3859" width="16.42578125" style="51" customWidth="1"/>
    <col min="3860" max="3860" width="0" style="51" hidden="1" customWidth="1"/>
    <col min="3861" max="3862" width="16.28515625" style="51" customWidth="1"/>
    <col min="3863" max="3864" width="26" style="51" bestFit="1" customWidth="1"/>
    <col min="3865" max="3866" width="16.28515625" style="51" customWidth="1"/>
    <col min="3867" max="3867" width="22.42578125" style="51" customWidth="1"/>
    <col min="3868" max="3868" width="22.7109375" style="51" customWidth="1"/>
    <col min="3869" max="4096" width="11.42578125" style="51"/>
    <col min="4097" max="4097" width="5.85546875" style="51" customWidth="1"/>
    <col min="4098" max="4098" width="10.5703125" style="51" customWidth="1"/>
    <col min="4099" max="4099" width="3.42578125" style="51" customWidth="1"/>
    <col min="4100" max="4100" width="0" style="51" hidden="1" customWidth="1"/>
    <col min="4101" max="4101" width="8.5703125" style="51" customWidth="1"/>
    <col min="4102" max="4102" width="7.7109375" style="51" customWidth="1"/>
    <col min="4103" max="4103" width="7.85546875" style="51" customWidth="1"/>
    <col min="4104" max="4104" width="8.85546875" style="51" customWidth="1"/>
    <col min="4105" max="4105" width="6.85546875" style="51" customWidth="1"/>
    <col min="4106" max="4106" width="10.5703125" style="51" customWidth="1"/>
    <col min="4107" max="4107" width="84.5703125" style="51" customWidth="1"/>
    <col min="4108" max="4108" width="7.5703125" style="51" customWidth="1"/>
    <col min="4109" max="4109" width="8.85546875" style="51" customWidth="1"/>
    <col min="4110" max="4112" width="10.5703125" style="51" customWidth="1"/>
    <col min="4113" max="4114" width="0" style="51" hidden="1" customWidth="1"/>
    <col min="4115" max="4115" width="16.42578125" style="51" customWidth="1"/>
    <col min="4116" max="4116" width="0" style="51" hidden="1" customWidth="1"/>
    <col min="4117" max="4118" width="16.28515625" style="51" customWidth="1"/>
    <col min="4119" max="4120" width="26" style="51" bestFit="1" customWidth="1"/>
    <col min="4121" max="4122" width="16.28515625" style="51" customWidth="1"/>
    <col min="4123" max="4123" width="22.42578125" style="51" customWidth="1"/>
    <col min="4124" max="4124" width="22.7109375" style="51" customWidth="1"/>
    <col min="4125" max="4352" width="11.42578125" style="51"/>
    <col min="4353" max="4353" width="5.85546875" style="51" customWidth="1"/>
    <col min="4354" max="4354" width="10.5703125" style="51" customWidth="1"/>
    <col min="4355" max="4355" width="3.42578125" style="51" customWidth="1"/>
    <col min="4356" max="4356" width="0" style="51" hidden="1" customWidth="1"/>
    <col min="4357" max="4357" width="8.5703125" style="51" customWidth="1"/>
    <col min="4358" max="4358" width="7.7109375" style="51" customWidth="1"/>
    <col min="4359" max="4359" width="7.85546875" style="51" customWidth="1"/>
    <col min="4360" max="4360" width="8.85546875" style="51" customWidth="1"/>
    <col min="4361" max="4361" width="6.85546875" style="51" customWidth="1"/>
    <col min="4362" max="4362" width="10.5703125" style="51" customWidth="1"/>
    <col min="4363" max="4363" width="84.5703125" style="51" customWidth="1"/>
    <col min="4364" max="4364" width="7.5703125" style="51" customWidth="1"/>
    <col min="4365" max="4365" width="8.85546875" style="51" customWidth="1"/>
    <col min="4366" max="4368" width="10.5703125" style="51" customWidth="1"/>
    <col min="4369" max="4370" width="0" style="51" hidden="1" customWidth="1"/>
    <col min="4371" max="4371" width="16.42578125" style="51" customWidth="1"/>
    <col min="4372" max="4372" width="0" style="51" hidden="1" customWidth="1"/>
    <col min="4373" max="4374" width="16.28515625" style="51" customWidth="1"/>
    <col min="4375" max="4376" width="26" style="51" bestFit="1" customWidth="1"/>
    <col min="4377" max="4378" width="16.28515625" style="51" customWidth="1"/>
    <col min="4379" max="4379" width="22.42578125" style="51" customWidth="1"/>
    <col min="4380" max="4380" width="22.7109375" style="51" customWidth="1"/>
    <col min="4381" max="4608" width="11.42578125" style="51"/>
    <col min="4609" max="4609" width="5.85546875" style="51" customWidth="1"/>
    <col min="4610" max="4610" width="10.5703125" style="51" customWidth="1"/>
    <col min="4611" max="4611" width="3.42578125" style="51" customWidth="1"/>
    <col min="4612" max="4612" width="0" style="51" hidden="1" customWidth="1"/>
    <col min="4613" max="4613" width="8.5703125" style="51" customWidth="1"/>
    <col min="4614" max="4614" width="7.7109375" style="51" customWidth="1"/>
    <col min="4615" max="4615" width="7.85546875" style="51" customWidth="1"/>
    <col min="4616" max="4616" width="8.85546875" style="51" customWidth="1"/>
    <col min="4617" max="4617" width="6.85546875" style="51" customWidth="1"/>
    <col min="4618" max="4618" width="10.5703125" style="51" customWidth="1"/>
    <col min="4619" max="4619" width="84.5703125" style="51" customWidth="1"/>
    <col min="4620" max="4620" width="7.5703125" style="51" customWidth="1"/>
    <col min="4621" max="4621" width="8.85546875" style="51" customWidth="1"/>
    <col min="4622" max="4624" width="10.5703125" style="51" customWidth="1"/>
    <col min="4625" max="4626" width="0" style="51" hidden="1" customWidth="1"/>
    <col min="4627" max="4627" width="16.42578125" style="51" customWidth="1"/>
    <col min="4628" max="4628" width="0" style="51" hidden="1" customWidth="1"/>
    <col min="4629" max="4630" width="16.28515625" style="51" customWidth="1"/>
    <col min="4631" max="4632" width="26" style="51" bestFit="1" customWidth="1"/>
    <col min="4633" max="4634" width="16.28515625" style="51" customWidth="1"/>
    <col min="4635" max="4635" width="22.42578125" style="51" customWidth="1"/>
    <col min="4636" max="4636" width="22.7109375" style="51" customWidth="1"/>
    <col min="4637" max="4864" width="11.42578125" style="51"/>
    <col min="4865" max="4865" width="5.85546875" style="51" customWidth="1"/>
    <col min="4866" max="4866" width="10.5703125" style="51" customWidth="1"/>
    <col min="4867" max="4867" width="3.42578125" style="51" customWidth="1"/>
    <col min="4868" max="4868" width="0" style="51" hidden="1" customWidth="1"/>
    <col min="4869" max="4869" width="8.5703125" style="51" customWidth="1"/>
    <col min="4870" max="4870" width="7.7109375" style="51" customWidth="1"/>
    <col min="4871" max="4871" width="7.85546875" style="51" customWidth="1"/>
    <col min="4872" max="4872" width="8.85546875" style="51" customWidth="1"/>
    <col min="4873" max="4873" width="6.85546875" style="51" customWidth="1"/>
    <col min="4874" max="4874" width="10.5703125" style="51" customWidth="1"/>
    <col min="4875" max="4875" width="84.5703125" style="51" customWidth="1"/>
    <col min="4876" max="4876" width="7.5703125" style="51" customWidth="1"/>
    <col min="4877" max="4877" width="8.85546875" style="51" customWidth="1"/>
    <col min="4878" max="4880" width="10.5703125" style="51" customWidth="1"/>
    <col min="4881" max="4882" width="0" style="51" hidden="1" customWidth="1"/>
    <col min="4883" max="4883" width="16.42578125" style="51" customWidth="1"/>
    <col min="4884" max="4884" width="0" style="51" hidden="1" customWidth="1"/>
    <col min="4885" max="4886" width="16.28515625" style="51" customWidth="1"/>
    <col min="4887" max="4888" width="26" style="51" bestFit="1" customWidth="1"/>
    <col min="4889" max="4890" width="16.28515625" style="51" customWidth="1"/>
    <col min="4891" max="4891" width="22.42578125" style="51" customWidth="1"/>
    <col min="4892" max="4892" width="22.7109375" style="51" customWidth="1"/>
    <col min="4893" max="5120" width="11.42578125" style="51"/>
    <col min="5121" max="5121" width="5.85546875" style="51" customWidth="1"/>
    <col min="5122" max="5122" width="10.5703125" style="51" customWidth="1"/>
    <col min="5123" max="5123" width="3.42578125" style="51" customWidth="1"/>
    <col min="5124" max="5124" width="0" style="51" hidden="1" customWidth="1"/>
    <col min="5125" max="5125" width="8.5703125" style="51" customWidth="1"/>
    <col min="5126" max="5126" width="7.7109375" style="51" customWidth="1"/>
    <col min="5127" max="5127" width="7.85546875" style="51" customWidth="1"/>
    <col min="5128" max="5128" width="8.85546875" style="51" customWidth="1"/>
    <col min="5129" max="5129" width="6.85546875" style="51" customWidth="1"/>
    <col min="5130" max="5130" width="10.5703125" style="51" customWidth="1"/>
    <col min="5131" max="5131" width="84.5703125" style="51" customWidth="1"/>
    <col min="5132" max="5132" width="7.5703125" style="51" customWidth="1"/>
    <col min="5133" max="5133" width="8.85546875" style="51" customWidth="1"/>
    <col min="5134" max="5136" width="10.5703125" style="51" customWidth="1"/>
    <col min="5137" max="5138" width="0" style="51" hidden="1" customWidth="1"/>
    <col min="5139" max="5139" width="16.42578125" style="51" customWidth="1"/>
    <col min="5140" max="5140" width="0" style="51" hidden="1" customWidth="1"/>
    <col min="5141" max="5142" width="16.28515625" style="51" customWidth="1"/>
    <col min="5143" max="5144" width="26" style="51" bestFit="1" customWidth="1"/>
    <col min="5145" max="5146" width="16.28515625" style="51" customWidth="1"/>
    <col min="5147" max="5147" width="22.42578125" style="51" customWidth="1"/>
    <col min="5148" max="5148" width="22.7109375" style="51" customWidth="1"/>
    <col min="5149" max="5376" width="11.42578125" style="51"/>
    <col min="5377" max="5377" width="5.85546875" style="51" customWidth="1"/>
    <col min="5378" max="5378" width="10.5703125" style="51" customWidth="1"/>
    <col min="5379" max="5379" width="3.42578125" style="51" customWidth="1"/>
    <col min="5380" max="5380" width="0" style="51" hidden="1" customWidth="1"/>
    <col min="5381" max="5381" width="8.5703125" style="51" customWidth="1"/>
    <col min="5382" max="5382" width="7.7109375" style="51" customWidth="1"/>
    <col min="5383" max="5383" width="7.85546875" style="51" customWidth="1"/>
    <col min="5384" max="5384" width="8.85546875" style="51" customWidth="1"/>
    <col min="5385" max="5385" width="6.85546875" style="51" customWidth="1"/>
    <col min="5386" max="5386" width="10.5703125" style="51" customWidth="1"/>
    <col min="5387" max="5387" width="84.5703125" style="51" customWidth="1"/>
    <col min="5388" max="5388" width="7.5703125" style="51" customWidth="1"/>
    <col min="5389" max="5389" width="8.85546875" style="51" customWidth="1"/>
    <col min="5390" max="5392" width="10.5703125" style="51" customWidth="1"/>
    <col min="5393" max="5394" width="0" style="51" hidden="1" customWidth="1"/>
    <col min="5395" max="5395" width="16.42578125" style="51" customWidth="1"/>
    <col min="5396" max="5396" width="0" style="51" hidden="1" customWidth="1"/>
    <col min="5397" max="5398" width="16.28515625" style="51" customWidth="1"/>
    <col min="5399" max="5400" width="26" style="51" bestFit="1" customWidth="1"/>
    <col min="5401" max="5402" width="16.28515625" style="51" customWidth="1"/>
    <col min="5403" max="5403" width="22.42578125" style="51" customWidth="1"/>
    <col min="5404" max="5404" width="22.7109375" style="51" customWidth="1"/>
    <col min="5405" max="5632" width="11.42578125" style="51"/>
    <col min="5633" max="5633" width="5.85546875" style="51" customWidth="1"/>
    <col min="5634" max="5634" width="10.5703125" style="51" customWidth="1"/>
    <col min="5635" max="5635" width="3.42578125" style="51" customWidth="1"/>
    <col min="5636" max="5636" width="0" style="51" hidden="1" customWidth="1"/>
    <col min="5637" max="5637" width="8.5703125" style="51" customWidth="1"/>
    <col min="5638" max="5638" width="7.7109375" style="51" customWidth="1"/>
    <col min="5639" max="5639" width="7.85546875" style="51" customWidth="1"/>
    <col min="5640" max="5640" width="8.85546875" style="51" customWidth="1"/>
    <col min="5641" max="5641" width="6.85546875" style="51" customWidth="1"/>
    <col min="5642" max="5642" width="10.5703125" style="51" customWidth="1"/>
    <col min="5643" max="5643" width="84.5703125" style="51" customWidth="1"/>
    <col min="5644" max="5644" width="7.5703125" style="51" customWidth="1"/>
    <col min="5645" max="5645" width="8.85546875" style="51" customWidth="1"/>
    <col min="5646" max="5648" width="10.5703125" style="51" customWidth="1"/>
    <col min="5649" max="5650" width="0" style="51" hidden="1" customWidth="1"/>
    <col min="5651" max="5651" width="16.42578125" style="51" customWidth="1"/>
    <col min="5652" max="5652" width="0" style="51" hidden="1" customWidth="1"/>
    <col min="5653" max="5654" width="16.28515625" style="51" customWidth="1"/>
    <col min="5655" max="5656" width="26" style="51" bestFit="1" customWidth="1"/>
    <col min="5657" max="5658" width="16.28515625" style="51" customWidth="1"/>
    <col min="5659" max="5659" width="22.42578125" style="51" customWidth="1"/>
    <col min="5660" max="5660" width="22.7109375" style="51" customWidth="1"/>
    <col min="5661" max="5888" width="11.42578125" style="51"/>
    <col min="5889" max="5889" width="5.85546875" style="51" customWidth="1"/>
    <col min="5890" max="5890" width="10.5703125" style="51" customWidth="1"/>
    <col min="5891" max="5891" width="3.42578125" style="51" customWidth="1"/>
    <col min="5892" max="5892" width="0" style="51" hidden="1" customWidth="1"/>
    <col min="5893" max="5893" width="8.5703125" style="51" customWidth="1"/>
    <col min="5894" max="5894" width="7.7109375" style="51" customWidth="1"/>
    <col min="5895" max="5895" width="7.85546875" style="51" customWidth="1"/>
    <col min="5896" max="5896" width="8.85546875" style="51" customWidth="1"/>
    <col min="5897" max="5897" width="6.85546875" style="51" customWidth="1"/>
    <col min="5898" max="5898" width="10.5703125" style="51" customWidth="1"/>
    <col min="5899" max="5899" width="84.5703125" style="51" customWidth="1"/>
    <col min="5900" max="5900" width="7.5703125" style="51" customWidth="1"/>
    <col min="5901" max="5901" width="8.85546875" style="51" customWidth="1"/>
    <col min="5902" max="5904" width="10.5703125" style="51" customWidth="1"/>
    <col min="5905" max="5906" width="0" style="51" hidden="1" customWidth="1"/>
    <col min="5907" max="5907" width="16.42578125" style="51" customWidth="1"/>
    <col min="5908" max="5908" width="0" style="51" hidden="1" customWidth="1"/>
    <col min="5909" max="5910" width="16.28515625" style="51" customWidth="1"/>
    <col min="5911" max="5912" width="26" style="51" bestFit="1" customWidth="1"/>
    <col min="5913" max="5914" width="16.28515625" style="51" customWidth="1"/>
    <col min="5915" max="5915" width="22.42578125" style="51" customWidth="1"/>
    <col min="5916" max="5916" width="22.7109375" style="51" customWidth="1"/>
    <col min="5917" max="6144" width="11.42578125" style="51"/>
    <col min="6145" max="6145" width="5.85546875" style="51" customWidth="1"/>
    <col min="6146" max="6146" width="10.5703125" style="51" customWidth="1"/>
    <col min="6147" max="6147" width="3.42578125" style="51" customWidth="1"/>
    <col min="6148" max="6148" width="0" style="51" hidden="1" customWidth="1"/>
    <col min="6149" max="6149" width="8.5703125" style="51" customWidth="1"/>
    <col min="6150" max="6150" width="7.7109375" style="51" customWidth="1"/>
    <col min="6151" max="6151" width="7.85546875" style="51" customWidth="1"/>
    <col min="6152" max="6152" width="8.85546875" style="51" customWidth="1"/>
    <col min="6153" max="6153" width="6.85546875" style="51" customWidth="1"/>
    <col min="6154" max="6154" width="10.5703125" style="51" customWidth="1"/>
    <col min="6155" max="6155" width="84.5703125" style="51" customWidth="1"/>
    <col min="6156" max="6156" width="7.5703125" style="51" customWidth="1"/>
    <col min="6157" max="6157" width="8.85546875" style="51" customWidth="1"/>
    <col min="6158" max="6160" width="10.5703125" style="51" customWidth="1"/>
    <col min="6161" max="6162" width="0" style="51" hidden="1" customWidth="1"/>
    <col min="6163" max="6163" width="16.42578125" style="51" customWidth="1"/>
    <col min="6164" max="6164" width="0" style="51" hidden="1" customWidth="1"/>
    <col min="6165" max="6166" width="16.28515625" style="51" customWidth="1"/>
    <col min="6167" max="6168" width="26" style="51" bestFit="1" customWidth="1"/>
    <col min="6169" max="6170" width="16.28515625" style="51" customWidth="1"/>
    <col min="6171" max="6171" width="22.42578125" style="51" customWidth="1"/>
    <col min="6172" max="6172" width="22.7109375" style="51" customWidth="1"/>
    <col min="6173" max="6400" width="11.42578125" style="51"/>
    <col min="6401" max="6401" width="5.85546875" style="51" customWidth="1"/>
    <col min="6402" max="6402" width="10.5703125" style="51" customWidth="1"/>
    <col min="6403" max="6403" width="3.42578125" style="51" customWidth="1"/>
    <col min="6404" max="6404" width="0" style="51" hidden="1" customWidth="1"/>
    <col min="6405" max="6405" width="8.5703125" style="51" customWidth="1"/>
    <col min="6406" max="6406" width="7.7109375" style="51" customWidth="1"/>
    <col min="6407" max="6407" width="7.85546875" style="51" customWidth="1"/>
    <col min="6408" max="6408" width="8.85546875" style="51" customWidth="1"/>
    <col min="6409" max="6409" width="6.85546875" style="51" customWidth="1"/>
    <col min="6410" max="6410" width="10.5703125" style="51" customWidth="1"/>
    <col min="6411" max="6411" width="84.5703125" style="51" customWidth="1"/>
    <col min="6412" max="6412" width="7.5703125" style="51" customWidth="1"/>
    <col min="6413" max="6413" width="8.85546875" style="51" customWidth="1"/>
    <col min="6414" max="6416" width="10.5703125" style="51" customWidth="1"/>
    <col min="6417" max="6418" width="0" style="51" hidden="1" customWidth="1"/>
    <col min="6419" max="6419" width="16.42578125" style="51" customWidth="1"/>
    <col min="6420" max="6420" width="0" style="51" hidden="1" customWidth="1"/>
    <col min="6421" max="6422" width="16.28515625" style="51" customWidth="1"/>
    <col min="6423" max="6424" width="26" style="51" bestFit="1" customWidth="1"/>
    <col min="6425" max="6426" width="16.28515625" style="51" customWidth="1"/>
    <col min="6427" max="6427" width="22.42578125" style="51" customWidth="1"/>
    <col min="6428" max="6428" width="22.7109375" style="51" customWidth="1"/>
    <col min="6429" max="6656" width="11.42578125" style="51"/>
    <col min="6657" max="6657" width="5.85546875" style="51" customWidth="1"/>
    <col min="6658" max="6658" width="10.5703125" style="51" customWidth="1"/>
    <col min="6659" max="6659" width="3.42578125" style="51" customWidth="1"/>
    <col min="6660" max="6660" width="0" style="51" hidden="1" customWidth="1"/>
    <col min="6661" max="6661" width="8.5703125" style="51" customWidth="1"/>
    <col min="6662" max="6662" width="7.7109375" style="51" customWidth="1"/>
    <col min="6663" max="6663" width="7.85546875" style="51" customWidth="1"/>
    <col min="6664" max="6664" width="8.85546875" style="51" customWidth="1"/>
    <col min="6665" max="6665" width="6.85546875" style="51" customWidth="1"/>
    <col min="6666" max="6666" width="10.5703125" style="51" customWidth="1"/>
    <col min="6667" max="6667" width="84.5703125" style="51" customWidth="1"/>
    <col min="6668" max="6668" width="7.5703125" style="51" customWidth="1"/>
    <col min="6669" max="6669" width="8.85546875" style="51" customWidth="1"/>
    <col min="6670" max="6672" width="10.5703125" style="51" customWidth="1"/>
    <col min="6673" max="6674" width="0" style="51" hidden="1" customWidth="1"/>
    <col min="6675" max="6675" width="16.42578125" style="51" customWidth="1"/>
    <col min="6676" max="6676" width="0" style="51" hidden="1" customWidth="1"/>
    <col min="6677" max="6678" width="16.28515625" style="51" customWidth="1"/>
    <col min="6679" max="6680" width="26" style="51" bestFit="1" customWidth="1"/>
    <col min="6681" max="6682" width="16.28515625" style="51" customWidth="1"/>
    <col min="6683" max="6683" width="22.42578125" style="51" customWidth="1"/>
    <col min="6684" max="6684" width="22.7109375" style="51" customWidth="1"/>
    <col min="6685" max="6912" width="11.42578125" style="51"/>
    <col min="6913" max="6913" width="5.85546875" style="51" customWidth="1"/>
    <col min="6914" max="6914" width="10.5703125" style="51" customWidth="1"/>
    <col min="6915" max="6915" width="3.42578125" style="51" customWidth="1"/>
    <col min="6916" max="6916" width="0" style="51" hidden="1" customWidth="1"/>
    <col min="6917" max="6917" width="8.5703125" style="51" customWidth="1"/>
    <col min="6918" max="6918" width="7.7109375" style="51" customWidth="1"/>
    <col min="6919" max="6919" width="7.85546875" style="51" customWidth="1"/>
    <col min="6920" max="6920" width="8.85546875" style="51" customWidth="1"/>
    <col min="6921" max="6921" width="6.85546875" style="51" customWidth="1"/>
    <col min="6922" max="6922" width="10.5703125" style="51" customWidth="1"/>
    <col min="6923" max="6923" width="84.5703125" style="51" customWidth="1"/>
    <col min="6924" max="6924" width="7.5703125" style="51" customWidth="1"/>
    <col min="6925" max="6925" width="8.85546875" style="51" customWidth="1"/>
    <col min="6926" max="6928" width="10.5703125" style="51" customWidth="1"/>
    <col min="6929" max="6930" width="0" style="51" hidden="1" customWidth="1"/>
    <col min="6931" max="6931" width="16.42578125" style="51" customWidth="1"/>
    <col min="6932" max="6932" width="0" style="51" hidden="1" customWidth="1"/>
    <col min="6933" max="6934" width="16.28515625" style="51" customWidth="1"/>
    <col min="6935" max="6936" width="26" style="51" bestFit="1" customWidth="1"/>
    <col min="6937" max="6938" width="16.28515625" style="51" customWidth="1"/>
    <col min="6939" max="6939" width="22.42578125" style="51" customWidth="1"/>
    <col min="6940" max="6940" width="22.7109375" style="51" customWidth="1"/>
    <col min="6941" max="7168" width="11.42578125" style="51"/>
    <col min="7169" max="7169" width="5.85546875" style="51" customWidth="1"/>
    <col min="7170" max="7170" width="10.5703125" style="51" customWidth="1"/>
    <col min="7171" max="7171" width="3.42578125" style="51" customWidth="1"/>
    <col min="7172" max="7172" width="0" style="51" hidden="1" customWidth="1"/>
    <col min="7173" max="7173" width="8.5703125" style="51" customWidth="1"/>
    <col min="7174" max="7174" width="7.7109375" style="51" customWidth="1"/>
    <col min="7175" max="7175" width="7.85546875" style="51" customWidth="1"/>
    <col min="7176" max="7176" width="8.85546875" style="51" customWidth="1"/>
    <col min="7177" max="7177" width="6.85546875" style="51" customWidth="1"/>
    <col min="7178" max="7178" width="10.5703125" style="51" customWidth="1"/>
    <col min="7179" max="7179" width="84.5703125" style="51" customWidth="1"/>
    <col min="7180" max="7180" width="7.5703125" style="51" customWidth="1"/>
    <col min="7181" max="7181" width="8.85546875" style="51" customWidth="1"/>
    <col min="7182" max="7184" width="10.5703125" style="51" customWidth="1"/>
    <col min="7185" max="7186" width="0" style="51" hidden="1" customWidth="1"/>
    <col min="7187" max="7187" width="16.42578125" style="51" customWidth="1"/>
    <col min="7188" max="7188" width="0" style="51" hidden="1" customWidth="1"/>
    <col min="7189" max="7190" width="16.28515625" style="51" customWidth="1"/>
    <col min="7191" max="7192" width="26" style="51" bestFit="1" customWidth="1"/>
    <col min="7193" max="7194" width="16.28515625" style="51" customWidth="1"/>
    <col min="7195" max="7195" width="22.42578125" style="51" customWidth="1"/>
    <col min="7196" max="7196" width="22.7109375" style="51" customWidth="1"/>
    <col min="7197" max="7424" width="11.42578125" style="51"/>
    <col min="7425" max="7425" width="5.85546875" style="51" customWidth="1"/>
    <col min="7426" max="7426" width="10.5703125" style="51" customWidth="1"/>
    <col min="7427" max="7427" width="3.42578125" style="51" customWidth="1"/>
    <col min="7428" max="7428" width="0" style="51" hidden="1" customWidth="1"/>
    <col min="7429" max="7429" width="8.5703125" style="51" customWidth="1"/>
    <col min="7430" max="7430" width="7.7109375" style="51" customWidth="1"/>
    <col min="7431" max="7431" width="7.85546875" style="51" customWidth="1"/>
    <col min="7432" max="7432" width="8.85546875" style="51" customWidth="1"/>
    <col min="7433" max="7433" width="6.85546875" style="51" customWidth="1"/>
    <col min="7434" max="7434" width="10.5703125" style="51" customWidth="1"/>
    <col min="7435" max="7435" width="84.5703125" style="51" customWidth="1"/>
    <col min="7436" max="7436" width="7.5703125" style="51" customWidth="1"/>
    <col min="7437" max="7437" width="8.85546875" style="51" customWidth="1"/>
    <col min="7438" max="7440" width="10.5703125" style="51" customWidth="1"/>
    <col min="7441" max="7442" width="0" style="51" hidden="1" customWidth="1"/>
    <col min="7443" max="7443" width="16.42578125" style="51" customWidth="1"/>
    <col min="7444" max="7444" width="0" style="51" hidden="1" customWidth="1"/>
    <col min="7445" max="7446" width="16.28515625" style="51" customWidth="1"/>
    <col min="7447" max="7448" width="26" style="51" bestFit="1" customWidth="1"/>
    <col min="7449" max="7450" width="16.28515625" style="51" customWidth="1"/>
    <col min="7451" max="7451" width="22.42578125" style="51" customWidth="1"/>
    <col min="7452" max="7452" width="22.7109375" style="51" customWidth="1"/>
    <col min="7453" max="7680" width="11.42578125" style="51"/>
    <col min="7681" max="7681" width="5.85546875" style="51" customWidth="1"/>
    <col min="7682" max="7682" width="10.5703125" style="51" customWidth="1"/>
    <col min="7683" max="7683" width="3.42578125" style="51" customWidth="1"/>
    <col min="7684" max="7684" width="0" style="51" hidden="1" customWidth="1"/>
    <col min="7685" max="7685" width="8.5703125" style="51" customWidth="1"/>
    <col min="7686" max="7686" width="7.7109375" style="51" customWidth="1"/>
    <col min="7687" max="7687" width="7.85546875" style="51" customWidth="1"/>
    <col min="7688" max="7688" width="8.85546875" style="51" customWidth="1"/>
    <col min="7689" max="7689" width="6.85546875" style="51" customWidth="1"/>
    <col min="7690" max="7690" width="10.5703125" style="51" customWidth="1"/>
    <col min="7691" max="7691" width="84.5703125" style="51" customWidth="1"/>
    <col min="7692" max="7692" width="7.5703125" style="51" customWidth="1"/>
    <col min="7693" max="7693" width="8.85546875" style="51" customWidth="1"/>
    <col min="7694" max="7696" width="10.5703125" style="51" customWidth="1"/>
    <col min="7697" max="7698" width="0" style="51" hidden="1" customWidth="1"/>
    <col min="7699" max="7699" width="16.42578125" style="51" customWidth="1"/>
    <col min="7700" max="7700" width="0" style="51" hidden="1" customWidth="1"/>
    <col min="7701" max="7702" width="16.28515625" style="51" customWidth="1"/>
    <col min="7703" max="7704" width="26" style="51" bestFit="1" customWidth="1"/>
    <col min="7705" max="7706" width="16.28515625" style="51" customWidth="1"/>
    <col min="7707" max="7707" width="22.42578125" style="51" customWidth="1"/>
    <col min="7708" max="7708" width="22.7109375" style="51" customWidth="1"/>
    <col min="7709" max="7936" width="11.42578125" style="51"/>
    <col min="7937" max="7937" width="5.85546875" style="51" customWidth="1"/>
    <col min="7938" max="7938" width="10.5703125" style="51" customWidth="1"/>
    <col min="7939" max="7939" width="3.42578125" style="51" customWidth="1"/>
    <col min="7940" max="7940" width="0" style="51" hidden="1" customWidth="1"/>
    <col min="7941" max="7941" width="8.5703125" style="51" customWidth="1"/>
    <col min="7942" max="7942" width="7.7109375" style="51" customWidth="1"/>
    <col min="7943" max="7943" width="7.85546875" style="51" customWidth="1"/>
    <col min="7944" max="7944" width="8.85546875" style="51" customWidth="1"/>
    <col min="7945" max="7945" width="6.85546875" style="51" customWidth="1"/>
    <col min="7946" max="7946" width="10.5703125" style="51" customWidth="1"/>
    <col min="7947" max="7947" width="84.5703125" style="51" customWidth="1"/>
    <col min="7948" max="7948" width="7.5703125" style="51" customWidth="1"/>
    <col min="7949" max="7949" width="8.85546875" style="51" customWidth="1"/>
    <col min="7950" max="7952" width="10.5703125" style="51" customWidth="1"/>
    <col min="7953" max="7954" width="0" style="51" hidden="1" customWidth="1"/>
    <col min="7955" max="7955" width="16.42578125" style="51" customWidth="1"/>
    <col min="7956" max="7956" width="0" style="51" hidden="1" customWidth="1"/>
    <col min="7957" max="7958" width="16.28515625" style="51" customWidth="1"/>
    <col min="7959" max="7960" width="26" style="51" bestFit="1" customWidth="1"/>
    <col min="7961" max="7962" width="16.28515625" style="51" customWidth="1"/>
    <col min="7963" max="7963" width="22.42578125" style="51" customWidth="1"/>
    <col min="7964" max="7964" width="22.7109375" style="51" customWidth="1"/>
    <col min="7965" max="8192" width="11.42578125" style="51"/>
    <col min="8193" max="8193" width="5.85546875" style="51" customWidth="1"/>
    <col min="8194" max="8194" width="10.5703125" style="51" customWidth="1"/>
    <col min="8195" max="8195" width="3.42578125" style="51" customWidth="1"/>
    <col min="8196" max="8196" width="0" style="51" hidden="1" customWidth="1"/>
    <col min="8197" max="8197" width="8.5703125" style="51" customWidth="1"/>
    <col min="8198" max="8198" width="7.7109375" style="51" customWidth="1"/>
    <col min="8199" max="8199" width="7.85546875" style="51" customWidth="1"/>
    <col min="8200" max="8200" width="8.85546875" style="51" customWidth="1"/>
    <col min="8201" max="8201" width="6.85546875" style="51" customWidth="1"/>
    <col min="8202" max="8202" width="10.5703125" style="51" customWidth="1"/>
    <col min="8203" max="8203" width="84.5703125" style="51" customWidth="1"/>
    <col min="8204" max="8204" width="7.5703125" style="51" customWidth="1"/>
    <col min="8205" max="8205" width="8.85546875" style="51" customWidth="1"/>
    <col min="8206" max="8208" width="10.5703125" style="51" customWidth="1"/>
    <col min="8209" max="8210" width="0" style="51" hidden="1" customWidth="1"/>
    <col min="8211" max="8211" width="16.42578125" style="51" customWidth="1"/>
    <col min="8212" max="8212" width="0" style="51" hidden="1" customWidth="1"/>
    <col min="8213" max="8214" width="16.28515625" style="51" customWidth="1"/>
    <col min="8215" max="8216" width="26" style="51" bestFit="1" customWidth="1"/>
    <col min="8217" max="8218" width="16.28515625" style="51" customWidth="1"/>
    <col min="8219" max="8219" width="22.42578125" style="51" customWidth="1"/>
    <col min="8220" max="8220" width="22.7109375" style="51" customWidth="1"/>
    <col min="8221" max="8448" width="11.42578125" style="51"/>
    <col min="8449" max="8449" width="5.85546875" style="51" customWidth="1"/>
    <col min="8450" max="8450" width="10.5703125" style="51" customWidth="1"/>
    <col min="8451" max="8451" width="3.42578125" style="51" customWidth="1"/>
    <col min="8452" max="8452" width="0" style="51" hidden="1" customWidth="1"/>
    <col min="8453" max="8453" width="8.5703125" style="51" customWidth="1"/>
    <col min="8454" max="8454" width="7.7109375" style="51" customWidth="1"/>
    <col min="8455" max="8455" width="7.85546875" style="51" customWidth="1"/>
    <col min="8456" max="8456" width="8.85546875" style="51" customWidth="1"/>
    <col min="8457" max="8457" width="6.85546875" style="51" customWidth="1"/>
    <col min="8458" max="8458" width="10.5703125" style="51" customWidth="1"/>
    <col min="8459" max="8459" width="84.5703125" style="51" customWidth="1"/>
    <col min="8460" max="8460" width="7.5703125" style="51" customWidth="1"/>
    <col min="8461" max="8461" width="8.85546875" style="51" customWidth="1"/>
    <col min="8462" max="8464" width="10.5703125" style="51" customWidth="1"/>
    <col min="8465" max="8466" width="0" style="51" hidden="1" customWidth="1"/>
    <col min="8467" max="8467" width="16.42578125" style="51" customWidth="1"/>
    <col min="8468" max="8468" width="0" style="51" hidden="1" customWidth="1"/>
    <col min="8469" max="8470" width="16.28515625" style="51" customWidth="1"/>
    <col min="8471" max="8472" width="26" style="51" bestFit="1" customWidth="1"/>
    <col min="8473" max="8474" width="16.28515625" style="51" customWidth="1"/>
    <col min="8475" max="8475" width="22.42578125" style="51" customWidth="1"/>
    <col min="8476" max="8476" width="22.7109375" style="51" customWidth="1"/>
    <col min="8477" max="8704" width="11.42578125" style="51"/>
    <col min="8705" max="8705" width="5.85546875" style="51" customWidth="1"/>
    <col min="8706" max="8706" width="10.5703125" style="51" customWidth="1"/>
    <col min="8707" max="8707" width="3.42578125" style="51" customWidth="1"/>
    <col min="8708" max="8708" width="0" style="51" hidden="1" customWidth="1"/>
    <col min="8709" max="8709" width="8.5703125" style="51" customWidth="1"/>
    <col min="8710" max="8710" width="7.7109375" style="51" customWidth="1"/>
    <col min="8711" max="8711" width="7.85546875" style="51" customWidth="1"/>
    <col min="8712" max="8712" width="8.85546875" style="51" customWidth="1"/>
    <col min="8713" max="8713" width="6.85546875" style="51" customWidth="1"/>
    <col min="8714" max="8714" width="10.5703125" style="51" customWidth="1"/>
    <col min="8715" max="8715" width="84.5703125" style="51" customWidth="1"/>
    <col min="8716" max="8716" width="7.5703125" style="51" customWidth="1"/>
    <col min="8717" max="8717" width="8.85546875" style="51" customWidth="1"/>
    <col min="8718" max="8720" width="10.5703125" style="51" customWidth="1"/>
    <col min="8721" max="8722" width="0" style="51" hidden="1" customWidth="1"/>
    <col min="8723" max="8723" width="16.42578125" style="51" customWidth="1"/>
    <col min="8724" max="8724" width="0" style="51" hidden="1" customWidth="1"/>
    <col min="8725" max="8726" width="16.28515625" style="51" customWidth="1"/>
    <col min="8727" max="8728" width="26" style="51" bestFit="1" customWidth="1"/>
    <col min="8729" max="8730" width="16.28515625" style="51" customWidth="1"/>
    <col min="8731" max="8731" width="22.42578125" style="51" customWidth="1"/>
    <col min="8732" max="8732" width="22.7109375" style="51" customWidth="1"/>
    <col min="8733" max="8960" width="11.42578125" style="51"/>
    <col min="8961" max="8961" width="5.85546875" style="51" customWidth="1"/>
    <col min="8962" max="8962" width="10.5703125" style="51" customWidth="1"/>
    <col min="8963" max="8963" width="3.42578125" style="51" customWidth="1"/>
    <col min="8964" max="8964" width="0" style="51" hidden="1" customWidth="1"/>
    <col min="8965" max="8965" width="8.5703125" style="51" customWidth="1"/>
    <col min="8966" max="8966" width="7.7109375" style="51" customWidth="1"/>
    <col min="8967" max="8967" width="7.85546875" style="51" customWidth="1"/>
    <col min="8968" max="8968" width="8.85546875" style="51" customWidth="1"/>
    <col min="8969" max="8969" width="6.85546875" style="51" customWidth="1"/>
    <col min="8970" max="8970" width="10.5703125" style="51" customWidth="1"/>
    <col min="8971" max="8971" width="84.5703125" style="51" customWidth="1"/>
    <col min="8972" max="8972" width="7.5703125" style="51" customWidth="1"/>
    <col min="8973" max="8973" width="8.85546875" style="51" customWidth="1"/>
    <col min="8974" max="8976" width="10.5703125" style="51" customWidth="1"/>
    <col min="8977" max="8978" width="0" style="51" hidden="1" customWidth="1"/>
    <col min="8979" max="8979" width="16.42578125" style="51" customWidth="1"/>
    <col min="8980" max="8980" width="0" style="51" hidden="1" customWidth="1"/>
    <col min="8981" max="8982" width="16.28515625" style="51" customWidth="1"/>
    <col min="8983" max="8984" width="26" style="51" bestFit="1" customWidth="1"/>
    <col min="8985" max="8986" width="16.28515625" style="51" customWidth="1"/>
    <col min="8987" max="8987" width="22.42578125" style="51" customWidth="1"/>
    <col min="8988" max="8988" width="22.7109375" style="51" customWidth="1"/>
    <col min="8989" max="9216" width="11.42578125" style="51"/>
    <col min="9217" max="9217" width="5.85546875" style="51" customWidth="1"/>
    <col min="9218" max="9218" width="10.5703125" style="51" customWidth="1"/>
    <col min="9219" max="9219" width="3.42578125" style="51" customWidth="1"/>
    <col min="9220" max="9220" width="0" style="51" hidden="1" customWidth="1"/>
    <col min="9221" max="9221" width="8.5703125" style="51" customWidth="1"/>
    <col min="9222" max="9222" width="7.7109375" style="51" customWidth="1"/>
    <col min="9223" max="9223" width="7.85546875" style="51" customWidth="1"/>
    <col min="9224" max="9224" width="8.85546875" style="51" customWidth="1"/>
    <col min="9225" max="9225" width="6.85546875" style="51" customWidth="1"/>
    <col min="9226" max="9226" width="10.5703125" style="51" customWidth="1"/>
    <col min="9227" max="9227" width="84.5703125" style="51" customWidth="1"/>
    <col min="9228" max="9228" width="7.5703125" style="51" customWidth="1"/>
    <col min="9229" max="9229" width="8.85546875" style="51" customWidth="1"/>
    <col min="9230" max="9232" width="10.5703125" style="51" customWidth="1"/>
    <col min="9233" max="9234" width="0" style="51" hidden="1" customWidth="1"/>
    <col min="9235" max="9235" width="16.42578125" style="51" customWidth="1"/>
    <col min="9236" max="9236" width="0" style="51" hidden="1" customWidth="1"/>
    <col min="9237" max="9238" width="16.28515625" style="51" customWidth="1"/>
    <col min="9239" max="9240" width="26" style="51" bestFit="1" customWidth="1"/>
    <col min="9241" max="9242" width="16.28515625" style="51" customWidth="1"/>
    <col min="9243" max="9243" width="22.42578125" style="51" customWidth="1"/>
    <col min="9244" max="9244" width="22.7109375" style="51" customWidth="1"/>
    <col min="9245" max="9472" width="11.42578125" style="51"/>
    <col min="9473" max="9473" width="5.85546875" style="51" customWidth="1"/>
    <col min="9474" max="9474" width="10.5703125" style="51" customWidth="1"/>
    <col min="9475" max="9475" width="3.42578125" style="51" customWidth="1"/>
    <col min="9476" max="9476" width="0" style="51" hidden="1" customWidth="1"/>
    <col min="9477" max="9477" width="8.5703125" style="51" customWidth="1"/>
    <col min="9478" max="9478" width="7.7109375" style="51" customWidth="1"/>
    <col min="9479" max="9479" width="7.85546875" style="51" customWidth="1"/>
    <col min="9480" max="9480" width="8.85546875" style="51" customWidth="1"/>
    <col min="9481" max="9481" width="6.85546875" style="51" customWidth="1"/>
    <col min="9482" max="9482" width="10.5703125" style="51" customWidth="1"/>
    <col min="9483" max="9483" width="84.5703125" style="51" customWidth="1"/>
    <col min="9484" max="9484" width="7.5703125" style="51" customWidth="1"/>
    <col min="9485" max="9485" width="8.85546875" style="51" customWidth="1"/>
    <col min="9486" max="9488" width="10.5703125" style="51" customWidth="1"/>
    <col min="9489" max="9490" width="0" style="51" hidden="1" customWidth="1"/>
    <col min="9491" max="9491" width="16.42578125" style="51" customWidth="1"/>
    <col min="9492" max="9492" width="0" style="51" hidden="1" customWidth="1"/>
    <col min="9493" max="9494" width="16.28515625" style="51" customWidth="1"/>
    <col min="9495" max="9496" width="26" style="51" bestFit="1" customWidth="1"/>
    <col min="9497" max="9498" width="16.28515625" style="51" customWidth="1"/>
    <col min="9499" max="9499" width="22.42578125" style="51" customWidth="1"/>
    <col min="9500" max="9500" width="22.7109375" style="51" customWidth="1"/>
    <col min="9501" max="9728" width="11.42578125" style="51"/>
    <col min="9729" max="9729" width="5.85546875" style="51" customWidth="1"/>
    <col min="9730" max="9730" width="10.5703125" style="51" customWidth="1"/>
    <col min="9731" max="9731" width="3.42578125" style="51" customWidth="1"/>
    <col min="9732" max="9732" width="0" style="51" hidden="1" customWidth="1"/>
    <col min="9733" max="9733" width="8.5703125" style="51" customWidth="1"/>
    <col min="9734" max="9734" width="7.7109375" style="51" customWidth="1"/>
    <col min="9735" max="9735" width="7.85546875" style="51" customWidth="1"/>
    <col min="9736" max="9736" width="8.85546875" style="51" customWidth="1"/>
    <col min="9737" max="9737" width="6.85546875" style="51" customWidth="1"/>
    <col min="9738" max="9738" width="10.5703125" style="51" customWidth="1"/>
    <col min="9739" max="9739" width="84.5703125" style="51" customWidth="1"/>
    <col min="9740" max="9740" width="7.5703125" style="51" customWidth="1"/>
    <col min="9741" max="9741" width="8.85546875" style="51" customWidth="1"/>
    <col min="9742" max="9744" width="10.5703125" style="51" customWidth="1"/>
    <col min="9745" max="9746" width="0" style="51" hidden="1" customWidth="1"/>
    <col min="9747" max="9747" width="16.42578125" style="51" customWidth="1"/>
    <col min="9748" max="9748" width="0" style="51" hidden="1" customWidth="1"/>
    <col min="9749" max="9750" width="16.28515625" style="51" customWidth="1"/>
    <col min="9751" max="9752" width="26" style="51" bestFit="1" customWidth="1"/>
    <col min="9753" max="9754" width="16.28515625" style="51" customWidth="1"/>
    <col min="9755" max="9755" width="22.42578125" style="51" customWidth="1"/>
    <col min="9756" max="9756" width="22.7109375" style="51" customWidth="1"/>
    <col min="9757" max="9984" width="11.42578125" style="51"/>
    <col min="9985" max="9985" width="5.85546875" style="51" customWidth="1"/>
    <col min="9986" max="9986" width="10.5703125" style="51" customWidth="1"/>
    <col min="9987" max="9987" width="3.42578125" style="51" customWidth="1"/>
    <col min="9988" max="9988" width="0" style="51" hidden="1" customWidth="1"/>
    <col min="9989" max="9989" width="8.5703125" style="51" customWidth="1"/>
    <col min="9990" max="9990" width="7.7109375" style="51" customWidth="1"/>
    <col min="9991" max="9991" width="7.85546875" style="51" customWidth="1"/>
    <col min="9992" max="9992" width="8.85546875" style="51" customWidth="1"/>
    <col min="9993" max="9993" width="6.85546875" style="51" customWidth="1"/>
    <col min="9994" max="9994" width="10.5703125" style="51" customWidth="1"/>
    <col min="9995" max="9995" width="84.5703125" style="51" customWidth="1"/>
    <col min="9996" max="9996" width="7.5703125" style="51" customWidth="1"/>
    <col min="9997" max="9997" width="8.85546875" style="51" customWidth="1"/>
    <col min="9998" max="10000" width="10.5703125" style="51" customWidth="1"/>
    <col min="10001" max="10002" width="0" style="51" hidden="1" customWidth="1"/>
    <col min="10003" max="10003" width="16.42578125" style="51" customWidth="1"/>
    <col min="10004" max="10004" width="0" style="51" hidden="1" customWidth="1"/>
    <col min="10005" max="10006" width="16.28515625" style="51" customWidth="1"/>
    <col min="10007" max="10008" width="26" style="51" bestFit="1" customWidth="1"/>
    <col min="10009" max="10010" width="16.28515625" style="51" customWidth="1"/>
    <col min="10011" max="10011" width="22.42578125" style="51" customWidth="1"/>
    <col min="10012" max="10012" width="22.7109375" style="51" customWidth="1"/>
    <col min="10013" max="10240" width="11.42578125" style="51"/>
    <col min="10241" max="10241" width="5.85546875" style="51" customWidth="1"/>
    <col min="10242" max="10242" width="10.5703125" style="51" customWidth="1"/>
    <col min="10243" max="10243" width="3.42578125" style="51" customWidth="1"/>
    <col min="10244" max="10244" width="0" style="51" hidden="1" customWidth="1"/>
    <col min="10245" max="10245" width="8.5703125" style="51" customWidth="1"/>
    <col min="10246" max="10246" width="7.7109375" style="51" customWidth="1"/>
    <col min="10247" max="10247" width="7.85546875" style="51" customWidth="1"/>
    <col min="10248" max="10248" width="8.85546875" style="51" customWidth="1"/>
    <col min="10249" max="10249" width="6.85546875" style="51" customWidth="1"/>
    <col min="10250" max="10250" width="10.5703125" style="51" customWidth="1"/>
    <col min="10251" max="10251" width="84.5703125" style="51" customWidth="1"/>
    <col min="10252" max="10252" width="7.5703125" style="51" customWidth="1"/>
    <col min="10253" max="10253" width="8.85546875" style="51" customWidth="1"/>
    <col min="10254" max="10256" width="10.5703125" style="51" customWidth="1"/>
    <col min="10257" max="10258" width="0" style="51" hidden="1" customWidth="1"/>
    <col min="10259" max="10259" width="16.42578125" style="51" customWidth="1"/>
    <col min="10260" max="10260" width="0" style="51" hidden="1" customWidth="1"/>
    <col min="10261" max="10262" width="16.28515625" style="51" customWidth="1"/>
    <col min="10263" max="10264" width="26" style="51" bestFit="1" customWidth="1"/>
    <col min="10265" max="10266" width="16.28515625" style="51" customWidth="1"/>
    <col min="10267" max="10267" width="22.42578125" style="51" customWidth="1"/>
    <col min="10268" max="10268" width="22.7109375" style="51" customWidth="1"/>
    <col min="10269" max="10496" width="11.42578125" style="51"/>
    <col min="10497" max="10497" width="5.85546875" style="51" customWidth="1"/>
    <col min="10498" max="10498" width="10.5703125" style="51" customWidth="1"/>
    <col min="10499" max="10499" width="3.42578125" style="51" customWidth="1"/>
    <col min="10500" max="10500" width="0" style="51" hidden="1" customWidth="1"/>
    <col min="10501" max="10501" width="8.5703125" style="51" customWidth="1"/>
    <col min="10502" max="10502" width="7.7109375" style="51" customWidth="1"/>
    <col min="10503" max="10503" width="7.85546875" style="51" customWidth="1"/>
    <col min="10504" max="10504" width="8.85546875" style="51" customWidth="1"/>
    <col min="10505" max="10505" width="6.85546875" style="51" customWidth="1"/>
    <col min="10506" max="10506" width="10.5703125" style="51" customWidth="1"/>
    <col min="10507" max="10507" width="84.5703125" style="51" customWidth="1"/>
    <col min="10508" max="10508" width="7.5703125" style="51" customWidth="1"/>
    <col min="10509" max="10509" width="8.85546875" style="51" customWidth="1"/>
    <col min="10510" max="10512" width="10.5703125" style="51" customWidth="1"/>
    <col min="10513" max="10514" width="0" style="51" hidden="1" customWidth="1"/>
    <col min="10515" max="10515" width="16.42578125" style="51" customWidth="1"/>
    <col min="10516" max="10516" width="0" style="51" hidden="1" customWidth="1"/>
    <col min="10517" max="10518" width="16.28515625" style="51" customWidth="1"/>
    <col min="10519" max="10520" width="26" style="51" bestFit="1" customWidth="1"/>
    <col min="10521" max="10522" width="16.28515625" style="51" customWidth="1"/>
    <col min="10523" max="10523" width="22.42578125" style="51" customWidth="1"/>
    <col min="10524" max="10524" width="22.7109375" style="51" customWidth="1"/>
    <col min="10525" max="10752" width="11.42578125" style="51"/>
    <col min="10753" max="10753" width="5.85546875" style="51" customWidth="1"/>
    <col min="10754" max="10754" width="10.5703125" style="51" customWidth="1"/>
    <col min="10755" max="10755" width="3.42578125" style="51" customWidth="1"/>
    <col min="10756" max="10756" width="0" style="51" hidden="1" customWidth="1"/>
    <col min="10757" max="10757" width="8.5703125" style="51" customWidth="1"/>
    <col min="10758" max="10758" width="7.7109375" style="51" customWidth="1"/>
    <col min="10759" max="10759" width="7.85546875" style="51" customWidth="1"/>
    <col min="10760" max="10760" width="8.85546875" style="51" customWidth="1"/>
    <col min="10761" max="10761" width="6.85546875" style="51" customWidth="1"/>
    <col min="10762" max="10762" width="10.5703125" style="51" customWidth="1"/>
    <col min="10763" max="10763" width="84.5703125" style="51" customWidth="1"/>
    <col min="10764" max="10764" width="7.5703125" style="51" customWidth="1"/>
    <col min="10765" max="10765" width="8.85546875" style="51" customWidth="1"/>
    <col min="10766" max="10768" width="10.5703125" style="51" customWidth="1"/>
    <col min="10769" max="10770" width="0" style="51" hidden="1" customWidth="1"/>
    <col min="10771" max="10771" width="16.42578125" style="51" customWidth="1"/>
    <col min="10772" max="10772" width="0" style="51" hidden="1" customWidth="1"/>
    <col min="10773" max="10774" width="16.28515625" style="51" customWidth="1"/>
    <col min="10775" max="10776" width="26" style="51" bestFit="1" customWidth="1"/>
    <col min="10777" max="10778" width="16.28515625" style="51" customWidth="1"/>
    <col min="10779" max="10779" width="22.42578125" style="51" customWidth="1"/>
    <col min="10780" max="10780" width="22.7109375" style="51" customWidth="1"/>
    <col min="10781" max="11008" width="11.42578125" style="51"/>
    <col min="11009" max="11009" width="5.85546875" style="51" customWidth="1"/>
    <col min="11010" max="11010" width="10.5703125" style="51" customWidth="1"/>
    <col min="11011" max="11011" width="3.42578125" style="51" customWidth="1"/>
    <col min="11012" max="11012" width="0" style="51" hidden="1" customWidth="1"/>
    <col min="11013" max="11013" width="8.5703125" style="51" customWidth="1"/>
    <col min="11014" max="11014" width="7.7109375" style="51" customWidth="1"/>
    <col min="11015" max="11015" width="7.85546875" style="51" customWidth="1"/>
    <col min="11016" max="11016" width="8.85546875" style="51" customWidth="1"/>
    <col min="11017" max="11017" width="6.85546875" style="51" customWidth="1"/>
    <col min="11018" max="11018" width="10.5703125" style="51" customWidth="1"/>
    <col min="11019" max="11019" width="84.5703125" style="51" customWidth="1"/>
    <col min="11020" max="11020" width="7.5703125" style="51" customWidth="1"/>
    <col min="11021" max="11021" width="8.85546875" style="51" customWidth="1"/>
    <col min="11022" max="11024" width="10.5703125" style="51" customWidth="1"/>
    <col min="11025" max="11026" width="0" style="51" hidden="1" customWidth="1"/>
    <col min="11027" max="11027" width="16.42578125" style="51" customWidth="1"/>
    <col min="11028" max="11028" width="0" style="51" hidden="1" customWidth="1"/>
    <col min="11029" max="11030" width="16.28515625" style="51" customWidth="1"/>
    <col min="11031" max="11032" width="26" style="51" bestFit="1" customWidth="1"/>
    <col min="11033" max="11034" width="16.28515625" style="51" customWidth="1"/>
    <col min="11035" max="11035" width="22.42578125" style="51" customWidth="1"/>
    <col min="11036" max="11036" width="22.7109375" style="51" customWidth="1"/>
    <col min="11037" max="11264" width="11.42578125" style="51"/>
    <col min="11265" max="11265" width="5.85546875" style="51" customWidth="1"/>
    <col min="11266" max="11266" width="10.5703125" style="51" customWidth="1"/>
    <col min="11267" max="11267" width="3.42578125" style="51" customWidth="1"/>
    <col min="11268" max="11268" width="0" style="51" hidden="1" customWidth="1"/>
    <col min="11269" max="11269" width="8.5703125" style="51" customWidth="1"/>
    <col min="11270" max="11270" width="7.7109375" style="51" customWidth="1"/>
    <col min="11271" max="11271" width="7.85546875" style="51" customWidth="1"/>
    <col min="11272" max="11272" width="8.85546875" style="51" customWidth="1"/>
    <col min="11273" max="11273" width="6.85546875" style="51" customWidth="1"/>
    <col min="11274" max="11274" width="10.5703125" style="51" customWidth="1"/>
    <col min="11275" max="11275" width="84.5703125" style="51" customWidth="1"/>
    <col min="11276" max="11276" width="7.5703125" style="51" customWidth="1"/>
    <col min="11277" max="11277" width="8.85546875" style="51" customWidth="1"/>
    <col min="11278" max="11280" width="10.5703125" style="51" customWidth="1"/>
    <col min="11281" max="11282" width="0" style="51" hidden="1" customWidth="1"/>
    <col min="11283" max="11283" width="16.42578125" style="51" customWidth="1"/>
    <col min="11284" max="11284" width="0" style="51" hidden="1" customWidth="1"/>
    <col min="11285" max="11286" width="16.28515625" style="51" customWidth="1"/>
    <col min="11287" max="11288" width="26" style="51" bestFit="1" customWidth="1"/>
    <col min="11289" max="11290" width="16.28515625" style="51" customWidth="1"/>
    <col min="11291" max="11291" width="22.42578125" style="51" customWidth="1"/>
    <col min="11292" max="11292" width="22.7109375" style="51" customWidth="1"/>
    <col min="11293" max="11520" width="11.42578125" style="51"/>
    <col min="11521" max="11521" width="5.85546875" style="51" customWidth="1"/>
    <col min="11522" max="11522" width="10.5703125" style="51" customWidth="1"/>
    <col min="11523" max="11523" width="3.42578125" style="51" customWidth="1"/>
    <col min="11524" max="11524" width="0" style="51" hidden="1" customWidth="1"/>
    <col min="11525" max="11525" width="8.5703125" style="51" customWidth="1"/>
    <col min="11526" max="11526" width="7.7109375" style="51" customWidth="1"/>
    <col min="11527" max="11527" width="7.85546875" style="51" customWidth="1"/>
    <col min="11528" max="11528" width="8.85546875" style="51" customWidth="1"/>
    <col min="11529" max="11529" width="6.85546875" style="51" customWidth="1"/>
    <col min="11530" max="11530" width="10.5703125" style="51" customWidth="1"/>
    <col min="11531" max="11531" width="84.5703125" style="51" customWidth="1"/>
    <col min="11532" max="11532" width="7.5703125" style="51" customWidth="1"/>
    <col min="11533" max="11533" width="8.85546875" style="51" customWidth="1"/>
    <col min="11534" max="11536" width="10.5703125" style="51" customWidth="1"/>
    <col min="11537" max="11538" width="0" style="51" hidden="1" customWidth="1"/>
    <col min="11539" max="11539" width="16.42578125" style="51" customWidth="1"/>
    <col min="11540" max="11540" width="0" style="51" hidden="1" customWidth="1"/>
    <col min="11541" max="11542" width="16.28515625" style="51" customWidth="1"/>
    <col min="11543" max="11544" width="26" style="51" bestFit="1" customWidth="1"/>
    <col min="11545" max="11546" width="16.28515625" style="51" customWidth="1"/>
    <col min="11547" max="11547" width="22.42578125" style="51" customWidth="1"/>
    <col min="11548" max="11548" width="22.7109375" style="51" customWidth="1"/>
    <col min="11549" max="11776" width="11.42578125" style="51"/>
    <col min="11777" max="11777" width="5.85546875" style="51" customWidth="1"/>
    <col min="11778" max="11778" width="10.5703125" style="51" customWidth="1"/>
    <col min="11779" max="11779" width="3.42578125" style="51" customWidth="1"/>
    <col min="11780" max="11780" width="0" style="51" hidden="1" customWidth="1"/>
    <col min="11781" max="11781" width="8.5703125" style="51" customWidth="1"/>
    <col min="11782" max="11782" width="7.7109375" style="51" customWidth="1"/>
    <col min="11783" max="11783" width="7.85546875" style="51" customWidth="1"/>
    <col min="11784" max="11784" width="8.85546875" style="51" customWidth="1"/>
    <col min="11785" max="11785" width="6.85546875" style="51" customWidth="1"/>
    <col min="11786" max="11786" width="10.5703125" style="51" customWidth="1"/>
    <col min="11787" max="11787" width="84.5703125" style="51" customWidth="1"/>
    <col min="11788" max="11788" width="7.5703125" style="51" customWidth="1"/>
    <col min="11789" max="11789" width="8.85546875" style="51" customWidth="1"/>
    <col min="11790" max="11792" width="10.5703125" style="51" customWidth="1"/>
    <col min="11793" max="11794" width="0" style="51" hidden="1" customWidth="1"/>
    <col min="11795" max="11795" width="16.42578125" style="51" customWidth="1"/>
    <col min="11796" max="11796" width="0" style="51" hidden="1" customWidth="1"/>
    <col min="11797" max="11798" width="16.28515625" style="51" customWidth="1"/>
    <col min="11799" max="11800" width="26" style="51" bestFit="1" customWidth="1"/>
    <col min="11801" max="11802" width="16.28515625" style="51" customWidth="1"/>
    <col min="11803" max="11803" width="22.42578125" style="51" customWidth="1"/>
    <col min="11804" max="11804" width="22.7109375" style="51" customWidth="1"/>
    <col min="11805" max="12032" width="11.42578125" style="51"/>
    <col min="12033" max="12033" width="5.85546875" style="51" customWidth="1"/>
    <col min="12034" max="12034" width="10.5703125" style="51" customWidth="1"/>
    <col min="12035" max="12035" width="3.42578125" style="51" customWidth="1"/>
    <col min="12036" max="12036" width="0" style="51" hidden="1" customWidth="1"/>
    <col min="12037" max="12037" width="8.5703125" style="51" customWidth="1"/>
    <col min="12038" max="12038" width="7.7109375" style="51" customWidth="1"/>
    <col min="12039" max="12039" width="7.85546875" style="51" customWidth="1"/>
    <col min="12040" max="12040" width="8.85546875" style="51" customWidth="1"/>
    <col min="12041" max="12041" width="6.85546875" style="51" customWidth="1"/>
    <col min="12042" max="12042" width="10.5703125" style="51" customWidth="1"/>
    <col min="12043" max="12043" width="84.5703125" style="51" customWidth="1"/>
    <col min="12044" max="12044" width="7.5703125" style="51" customWidth="1"/>
    <col min="12045" max="12045" width="8.85546875" style="51" customWidth="1"/>
    <col min="12046" max="12048" width="10.5703125" style="51" customWidth="1"/>
    <col min="12049" max="12050" width="0" style="51" hidden="1" customWidth="1"/>
    <col min="12051" max="12051" width="16.42578125" style="51" customWidth="1"/>
    <col min="12052" max="12052" width="0" style="51" hidden="1" customWidth="1"/>
    <col min="12053" max="12054" width="16.28515625" style="51" customWidth="1"/>
    <col min="12055" max="12056" width="26" style="51" bestFit="1" customWidth="1"/>
    <col min="12057" max="12058" width="16.28515625" style="51" customWidth="1"/>
    <col min="12059" max="12059" width="22.42578125" style="51" customWidth="1"/>
    <col min="12060" max="12060" width="22.7109375" style="51" customWidth="1"/>
    <col min="12061" max="12288" width="11.42578125" style="51"/>
    <col min="12289" max="12289" width="5.85546875" style="51" customWidth="1"/>
    <col min="12290" max="12290" width="10.5703125" style="51" customWidth="1"/>
    <col min="12291" max="12291" width="3.42578125" style="51" customWidth="1"/>
    <col min="12292" max="12292" width="0" style="51" hidden="1" customWidth="1"/>
    <col min="12293" max="12293" width="8.5703125" style="51" customWidth="1"/>
    <col min="12294" max="12294" width="7.7109375" style="51" customWidth="1"/>
    <col min="12295" max="12295" width="7.85546875" style="51" customWidth="1"/>
    <col min="12296" max="12296" width="8.85546875" style="51" customWidth="1"/>
    <col min="12297" max="12297" width="6.85546875" style="51" customWidth="1"/>
    <col min="12298" max="12298" width="10.5703125" style="51" customWidth="1"/>
    <col min="12299" max="12299" width="84.5703125" style="51" customWidth="1"/>
    <col min="12300" max="12300" width="7.5703125" style="51" customWidth="1"/>
    <col min="12301" max="12301" width="8.85546875" style="51" customWidth="1"/>
    <col min="12302" max="12304" width="10.5703125" style="51" customWidth="1"/>
    <col min="12305" max="12306" width="0" style="51" hidden="1" customWidth="1"/>
    <col min="12307" max="12307" width="16.42578125" style="51" customWidth="1"/>
    <col min="12308" max="12308" width="0" style="51" hidden="1" customWidth="1"/>
    <col min="12309" max="12310" width="16.28515625" style="51" customWidth="1"/>
    <col min="12311" max="12312" width="26" style="51" bestFit="1" customWidth="1"/>
    <col min="12313" max="12314" width="16.28515625" style="51" customWidth="1"/>
    <col min="12315" max="12315" width="22.42578125" style="51" customWidth="1"/>
    <col min="12316" max="12316" width="22.7109375" style="51" customWidth="1"/>
    <col min="12317" max="12544" width="11.42578125" style="51"/>
    <col min="12545" max="12545" width="5.85546875" style="51" customWidth="1"/>
    <col min="12546" max="12546" width="10.5703125" style="51" customWidth="1"/>
    <col min="12547" max="12547" width="3.42578125" style="51" customWidth="1"/>
    <col min="12548" max="12548" width="0" style="51" hidden="1" customWidth="1"/>
    <col min="12549" max="12549" width="8.5703125" style="51" customWidth="1"/>
    <col min="12550" max="12550" width="7.7109375" style="51" customWidth="1"/>
    <col min="12551" max="12551" width="7.85546875" style="51" customWidth="1"/>
    <col min="12552" max="12552" width="8.85546875" style="51" customWidth="1"/>
    <col min="12553" max="12553" width="6.85546875" style="51" customWidth="1"/>
    <col min="12554" max="12554" width="10.5703125" style="51" customWidth="1"/>
    <col min="12555" max="12555" width="84.5703125" style="51" customWidth="1"/>
    <col min="12556" max="12556" width="7.5703125" style="51" customWidth="1"/>
    <col min="12557" max="12557" width="8.85546875" style="51" customWidth="1"/>
    <col min="12558" max="12560" width="10.5703125" style="51" customWidth="1"/>
    <col min="12561" max="12562" width="0" style="51" hidden="1" customWidth="1"/>
    <col min="12563" max="12563" width="16.42578125" style="51" customWidth="1"/>
    <col min="12564" max="12564" width="0" style="51" hidden="1" customWidth="1"/>
    <col min="12565" max="12566" width="16.28515625" style="51" customWidth="1"/>
    <col min="12567" max="12568" width="26" style="51" bestFit="1" customWidth="1"/>
    <col min="12569" max="12570" width="16.28515625" style="51" customWidth="1"/>
    <col min="12571" max="12571" width="22.42578125" style="51" customWidth="1"/>
    <col min="12572" max="12572" width="22.7109375" style="51" customWidth="1"/>
    <col min="12573" max="12800" width="11.42578125" style="51"/>
    <col min="12801" max="12801" width="5.85546875" style="51" customWidth="1"/>
    <col min="12802" max="12802" width="10.5703125" style="51" customWidth="1"/>
    <col min="12803" max="12803" width="3.42578125" style="51" customWidth="1"/>
    <col min="12804" max="12804" width="0" style="51" hidden="1" customWidth="1"/>
    <col min="12805" max="12805" width="8.5703125" style="51" customWidth="1"/>
    <col min="12806" max="12806" width="7.7109375" style="51" customWidth="1"/>
    <col min="12807" max="12807" width="7.85546875" style="51" customWidth="1"/>
    <col min="12808" max="12808" width="8.85546875" style="51" customWidth="1"/>
    <col min="12809" max="12809" width="6.85546875" style="51" customWidth="1"/>
    <col min="12810" max="12810" width="10.5703125" style="51" customWidth="1"/>
    <col min="12811" max="12811" width="84.5703125" style="51" customWidth="1"/>
    <col min="12812" max="12812" width="7.5703125" style="51" customWidth="1"/>
    <col min="12813" max="12813" width="8.85546875" style="51" customWidth="1"/>
    <col min="12814" max="12816" width="10.5703125" style="51" customWidth="1"/>
    <col min="12817" max="12818" width="0" style="51" hidden="1" customWidth="1"/>
    <col min="12819" max="12819" width="16.42578125" style="51" customWidth="1"/>
    <col min="12820" max="12820" width="0" style="51" hidden="1" customWidth="1"/>
    <col min="12821" max="12822" width="16.28515625" style="51" customWidth="1"/>
    <col min="12823" max="12824" width="26" style="51" bestFit="1" customWidth="1"/>
    <col min="12825" max="12826" width="16.28515625" style="51" customWidth="1"/>
    <col min="12827" max="12827" width="22.42578125" style="51" customWidth="1"/>
    <col min="12828" max="12828" width="22.7109375" style="51" customWidth="1"/>
    <col min="12829" max="13056" width="11.42578125" style="51"/>
    <col min="13057" max="13057" width="5.85546875" style="51" customWidth="1"/>
    <col min="13058" max="13058" width="10.5703125" style="51" customWidth="1"/>
    <col min="13059" max="13059" width="3.42578125" style="51" customWidth="1"/>
    <col min="13060" max="13060" width="0" style="51" hidden="1" customWidth="1"/>
    <col min="13061" max="13061" width="8.5703125" style="51" customWidth="1"/>
    <col min="13062" max="13062" width="7.7109375" style="51" customWidth="1"/>
    <col min="13063" max="13063" width="7.85546875" style="51" customWidth="1"/>
    <col min="13064" max="13064" width="8.85546875" style="51" customWidth="1"/>
    <col min="13065" max="13065" width="6.85546875" style="51" customWidth="1"/>
    <col min="13066" max="13066" width="10.5703125" style="51" customWidth="1"/>
    <col min="13067" max="13067" width="84.5703125" style="51" customWidth="1"/>
    <col min="13068" max="13068" width="7.5703125" style="51" customWidth="1"/>
    <col min="13069" max="13069" width="8.85546875" style="51" customWidth="1"/>
    <col min="13070" max="13072" width="10.5703125" style="51" customWidth="1"/>
    <col min="13073" max="13074" width="0" style="51" hidden="1" customWidth="1"/>
    <col min="13075" max="13075" width="16.42578125" style="51" customWidth="1"/>
    <col min="13076" max="13076" width="0" style="51" hidden="1" customWidth="1"/>
    <col min="13077" max="13078" width="16.28515625" style="51" customWidth="1"/>
    <col min="13079" max="13080" width="26" style="51" bestFit="1" customWidth="1"/>
    <col min="13081" max="13082" width="16.28515625" style="51" customWidth="1"/>
    <col min="13083" max="13083" width="22.42578125" style="51" customWidth="1"/>
    <col min="13084" max="13084" width="22.7109375" style="51" customWidth="1"/>
    <col min="13085" max="13312" width="11.42578125" style="51"/>
    <col min="13313" max="13313" width="5.85546875" style="51" customWidth="1"/>
    <col min="13314" max="13314" width="10.5703125" style="51" customWidth="1"/>
    <col min="13315" max="13315" width="3.42578125" style="51" customWidth="1"/>
    <col min="13316" max="13316" width="0" style="51" hidden="1" customWidth="1"/>
    <col min="13317" max="13317" width="8.5703125" style="51" customWidth="1"/>
    <col min="13318" max="13318" width="7.7109375" style="51" customWidth="1"/>
    <col min="13319" max="13319" width="7.85546875" style="51" customWidth="1"/>
    <col min="13320" max="13320" width="8.85546875" style="51" customWidth="1"/>
    <col min="13321" max="13321" width="6.85546875" style="51" customWidth="1"/>
    <col min="13322" max="13322" width="10.5703125" style="51" customWidth="1"/>
    <col min="13323" max="13323" width="84.5703125" style="51" customWidth="1"/>
    <col min="13324" max="13324" width="7.5703125" style="51" customWidth="1"/>
    <col min="13325" max="13325" width="8.85546875" style="51" customWidth="1"/>
    <col min="13326" max="13328" width="10.5703125" style="51" customWidth="1"/>
    <col min="13329" max="13330" width="0" style="51" hidden="1" customWidth="1"/>
    <col min="13331" max="13331" width="16.42578125" style="51" customWidth="1"/>
    <col min="13332" max="13332" width="0" style="51" hidden="1" customWidth="1"/>
    <col min="13333" max="13334" width="16.28515625" style="51" customWidth="1"/>
    <col min="13335" max="13336" width="26" style="51" bestFit="1" customWidth="1"/>
    <col min="13337" max="13338" width="16.28515625" style="51" customWidth="1"/>
    <col min="13339" max="13339" width="22.42578125" style="51" customWidth="1"/>
    <col min="13340" max="13340" width="22.7109375" style="51" customWidth="1"/>
    <col min="13341" max="13568" width="11.42578125" style="51"/>
    <col min="13569" max="13569" width="5.85546875" style="51" customWidth="1"/>
    <col min="13570" max="13570" width="10.5703125" style="51" customWidth="1"/>
    <col min="13571" max="13571" width="3.42578125" style="51" customWidth="1"/>
    <col min="13572" max="13572" width="0" style="51" hidden="1" customWidth="1"/>
    <col min="13573" max="13573" width="8.5703125" style="51" customWidth="1"/>
    <col min="13574" max="13574" width="7.7109375" style="51" customWidth="1"/>
    <col min="13575" max="13575" width="7.85546875" style="51" customWidth="1"/>
    <col min="13576" max="13576" width="8.85546875" style="51" customWidth="1"/>
    <col min="13577" max="13577" width="6.85546875" style="51" customWidth="1"/>
    <col min="13578" max="13578" width="10.5703125" style="51" customWidth="1"/>
    <col min="13579" max="13579" width="84.5703125" style="51" customWidth="1"/>
    <col min="13580" max="13580" width="7.5703125" style="51" customWidth="1"/>
    <col min="13581" max="13581" width="8.85546875" style="51" customWidth="1"/>
    <col min="13582" max="13584" width="10.5703125" style="51" customWidth="1"/>
    <col min="13585" max="13586" width="0" style="51" hidden="1" customWidth="1"/>
    <col min="13587" max="13587" width="16.42578125" style="51" customWidth="1"/>
    <col min="13588" max="13588" width="0" style="51" hidden="1" customWidth="1"/>
    <col min="13589" max="13590" width="16.28515625" style="51" customWidth="1"/>
    <col min="13591" max="13592" width="26" style="51" bestFit="1" customWidth="1"/>
    <col min="13593" max="13594" width="16.28515625" style="51" customWidth="1"/>
    <col min="13595" max="13595" width="22.42578125" style="51" customWidth="1"/>
    <col min="13596" max="13596" width="22.7109375" style="51" customWidth="1"/>
    <col min="13597" max="13824" width="11.42578125" style="51"/>
    <col min="13825" max="13825" width="5.85546875" style="51" customWidth="1"/>
    <col min="13826" max="13826" width="10.5703125" style="51" customWidth="1"/>
    <col min="13827" max="13827" width="3.42578125" style="51" customWidth="1"/>
    <col min="13828" max="13828" width="0" style="51" hidden="1" customWidth="1"/>
    <col min="13829" max="13829" width="8.5703125" style="51" customWidth="1"/>
    <col min="13830" max="13830" width="7.7109375" style="51" customWidth="1"/>
    <col min="13831" max="13831" width="7.85546875" style="51" customWidth="1"/>
    <col min="13832" max="13832" width="8.85546875" style="51" customWidth="1"/>
    <col min="13833" max="13833" width="6.85546875" style="51" customWidth="1"/>
    <col min="13834" max="13834" width="10.5703125" style="51" customWidth="1"/>
    <col min="13835" max="13835" width="84.5703125" style="51" customWidth="1"/>
    <col min="13836" max="13836" width="7.5703125" style="51" customWidth="1"/>
    <col min="13837" max="13837" width="8.85546875" style="51" customWidth="1"/>
    <col min="13838" max="13840" width="10.5703125" style="51" customWidth="1"/>
    <col min="13841" max="13842" width="0" style="51" hidden="1" customWidth="1"/>
    <col min="13843" max="13843" width="16.42578125" style="51" customWidth="1"/>
    <col min="13844" max="13844" width="0" style="51" hidden="1" customWidth="1"/>
    <col min="13845" max="13846" width="16.28515625" style="51" customWidth="1"/>
    <col min="13847" max="13848" width="26" style="51" bestFit="1" customWidth="1"/>
    <col min="13849" max="13850" width="16.28515625" style="51" customWidth="1"/>
    <col min="13851" max="13851" width="22.42578125" style="51" customWidth="1"/>
    <col min="13852" max="13852" width="22.7109375" style="51" customWidth="1"/>
    <col min="13853" max="14080" width="11.42578125" style="51"/>
    <col min="14081" max="14081" width="5.85546875" style="51" customWidth="1"/>
    <col min="14082" max="14082" width="10.5703125" style="51" customWidth="1"/>
    <col min="14083" max="14083" width="3.42578125" style="51" customWidth="1"/>
    <col min="14084" max="14084" width="0" style="51" hidden="1" customWidth="1"/>
    <col min="14085" max="14085" width="8.5703125" style="51" customWidth="1"/>
    <col min="14086" max="14086" width="7.7109375" style="51" customWidth="1"/>
    <col min="14087" max="14087" width="7.85546875" style="51" customWidth="1"/>
    <col min="14088" max="14088" width="8.85546875" style="51" customWidth="1"/>
    <col min="14089" max="14089" width="6.85546875" style="51" customWidth="1"/>
    <col min="14090" max="14090" width="10.5703125" style="51" customWidth="1"/>
    <col min="14091" max="14091" width="84.5703125" style="51" customWidth="1"/>
    <col min="14092" max="14092" width="7.5703125" style="51" customWidth="1"/>
    <col min="14093" max="14093" width="8.85546875" style="51" customWidth="1"/>
    <col min="14094" max="14096" width="10.5703125" style="51" customWidth="1"/>
    <col min="14097" max="14098" width="0" style="51" hidden="1" customWidth="1"/>
    <col min="14099" max="14099" width="16.42578125" style="51" customWidth="1"/>
    <col min="14100" max="14100" width="0" style="51" hidden="1" customWidth="1"/>
    <col min="14101" max="14102" width="16.28515625" style="51" customWidth="1"/>
    <col min="14103" max="14104" width="26" style="51" bestFit="1" customWidth="1"/>
    <col min="14105" max="14106" width="16.28515625" style="51" customWidth="1"/>
    <col min="14107" max="14107" width="22.42578125" style="51" customWidth="1"/>
    <col min="14108" max="14108" width="22.7109375" style="51" customWidth="1"/>
    <col min="14109" max="14336" width="11.42578125" style="51"/>
    <col min="14337" max="14337" width="5.85546875" style="51" customWidth="1"/>
    <col min="14338" max="14338" width="10.5703125" style="51" customWidth="1"/>
    <col min="14339" max="14339" width="3.42578125" style="51" customWidth="1"/>
    <col min="14340" max="14340" width="0" style="51" hidden="1" customWidth="1"/>
    <col min="14341" max="14341" width="8.5703125" style="51" customWidth="1"/>
    <col min="14342" max="14342" width="7.7109375" style="51" customWidth="1"/>
    <col min="14343" max="14343" width="7.85546875" style="51" customWidth="1"/>
    <col min="14344" max="14344" width="8.85546875" style="51" customWidth="1"/>
    <col min="14345" max="14345" width="6.85546875" style="51" customWidth="1"/>
    <col min="14346" max="14346" width="10.5703125" style="51" customWidth="1"/>
    <col min="14347" max="14347" width="84.5703125" style="51" customWidth="1"/>
    <col min="14348" max="14348" width="7.5703125" style="51" customWidth="1"/>
    <col min="14349" max="14349" width="8.85546875" style="51" customWidth="1"/>
    <col min="14350" max="14352" width="10.5703125" style="51" customWidth="1"/>
    <col min="14353" max="14354" width="0" style="51" hidden="1" customWidth="1"/>
    <col min="14355" max="14355" width="16.42578125" style="51" customWidth="1"/>
    <col min="14356" max="14356" width="0" style="51" hidden="1" customWidth="1"/>
    <col min="14357" max="14358" width="16.28515625" style="51" customWidth="1"/>
    <col min="14359" max="14360" width="26" style="51" bestFit="1" customWidth="1"/>
    <col min="14361" max="14362" width="16.28515625" style="51" customWidth="1"/>
    <col min="14363" max="14363" width="22.42578125" style="51" customWidth="1"/>
    <col min="14364" max="14364" width="22.7109375" style="51" customWidth="1"/>
    <col min="14365" max="14592" width="11.42578125" style="51"/>
    <col min="14593" max="14593" width="5.85546875" style="51" customWidth="1"/>
    <col min="14594" max="14594" width="10.5703125" style="51" customWidth="1"/>
    <col min="14595" max="14595" width="3.42578125" style="51" customWidth="1"/>
    <col min="14596" max="14596" width="0" style="51" hidden="1" customWidth="1"/>
    <col min="14597" max="14597" width="8.5703125" style="51" customWidth="1"/>
    <col min="14598" max="14598" width="7.7109375" style="51" customWidth="1"/>
    <col min="14599" max="14599" width="7.85546875" style="51" customWidth="1"/>
    <col min="14600" max="14600" width="8.85546875" style="51" customWidth="1"/>
    <col min="14601" max="14601" width="6.85546875" style="51" customWidth="1"/>
    <col min="14602" max="14602" width="10.5703125" style="51" customWidth="1"/>
    <col min="14603" max="14603" width="84.5703125" style="51" customWidth="1"/>
    <col min="14604" max="14604" width="7.5703125" style="51" customWidth="1"/>
    <col min="14605" max="14605" width="8.85546875" style="51" customWidth="1"/>
    <col min="14606" max="14608" width="10.5703125" style="51" customWidth="1"/>
    <col min="14609" max="14610" width="0" style="51" hidden="1" customWidth="1"/>
    <col min="14611" max="14611" width="16.42578125" style="51" customWidth="1"/>
    <col min="14612" max="14612" width="0" style="51" hidden="1" customWidth="1"/>
    <col min="14613" max="14614" width="16.28515625" style="51" customWidth="1"/>
    <col min="14615" max="14616" width="26" style="51" bestFit="1" customWidth="1"/>
    <col min="14617" max="14618" width="16.28515625" style="51" customWidth="1"/>
    <col min="14619" max="14619" width="22.42578125" style="51" customWidth="1"/>
    <col min="14620" max="14620" width="22.7109375" style="51" customWidth="1"/>
    <col min="14621" max="14848" width="11.42578125" style="51"/>
    <col min="14849" max="14849" width="5.85546875" style="51" customWidth="1"/>
    <col min="14850" max="14850" width="10.5703125" style="51" customWidth="1"/>
    <col min="14851" max="14851" width="3.42578125" style="51" customWidth="1"/>
    <col min="14852" max="14852" width="0" style="51" hidden="1" customWidth="1"/>
    <col min="14853" max="14853" width="8.5703125" style="51" customWidth="1"/>
    <col min="14854" max="14854" width="7.7109375" style="51" customWidth="1"/>
    <col min="14855" max="14855" width="7.85546875" style="51" customWidth="1"/>
    <col min="14856" max="14856" width="8.85546875" style="51" customWidth="1"/>
    <col min="14857" max="14857" width="6.85546875" style="51" customWidth="1"/>
    <col min="14858" max="14858" width="10.5703125" style="51" customWidth="1"/>
    <col min="14859" max="14859" width="84.5703125" style="51" customWidth="1"/>
    <col min="14860" max="14860" width="7.5703125" style="51" customWidth="1"/>
    <col min="14861" max="14861" width="8.85546875" style="51" customWidth="1"/>
    <col min="14862" max="14864" width="10.5703125" style="51" customWidth="1"/>
    <col min="14865" max="14866" width="0" style="51" hidden="1" customWidth="1"/>
    <col min="14867" max="14867" width="16.42578125" style="51" customWidth="1"/>
    <col min="14868" max="14868" width="0" style="51" hidden="1" customWidth="1"/>
    <col min="14869" max="14870" width="16.28515625" style="51" customWidth="1"/>
    <col min="14871" max="14872" width="26" style="51" bestFit="1" customWidth="1"/>
    <col min="14873" max="14874" width="16.28515625" style="51" customWidth="1"/>
    <col min="14875" max="14875" width="22.42578125" style="51" customWidth="1"/>
    <col min="14876" max="14876" width="22.7109375" style="51" customWidth="1"/>
    <col min="14877" max="15104" width="11.42578125" style="51"/>
    <col min="15105" max="15105" width="5.85546875" style="51" customWidth="1"/>
    <col min="15106" max="15106" width="10.5703125" style="51" customWidth="1"/>
    <col min="15107" max="15107" width="3.42578125" style="51" customWidth="1"/>
    <col min="15108" max="15108" width="0" style="51" hidden="1" customWidth="1"/>
    <col min="15109" max="15109" width="8.5703125" style="51" customWidth="1"/>
    <col min="15110" max="15110" width="7.7109375" style="51" customWidth="1"/>
    <col min="15111" max="15111" width="7.85546875" style="51" customWidth="1"/>
    <col min="15112" max="15112" width="8.85546875" style="51" customWidth="1"/>
    <col min="15113" max="15113" width="6.85546875" style="51" customWidth="1"/>
    <col min="15114" max="15114" width="10.5703125" style="51" customWidth="1"/>
    <col min="15115" max="15115" width="84.5703125" style="51" customWidth="1"/>
    <col min="15116" max="15116" width="7.5703125" style="51" customWidth="1"/>
    <col min="15117" max="15117" width="8.85546875" style="51" customWidth="1"/>
    <col min="15118" max="15120" width="10.5703125" style="51" customWidth="1"/>
    <col min="15121" max="15122" width="0" style="51" hidden="1" customWidth="1"/>
    <col min="15123" max="15123" width="16.42578125" style="51" customWidth="1"/>
    <col min="15124" max="15124" width="0" style="51" hidden="1" customWidth="1"/>
    <col min="15125" max="15126" width="16.28515625" style="51" customWidth="1"/>
    <col min="15127" max="15128" width="26" style="51" bestFit="1" customWidth="1"/>
    <col min="15129" max="15130" width="16.28515625" style="51" customWidth="1"/>
    <col min="15131" max="15131" width="22.42578125" style="51" customWidth="1"/>
    <col min="15132" max="15132" width="22.7109375" style="51" customWidth="1"/>
    <col min="15133" max="15360" width="11.42578125" style="51"/>
    <col min="15361" max="15361" width="5.85546875" style="51" customWidth="1"/>
    <col min="15362" max="15362" width="10.5703125" style="51" customWidth="1"/>
    <col min="15363" max="15363" width="3.42578125" style="51" customWidth="1"/>
    <col min="15364" max="15364" width="0" style="51" hidden="1" customWidth="1"/>
    <col min="15365" max="15365" width="8.5703125" style="51" customWidth="1"/>
    <col min="15366" max="15366" width="7.7109375" style="51" customWidth="1"/>
    <col min="15367" max="15367" width="7.85546875" style="51" customWidth="1"/>
    <col min="15368" max="15368" width="8.85546875" style="51" customWidth="1"/>
    <col min="15369" max="15369" width="6.85546875" style="51" customWidth="1"/>
    <col min="15370" max="15370" width="10.5703125" style="51" customWidth="1"/>
    <col min="15371" max="15371" width="84.5703125" style="51" customWidth="1"/>
    <col min="15372" max="15372" width="7.5703125" style="51" customWidth="1"/>
    <col min="15373" max="15373" width="8.85546875" style="51" customWidth="1"/>
    <col min="15374" max="15376" width="10.5703125" style="51" customWidth="1"/>
    <col min="15377" max="15378" width="0" style="51" hidden="1" customWidth="1"/>
    <col min="15379" max="15379" width="16.42578125" style="51" customWidth="1"/>
    <col min="15380" max="15380" width="0" style="51" hidden="1" customWidth="1"/>
    <col min="15381" max="15382" width="16.28515625" style="51" customWidth="1"/>
    <col min="15383" max="15384" width="26" style="51" bestFit="1" customWidth="1"/>
    <col min="15385" max="15386" width="16.28515625" style="51" customWidth="1"/>
    <col min="15387" max="15387" width="22.42578125" style="51" customWidth="1"/>
    <col min="15388" max="15388" width="22.7109375" style="51" customWidth="1"/>
    <col min="15389" max="15616" width="11.42578125" style="51"/>
    <col min="15617" max="15617" width="5.85546875" style="51" customWidth="1"/>
    <col min="15618" max="15618" width="10.5703125" style="51" customWidth="1"/>
    <col min="15619" max="15619" width="3.42578125" style="51" customWidth="1"/>
    <col min="15620" max="15620" width="0" style="51" hidden="1" customWidth="1"/>
    <col min="15621" max="15621" width="8.5703125" style="51" customWidth="1"/>
    <col min="15622" max="15622" width="7.7109375" style="51" customWidth="1"/>
    <col min="15623" max="15623" width="7.85546875" style="51" customWidth="1"/>
    <col min="15624" max="15624" width="8.85546875" style="51" customWidth="1"/>
    <col min="15625" max="15625" width="6.85546875" style="51" customWidth="1"/>
    <col min="15626" max="15626" width="10.5703125" style="51" customWidth="1"/>
    <col min="15627" max="15627" width="84.5703125" style="51" customWidth="1"/>
    <col min="15628" max="15628" width="7.5703125" style="51" customWidth="1"/>
    <col min="15629" max="15629" width="8.85546875" style="51" customWidth="1"/>
    <col min="15630" max="15632" width="10.5703125" style="51" customWidth="1"/>
    <col min="15633" max="15634" width="0" style="51" hidden="1" customWidth="1"/>
    <col min="15635" max="15635" width="16.42578125" style="51" customWidth="1"/>
    <col min="15636" max="15636" width="0" style="51" hidden="1" customWidth="1"/>
    <col min="15637" max="15638" width="16.28515625" style="51" customWidth="1"/>
    <col min="15639" max="15640" width="26" style="51" bestFit="1" customWidth="1"/>
    <col min="15641" max="15642" width="16.28515625" style="51" customWidth="1"/>
    <col min="15643" max="15643" width="22.42578125" style="51" customWidth="1"/>
    <col min="15644" max="15644" width="22.7109375" style="51" customWidth="1"/>
    <col min="15645" max="15872" width="11.42578125" style="51"/>
    <col min="15873" max="15873" width="5.85546875" style="51" customWidth="1"/>
    <col min="15874" max="15874" width="10.5703125" style="51" customWidth="1"/>
    <col min="15875" max="15875" width="3.42578125" style="51" customWidth="1"/>
    <col min="15876" max="15876" width="0" style="51" hidden="1" customWidth="1"/>
    <col min="15877" max="15877" width="8.5703125" style="51" customWidth="1"/>
    <col min="15878" max="15878" width="7.7109375" style="51" customWidth="1"/>
    <col min="15879" max="15879" width="7.85546875" style="51" customWidth="1"/>
    <col min="15880" max="15880" width="8.85546875" style="51" customWidth="1"/>
    <col min="15881" max="15881" width="6.85546875" style="51" customWidth="1"/>
    <col min="15882" max="15882" width="10.5703125" style="51" customWidth="1"/>
    <col min="15883" max="15883" width="84.5703125" style="51" customWidth="1"/>
    <col min="15884" max="15884" width="7.5703125" style="51" customWidth="1"/>
    <col min="15885" max="15885" width="8.85546875" style="51" customWidth="1"/>
    <col min="15886" max="15888" width="10.5703125" style="51" customWidth="1"/>
    <col min="15889" max="15890" width="0" style="51" hidden="1" customWidth="1"/>
    <col min="15891" max="15891" width="16.42578125" style="51" customWidth="1"/>
    <col min="15892" max="15892" width="0" style="51" hidden="1" customWidth="1"/>
    <col min="15893" max="15894" width="16.28515625" style="51" customWidth="1"/>
    <col min="15895" max="15896" width="26" style="51" bestFit="1" customWidth="1"/>
    <col min="15897" max="15898" width="16.28515625" style="51" customWidth="1"/>
    <col min="15899" max="15899" width="22.42578125" style="51" customWidth="1"/>
    <col min="15900" max="15900" width="22.7109375" style="51" customWidth="1"/>
    <col min="15901" max="16128" width="11.42578125" style="51"/>
    <col min="16129" max="16129" width="5.85546875" style="51" customWidth="1"/>
    <col min="16130" max="16130" width="10.5703125" style="51" customWidth="1"/>
    <col min="16131" max="16131" width="3.42578125" style="51" customWidth="1"/>
    <col min="16132" max="16132" width="0" style="51" hidden="1" customWidth="1"/>
    <col min="16133" max="16133" width="8.5703125" style="51" customWidth="1"/>
    <col min="16134" max="16134" width="7.7109375" style="51" customWidth="1"/>
    <col min="16135" max="16135" width="7.85546875" style="51" customWidth="1"/>
    <col min="16136" max="16136" width="8.85546875" style="51" customWidth="1"/>
    <col min="16137" max="16137" width="6.85546875" style="51" customWidth="1"/>
    <col min="16138" max="16138" width="10.5703125" style="51" customWidth="1"/>
    <col min="16139" max="16139" width="84.5703125" style="51" customWidth="1"/>
    <col min="16140" max="16140" width="7.5703125" style="51" customWidth="1"/>
    <col min="16141" max="16141" width="8.85546875" style="51" customWidth="1"/>
    <col min="16142" max="16144" width="10.5703125" style="51" customWidth="1"/>
    <col min="16145" max="16146" width="0" style="51" hidden="1" customWidth="1"/>
    <col min="16147" max="16147" width="16.42578125" style="51" customWidth="1"/>
    <col min="16148" max="16148" width="0" style="51" hidden="1" customWidth="1"/>
    <col min="16149" max="16150" width="16.28515625" style="51" customWidth="1"/>
    <col min="16151" max="16152" width="26" style="51" bestFit="1" customWidth="1"/>
    <col min="16153" max="16154" width="16.28515625" style="51" customWidth="1"/>
    <col min="16155" max="16155" width="22.42578125" style="51" customWidth="1"/>
    <col min="16156" max="16156" width="22.7109375" style="51" customWidth="1"/>
    <col min="16157" max="16384" width="11.42578125" style="51"/>
  </cols>
  <sheetData>
    <row r="1" spans="1:231" ht="89.25" x14ac:dyDescent="0.25">
      <c r="A1" s="38" t="s">
        <v>172</v>
      </c>
      <c r="B1" s="38" t="s">
        <v>67</v>
      </c>
      <c r="C1" s="38" t="s">
        <v>173</v>
      </c>
      <c r="D1" s="38" t="s">
        <v>174</v>
      </c>
      <c r="E1" s="38" t="s">
        <v>42</v>
      </c>
      <c r="F1" s="38" t="s">
        <v>41</v>
      </c>
      <c r="G1" s="38" t="s">
        <v>175</v>
      </c>
      <c r="H1" s="39" t="s">
        <v>176</v>
      </c>
      <c r="I1" s="40" t="s">
        <v>177</v>
      </c>
      <c r="J1" s="40" t="s">
        <v>178</v>
      </c>
      <c r="K1" s="39" t="s">
        <v>179</v>
      </c>
      <c r="L1" s="41" t="s">
        <v>40</v>
      </c>
      <c r="M1" s="42" t="s">
        <v>180</v>
      </c>
      <c r="N1" s="43" t="s">
        <v>181</v>
      </c>
      <c r="O1" s="43" t="s">
        <v>182</v>
      </c>
      <c r="P1" s="44" t="s">
        <v>183</v>
      </c>
      <c r="Q1" s="45" t="s">
        <v>184</v>
      </c>
      <c r="R1" s="46" t="s">
        <v>185</v>
      </c>
      <c r="S1" s="47" t="s">
        <v>73</v>
      </c>
      <c r="T1" s="47" t="s">
        <v>186</v>
      </c>
      <c r="U1" s="48" t="s">
        <v>187</v>
      </c>
      <c r="V1" s="48" t="s">
        <v>188</v>
      </c>
      <c r="W1" s="49" t="s">
        <v>189</v>
      </c>
      <c r="X1" s="44" t="s">
        <v>190</v>
      </c>
      <c r="Y1" s="49" t="s">
        <v>191</v>
      </c>
      <c r="Z1" s="39" t="s">
        <v>192</v>
      </c>
      <c r="AA1" s="41" t="s">
        <v>193</v>
      </c>
      <c r="AB1" s="41" t="s">
        <v>194</v>
      </c>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50"/>
      <c r="DR1" s="50"/>
      <c r="DS1" s="50"/>
      <c r="DT1" s="50"/>
      <c r="DU1" s="50"/>
      <c r="DV1" s="50"/>
      <c r="DW1" s="50"/>
      <c r="DX1" s="50"/>
      <c r="DY1" s="50"/>
      <c r="DZ1" s="50"/>
      <c r="EA1" s="50"/>
      <c r="EB1" s="50"/>
      <c r="EC1" s="50"/>
      <c r="ED1" s="50"/>
      <c r="EE1" s="50"/>
      <c r="EF1" s="50"/>
      <c r="EG1" s="50"/>
      <c r="EH1" s="50"/>
      <c r="EI1" s="50"/>
      <c r="EJ1" s="50"/>
      <c r="EK1" s="50"/>
      <c r="EL1" s="50"/>
      <c r="EM1" s="50"/>
      <c r="EN1" s="50"/>
      <c r="EO1" s="50"/>
      <c r="EP1" s="50"/>
      <c r="EQ1" s="50"/>
      <c r="ER1" s="50"/>
      <c r="ES1" s="50"/>
      <c r="ET1" s="50"/>
      <c r="EU1" s="50"/>
      <c r="EV1" s="50"/>
      <c r="EW1" s="50"/>
      <c r="EX1" s="50"/>
      <c r="EY1" s="50"/>
      <c r="EZ1" s="50"/>
      <c r="FA1" s="50"/>
      <c r="FB1" s="50"/>
      <c r="FC1" s="50"/>
      <c r="FD1" s="50"/>
      <c r="FE1" s="50"/>
      <c r="FF1" s="50"/>
      <c r="FG1" s="50"/>
      <c r="FH1" s="50"/>
      <c r="FI1" s="50"/>
      <c r="FJ1" s="50"/>
      <c r="FK1" s="50"/>
      <c r="FL1" s="50"/>
      <c r="FM1" s="50"/>
      <c r="FN1" s="50"/>
      <c r="FO1" s="50"/>
      <c r="FP1" s="50"/>
      <c r="FQ1" s="50"/>
      <c r="FR1" s="50"/>
      <c r="FS1" s="50"/>
      <c r="FT1" s="50"/>
      <c r="FU1" s="50"/>
      <c r="FV1" s="50"/>
      <c r="FW1" s="50"/>
      <c r="FX1" s="50"/>
      <c r="FY1" s="50"/>
      <c r="FZ1" s="50"/>
      <c r="GA1" s="50"/>
      <c r="GB1" s="50"/>
      <c r="GC1" s="50"/>
      <c r="GD1" s="50"/>
      <c r="GE1" s="50"/>
      <c r="GF1" s="50"/>
      <c r="GG1" s="50"/>
      <c r="GH1" s="50"/>
      <c r="GI1" s="50"/>
      <c r="GJ1" s="50"/>
      <c r="GK1" s="50"/>
      <c r="GL1" s="50"/>
      <c r="GM1" s="50"/>
      <c r="GN1" s="50"/>
      <c r="GO1" s="50"/>
      <c r="GP1" s="50"/>
      <c r="GQ1" s="50"/>
      <c r="GR1" s="50"/>
      <c r="GS1" s="50"/>
      <c r="GT1" s="50"/>
      <c r="GU1" s="50"/>
      <c r="GV1" s="50"/>
      <c r="GW1" s="50"/>
      <c r="GX1" s="50"/>
      <c r="GY1" s="50"/>
      <c r="GZ1" s="50"/>
      <c r="HA1" s="50"/>
      <c r="HB1" s="50"/>
      <c r="HC1" s="50"/>
      <c r="HD1" s="50"/>
      <c r="HE1" s="50"/>
      <c r="HF1" s="50"/>
      <c r="HG1" s="50"/>
      <c r="HH1" s="50"/>
      <c r="HI1" s="50"/>
      <c r="HJ1" s="50"/>
      <c r="HK1" s="50"/>
      <c r="HL1" s="50"/>
      <c r="HM1" s="50"/>
      <c r="HN1" s="50"/>
      <c r="HO1" s="50"/>
      <c r="HP1" s="50"/>
      <c r="HQ1" s="50"/>
      <c r="HR1" s="50"/>
      <c r="HS1" s="50"/>
      <c r="HT1" s="50"/>
      <c r="HU1" s="50"/>
      <c r="HV1" s="50"/>
      <c r="HW1" s="50"/>
    </row>
    <row r="2" spans="1:231" ht="22.5" customHeight="1" x14ac:dyDescent="0.25">
      <c r="A2" s="152">
        <v>1</v>
      </c>
      <c r="B2" s="167" t="s">
        <v>195</v>
      </c>
      <c r="C2" s="52" t="str">
        <f>B2</f>
        <v>Analyzed</v>
      </c>
      <c r="D2" s="53"/>
      <c r="E2" s="53" t="s">
        <v>51</v>
      </c>
      <c r="F2" s="152" t="s">
        <v>55</v>
      </c>
      <c r="G2" s="53"/>
      <c r="H2" s="152"/>
      <c r="I2" s="53"/>
      <c r="J2" s="152" t="s">
        <v>196</v>
      </c>
      <c r="K2" s="170"/>
      <c r="L2" s="154" t="s">
        <v>44</v>
      </c>
      <c r="M2" s="54" t="s">
        <v>134</v>
      </c>
      <c r="N2" s="157" t="s">
        <v>197</v>
      </c>
      <c r="O2" s="140"/>
      <c r="P2" s="140"/>
      <c r="Q2" s="54"/>
      <c r="R2" s="55"/>
      <c r="S2" s="160" t="s">
        <v>198</v>
      </c>
      <c r="T2" s="56"/>
      <c r="U2" s="163">
        <f>SUM(V2:V9)</f>
        <v>8</v>
      </c>
      <c r="V2" s="57">
        <v>1</v>
      </c>
      <c r="W2" s="58" t="s">
        <v>199</v>
      </c>
      <c r="X2" s="140" t="s">
        <v>200</v>
      </c>
      <c r="Y2" s="143"/>
      <c r="Z2" s="146">
        <v>5</v>
      </c>
      <c r="AA2" s="149" t="s">
        <v>201</v>
      </c>
      <c r="AB2" s="59" t="s">
        <v>202</v>
      </c>
      <c r="AC2" s="60"/>
      <c r="AD2" s="60"/>
      <c r="AE2" s="60"/>
      <c r="AF2" s="61"/>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row>
    <row r="3" spans="1:231" ht="18.75" customHeight="1" x14ac:dyDescent="0.25">
      <c r="A3" s="166"/>
      <c r="B3" s="168"/>
      <c r="C3" s="52" t="str">
        <f>B2</f>
        <v>Analyzed</v>
      </c>
      <c r="D3" s="53"/>
      <c r="E3" s="53" t="str">
        <f>E2</f>
        <v>Sévère</v>
      </c>
      <c r="F3" s="166"/>
      <c r="G3" s="53"/>
      <c r="H3" s="166"/>
      <c r="I3" s="53"/>
      <c r="J3" s="166"/>
      <c r="K3" s="171"/>
      <c r="L3" s="155"/>
      <c r="M3" s="54" t="s">
        <v>124</v>
      </c>
      <c r="N3" s="158"/>
      <c r="O3" s="158"/>
      <c r="P3" s="158"/>
      <c r="Q3" s="54"/>
      <c r="R3" s="55"/>
      <c r="S3" s="161"/>
      <c r="T3" s="56"/>
      <c r="U3" s="164"/>
      <c r="V3" s="57">
        <v>1</v>
      </c>
      <c r="W3" s="58" t="s">
        <v>203</v>
      </c>
      <c r="X3" s="141"/>
      <c r="Y3" s="144"/>
      <c r="Z3" s="147"/>
      <c r="AA3" s="150"/>
      <c r="AB3" s="59"/>
      <c r="AC3" s="60"/>
      <c r="AD3" s="60"/>
      <c r="AE3" s="60"/>
      <c r="AF3" s="61"/>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row>
    <row r="4" spans="1:231" ht="19.5" customHeight="1" x14ac:dyDescent="0.25">
      <c r="A4" s="166"/>
      <c r="B4" s="168"/>
      <c r="C4" s="52" t="str">
        <f>B2</f>
        <v>Analyzed</v>
      </c>
      <c r="D4" s="53"/>
      <c r="E4" s="53" t="str">
        <f t="shared" ref="E4:E9" si="0">E3</f>
        <v>Sévère</v>
      </c>
      <c r="F4" s="166"/>
      <c r="G4" s="53"/>
      <c r="H4" s="166"/>
      <c r="I4" s="53"/>
      <c r="J4" s="166"/>
      <c r="K4" s="171"/>
      <c r="L4" s="155"/>
      <c r="M4" s="54" t="s">
        <v>204</v>
      </c>
      <c r="N4" s="158"/>
      <c r="O4" s="158"/>
      <c r="P4" s="158"/>
      <c r="Q4" s="54"/>
      <c r="R4" s="55"/>
      <c r="S4" s="161"/>
      <c r="T4" s="56"/>
      <c r="U4" s="164"/>
      <c r="V4" s="57">
        <v>1</v>
      </c>
      <c r="W4" s="58" t="s">
        <v>205</v>
      </c>
      <c r="X4" s="141"/>
      <c r="Y4" s="144"/>
      <c r="Z4" s="147"/>
      <c r="AA4" s="150"/>
      <c r="AB4" s="59"/>
      <c r="AC4" s="60"/>
      <c r="AD4" s="60"/>
      <c r="AE4" s="60"/>
      <c r="AF4" s="61"/>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row>
    <row r="5" spans="1:231" ht="15" customHeight="1" x14ac:dyDescent="0.25">
      <c r="A5" s="166"/>
      <c r="B5" s="168"/>
      <c r="C5" s="52" t="str">
        <f>B2</f>
        <v>Analyzed</v>
      </c>
      <c r="D5" s="53"/>
      <c r="E5" s="53" t="str">
        <f t="shared" si="0"/>
        <v>Sévère</v>
      </c>
      <c r="F5" s="166"/>
      <c r="G5" s="53"/>
      <c r="H5" s="166"/>
      <c r="I5" s="53"/>
      <c r="J5" s="166"/>
      <c r="K5" s="171"/>
      <c r="L5" s="155"/>
      <c r="M5" s="54" t="s">
        <v>206</v>
      </c>
      <c r="N5" s="158"/>
      <c r="O5" s="158"/>
      <c r="P5" s="158"/>
      <c r="Q5" s="54"/>
      <c r="R5" s="55"/>
      <c r="S5" s="161"/>
      <c r="T5" s="56"/>
      <c r="U5" s="164"/>
      <c r="V5" s="57">
        <v>1</v>
      </c>
      <c r="W5" s="58" t="s">
        <v>207</v>
      </c>
      <c r="X5" s="141"/>
      <c r="Y5" s="144"/>
      <c r="Z5" s="147"/>
      <c r="AA5" s="150"/>
      <c r="AB5" s="59"/>
      <c r="AC5" s="60"/>
      <c r="AD5" s="60"/>
      <c r="AE5" s="60"/>
      <c r="AF5" s="61"/>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row>
    <row r="6" spans="1:231" ht="50.25" customHeight="1" x14ac:dyDescent="0.25">
      <c r="A6" s="166"/>
      <c r="B6" s="168"/>
      <c r="C6" s="52" t="str">
        <f>B2</f>
        <v>Analyzed</v>
      </c>
      <c r="D6" s="53"/>
      <c r="E6" s="53" t="str">
        <f t="shared" si="0"/>
        <v>Sévère</v>
      </c>
      <c r="F6" s="166"/>
      <c r="G6" s="53"/>
      <c r="H6" s="166"/>
      <c r="I6" s="53"/>
      <c r="J6" s="166"/>
      <c r="K6" s="171"/>
      <c r="L6" s="155"/>
      <c r="M6" s="54" t="s">
        <v>208</v>
      </c>
      <c r="N6" s="158"/>
      <c r="O6" s="158"/>
      <c r="P6" s="158"/>
      <c r="Q6" s="54"/>
      <c r="R6" s="55"/>
      <c r="S6" s="161"/>
      <c r="T6" s="56"/>
      <c r="U6" s="164"/>
      <c r="V6" s="57">
        <v>1</v>
      </c>
      <c r="W6" s="58" t="s">
        <v>209</v>
      </c>
      <c r="X6" s="141"/>
      <c r="Y6" s="144"/>
      <c r="Z6" s="147"/>
      <c r="AA6" s="150"/>
      <c r="AB6" s="59"/>
      <c r="AC6" s="60"/>
      <c r="AD6" s="60"/>
      <c r="AE6" s="60"/>
      <c r="AF6" s="61"/>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row>
    <row r="7" spans="1:231" ht="15" customHeight="1" x14ac:dyDescent="0.25">
      <c r="A7" s="166"/>
      <c r="B7" s="168"/>
      <c r="C7" s="52" t="str">
        <f>B2</f>
        <v>Analyzed</v>
      </c>
      <c r="D7" s="53"/>
      <c r="E7" s="53" t="str">
        <f t="shared" si="0"/>
        <v>Sévère</v>
      </c>
      <c r="F7" s="166"/>
      <c r="G7" s="53"/>
      <c r="H7" s="166"/>
      <c r="I7" s="53"/>
      <c r="J7" s="166"/>
      <c r="K7" s="171"/>
      <c r="L7" s="155"/>
      <c r="M7" s="54" t="s">
        <v>210</v>
      </c>
      <c r="N7" s="158"/>
      <c r="O7" s="158"/>
      <c r="P7" s="158"/>
      <c r="Q7" s="54"/>
      <c r="R7" s="55"/>
      <c r="S7" s="161"/>
      <c r="T7" s="56"/>
      <c r="U7" s="164"/>
      <c r="V7" s="57">
        <v>1</v>
      </c>
      <c r="W7" s="58" t="s">
        <v>211</v>
      </c>
      <c r="X7" s="141"/>
      <c r="Y7" s="144"/>
      <c r="Z7" s="147"/>
      <c r="AA7" s="150"/>
      <c r="AB7" s="59"/>
      <c r="AC7" s="60"/>
      <c r="AD7" s="60"/>
      <c r="AE7" s="60"/>
      <c r="AF7" s="61"/>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row>
    <row r="8" spans="1:231" ht="15" customHeight="1" x14ac:dyDescent="0.25">
      <c r="A8" s="166"/>
      <c r="B8" s="168"/>
      <c r="C8" s="52" t="str">
        <f>B2</f>
        <v>Analyzed</v>
      </c>
      <c r="D8" s="53"/>
      <c r="E8" s="53" t="str">
        <f t="shared" si="0"/>
        <v>Sévère</v>
      </c>
      <c r="F8" s="166"/>
      <c r="G8" s="53"/>
      <c r="H8" s="166"/>
      <c r="I8" s="53"/>
      <c r="J8" s="166"/>
      <c r="K8" s="171"/>
      <c r="L8" s="155"/>
      <c r="M8" s="54" t="s">
        <v>132</v>
      </c>
      <c r="N8" s="158"/>
      <c r="O8" s="158"/>
      <c r="P8" s="158"/>
      <c r="Q8" s="54"/>
      <c r="R8" s="55"/>
      <c r="S8" s="161"/>
      <c r="T8" s="56"/>
      <c r="U8" s="164"/>
      <c r="V8" s="57">
        <v>1</v>
      </c>
      <c r="W8" s="58" t="s">
        <v>212</v>
      </c>
      <c r="X8" s="141"/>
      <c r="Y8" s="144"/>
      <c r="Z8" s="147"/>
      <c r="AA8" s="150"/>
      <c r="AB8" s="59"/>
      <c r="AC8" s="60"/>
      <c r="AD8" s="60"/>
      <c r="AE8" s="60"/>
      <c r="AF8" s="61"/>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row>
    <row r="9" spans="1:231" ht="15" customHeight="1" x14ac:dyDescent="0.25">
      <c r="A9" s="153"/>
      <c r="B9" s="169"/>
      <c r="C9" s="52" t="str">
        <f>B2</f>
        <v>Analyzed</v>
      </c>
      <c r="D9" s="53"/>
      <c r="E9" s="53" t="str">
        <f t="shared" si="0"/>
        <v>Sévère</v>
      </c>
      <c r="F9" s="153"/>
      <c r="G9" s="53"/>
      <c r="H9" s="153"/>
      <c r="I9" s="53"/>
      <c r="J9" s="153"/>
      <c r="K9" s="172"/>
      <c r="L9" s="156"/>
      <c r="M9" s="54" t="s">
        <v>154</v>
      </c>
      <c r="N9" s="159"/>
      <c r="O9" s="159"/>
      <c r="P9" s="159"/>
      <c r="Q9" s="54"/>
      <c r="R9" s="55"/>
      <c r="S9" s="162"/>
      <c r="T9" s="56"/>
      <c r="U9" s="165"/>
      <c r="V9" s="57">
        <v>1</v>
      </c>
      <c r="W9" s="58" t="s">
        <v>213</v>
      </c>
      <c r="X9" s="142"/>
      <c r="Y9" s="145"/>
      <c r="Z9" s="148"/>
      <c r="AA9" s="151"/>
      <c r="AB9" s="59"/>
      <c r="AC9" s="60"/>
      <c r="AD9" s="60"/>
      <c r="AE9" s="60"/>
      <c r="AF9" s="61"/>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row>
    <row r="10" spans="1:231" ht="51" x14ac:dyDescent="0.25">
      <c r="A10" s="53">
        <f>A2+1</f>
        <v>2</v>
      </c>
      <c r="B10" s="52" t="s">
        <v>195</v>
      </c>
      <c r="C10" s="52" t="str">
        <f t="shared" ref="C10:C46" si="1">B10</f>
        <v>Analyzed</v>
      </c>
      <c r="D10" s="52"/>
      <c r="E10" s="62" t="s">
        <v>51</v>
      </c>
      <c r="F10" s="53" t="s">
        <v>48</v>
      </c>
      <c r="H10" s="53" t="s">
        <v>214</v>
      </c>
      <c r="I10" s="53" t="s">
        <v>215</v>
      </c>
      <c r="J10" s="53" t="s">
        <v>196</v>
      </c>
      <c r="K10" s="63"/>
      <c r="L10" s="64" t="s">
        <v>43</v>
      </c>
      <c r="M10" s="54" t="s">
        <v>216</v>
      </c>
      <c r="N10" s="58"/>
      <c r="O10" s="58"/>
      <c r="P10" s="58"/>
      <c r="Q10" s="54"/>
      <c r="R10" s="55"/>
      <c r="S10" s="53" t="s">
        <v>217</v>
      </c>
      <c r="T10" s="58"/>
      <c r="U10" s="57">
        <f>V10</f>
        <v>1</v>
      </c>
      <c r="V10" s="57">
        <v>1</v>
      </c>
      <c r="W10" s="58" t="s">
        <v>218</v>
      </c>
      <c r="X10" s="65" t="s">
        <v>219</v>
      </c>
      <c r="Y10" s="58"/>
      <c r="Z10" s="66"/>
      <c r="AA10" s="58" t="s">
        <v>220</v>
      </c>
      <c r="AB10" s="67" t="s">
        <v>202</v>
      </c>
      <c r="AC10" s="60"/>
      <c r="AD10" s="60"/>
      <c r="AE10" s="60"/>
      <c r="AF10" s="61"/>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row>
    <row r="11" spans="1:231" ht="114.75" x14ac:dyDescent="0.25">
      <c r="A11" s="53">
        <f>A10+1</f>
        <v>3</v>
      </c>
      <c r="B11" s="52" t="s">
        <v>195</v>
      </c>
      <c r="C11" s="52" t="str">
        <f t="shared" si="1"/>
        <v>Analyzed</v>
      </c>
      <c r="D11" s="53"/>
      <c r="E11" s="53" t="s">
        <v>51</v>
      </c>
      <c r="F11" s="53" t="s">
        <v>53</v>
      </c>
      <c r="G11" s="53"/>
      <c r="H11" s="68" t="s">
        <v>221</v>
      </c>
      <c r="I11" s="53"/>
      <c r="J11" s="53" t="s">
        <v>196</v>
      </c>
      <c r="K11" s="63"/>
      <c r="L11" s="64" t="s">
        <v>44</v>
      </c>
      <c r="M11" s="54" t="s">
        <v>158</v>
      </c>
      <c r="N11" s="58"/>
      <c r="O11" s="58"/>
      <c r="P11" s="58"/>
      <c r="Q11" s="54"/>
      <c r="R11" s="55"/>
      <c r="S11" s="69" t="s">
        <v>222</v>
      </c>
      <c r="T11" s="56"/>
      <c r="U11" s="57">
        <f>V11</f>
        <v>7</v>
      </c>
      <c r="V11" s="57">
        <v>7</v>
      </c>
      <c r="W11" s="58" t="s">
        <v>223</v>
      </c>
      <c r="X11" s="65" t="s">
        <v>224</v>
      </c>
      <c r="Y11" s="56"/>
      <c r="Z11" s="66">
        <v>7</v>
      </c>
      <c r="AA11" s="64" t="s">
        <v>225</v>
      </c>
      <c r="AB11" s="70"/>
      <c r="AC11" s="60"/>
      <c r="AD11" s="60"/>
      <c r="AE11" s="60"/>
      <c r="AF11" s="61"/>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row>
    <row r="12" spans="1:231" ht="51" x14ac:dyDescent="0.25">
      <c r="A12" s="53">
        <f>A11+1</f>
        <v>4</v>
      </c>
      <c r="B12" s="52" t="s">
        <v>195</v>
      </c>
      <c r="C12" s="52" t="str">
        <f t="shared" si="1"/>
        <v>Analyzed</v>
      </c>
      <c r="D12" s="53"/>
      <c r="E12" s="53" t="s">
        <v>49</v>
      </c>
      <c r="F12" s="53" t="s">
        <v>48</v>
      </c>
      <c r="G12" s="53"/>
      <c r="H12" s="53" t="s">
        <v>226</v>
      </c>
      <c r="I12" s="53" t="s">
        <v>215</v>
      </c>
      <c r="J12" s="53" t="s">
        <v>196</v>
      </c>
      <c r="K12" s="63"/>
      <c r="L12" s="64" t="s">
        <v>43</v>
      </c>
      <c r="M12" s="54" t="s">
        <v>227</v>
      </c>
      <c r="N12" s="58"/>
      <c r="O12" s="58"/>
      <c r="P12" s="58"/>
      <c r="Q12" s="54"/>
      <c r="R12" s="55"/>
      <c r="S12" s="53" t="s">
        <v>228</v>
      </c>
      <c r="T12" s="56"/>
      <c r="U12" s="57">
        <f>V12</f>
        <v>2</v>
      </c>
      <c r="V12" s="57">
        <v>2</v>
      </c>
      <c r="W12" s="58" t="s">
        <v>229</v>
      </c>
      <c r="X12" s="71"/>
      <c r="Y12" s="56"/>
      <c r="Z12" s="66">
        <v>1</v>
      </c>
      <c r="AA12" s="58" t="s">
        <v>230</v>
      </c>
      <c r="AB12" s="70"/>
      <c r="AC12" s="60"/>
      <c r="AD12" s="60"/>
      <c r="AE12" s="60"/>
      <c r="AF12" s="61"/>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row>
    <row r="13" spans="1:231" ht="51" x14ac:dyDescent="0.25">
      <c r="A13" s="53">
        <f>A12+1</f>
        <v>5</v>
      </c>
      <c r="B13" s="52" t="s">
        <v>195</v>
      </c>
      <c r="C13" s="52" t="str">
        <f t="shared" si="1"/>
        <v>Analyzed</v>
      </c>
      <c r="D13" s="53"/>
      <c r="E13" s="53" t="s">
        <v>50</v>
      </c>
      <c r="F13" s="53" t="s">
        <v>48</v>
      </c>
      <c r="G13" s="53"/>
      <c r="H13" s="53" t="s">
        <v>231</v>
      </c>
      <c r="I13" s="53" t="s">
        <v>215</v>
      </c>
      <c r="J13" s="53" t="s">
        <v>196</v>
      </c>
      <c r="K13" s="63"/>
      <c r="L13" s="64" t="s">
        <v>45</v>
      </c>
      <c r="M13" s="54" t="s">
        <v>148</v>
      </c>
      <c r="N13" s="58"/>
      <c r="O13" s="58"/>
      <c r="P13" s="58"/>
      <c r="Q13" s="54"/>
      <c r="R13" s="55"/>
      <c r="S13" s="53" t="s">
        <v>232</v>
      </c>
      <c r="T13" s="69" t="s">
        <v>233</v>
      </c>
      <c r="U13" s="57">
        <f>V13</f>
        <v>2</v>
      </c>
      <c r="V13" s="57">
        <v>2</v>
      </c>
      <c r="W13" s="69" t="s">
        <v>234</v>
      </c>
      <c r="X13" s="65"/>
      <c r="Y13" s="69"/>
      <c r="Z13" s="72">
        <v>1</v>
      </c>
      <c r="AA13" s="69" t="s">
        <v>235</v>
      </c>
      <c r="AB13" s="70"/>
      <c r="AC13" s="60"/>
      <c r="AD13" s="60"/>
      <c r="AE13" s="60"/>
      <c r="AF13" s="61"/>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row>
    <row r="14" spans="1:231" ht="38.25" x14ac:dyDescent="0.25">
      <c r="A14" s="53">
        <f>A13+1</f>
        <v>6</v>
      </c>
      <c r="B14" s="53" t="s">
        <v>66</v>
      </c>
      <c r="C14" s="53" t="str">
        <f t="shared" si="1"/>
        <v>Closed</v>
      </c>
      <c r="D14" s="53"/>
      <c r="E14" s="53"/>
      <c r="F14" s="53"/>
      <c r="G14" s="53"/>
      <c r="H14" s="53"/>
      <c r="I14" s="53"/>
      <c r="J14" s="53" t="s">
        <v>196</v>
      </c>
      <c r="K14" s="63"/>
      <c r="L14" s="64" t="s">
        <v>44</v>
      </c>
      <c r="M14" s="54" t="s">
        <v>132</v>
      </c>
      <c r="N14" s="58"/>
      <c r="O14" s="58"/>
      <c r="P14" s="58"/>
      <c r="Q14" s="54"/>
      <c r="R14" s="55"/>
      <c r="S14" s="53" t="s">
        <v>236</v>
      </c>
      <c r="T14" s="69"/>
      <c r="U14" s="73"/>
      <c r="V14" s="69"/>
      <c r="W14" s="69"/>
      <c r="X14" s="65"/>
      <c r="Y14" s="69"/>
      <c r="Z14" s="72"/>
      <c r="AA14" s="69"/>
      <c r="AB14" s="61"/>
      <c r="AC14" s="60"/>
      <c r="AD14" s="60"/>
      <c r="AE14" s="60"/>
      <c r="AF14" s="61"/>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row>
    <row r="15" spans="1:231" ht="38.25" x14ac:dyDescent="0.25">
      <c r="A15" s="53">
        <f>A14+1</f>
        <v>7</v>
      </c>
      <c r="B15" s="53" t="s">
        <v>66</v>
      </c>
      <c r="C15" s="53" t="str">
        <f t="shared" si="1"/>
        <v>Closed</v>
      </c>
      <c r="D15" s="53"/>
      <c r="E15" s="53"/>
      <c r="F15" s="53"/>
      <c r="G15" s="53"/>
      <c r="H15" s="53"/>
      <c r="I15" s="53"/>
      <c r="J15" s="53" t="s">
        <v>196</v>
      </c>
      <c r="K15" s="63"/>
      <c r="L15" s="64" t="s">
        <v>44</v>
      </c>
      <c r="M15" s="54" t="s">
        <v>99</v>
      </c>
      <c r="N15" s="58"/>
      <c r="O15" s="58"/>
      <c r="P15" s="58"/>
      <c r="Q15" s="54"/>
      <c r="R15" s="55"/>
      <c r="S15" s="53" t="s">
        <v>236</v>
      </c>
      <c r="T15" s="69"/>
      <c r="U15" s="73"/>
      <c r="V15" s="69"/>
      <c r="W15" s="69"/>
      <c r="X15" s="65"/>
      <c r="Y15" s="69"/>
      <c r="Z15" s="72"/>
      <c r="AA15" s="69"/>
      <c r="AB15" s="67" t="s">
        <v>237</v>
      </c>
      <c r="AC15" s="60"/>
      <c r="AD15" s="60"/>
      <c r="AE15" s="60"/>
      <c r="AF15" s="61"/>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row>
    <row r="16" spans="1:231" ht="102" customHeight="1" x14ac:dyDescent="0.25">
      <c r="A16" s="152">
        <f t="shared" ref="A16:A30" si="2">A15+1</f>
        <v>8</v>
      </c>
      <c r="B16" s="152" t="s">
        <v>195</v>
      </c>
      <c r="C16" s="53" t="str">
        <f t="shared" si="1"/>
        <v>Analyzed</v>
      </c>
      <c r="D16" s="152"/>
      <c r="E16" s="152" t="s">
        <v>51</v>
      </c>
      <c r="F16" s="152" t="s">
        <v>48</v>
      </c>
      <c r="G16" s="53"/>
      <c r="H16" s="152" t="s">
        <v>238</v>
      </c>
      <c r="I16" s="53"/>
      <c r="J16" s="152" t="s">
        <v>196</v>
      </c>
      <c r="K16" s="170"/>
      <c r="L16" s="154" t="s">
        <v>45</v>
      </c>
      <c r="M16" s="54" t="s">
        <v>239</v>
      </c>
      <c r="N16" s="143"/>
      <c r="O16" s="143"/>
      <c r="P16" s="143"/>
      <c r="Q16" s="54"/>
      <c r="R16" s="55"/>
      <c r="S16" s="152" t="s">
        <v>240</v>
      </c>
      <c r="T16" s="69" t="s">
        <v>233</v>
      </c>
      <c r="U16" s="173">
        <f>SUM(V16:V17)</f>
        <v>14</v>
      </c>
      <c r="V16" s="69">
        <v>8</v>
      </c>
      <c r="W16" s="69" t="s">
        <v>241</v>
      </c>
      <c r="X16" s="65" t="s">
        <v>224</v>
      </c>
      <c r="Y16" s="69"/>
      <c r="Z16" s="175">
        <v>5</v>
      </c>
      <c r="AA16" s="177" t="s">
        <v>242</v>
      </c>
      <c r="AB16" s="59" t="s">
        <v>243</v>
      </c>
      <c r="AC16" s="60"/>
      <c r="AD16" s="60"/>
      <c r="AE16" s="60"/>
      <c r="AF16" s="61"/>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row>
    <row r="17" spans="1:231" ht="76.5" x14ac:dyDescent="0.25">
      <c r="A17" s="153"/>
      <c r="B17" s="153"/>
      <c r="C17" s="53" t="str">
        <f>B16</f>
        <v>Analyzed</v>
      </c>
      <c r="D17" s="153"/>
      <c r="E17" s="153"/>
      <c r="F17" s="153"/>
      <c r="G17" s="53"/>
      <c r="H17" s="153"/>
      <c r="I17" s="53"/>
      <c r="J17" s="153"/>
      <c r="K17" s="172"/>
      <c r="L17" s="156"/>
      <c r="M17" s="54" t="s">
        <v>244</v>
      </c>
      <c r="N17" s="145"/>
      <c r="O17" s="145"/>
      <c r="P17" s="145"/>
      <c r="Q17" s="54"/>
      <c r="R17" s="55"/>
      <c r="S17" s="153"/>
      <c r="T17" s="69"/>
      <c r="U17" s="174"/>
      <c r="V17" s="69">
        <v>6</v>
      </c>
      <c r="W17" s="69" t="s">
        <v>245</v>
      </c>
      <c r="X17" s="65" t="s">
        <v>200</v>
      </c>
      <c r="Y17" s="69"/>
      <c r="Z17" s="176"/>
      <c r="AA17" s="178"/>
      <c r="AB17" s="59"/>
      <c r="AC17" s="60"/>
      <c r="AD17" s="60"/>
      <c r="AE17" s="60"/>
      <c r="AF17" s="61"/>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row>
    <row r="18" spans="1:231" ht="38.25" x14ac:dyDescent="0.25">
      <c r="A18" s="53">
        <f>A16+1</f>
        <v>9</v>
      </c>
      <c r="B18" s="74" t="s">
        <v>66</v>
      </c>
      <c r="C18" s="53" t="str">
        <f t="shared" si="1"/>
        <v>Closed</v>
      </c>
      <c r="D18" s="53"/>
      <c r="E18" s="53"/>
      <c r="F18" s="53" t="s">
        <v>57</v>
      </c>
      <c r="G18" s="53"/>
      <c r="H18" s="53" t="s">
        <v>246</v>
      </c>
      <c r="I18" s="53"/>
      <c r="J18" s="53" t="s">
        <v>196</v>
      </c>
      <c r="K18" s="63"/>
      <c r="L18" s="64" t="s">
        <v>44</v>
      </c>
      <c r="M18" s="54" t="s">
        <v>227</v>
      </c>
      <c r="N18" s="58"/>
      <c r="O18" s="58"/>
      <c r="P18" s="58"/>
      <c r="Q18" s="54"/>
      <c r="R18" s="55"/>
      <c r="S18" s="53" t="s">
        <v>232</v>
      </c>
      <c r="T18" s="69" t="s">
        <v>233</v>
      </c>
      <c r="U18" s="73"/>
      <c r="V18" s="69"/>
      <c r="W18" s="69"/>
      <c r="X18" s="65" t="s">
        <v>200</v>
      </c>
      <c r="Y18" s="69"/>
      <c r="Z18" s="72"/>
      <c r="AA18" s="69"/>
      <c r="AB18" s="61"/>
      <c r="AC18" s="60"/>
      <c r="AD18" s="60"/>
      <c r="AE18" s="60"/>
      <c r="AF18" s="61"/>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row>
    <row r="19" spans="1:231" ht="38.25" x14ac:dyDescent="0.25">
      <c r="A19" s="53">
        <f t="shared" si="2"/>
        <v>10</v>
      </c>
      <c r="B19" s="74" t="s">
        <v>66</v>
      </c>
      <c r="C19" s="53" t="str">
        <f t="shared" si="1"/>
        <v>Closed</v>
      </c>
      <c r="D19" s="53"/>
      <c r="E19" s="53"/>
      <c r="F19" s="53" t="s">
        <v>57</v>
      </c>
      <c r="G19" s="53"/>
      <c r="H19" s="53" t="s">
        <v>247</v>
      </c>
      <c r="I19" s="53"/>
      <c r="J19" s="53" t="s">
        <v>196</v>
      </c>
      <c r="K19" s="63"/>
      <c r="L19" s="64" t="s">
        <v>44</v>
      </c>
      <c r="M19" s="54" t="s">
        <v>227</v>
      </c>
      <c r="N19" s="58"/>
      <c r="O19" s="58"/>
      <c r="P19" s="58"/>
      <c r="Q19" s="54"/>
      <c r="R19" s="55"/>
      <c r="S19" s="53" t="s">
        <v>232</v>
      </c>
      <c r="T19" s="69" t="s">
        <v>233</v>
      </c>
      <c r="U19" s="73"/>
      <c r="V19" s="69"/>
      <c r="W19" s="69"/>
      <c r="X19" s="65" t="s">
        <v>200</v>
      </c>
      <c r="Y19" s="69"/>
      <c r="Z19" s="72"/>
      <c r="AA19" s="69"/>
      <c r="AB19" s="61"/>
      <c r="AC19" s="60"/>
      <c r="AD19" s="60"/>
      <c r="AE19" s="60"/>
      <c r="AF19" s="61"/>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row>
    <row r="20" spans="1:231" ht="127.5" x14ac:dyDescent="0.25">
      <c r="A20" s="53">
        <f t="shared" si="2"/>
        <v>11</v>
      </c>
      <c r="B20" s="52" t="s">
        <v>79</v>
      </c>
      <c r="C20" s="52" t="str">
        <f t="shared" si="1"/>
        <v>Decided</v>
      </c>
      <c r="D20" s="53"/>
      <c r="E20" s="53" t="s">
        <v>49</v>
      </c>
      <c r="F20" s="53" t="s">
        <v>55</v>
      </c>
      <c r="G20" s="53"/>
      <c r="H20" s="53" t="s">
        <v>248</v>
      </c>
      <c r="I20" s="53"/>
      <c r="J20" s="53" t="s">
        <v>196</v>
      </c>
      <c r="K20" s="63"/>
      <c r="L20" s="64" t="s">
        <v>45</v>
      </c>
      <c r="M20" s="54" t="s">
        <v>124</v>
      </c>
      <c r="N20" s="58"/>
      <c r="O20" s="58"/>
      <c r="P20" s="58"/>
      <c r="Q20" s="54"/>
      <c r="R20" s="55"/>
      <c r="S20" s="53" t="s">
        <v>249</v>
      </c>
      <c r="T20" s="69" t="s">
        <v>233</v>
      </c>
      <c r="U20" s="73">
        <f>V20</f>
        <v>9</v>
      </c>
      <c r="V20" s="69">
        <v>9</v>
      </c>
      <c r="W20" s="69" t="s">
        <v>250</v>
      </c>
      <c r="X20" s="65" t="s">
        <v>219</v>
      </c>
      <c r="Y20" s="69"/>
      <c r="Z20" s="72">
        <v>1</v>
      </c>
      <c r="AA20" s="69" t="s">
        <v>251</v>
      </c>
      <c r="AB20" s="59" t="s">
        <v>202</v>
      </c>
      <c r="AC20" s="60"/>
      <c r="AD20" s="60"/>
      <c r="AE20" s="60"/>
      <c r="AF20" s="61"/>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row>
    <row r="21" spans="1:231" ht="51" x14ac:dyDescent="0.25">
      <c r="A21" s="53">
        <f t="shared" si="2"/>
        <v>12</v>
      </c>
      <c r="B21" s="52" t="s">
        <v>195</v>
      </c>
      <c r="C21" s="52" t="str">
        <f t="shared" si="1"/>
        <v>Analyzed</v>
      </c>
      <c r="D21" s="53"/>
      <c r="E21" s="53" t="s">
        <v>50</v>
      </c>
      <c r="F21" s="53" t="s">
        <v>57</v>
      </c>
      <c r="G21" s="53"/>
      <c r="H21" s="53" t="s">
        <v>252</v>
      </c>
      <c r="I21" s="53"/>
      <c r="J21" s="53" t="s">
        <v>196</v>
      </c>
      <c r="K21" s="63"/>
      <c r="L21" s="64" t="s">
        <v>45</v>
      </c>
      <c r="M21" s="54" t="s">
        <v>132</v>
      </c>
      <c r="N21" s="58"/>
      <c r="O21" s="58"/>
      <c r="P21" s="58"/>
      <c r="Q21" s="54"/>
      <c r="R21" s="55"/>
      <c r="S21" s="53" t="s">
        <v>249</v>
      </c>
      <c r="T21" s="69" t="s">
        <v>233</v>
      </c>
      <c r="U21" s="73">
        <f>V21</f>
        <v>1</v>
      </c>
      <c r="V21" s="69">
        <v>1</v>
      </c>
      <c r="W21" s="69" t="s">
        <v>253</v>
      </c>
      <c r="X21" s="65" t="s">
        <v>219</v>
      </c>
      <c r="Y21" s="69"/>
      <c r="Z21" s="72">
        <v>1</v>
      </c>
      <c r="AA21" s="69" t="s">
        <v>254</v>
      </c>
      <c r="AB21" s="70"/>
      <c r="AC21" s="60"/>
      <c r="AD21" s="60"/>
      <c r="AE21" s="60"/>
      <c r="AF21" s="61"/>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row>
    <row r="22" spans="1:231" ht="231.75" customHeight="1" x14ac:dyDescent="0.25">
      <c r="A22" s="53">
        <f t="shared" si="2"/>
        <v>13</v>
      </c>
      <c r="B22" s="52" t="s">
        <v>79</v>
      </c>
      <c r="C22" s="52" t="str">
        <f t="shared" si="1"/>
        <v>Decided</v>
      </c>
      <c r="D22" s="53"/>
      <c r="E22" s="53" t="s">
        <v>49</v>
      </c>
      <c r="F22" s="53" t="s">
        <v>57</v>
      </c>
      <c r="G22" s="53"/>
      <c r="H22" s="75" t="s">
        <v>255</v>
      </c>
      <c r="I22" s="75"/>
      <c r="J22" s="75" t="s">
        <v>196</v>
      </c>
      <c r="K22" s="76"/>
      <c r="L22" s="77" t="s">
        <v>45</v>
      </c>
      <c r="M22" s="77" t="s">
        <v>256</v>
      </c>
      <c r="N22" s="77"/>
      <c r="O22" s="77"/>
      <c r="P22" s="77"/>
      <c r="Q22" s="54"/>
      <c r="R22" s="55"/>
      <c r="S22" s="53" t="s">
        <v>249</v>
      </c>
      <c r="T22" s="69" t="s">
        <v>233</v>
      </c>
      <c r="U22" s="73">
        <f>V22</f>
        <v>6</v>
      </c>
      <c r="V22" s="69">
        <v>6</v>
      </c>
      <c r="W22" s="69" t="s">
        <v>257</v>
      </c>
      <c r="X22" s="65"/>
      <c r="Y22" s="69"/>
      <c r="Z22" s="72">
        <v>1</v>
      </c>
      <c r="AA22" s="69" t="s">
        <v>258</v>
      </c>
      <c r="AB22" s="70"/>
      <c r="AC22" s="60"/>
      <c r="AD22" s="60"/>
      <c r="AE22" s="60"/>
      <c r="AF22" s="61"/>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row>
    <row r="23" spans="1:231" ht="90.75" customHeight="1" x14ac:dyDescent="0.25">
      <c r="A23" s="152">
        <f>A22+1</f>
        <v>14</v>
      </c>
      <c r="B23" s="167" t="s">
        <v>195</v>
      </c>
      <c r="C23" s="52" t="str">
        <f t="shared" si="1"/>
        <v>Analyzed</v>
      </c>
      <c r="D23" s="53"/>
      <c r="E23" s="53" t="s">
        <v>50</v>
      </c>
      <c r="F23" s="152" t="s">
        <v>57</v>
      </c>
      <c r="G23" s="53"/>
      <c r="H23" s="152"/>
      <c r="I23" s="53"/>
      <c r="J23" s="152" t="s">
        <v>196</v>
      </c>
      <c r="K23" s="170"/>
      <c r="L23" s="154" t="s">
        <v>43</v>
      </c>
      <c r="M23" s="78" t="s">
        <v>154</v>
      </c>
      <c r="N23" s="143"/>
      <c r="O23" s="143"/>
      <c r="P23" s="143"/>
      <c r="Q23" s="79"/>
      <c r="R23" s="55"/>
      <c r="S23" s="160" t="s">
        <v>198</v>
      </c>
      <c r="T23" s="56"/>
      <c r="U23" s="163">
        <f>SUM(V23:V24)</f>
        <v>1</v>
      </c>
      <c r="V23" s="69">
        <v>1</v>
      </c>
      <c r="W23" s="58" t="s">
        <v>259</v>
      </c>
      <c r="X23" s="71"/>
      <c r="Y23" s="143"/>
      <c r="Z23" s="175">
        <v>1</v>
      </c>
      <c r="AA23" s="160" t="s">
        <v>260</v>
      </c>
      <c r="AB23" s="59" t="s">
        <v>243</v>
      </c>
      <c r="AC23" s="60"/>
      <c r="AD23" s="60"/>
      <c r="AE23" s="60"/>
      <c r="AF23" s="61"/>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row>
    <row r="24" spans="1:231" ht="121.5" customHeight="1" x14ac:dyDescent="0.25">
      <c r="A24" s="153"/>
      <c r="B24" s="169"/>
      <c r="C24" s="52" t="str">
        <f>B23</f>
        <v>Analyzed</v>
      </c>
      <c r="D24" s="53"/>
      <c r="E24" s="53" t="str">
        <f>E23</f>
        <v>Mineure</v>
      </c>
      <c r="F24" s="153"/>
      <c r="G24" s="53"/>
      <c r="H24" s="153"/>
      <c r="I24" s="53"/>
      <c r="J24" s="153"/>
      <c r="K24" s="172"/>
      <c r="L24" s="156"/>
      <c r="M24" s="54" t="s">
        <v>113</v>
      </c>
      <c r="N24" s="145"/>
      <c r="O24" s="145"/>
      <c r="P24" s="145"/>
      <c r="Q24" s="54"/>
      <c r="R24" s="55"/>
      <c r="S24" s="162"/>
      <c r="T24" s="56"/>
      <c r="U24" s="165"/>
      <c r="V24" s="58"/>
      <c r="W24" s="58"/>
      <c r="X24" s="71"/>
      <c r="Y24" s="145"/>
      <c r="Z24" s="176"/>
      <c r="AA24" s="162"/>
      <c r="AB24" s="59" t="s">
        <v>202</v>
      </c>
      <c r="AC24" s="60"/>
      <c r="AD24" s="60"/>
      <c r="AE24" s="60"/>
      <c r="AF24" s="61"/>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row>
    <row r="25" spans="1:231" ht="38.25" x14ac:dyDescent="0.25">
      <c r="A25" s="53">
        <f>A23+1</f>
        <v>15</v>
      </c>
      <c r="B25" s="80" t="s">
        <v>66</v>
      </c>
      <c r="C25" s="80" t="str">
        <f t="shared" si="1"/>
        <v>Closed</v>
      </c>
      <c r="D25" s="53"/>
      <c r="E25" s="53"/>
      <c r="F25" s="53"/>
      <c r="G25" s="53"/>
      <c r="H25" s="53"/>
      <c r="I25" s="53"/>
      <c r="J25" s="53" t="s">
        <v>196</v>
      </c>
      <c r="K25" s="81"/>
      <c r="L25" s="64" t="s">
        <v>45</v>
      </c>
      <c r="M25" s="82" t="s">
        <v>154</v>
      </c>
      <c r="N25" s="58"/>
      <c r="O25" s="58"/>
      <c r="P25" s="58"/>
      <c r="Q25" s="79"/>
      <c r="R25" s="55"/>
      <c r="S25" s="69" t="s">
        <v>198</v>
      </c>
      <c r="T25" s="56"/>
      <c r="U25" s="57"/>
      <c r="V25" s="56"/>
      <c r="W25" s="58"/>
      <c r="X25" s="71"/>
      <c r="Y25" s="56"/>
      <c r="Z25" s="66"/>
      <c r="AA25" s="58"/>
      <c r="AB25" s="61" t="s">
        <v>237</v>
      </c>
      <c r="AC25" s="60"/>
      <c r="AD25" s="60"/>
      <c r="AE25" s="60"/>
      <c r="AF25" s="61"/>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row>
    <row r="26" spans="1:231" ht="38.25" x14ac:dyDescent="0.25">
      <c r="A26" s="53">
        <f t="shared" si="2"/>
        <v>16</v>
      </c>
      <c r="B26" s="52" t="s">
        <v>79</v>
      </c>
      <c r="C26" s="52" t="str">
        <f t="shared" si="1"/>
        <v>Decided</v>
      </c>
      <c r="D26" s="53"/>
      <c r="E26" s="53" t="s">
        <v>50</v>
      </c>
      <c r="F26" s="53" t="s">
        <v>57</v>
      </c>
      <c r="G26" s="53"/>
      <c r="H26" s="53"/>
      <c r="I26" s="53"/>
      <c r="J26" s="53" t="s">
        <v>196</v>
      </c>
      <c r="K26" s="63"/>
      <c r="L26" s="64" t="s">
        <v>43</v>
      </c>
      <c r="M26" s="54" t="s">
        <v>150</v>
      </c>
      <c r="N26" s="58"/>
      <c r="O26" s="58"/>
      <c r="P26" s="58"/>
      <c r="Q26" s="54"/>
      <c r="R26" s="55"/>
      <c r="S26" s="69" t="s">
        <v>198</v>
      </c>
      <c r="T26" s="56"/>
      <c r="U26" s="73">
        <f>V26</f>
        <v>1</v>
      </c>
      <c r="V26" s="69">
        <v>1</v>
      </c>
      <c r="W26" s="58" t="s">
        <v>261</v>
      </c>
      <c r="X26" s="71"/>
      <c r="Y26" s="56"/>
      <c r="Z26" s="66">
        <v>2</v>
      </c>
      <c r="AA26" s="58" t="s">
        <v>262</v>
      </c>
      <c r="AB26" s="59" t="s">
        <v>202</v>
      </c>
      <c r="AC26" s="60"/>
      <c r="AD26" s="60"/>
      <c r="AE26" s="60"/>
      <c r="AF26" s="61"/>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row>
    <row r="27" spans="1:231" ht="178.5" customHeight="1" x14ac:dyDescent="0.25">
      <c r="A27" s="152">
        <f t="shared" si="2"/>
        <v>17</v>
      </c>
      <c r="B27" s="179" t="s">
        <v>66</v>
      </c>
      <c r="C27" s="83" t="str">
        <f t="shared" si="1"/>
        <v>Closed</v>
      </c>
      <c r="D27" s="152"/>
      <c r="E27" s="152"/>
      <c r="F27" s="152"/>
      <c r="G27" s="152"/>
      <c r="H27" s="152"/>
      <c r="I27" s="152"/>
      <c r="J27" s="152" t="s">
        <v>196</v>
      </c>
      <c r="K27" s="170"/>
      <c r="L27" s="154" t="s">
        <v>45</v>
      </c>
      <c r="M27" s="54" t="s">
        <v>256</v>
      </c>
      <c r="N27" s="143"/>
      <c r="O27" s="143"/>
      <c r="P27" s="143"/>
      <c r="Q27" s="54"/>
      <c r="R27" s="55"/>
      <c r="S27" s="160" t="s">
        <v>198</v>
      </c>
      <c r="T27" s="56"/>
      <c r="U27" s="163">
        <f>SUM(V27:V28)</f>
        <v>0</v>
      </c>
      <c r="V27" s="69"/>
      <c r="W27" s="58"/>
      <c r="X27" s="71"/>
      <c r="Y27" s="143"/>
      <c r="Z27" s="175"/>
      <c r="AA27" s="160"/>
      <c r="AB27" s="70"/>
      <c r="AC27" s="60"/>
      <c r="AD27" s="60"/>
      <c r="AE27" s="60"/>
      <c r="AF27" s="61"/>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row>
    <row r="28" spans="1:231" ht="182.25" customHeight="1" x14ac:dyDescent="0.25">
      <c r="A28" s="153"/>
      <c r="B28" s="180"/>
      <c r="C28" s="80" t="s">
        <v>66</v>
      </c>
      <c r="D28" s="153"/>
      <c r="E28" s="153"/>
      <c r="F28" s="153"/>
      <c r="G28" s="153"/>
      <c r="H28" s="153"/>
      <c r="I28" s="153"/>
      <c r="J28" s="153"/>
      <c r="K28" s="172"/>
      <c r="L28" s="156"/>
      <c r="M28" s="84" t="s">
        <v>132</v>
      </c>
      <c r="N28" s="145"/>
      <c r="O28" s="145"/>
      <c r="P28" s="145"/>
      <c r="Q28" s="54"/>
      <c r="R28" s="55"/>
      <c r="S28" s="162"/>
      <c r="T28" s="56"/>
      <c r="U28" s="165"/>
      <c r="V28" s="84"/>
      <c r="W28" s="85"/>
      <c r="X28" s="86"/>
      <c r="Y28" s="145"/>
      <c r="Z28" s="176"/>
      <c r="AA28" s="162"/>
      <c r="AB28" s="70"/>
      <c r="AC28" s="60"/>
      <c r="AD28" s="60"/>
      <c r="AE28" s="60"/>
      <c r="AF28" s="61"/>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row>
    <row r="29" spans="1:231" ht="180.75" customHeight="1" x14ac:dyDescent="0.25">
      <c r="A29" s="53">
        <f>A27+1</f>
        <v>18</v>
      </c>
      <c r="B29" s="52" t="s">
        <v>79</v>
      </c>
      <c r="C29" s="52" t="str">
        <f t="shared" si="1"/>
        <v>Decided</v>
      </c>
      <c r="D29" s="53"/>
      <c r="E29" s="53" t="s">
        <v>49</v>
      </c>
      <c r="F29" s="53" t="s">
        <v>57</v>
      </c>
      <c r="G29" s="53"/>
      <c r="H29" s="53"/>
      <c r="I29" s="53"/>
      <c r="J29" s="53" t="s">
        <v>196</v>
      </c>
      <c r="K29" s="63"/>
      <c r="L29" s="64" t="s">
        <v>44</v>
      </c>
      <c r="M29" s="54" t="s">
        <v>263</v>
      </c>
      <c r="N29" s="58"/>
      <c r="O29" s="58"/>
      <c r="P29" s="58"/>
      <c r="Q29" s="54"/>
      <c r="R29" s="55"/>
      <c r="S29" s="69" t="s">
        <v>198</v>
      </c>
      <c r="T29" s="56"/>
      <c r="U29" s="73">
        <f>V29</f>
        <v>1</v>
      </c>
      <c r="V29" s="69">
        <v>1</v>
      </c>
      <c r="W29" s="58" t="s">
        <v>264</v>
      </c>
      <c r="X29" s="71"/>
      <c r="Y29" s="56"/>
      <c r="Z29" s="66"/>
      <c r="AA29" s="58"/>
      <c r="AB29" s="61"/>
      <c r="AC29" s="60"/>
      <c r="AD29" s="60"/>
      <c r="AE29" s="60"/>
      <c r="AF29" s="61"/>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row>
    <row r="30" spans="1:231" ht="127.5" customHeight="1" x14ac:dyDescent="0.25">
      <c r="A30" s="152">
        <f t="shared" si="2"/>
        <v>19</v>
      </c>
      <c r="B30" s="167" t="s">
        <v>195</v>
      </c>
      <c r="C30" s="52" t="str">
        <f t="shared" si="1"/>
        <v>Analyzed</v>
      </c>
      <c r="D30" s="53"/>
      <c r="E30" s="152" t="s">
        <v>49</v>
      </c>
      <c r="F30" s="152" t="s">
        <v>57</v>
      </c>
      <c r="G30" s="53"/>
      <c r="H30" s="152"/>
      <c r="I30" s="53" t="s">
        <v>215</v>
      </c>
      <c r="J30" s="152" t="s">
        <v>196</v>
      </c>
      <c r="K30" s="182"/>
      <c r="L30" s="154" t="s">
        <v>45</v>
      </c>
      <c r="M30" s="54" t="s">
        <v>158</v>
      </c>
      <c r="N30" s="143"/>
      <c r="O30" s="143"/>
      <c r="P30" s="143"/>
      <c r="Q30" s="54"/>
      <c r="R30" s="55"/>
      <c r="S30" s="160" t="s">
        <v>198</v>
      </c>
      <c r="T30" s="56"/>
      <c r="U30" s="163">
        <f>SUM(V30:V31)</f>
        <v>4</v>
      </c>
      <c r="V30" s="57">
        <v>2</v>
      </c>
      <c r="W30" s="58" t="s">
        <v>265</v>
      </c>
      <c r="X30" s="71"/>
      <c r="Y30" s="143"/>
      <c r="Z30" s="146">
        <v>1</v>
      </c>
      <c r="AA30" s="143" t="s">
        <v>266</v>
      </c>
      <c r="AB30" s="70" t="s">
        <v>267</v>
      </c>
      <c r="AC30" s="60"/>
      <c r="AD30" s="60"/>
      <c r="AE30" s="60"/>
      <c r="AF30" s="61"/>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row>
    <row r="31" spans="1:231" ht="53.25" customHeight="1" x14ac:dyDescent="0.25">
      <c r="A31" s="153"/>
      <c r="B31" s="169"/>
      <c r="C31" s="52" t="str">
        <f>B30</f>
        <v>Analyzed</v>
      </c>
      <c r="D31" s="53"/>
      <c r="E31" s="153"/>
      <c r="F31" s="153"/>
      <c r="G31" s="53"/>
      <c r="H31" s="153"/>
      <c r="I31" s="53" t="s">
        <v>215</v>
      </c>
      <c r="J31" s="153"/>
      <c r="K31" s="172"/>
      <c r="L31" s="156"/>
      <c r="M31" s="54" t="s">
        <v>110</v>
      </c>
      <c r="N31" s="145"/>
      <c r="O31" s="145"/>
      <c r="P31" s="145"/>
      <c r="Q31" s="54"/>
      <c r="R31" s="55"/>
      <c r="S31" s="162"/>
      <c r="T31" s="56"/>
      <c r="U31" s="165"/>
      <c r="V31" s="57">
        <v>2</v>
      </c>
      <c r="W31" s="58" t="s">
        <v>268</v>
      </c>
      <c r="X31" s="71"/>
      <c r="Y31" s="145"/>
      <c r="Z31" s="148"/>
      <c r="AA31" s="145"/>
      <c r="AB31" s="70"/>
      <c r="AC31" s="60"/>
      <c r="AD31" s="60"/>
      <c r="AE31" s="60"/>
      <c r="AF31" s="61"/>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c r="HQ31" s="60"/>
      <c r="HR31" s="60"/>
      <c r="HS31" s="60"/>
      <c r="HT31" s="60"/>
      <c r="HU31" s="60"/>
      <c r="HV31" s="60"/>
      <c r="HW31" s="60"/>
    </row>
    <row r="32" spans="1:231" ht="51" x14ac:dyDescent="0.25">
      <c r="A32" s="53">
        <f>A30+1</f>
        <v>20</v>
      </c>
      <c r="B32" s="53" t="s">
        <v>195</v>
      </c>
      <c r="C32" s="52" t="str">
        <f t="shared" si="1"/>
        <v>Analyzed</v>
      </c>
      <c r="D32" s="53"/>
      <c r="E32" s="53" t="s">
        <v>50</v>
      </c>
      <c r="F32" s="53" t="s">
        <v>55</v>
      </c>
      <c r="G32" s="53"/>
      <c r="H32" s="53"/>
      <c r="I32" s="53" t="s">
        <v>215</v>
      </c>
      <c r="J32" s="53" t="s">
        <v>196</v>
      </c>
      <c r="K32" s="63"/>
      <c r="L32" s="64" t="s">
        <v>45</v>
      </c>
      <c r="M32" s="54" t="s">
        <v>204</v>
      </c>
      <c r="N32" s="58"/>
      <c r="O32" s="58"/>
      <c r="P32" s="58"/>
      <c r="Q32" s="54"/>
      <c r="R32" s="55"/>
      <c r="S32" s="69" t="s">
        <v>198</v>
      </c>
      <c r="T32" s="56"/>
      <c r="U32" s="73">
        <f>V32</f>
        <v>1</v>
      </c>
      <c r="V32" s="69">
        <v>1</v>
      </c>
      <c r="W32" s="58" t="s">
        <v>269</v>
      </c>
      <c r="X32" s="71"/>
      <c r="Y32" s="56"/>
      <c r="Z32" s="66">
        <v>1</v>
      </c>
      <c r="AA32" s="58" t="s">
        <v>270</v>
      </c>
      <c r="AB32" s="59" t="s">
        <v>237</v>
      </c>
      <c r="AC32" s="60"/>
      <c r="AD32" s="60"/>
      <c r="AE32" s="60"/>
      <c r="AF32" s="61"/>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c r="HQ32" s="60"/>
      <c r="HR32" s="60"/>
      <c r="HS32" s="60"/>
      <c r="HT32" s="60"/>
      <c r="HU32" s="60"/>
      <c r="HV32" s="60"/>
      <c r="HW32" s="60"/>
    </row>
    <row r="33" spans="1:231" ht="25.5" customHeight="1" x14ac:dyDescent="0.25">
      <c r="A33" s="152">
        <f>A32+1</f>
        <v>21</v>
      </c>
      <c r="B33" s="152" t="s">
        <v>195</v>
      </c>
      <c r="C33" s="52" t="str">
        <f t="shared" si="1"/>
        <v>Analyzed</v>
      </c>
      <c r="D33" s="152"/>
      <c r="E33" s="53" t="s">
        <v>51</v>
      </c>
      <c r="F33" s="152" t="s">
        <v>55</v>
      </c>
      <c r="G33" s="53"/>
      <c r="H33" s="152"/>
      <c r="I33" s="53" t="s">
        <v>215</v>
      </c>
      <c r="J33" s="152" t="s">
        <v>196</v>
      </c>
      <c r="K33" s="170"/>
      <c r="L33" s="154" t="s">
        <v>43</v>
      </c>
      <c r="M33" s="54" t="s">
        <v>144</v>
      </c>
      <c r="N33" s="143"/>
      <c r="O33" s="143"/>
      <c r="P33" s="143"/>
      <c r="Q33" s="54"/>
      <c r="R33" s="55"/>
      <c r="S33" s="160" t="s">
        <v>198</v>
      </c>
      <c r="T33" s="56"/>
      <c r="U33" s="163"/>
      <c r="V33" s="57"/>
      <c r="W33" s="87"/>
      <c r="X33" s="88"/>
      <c r="Y33" s="143"/>
      <c r="Z33" s="146">
        <v>1</v>
      </c>
      <c r="AA33" s="143" t="s">
        <v>271</v>
      </c>
      <c r="AB33" s="59" t="s">
        <v>202</v>
      </c>
      <c r="AC33" s="60"/>
      <c r="AD33" s="60"/>
      <c r="AE33" s="60"/>
      <c r="AF33" s="61"/>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row>
    <row r="34" spans="1:231" ht="99.75" customHeight="1" x14ac:dyDescent="0.25">
      <c r="A34" s="153"/>
      <c r="B34" s="181"/>
      <c r="C34" s="52" t="str">
        <f>B33</f>
        <v>Analyzed</v>
      </c>
      <c r="D34" s="153"/>
      <c r="E34" s="53" t="str">
        <f>E33</f>
        <v>Sévère</v>
      </c>
      <c r="F34" s="153"/>
      <c r="G34" s="53"/>
      <c r="H34" s="153"/>
      <c r="I34" s="53" t="s">
        <v>215</v>
      </c>
      <c r="J34" s="153"/>
      <c r="K34" s="172"/>
      <c r="L34" s="156"/>
      <c r="M34" s="54" t="s">
        <v>158</v>
      </c>
      <c r="N34" s="145"/>
      <c r="O34" s="145"/>
      <c r="P34" s="145"/>
      <c r="Q34" s="54"/>
      <c r="R34" s="55"/>
      <c r="S34" s="162"/>
      <c r="T34" s="56"/>
      <c r="U34" s="165"/>
      <c r="V34" s="57"/>
      <c r="W34" s="89"/>
      <c r="X34" s="90"/>
      <c r="Y34" s="145"/>
      <c r="Z34" s="148"/>
      <c r="AA34" s="145"/>
      <c r="AB34" s="70"/>
      <c r="AC34" s="60"/>
      <c r="AD34" s="60"/>
      <c r="AE34" s="60"/>
      <c r="AF34" s="61"/>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row>
    <row r="35" spans="1:231" ht="60" customHeight="1" x14ac:dyDescent="0.25">
      <c r="A35" s="152">
        <f>A33+1</f>
        <v>22</v>
      </c>
      <c r="B35" s="167" t="s">
        <v>195</v>
      </c>
      <c r="C35" s="52" t="str">
        <f t="shared" si="1"/>
        <v>Analyzed</v>
      </c>
      <c r="D35" s="152"/>
      <c r="E35" s="53" t="s">
        <v>50</v>
      </c>
      <c r="F35" s="152" t="s">
        <v>57</v>
      </c>
      <c r="G35" s="53"/>
      <c r="H35" s="152"/>
      <c r="I35" s="53" t="s">
        <v>215</v>
      </c>
      <c r="J35" s="152" t="s">
        <v>196</v>
      </c>
      <c r="K35" s="182"/>
      <c r="L35" s="154" t="s">
        <v>44</v>
      </c>
      <c r="M35" s="54" t="s">
        <v>110</v>
      </c>
      <c r="N35" s="143"/>
      <c r="O35" s="143"/>
      <c r="P35" s="143"/>
      <c r="Q35" s="54"/>
      <c r="R35" s="55"/>
      <c r="S35" s="160" t="s">
        <v>198</v>
      </c>
      <c r="T35" s="56"/>
      <c r="U35" s="163"/>
      <c r="V35" s="57"/>
      <c r="W35" s="87"/>
      <c r="X35" s="88"/>
      <c r="Y35" s="143"/>
      <c r="Z35" s="146">
        <v>2</v>
      </c>
      <c r="AA35" s="143" t="s">
        <v>272</v>
      </c>
      <c r="AB35" s="70"/>
      <c r="AC35" s="60"/>
      <c r="AD35" s="60"/>
      <c r="AE35" s="60"/>
      <c r="AF35" s="61"/>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c r="EU35" s="60"/>
      <c r="EV35" s="60"/>
      <c r="EW35" s="60"/>
      <c r="EX35" s="60"/>
      <c r="EY35" s="60"/>
      <c r="EZ35" s="60"/>
      <c r="FA35" s="60"/>
      <c r="FB35" s="60"/>
      <c r="FC35" s="60"/>
      <c r="FD35" s="60"/>
      <c r="FE35" s="60"/>
      <c r="FF35" s="60"/>
      <c r="FG35" s="60"/>
      <c r="FH35" s="60"/>
      <c r="FI35" s="60"/>
      <c r="FJ35" s="60"/>
      <c r="FK35" s="60"/>
      <c r="FL35" s="60"/>
      <c r="FM35" s="60"/>
      <c r="FN35" s="60"/>
      <c r="FO35" s="60"/>
      <c r="FP35" s="60"/>
      <c r="FQ35" s="60"/>
      <c r="FR35" s="60"/>
      <c r="FS35" s="60"/>
      <c r="FT35" s="60"/>
      <c r="FU35" s="60"/>
      <c r="FV35" s="60"/>
      <c r="FW35" s="60"/>
      <c r="FX35" s="60"/>
      <c r="FY35" s="60"/>
      <c r="FZ35" s="60"/>
      <c r="GA35" s="60"/>
      <c r="GB35" s="60"/>
      <c r="GC35" s="60"/>
      <c r="GD35" s="60"/>
      <c r="GE35" s="60"/>
      <c r="GF35" s="60"/>
      <c r="GG35" s="60"/>
      <c r="GH35" s="60"/>
      <c r="GI35" s="60"/>
      <c r="GJ35" s="60"/>
      <c r="GK35" s="60"/>
      <c r="GL35" s="60"/>
      <c r="GM35" s="60"/>
      <c r="GN35" s="60"/>
      <c r="GO35" s="60"/>
      <c r="GP35" s="60"/>
      <c r="GQ35" s="60"/>
      <c r="GR35" s="60"/>
      <c r="GS35" s="60"/>
      <c r="GT35" s="60"/>
      <c r="GU35" s="60"/>
      <c r="GV35" s="60"/>
      <c r="GW35" s="60"/>
      <c r="GX35" s="60"/>
      <c r="GY35" s="60"/>
      <c r="GZ35" s="60"/>
      <c r="HA35" s="60"/>
      <c r="HB35" s="60"/>
      <c r="HC35" s="60"/>
      <c r="HD35" s="60"/>
      <c r="HE35" s="60"/>
      <c r="HF35" s="60"/>
      <c r="HG35" s="60"/>
      <c r="HH35" s="60"/>
      <c r="HI35" s="60"/>
      <c r="HJ35" s="60"/>
      <c r="HK35" s="60"/>
      <c r="HL35" s="60"/>
      <c r="HM35" s="60"/>
      <c r="HN35" s="60"/>
      <c r="HO35" s="60"/>
      <c r="HP35" s="60"/>
      <c r="HQ35" s="60"/>
      <c r="HR35" s="60"/>
      <c r="HS35" s="60"/>
      <c r="HT35" s="60"/>
      <c r="HU35" s="60"/>
      <c r="HV35" s="60"/>
      <c r="HW35" s="60"/>
    </row>
    <row r="36" spans="1:231" ht="129.75" customHeight="1" x14ac:dyDescent="0.25">
      <c r="A36" s="153"/>
      <c r="B36" s="169"/>
      <c r="C36" s="52" t="str">
        <f>B35</f>
        <v>Analyzed</v>
      </c>
      <c r="D36" s="153"/>
      <c r="E36" s="53" t="str">
        <f>E35</f>
        <v>Mineure</v>
      </c>
      <c r="F36" s="153"/>
      <c r="G36" s="53"/>
      <c r="H36" s="153"/>
      <c r="I36" s="53" t="s">
        <v>215</v>
      </c>
      <c r="J36" s="153"/>
      <c r="K36" s="183"/>
      <c r="L36" s="156"/>
      <c r="M36" s="54" t="s">
        <v>158</v>
      </c>
      <c r="N36" s="145"/>
      <c r="O36" s="145"/>
      <c r="P36" s="145"/>
      <c r="Q36" s="54"/>
      <c r="R36" s="55"/>
      <c r="S36" s="162"/>
      <c r="T36" s="56"/>
      <c r="U36" s="165"/>
      <c r="V36" s="57"/>
      <c r="W36" s="89"/>
      <c r="X36" s="90"/>
      <c r="Y36" s="145"/>
      <c r="Z36" s="148"/>
      <c r="AA36" s="145"/>
      <c r="AB36" s="70"/>
      <c r="AC36" s="60"/>
      <c r="AD36" s="60"/>
      <c r="AE36" s="60"/>
      <c r="AF36" s="61"/>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row>
    <row r="37" spans="1:231" ht="25.5" customHeight="1" x14ac:dyDescent="0.25">
      <c r="A37" s="152">
        <f>A35+1</f>
        <v>23</v>
      </c>
      <c r="B37" s="167" t="s">
        <v>68</v>
      </c>
      <c r="C37" s="52" t="str">
        <f t="shared" si="1"/>
        <v>Declared</v>
      </c>
      <c r="D37" s="152"/>
      <c r="E37" s="53" t="s">
        <v>50</v>
      </c>
      <c r="F37" s="152" t="s">
        <v>57</v>
      </c>
      <c r="G37" s="53"/>
      <c r="H37" s="152"/>
      <c r="I37" s="53"/>
      <c r="J37" s="152" t="s">
        <v>196</v>
      </c>
      <c r="K37" s="170"/>
      <c r="L37" s="154" t="s">
        <v>44</v>
      </c>
      <c r="M37" s="54" t="s">
        <v>160</v>
      </c>
      <c r="N37" s="143"/>
      <c r="O37" s="143"/>
      <c r="P37" s="143"/>
      <c r="Q37" s="54"/>
      <c r="R37" s="55"/>
      <c r="S37" s="160" t="s">
        <v>198</v>
      </c>
      <c r="T37" s="56"/>
      <c r="U37" s="163"/>
      <c r="V37" s="57"/>
      <c r="W37" s="87"/>
      <c r="X37" s="88"/>
      <c r="Y37" s="143"/>
      <c r="Z37" s="146">
        <v>2</v>
      </c>
      <c r="AA37" s="184" t="s">
        <v>273</v>
      </c>
      <c r="AB37" s="70" t="s">
        <v>202</v>
      </c>
      <c r="AC37" s="60"/>
      <c r="AD37" s="60"/>
      <c r="AE37" s="60"/>
      <c r="AF37" s="61"/>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row>
    <row r="38" spans="1:231" ht="34.5" customHeight="1" x14ac:dyDescent="0.25">
      <c r="A38" s="153"/>
      <c r="B38" s="169"/>
      <c r="C38" s="52" t="str">
        <f>B37</f>
        <v>Declared</v>
      </c>
      <c r="D38" s="153"/>
      <c r="E38" s="53" t="str">
        <f>E37</f>
        <v>Mineure</v>
      </c>
      <c r="F38" s="153"/>
      <c r="G38" s="53"/>
      <c r="H38" s="153"/>
      <c r="I38" s="53"/>
      <c r="J38" s="153"/>
      <c r="K38" s="172"/>
      <c r="L38" s="156"/>
      <c r="M38" s="54" t="s">
        <v>158</v>
      </c>
      <c r="N38" s="145"/>
      <c r="O38" s="145"/>
      <c r="P38" s="145"/>
      <c r="Q38" s="54"/>
      <c r="R38" s="55"/>
      <c r="S38" s="162"/>
      <c r="T38" s="56"/>
      <c r="U38" s="165"/>
      <c r="V38" s="57"/>
      <c r="W38" s="89"/>
      <c r="X38" s="90"/>
      <c r="Y38" s="145"/>
      <c r="Z38" s="148"/>
      <c r="AA38" s="184"/>
      <c r="AB38" s="70"/>
      <c r="AC38" s="60"/>
      <c r="AD38" s="60"/>
      <c r="AE38" s="60"/>
      <c r="AF38" s="61"/>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row>
    <row r="39" spans="1:231" ht="90" customHeight="1" x14ac:dyDescent="0.25">
      <c r="A39" s="152">
        <f>A37+1</f>
        <v>24</v>
      </c>
      <c r="B39" s="167" t="s">
        <v>195</v>
      </c>
      <c r="C39" s="52" t="str">
        <f t="shared" si="1"/>
        <v>Analyzed</v>
      </c>
      <c r="D39" s="152"/>
      <c r="E39" s="152" t="s">
        <v>51</v>
      </c>
      <c r="F39" s="152" t="s">
        <v>55</v>
      </c>
      <c r="G39" s="53"/>
      <c r="H39" s="152"/>
      <c r="I39" s="53"/>
      <c r="J39" s="152" t="s">
        <v>196</v>
      </c>
      <c r="K39" s="182"/>
      <c r="L39" s="154" t="s">
        <v>43</v>
      </c>
      <c r="M39" s="54" t="s">
        <v>160</v>
      </c>
      <c r="N39" s="143"/>
      <c r="O39" s="143"/>
      <c r="P39" s="143"/>
      <c r="Q39" s="54"/>
      <c r="R39" s="55"/>
      <c r="S39" s="160" t="s">
        <v>198</v>
      </c>
      <c r="T39" s="56"/>
      <c r="U39" s="163">
        <f>SUM(V39:V40)</f>
        <v>7</v>
      </c>
      <c r="V39" s="57">
        <v>5</v>
      </c>
      <c r="W39" s="58" t="s">
        <v>274</v>
      </c>
      <c r="X39" s="71"/>
      <c r="Y39" s="143"/>
      <c r="Z39" s="146">
        <v>2</v>
      </c>
      <c r="AA39" s="177" t="s">
        <v>275</v>
      </c>
      <c r="AB39" s="70" t="s">
        <v>243</v>
      </c>
      <c r="AC39" s="60"/>
      <c r="AD39" s="60"/>
      <c r="AE39" s="60"/>
      <c r="AF39" s="61"/>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row>
    <row r="40" spans="1:231" ht="99.75" customHeight="1" x14ac:dyDescent="0.25">
      <c r="A40" s="153"/>
      <c r="B40" s="169"/>
      <c r="C40" s="52" t="str">
        <f>B39</f>
        <v>Analyzed</v>
      </c>
      <c r="D40" s="153"/>
      <c r="E40" s="153"/>
      <c r="F40" s="153"/>
      <c r="G40" s="53"/>
      <c r="H40" s="153"/>
      <c r="I40" s="53"/>
      <c r="J40" s="153"/>
      <c r="K40" s="183"/>
      <c r="L40" s="156"/>
      <c r="M40" s="54" t="s">
        <v>158</v>
      </c>
      <c r="N40" s="145"/>
      <c r="O40" s="145"/>
      <c r="P40" s="145"/>
      <c r="Q40" s="54"/>
      <c r="R40" s="55"/>
      <c r="S40" s="162"/>
      <c r="T40" s="56"/>
      <c r="U40" s="165"/>
      <c r="V40" s="57">
        <v>2</v>
      </c>
      <c r="W40" s="58" t="s">
        <v>276</v>
      </c>
      <c r="X40" s="71"/>
      <c r="Y40" s="145"/>
      <c r="Z40" s="148"/>
      <c r="AA40" s="178"/>
      <c r="AB40" s="70"/>
      <c r="AC40" s="60"/>
      <c r="AD40" s="60"/>
      <c r="AE40" s="60"/>
      <c r="AF40" s="61"/>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row>
    <row r="41" spans="1:231" ht="45.75" customHeight="1" x14ac:dyDescent="0.25">
      <c r="A41" s="152">
        <f>A39+1</f>
        <v>25</v>
      </c>
      <c r="B41" s="167" t="s">
        <v>195</v>
      </c>
      <c r="C41" s="52" t="str">
        <f t="shared" si="1"/>
        <v>Analyzed</v>
      </c>
      <c r="D41" s="152"/>
      <c r="E41" s="152" t="s">
        <v>49</v>
      </c>
      <c r="F41" s="152" t="s">
        <v>57</v>
      </c>
      <c r="G41" s="53"/>
      <c r="H41" s="152"/>
      <c r="I41" s="53" t="s">
        <v>215</v>
      </c>
      <c r="J41" s="152" t="s">
        <v>196</v>
      </c>
      <c r="K41" s="170"/>
      <c r="L41" s="154" t="s">
        <v>43</v>
      </c>
      <c r="M41" s="78" t="s">
        <v>154</v>
      </c>
      <c r="N41" s="143"/>
      <c r="O41" s="143"/>
      <c r="P41" s="143"/>
      <c r="Q41" s="79"/>
      <c r="R41" s="55"/>
      <c r="S41" s="160" t="s">
        <v>198</v>
      </c>
      <c r="T41" s="56"/>
      <c r="U41" s="163">
        <f>SUM(V41:V42)</f>
        <v>3</v>
      </c>
      <c r="V41" s="57">
        <v>1</v>
      </c>
      <c r="W41" s="58" t="s">
        <v>277</v>
      </c>
      <c r="X41" s="71"/>
      <c r="Y41" s="143"/>
      <c r="Z41" s="146">
        <v>3</v>
      </c>
      <c r="AA41" s="143" t="s">
        <v>278</v>
      </c>
      <c r="AB41" s="70" t="s">
        <v>279</v>
      </c>
      <c r="AC41" s="60"/>
      <c r="AD41" s="60"/>
      <c r="AE41" s="60"/>
      <c r="AF41" s="61"/>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c r="FT41" s="60"/>
      <c r="FU41" s="60"/>
      <c r="FV41" s="60"/>
      <c r="FW41" s="60"/>
      <c r="FX41" s="60"/>
      <c r="FY41" s="60"/>
      <c r="FZ41" s="60"/>
      <c r="GA41" s="60"/>
      <c r="GB41" s="60"/>
      <c r="GC41" s="60"/>
      <c r="GD41" s="60"/>
      <c r="GE41" s="60"/>
      <c r="GF41" s="60"/>
      <c r="GG41" s="60"/>
      <c r="GH41" s="60"/>
      <c r="GI41" s="60"/>
      <c r="GJ41" s="60"/>
      <c r="GK41" s="60"/>
      <c r="GL41" s="60"/>
      <c r="GM41" s="60"/>
      <c r="GN41" s="60"/>
      <c r="GO41" s="60"/>
      <c r="GP41" s="60"/>
      <c r="GQ41" s="60"/>
      <c r="GR41" s="60"/>
      <c r="GS41" s="60"/>
      <c r="GT41" s="60"/>
      <c r="GU41" s="60"/>
      <c r="GV41" s="60"/>
      <c r="GW41" s="60"/>
      <c r="GX41" s="60"/>
      <c r="GY41" s="60"/>
      <c r="GZ41" s="60"/>
      <c r="HA41" s="60"/>
      <c r="HB41" s="60"/>
      <c r="HC41" s="60"/>
      <c r="HD41" s="60"/>
      <c r="HE41" s="60"/>
      <c r="HF41" s="60"/>
      <c r="HG41" s="60"/>
      <c r="HH41" s="60"/>
      <c r="HI41" s="60"/>
      <c r="HJ41" s="60"/>
      <c r="HK41" s="60"/>
      <c r="HL41" s="60"/>
      <c r="HM41" s="60"/>
      <c r="HN41" s="60"/>
      <c r="HO41" s="60"/>
      <c r="HP41" s="60"/>
      <c r="HQ41" s="60"/>
      <c r="HR41" s="60"/>
      <c r="HS41" s="60"/>
      <c r="HT41" s="60"/>
      <c r="HU41" s="60"/>
      <c r="HV41" s="60"/>
      <c r="HW41" s="60"/>
    </row>
    <row r="42" spans="1:231" ht="111" customHeight="1" x14ac:dyDescent="0.25">
      <c r="A42" s="153"/>
      <c r="B42" s="169"/>
      <c r="C42" s="52" t="str">
        <f>B41</f>
        <v>Analyzed</v>
      </c>
      <c r="D42" s="153"/>
      <c r="E42" s="153"/>
      <c r="F42" s="153"/>
      <c r="G42" s="53"/>
      <c r="H42" s="153"/>
      <c r="I42" s="53" t="s">
        <v>215</v>
      </c>
      <c r="J42" s="153"/>
      <c r="K42" s="172"/>
      <c r="L42" s="156"/>
      <c r="M42" s="78" t="s">
        <v>132</v>
      </c>
      <c r="N42" s="145"/>
      <c r="O42" s="145"/>
      <c r="P42" s="145"/>
      <c r="Q42" s="79"/>
      <c r="R42" s="55"/>
      <c r="S42" s="162"/>
      <c r="T42" s="56"/>
      <c r="U42" s="165"/>
      <c r="V42" s="57">
        <v>2</v>
      </c>
      <c r="W42" s="58" t="s">
        <v>280</v>
      </c>
      <c r="X42" s="71"/>
      <c r="Y42" s="145"/>
      <c r="Z42" s="148"/>
      <c r="AA42" s="145"/>
      <c r="AB42" s="70"/>
      <c r="AC42" s="60"/>
      <c r="AD42" s="60"/>
      <c r="AE42" s="60"/>
      <c r="AF42" s="61"/>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c r="FN42" s="60"/>
      <c r="FO42" s="60"/>
      <c r="FP42" s="60"/>
      <c r="FQ42" s="60"/>
      <c r="FR42" s="60"/>
      <c r="FS42" s="60"/>
      <c r="FT42" s="60"/>
      <c r="FU42" s="60"/>
      <c r="FV42" s="60"/>
      <c r="FW42" s="60"/>
      <c r="FX42" s="60"/>
      <c r="FY42" s="60"/>
      <c r="FZ42" s="60"/>
      <c r="GA42" s="60"/>
      <c r="GB42" s="60"/>
      <c r="GC42" s="60"/>
      <c r="GD42" s="60"/>
      <c r="GE42" s="60"/>
      <c r="GF42" s="60"/>
      <c r="GG42" s="60"/>
      <c r="GH42" s="60"/>
      <c r="GI42" s="60"/>
      <c r="GJ42" s="60"/>
      <c r="GK42" s="60"/>
      <c r="GL42" s="60"/>
      <c r="GM42" s="60"/>
      <c r="GN42" s="60"/>
      <c r="GO42" s="60"/>
      <c r="GP42" s="60"/>
      <c r="GQ42" s="60"/>
      <c r="GR42" s="60"/>
      <c r="GS42" s="60"/>
      <c r="GT42" s="60"/>
      <c r="GU42" s="60"/>
      <c r="GV42" s="60"/>
      <c r="GW42" s="60"/>
      <c r="GX42" s="60"/>
      <c r="GY42" s="60"/>
      <c r="GZ42" s="60"/>
      <c r="HA42" s="60"/>
      <c r="HB42" s="60"/>
      <c r="HC42" s="60"/>
      <c r="HD42" s="60"/>
      <c r="HE42" s="60"/>
      <c r="HF42" s="60"/>
      <c r="HG42" s="60"/>
      <c r="HH42" s="60"/>
      <c r="HI42" s="60"/>
      <c r="HJ42" s="60"/>
      <c r="HK42" s="60"/>
      <c r="HL42" s="60"/>
      <c r="HM42" s="60"/>
      <c r="HN42" s="60"/>
      <c r="HO42" s="60"/>
      <c r="HP42" s="60"/>
      <c r="HQ42" s="60"/>
      <c r="HR42" s="60"/>
      <c r="HS42" s="60"/>
      <c r="HT42" s="60"/>
      <c r="HU42" s="60"/>
      <c r="HV42" s="60"/>
      <c r="HW42" s="60"/>
    </row>
    <row r="43" spans="1:231" ht="131.25" customHeight="1" x14ac:dyDescent="0.25">
      <c r="A43" s="152">
        <f>A41+1</f>
        <v>26</v>
      </c>
      <c r="B43" s="167" t="s">
        <v>195</v>
      </c>
      <c r="C43" s="52" t="str">
        <f t="shared" si="1"/>
        <v>Analyzed</v>
      </c>
      <c r="D43" s="152"/>
      <c r="E43" s="152" t="s">
        <v>49</v>
      </c>
      <c r="F43" s="152" t="s">
        <v>57</v>
      </c>
      <c r="G43" s="53"/>
      <c r="H43" s="152"/>
      <c r="I43" s="53" t="s">
        <v>215</v>
      </c>
      <c r="J43" s="152" t="s">
        <v>196</v>
      </c>
      <c r="K43" s="170"/>
      <c r="L43" s="154" t="s">
        <v>43</v>
      </c>
      <c r="M43" s="78" t="s">
        <v>148</v>
      </c>
      <c r="N43" s="143"/>
      <c r="O43" s="143"/>
      <c r="P43" s="143"/>
      <c r="Q43" s="79"/>
      <c r="R43" s="55"/>
      <c r="S43" s="160" t="s">
        <v>198</v>
      </c>
      <c r="T43" s="56"/>
      <c r="U43" s="163">
        <f>SUM(V43:V44)</f>
        <v>4</v>
      </c>
      <c r="V43" s="57">
        <v>2</v>
      </c>
      <c r="W43" s="58" t="s">
        <v>281</v>
      </c>
      <c r="X43" s="71"/>
      <c r="Y43" s="184"/>
      <c r="Z43" s="146">
        <v>1</v>
      </c>
      <c r="AA43" s="143" t="s">
        <v>282</v>
      </c>
      <c r="AB43" s="70"/>
      <c r="AC43" s="60"/>
      <c r="AD43" s="60"/>
      <c r="AE43" s="60"/>
      <c r="AF43" s="61"/>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c r="FN43" s="60"/>
      <c r="FO43" s="60"/>
      <c r="FP43" s="60"/>
      <c r="FQ43" s="60"/>
      <c r="FR43" s="60"/>
      <c r="FS43" s="60"/>
      <c r="FT43" s="60"/>
      <c r="FU43" s="60"/>
      <c r="FV43" s="60"/>
      <c r="FW43" s="60"/>
      <c r="FX43" s="60"/>
      <c r="FY43" s="60"/>
      <c r="FZ43" s="60"/>
      <c r="GA43" s="60"/>
      <c r="GB43" s="60"/>
      <c r="GC43" s="60"/>
      <c r="GD43" s="60"/>
      <c r="GE43" s="60"/>
      <c r="GF43" s="60"/>
      <c r="GG43" s="60"/>
      <c r="GH43" s="60"/>
      <c r="GI43" s="60"/>
      <c r="GJ43" s="60"/>
      <c r="GK43" s="60"/>
      <c r="GL43" s="60"/>
      <c r="GM43" s="60"/>
      <c r="GN43" s="60"/>
      <c r="GO43" s="60"/>
      <c r="GP43" s="60"/>
      <c r="GQ43" s="60"/>
      <c r="GR43" s="60"/>
      <c r="GS43" s="60"/>
      <c r="GT43" s="60"/>
      <c r="GU43" s="60"/>
      <c r="GV43" s="60"/>
      <c r="GW43" s="60"/>
      <c r="GX43" s="60"/>
      <c r="GY43" s="60"/>
      <c r="GZ43" s="60"/>
      <c r="HA43" s="60"/>
      <c r="HB43" s="60"/>
      <c r="HC43" s="60"/>
      <c r="HD43" s="60"/>
      <c r="HE43" s="60"/>
      <c r="HF43" s="60"/>
      <c r="HG43" s="60"/>
      <c r="HH43" s="60"/>
      <c r="HI43" s="60"/>
      <c r="HJ43" s="60"/>
      <c r="HK43" s="60"/>
      <c r="HL43" s="60"/>
      <c r="HM43" s="60"/>
      <c r="HN43" s="60"/>
      <c r="HO43" s="60"/>
      <c r="HP43" s="60"/>
      <c r="HQ43" s="60"/>
      <c r="HR43" s="60"/>
      <c r="HS43" s="60"/>
      <c r="HT43" s="60"/>
      <c r="HU43" s="60"/>
      <c r="HV43" s="60"/>
      <c r="HW43" s="60"/>
    </row>
    <row r="44" spans="1:231" ht="142.5" customHeight="1" x14ac:dyDescent="0.25">
      <c r="A44" s="153"/>
      <c r="B44" s="169"/>
      <c r="C44" s="52" t="str">
        <f>B43</f>
        <v>Analyzed</v>
      </c>
      <c r="D44" s="153"/>
      <c r="E44" s="153"/>
      <c r="F44" s="153"/>
      <c r="G44" s="53"/>
      <c r="H44" s="153"/>
      <c r="I44" s="53" t="s">
        <v>215</v>
      </c>
      <c r="J44" s="153"/>
      <c r="K44" s="172"/>
      <c r="L44" s="156"/>
      <c r="M44" s="54" t="s">
        <v>132</v>
      </c>
      <c r="N44" s="145"/>
      <c r="O44" s="145"/>
      <c r="P44" s="145"/>
      <c r="Q44" s="54"/>
      <c r="R44" s="55"/>
      <c r="S44" s="162"/>
      <c r="T44" s="56"/>
      <c r="U44" s="165"/>
      <c r="V44" s="57">
        <v>2</v>
      </c>
      <c r="W44" s="58" t="s">
        <v>283</v>
      </c>
      <c r="X44" s="71"/>
      <c r="Y44" s="184"/>
      <c r="Z44" s="148"/>
      <c r="AA44" s="145"/>
      <c r="AB44" s="70"/>
      <c r="AC44" s="60"/>
      <c r="AD44" s="60"/>
      <c r="AE44" s="60"/>
      <c r="AF44" s="61"/>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c r="FN44" s="60"/>
      <c r="FO44" s="60"/>
      <c r="FP44" s="60"/>
      <c r="FQ44" s="60"/>
      <c r="FR44" s="60"/>
      <c r="FS44" s="60"/>
      <c r="FT44" s="60"/>
      <c r="FU44" s="60"/>
      <c r="FV44" s="60"/>
      <c r="FW44" s="60"/>
      <c r="FX44" s="60"/>
      <c r="FY44" s="60"/>
      <c r="FZ44" s="60"/>
      <c r="GA44" s="60"/>
      <c r="GB44" s="60"/>
      <c r="GC44" s="60"/>
      <c r="GD44" s="60"/>
      <c r="GE44" s="60"/>
      <c r="GF44" s="60"/>
      <c r="GG44" s="60"/>
      <c r="GH44" s="60"/>
      <c r="GI44" s="60"/>
      <c r="GJ44" s="60"/>
      <c r="GK44" s="60"/>
      <c r="GL44" s="60"/>
      <c r="GM44" s="60"/>
      <c r="GN44" s="60"/>
      <c r="GO44" s="60"/>
      <c r="GP44" s="60"/>
      <c r="GQ44" s="60"/>
      <c r="GR44" s="60"/>
      <c r="GS44" s="60"/>
      <c r="GT44" s="60"/>
      <c r="GU44" s="60"/>
      <c r="GV44" s="60"/>
      <c r="GW44" s="60"/>
      <c r="GX44" s="60"/>
      <c r="GY44" s="60"/>
      <c r="GZ44" s="60"/>
      <c r="HA44" s="60"/>
      <c r="HB44" s="60"/>
      <c r="HC44" s="60"/>
      <c r="HD44" s="60"/>
      <c r="HE44" s="60"/>
      <c r="HF44" s="60"/>
      <c r="HG44" s="60"/>
      <c r="HH44" s="60"/>
      <c r="HI44" s="60"/>
      <c r="HJ44" s="60"/>
      <c r="HK44" s="60"/>
      <c r="HL44" s="60"/>
      <c r="HM44" s="60"/>
      <c r="HN44" s="60"/>
      <c r="HO44" s="60"/>
      <c r="HP44" s="60"/>
      <c r="HQ44" s="60"/>
      <c r="HR44" s="60"/>
      <c r="HS44" s="60"/>
      <c r="HT44" s="60"/>
      <c r="HU44" s="60"/>
      <c r="HV44" s="60"/>
      <c r="HW44" s="60"/>
    </row>
    <row r="45" spans="1:231" ht="51" x14ac:dyDescent="0.25">
      <c r="A45" s="53">
        <f>A43+1</f>
        <v>27</v>
      </c>
      <c r="B45" s="53" t="s">
        <v>68</v>
      </c>
      <c r="C45" s="52" t="str">
        <f t="shared" si="1"/>
        <v>Declared</v>
      </c>
      <c r="D45" s="53"/>
      <c r="E45" s="53" t="s">
        <v>49</v>
      </c>
      <c r="F45" s="53" t="s">
        <v>55</v>
      </c>
      <c r="G45" s="53"/>
      <c r="H45" s="53"/>
      <c r="I45" s="53"/>
      <c r="J45" s="53" t="s">
        <v>196</v>
      </c>
      <c r="K45" s="91"/>
      <c r="L45" s="64" t="s">
        <v>44</v>
      </c>
      <c r="M45" s="54" t="s">
        <v>227</v>
      </c>
      <c r="N45" s="58"/>
      <c r="O45" s="58"/>
      <c r="P45" s="58"/>
      <c r="Q45" s="54"/>
      <c r="R45" s="55"/>
      <c r="S45" s="69" t="s">
        <v>284</v>
      </c>
      <c r="T45" s="56"/>
      <c r="U45" s="57"/>
      <c r="V45" s="58"/>
      <c r="W45" s="58"/>
      <c r="X45" s="71"/>
      <c r="Y45" s="56"/>
      <c r="Z45" s="66"/>
      <c r="AA45" s="58"/>
      <c r="AB45" s="61"/>
      <c r="AC45" s="60"/>
      <c r="AD45" s="60"/>
      <c r="AE45" s="60"/>
      <c r="AF45" s="61"/>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60"/>
      <c r="CY45" s="60"/>
      <c r="CZ45" s="60"/>
      <c r="DA45" s="60"/>
      <c r="DB45" s="60"/>
      <c r="DC45" s="60"/>
      <c r="DD45" s="60"/>
      <c r="DE45" s="60"/>
      <c r="DF45" s="60"/>
      <c r="DG45" s="60"/>
      <c r="DH45" s="60"/>
      <c r="DI45" s="60"/>
      <c r="DJ45" s="60"/>
      <c r="DK45" s="60"/>
      <c r="DL45" s="60"/>
      <c r="DM45" s="60"/>
      <c r="DN45" s="60"/>
      <c r="DO45" s="60"/>
      <c r="DP45" s="60"/>
      <c r="DQ45" s="60"/>
      <c r="DR45" s="60"/>
      <c r="DS45" s="60"/>
      <c r="DT45" s="60"/>
      <c r="DU45" s="60"/>
      <c r="DV45" s="60"/>
      <c r="DW45" s="60"/>
      <c r="DX45" s="60"/>
      <c r="DY45" s="60"/>
      <c r="DZ45" s="60"/>
      <c r="EA45" s="60"/>
      <c r="EB45" s="60"/>
      <c r="EC45" s="60"/>
      <c r="ED45" s="60"/>
      <c r="EE45" s="60"/>
      <c r="EF45" s="60"/>
      <c r="EG45" s="60"/>
      <c r="EH45" s="60"/>
      <c r="EI45" s="60"/>
      <c r="EJ45" s="60"/>
      <c r="EK45" s="60"/>
      <c r="EL45" s="60"/>
      <c r="EM45" s="60"/>
      <c r="EN45" s="60"/>
      <c r="EO45" s="60"/>
      <c r="EP45" s="60"/>
      <c r="EQ45" s="60"/>
      <c r="ER45" s="60"/>
      <c r="ES45" s="60"/>
      <c r="ET45" s="60"/>
      <c r="EU45" s="60"/>
      <c r="EV45" s="60"/>
      <c r="EW45" s="60"/>
      <c r="EX45" s="60"/>
      <c r="EY45" s="60"/>
      <c r="EZ45" s="60"/>
      <c r="FA45" s="60"/>
      <c r="FB45" s="60"/>
      <c r="FC45" s="60"/>
      <c r="FD45" s="60"/>
      <c r="FE45" s="60"/>
      <c r="FF45" s="60"/>
      <c r="FG45" s="60"/>
      <c r="FH45" s="60"/>
      <c r="FI45" s="60"/>
      <c r="FJ45" s="60"/>
      <c r="FK45" s="60"/>
      <c r="FL45" s="60"/>
      <c r="FM45" s="60"/>
      <c r="FN45" s="60"/>
      <c r="FO45" s="60"/>
      <c r="FP45" s="60"/>
      <c r="FQ45" s="60"/>
      <c r="FR45" s="60"/>
      <c r="FS45" s="60"/>
      <c r="FT45" s="60"/>
      <c r="FU45" s="60"/>
      <c r="FV45" s="60"/>
      <c r="FW45" s="60"/>
      <c r="FX45" s="60"/>
      <c r="FY45" s="60"/>
      <c r="FZ45" s="60"/>
      <c r="GA45" s="60"/>
      <c r="GB45" s="60"/>
      <c r="GC45" s="60"/>
      <c r="GD45" s="60"/>
      <c r="GE45" s="60"/>
      <c r="GF45" s="60"/>
      <c r="GG45" s="60"/>
      <c r="GH45" s="60"/>
      <c r="GI45" s="60"/>
      <c r="GJ45" s="60"/>
      <c r="GK45" s="60"/>
      <c r="GL45" s="60"/>
      <c r="GM45" s="60"/>
      <c r="GN45" s="60"/>
      <c r="GO45" s="60"/>
      <c r="GP45" s="60"/>
      <c r="GQ45" s="60"/>
      <c r="GR45" s="60"/>
      <c r="GS45" s="60"/>
      <c r="GT45" s="60"/>
      <c r="GU45" s="60"/>
      <c r="GV45" s="60"/>
      <c r="GW45" s="60"/>
      <c r="GX45" s="60"/>
      <c r="GY45" s="60"/>
      <c r="GZ45" s="60"/>
      <c r="HA45" s="60"/>
      <c r="HB45" s="60"/>
      <c r="HC45" s="60"/>
      <c r="HD45" s="60"/>
      <c r="HE45" s="60"/>
      <c r="HF45" s="60"/>
      <c r="HG45" s="60"/>
      <c r="HH45" s="60"/>
      <c r="HI45" s="60"/>
      <c r="HJ45" s="60"/>
      <c r="HK45" s="60"/>
      <c r="HL45" s="60"/>
      <c r="HM45" s="60"/>
      <c r="HN45" s="60"/>
      <c r="HO45" s="60"/>
      <c r="HP45" s="60"/>
      <c r="HQ45" s="60"/>
      <c r="HR45" s="60"/>
      <c r="HS45" s="60"/>
      <c r="HT45" s="60"/>
      <c r="HU45" s="60"/>
      <c r="HV45" s="60"/>
      <c r="HW45" s="60"/>
    </row>
    <row r="46" spans="1:231" ht="38.25" x14ac:dyDescent="0.25">
      <c r="A46" s="53">
        <f>A45+1</f>
        <v>28</v>
      </c>
      <c r="B46" s="53" t="s">
        <v>66</v>
      </c>
      <c r="C46" s="53" t="str">
        <f t="shared" si="1"/>
        <v>Closed</v>
      </c>
      <c r="D46" s="53"/>
      <c r="E46" s="53"/>
      <c r="F46" s="53" t="s">
        <v>55</v>
      </c>
      <c r="G46" s="53"/>
      <c r="H46" s="53"/>
      <c r="I46" s="53"/>
      <c r="J46" s="53" t="s">
        <v>196</v>
      </c>
      <c r="K46" s="63"/>
      <c r="L46" s="64" t="s">
        <v>44</v>
      </c>
      <c r="M46" s="54" t="s">
        <v>152</v>
      </c>
      <c r="N46" s="58"/>
      <c r="O46" s="58"/>
      <c r="P46" s="58"/>
      <c r="Q46" s="54"/>
      <c r="R46" s="55"/>
      <c r="S46" s="69" t="s">
        <v>285</v>
      </c>
      <c r="T46" s="56"/>
      <c r="U46" s="57"/>
      <c r="V46" s="56"/>
      <c r="W46" s="58"/>
      <c r="X46" s="71"/>
      <c r="Y46" s="56"/>
      <c r="Z46" s="66">
        <v>1</v>
      </c>
      <c r="AA46" s="58" t="s">
        <v>286</v>
      </c>
      <c r="AB46" s="59" t="s">
        <v>202</v>
      </c>
      <c r="AC46" s="60"/>
      <c r="AD46" s="60"/>
      <c r="AE46" s="60"/>
      <c r="AF46" s="61"/>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c r="FT46" s="60"/>
      <c r="FU46" s="60"/>
      <c r="FV46" s="60"/>
      <c r="FW46" s="60"/>
      <c r="FX46" s="60"/>
      <c r="FY46" s="60"/>
      <c r="FZ46" s="60"/>
      <c r="GA46" s="60"/>
      <c r="GB46" s="60"/>
      <c r="GC46" s="60"/>
      <c r="GD46" s="60"/>
      <c r="GE46" s="60"/>
      <c r="GF46" s="60"/>
      <c r="GG46" s="60"/>
      <c r="GH46" s="60"/>
      <c r="GI46" s="60"/>
      <c r="GJ46" s="60"/>
      <c r="GK46" s="60"/>
      <c r="GL46" s="60"/>
      <c r="GM46" s="60"/>
      <c r="GN46" s="60"/>
      <c r="GO46" s="60"/>
      <c r="GP46" s="60"/>
      <c r="GQ46" s="60"/>
      <c r="GR46" s="60"/>
      <c r="GS46" s="60"/>
      <c r="GT46" s="60"/>
      <c r="GU46" s="60"/>
      <c r="GV46" s="60"/>
      <c r="GW46" s="60"/>
      <c r="GX46" s="60"/>
      <c r="GY46" s="60"/>
      <c r="GZ46" s="60"/>
      <c r="HA46" s="60"/>
      <c r="HB46" s="60"/>
      <c r="HC46" s="60"/>
      <c r="HD46" s="60"/>
      <c r="HE46" s="60"/>
      <c r="HF46" s="60"/>
      <c r="HG46" s="60"/>
      <c r="HH46" s="60"/>
      <c r="HI46" s="60"/>
      <c r="HJ46" s="60"/>
      <c r="HK46" s="60"/>
      <c r="HL46" s="60"/>
      <c r="HM46" s="60"/>
      <c r="HN46" s="60"/>
      <c r="HO46" s="60"/>
      <c r="HP46" s="60"/>
      <c r="HQ46" s="60"/>
      <c r="HR46" s="60"/>
      <c r="HS46" s="60"/>
      <c r="HT46" s="60"/>
      <c r="HU46" s="60"/>
      <c r="HV46" s="60"/>
      <c r="HW46" s="60"/>
    </row>
    <row r="47" spans="1:231" ht="150" customHeight="1" x14ac:dyDescent="0.25">
      <c r="K47" s="92"/>
      <c r="L47" s="93"/>
      <c r="M47" s="94">
        <f>COUNTA(M2:M46)</f>
        <v>45</v>
      </c>
      <c r="S47" s="96"/>
      <c r="T47" s="96"/>
      <c r="U47" s="97"/>
      <c r="AB47" s="97"/>
      <c r="AC47" s="60"/>
      <c r="AD47" s="60"/>
      <c r="AE47" s="60"/>
      <c r="AF47" s="61"/>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c r="FT47" s="60"/>
      <c r="FU47" s="60"/>
      <c r="FV47" s="60"/>
      <c r="FW47" s="60"/>
      <c r="FX47" s="60"/>
      <c r="FY47" s="60"/>
      <c r="FZ47" s="60"/>
      <c r="GA47" s="60"/>
      <c r="GB47" s="60"/>
      <c r="GC47" s="60"/>
      <c r="GD47" s="60"/>
      <c r="GE47" s="60"/>
      <c r="GF47" s="60"/>
      <c r="GG47" s="60"/>
      <c r="GH47" s="60"/>
      <c r="GI47" s="60"/>
      <c r="GJ47" s="60"/>
      <c r="GK47" s="60"/>
      <c r="GL47" s="60"/>
      <c r="GM47" s="60"/>
      <c r="GN47" s="60"/>
      <c r="GO47" s="60"/>
      <c r="GP47" s="60"/>
      <c r="GQ47" s="60"/>
      <c r="GR47" s="60"/>
      <c r="GS47" s="60"/>
      <c r="GT47" s="60"/>
      <c r="GU47" s="60"/>
      <c r="GV47" s="60"/>
      <c r="GW47" s="60"/>
      <c r="GX47" s="60"/>
      <c r="GY47" s="60"/>
      <c r="GZ47" s="60"/>
      <c r="HA47" s="60"/>
      <c r="HB47" s="60"/>
      <c r="HC47" s="60"/>
      <c r="HD47" s="60"/>
      <c r="HE47" s="60"/>
      <c r="HF47" s="60"/>
      <c r="HG47" s="60"/>
      <c r="HH47" s="60"/>
      <c r="HI47" s="60"/>
      <c r="HJ47" s="60"/>
      <c r="HK47" s="60"/>
      <c r="HL47" s="60"/>
      <c r="HM47" s="60"/>
      <c r="HN47" s="60"/>
      <c r="HO47" s="60"/>
      <c r="HP47" s="60"/>
      <c r="HQ47" s="60"/>
      <c r="HR47" s="60"/>
      <c r="HS47" s="60"/>
      <c r="HT47" s="60"/>
      <c r="HU47" s="60"/>
      <c r="HV47" s="60"/>
      <c r="HW47" s="60"/>
    </row>
    <row r="48" spans="1:231" ht="25.5" x14ac:dyDescent="0.25">
      <c r="B48" s="96"/>
      <c r="C48" s="96"/>
      <c r="D48" s="96"/>
      <c r="E48" s="96"/>
      <c r="F48" s="96"/>
      <c r="G48" s="185" t="s">
        <v>287</v>
      </c>
      <c r="H48" s="186"/>
      <c r="I48" s="186"/>
      <c r="J48" s="186"/>
      <c r="K48" s="100"/>
      <c r="N48" s="101"/>
      <c r="O48" s="101"/>
      <c r="P48" s="101"/>
      <c r="S48" s="102" t="s">
        <v>288</v>
      </c>
      <c r="U48" s="103">
        <f>AVERAGE(U2:U46)</f>
        <v>4</v>
      </c>
      <c r="Z48" s="102" t="s">
        <v>289</v>
      </c>
      <c r="AA48" s="103">
        <f>AVERAGE(Z2:Z46)</f>
        <v>2.0526315789473686</v>
      </c>
      <c r="AB48" s="97"/>
      <c r="AC48" s="60"/>
      <c r="AD48" s="60"/>
      <c r="AE48" s="60"/>
      <c r="AF48" s="61"/>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c r="EU48" s="60"/>
      <c r="EV48" s="60"/>
      <c r="EW48" s="60"/>
      <c r="EX48" s="60"/>
      <c r="EY48" s="60"/>
      <c r="EZ48" s="60"/>
      <c r="FA48" s="60"/>
      <c r="FB48" s="60"/>
      <c r="FC48" s="60"/>
      <c r="FD48" s="60"/>
      <c r="FE48" s="60"/>
      <c r="FF48" s="60"/>
      <c r="FG48" s="60"/>
      <c r="FH48" s="60"/>
      <c r="FI48" s="60"/>
      <c r="FJ48" s="60"/>
      <c r="FK48" s="60"/>
      <c r="FL48" s="60"/>
      <c r="FM48" s="60"/>
      <c r="FN48" s="60"/>
      <c r="FO48" s="60"/>
      <c r="FP48" s="60"/>
      <c r="FQ48" s="60"/>
      <c r="FR48" s="60"/>
      <c r="FS48" s="60"/>
      <c r="FT48" s="60"/>
      <c r="FU48" s="60"/>
      <c r="FV48" s="60"/>
      <c r="FW48" s="60"/>
      <c r="FX48" s="60"/>
      <c r="FY48" s="60"/>
      <c r="FZ48" s="60"/>
      <c r="GA48" s="60"/>
      <c r="GB48" s="60"/>
      <c r="GC48" s="60"/>
      <c r="GD48" s="60"/>
      <c r="GE48" s="60"/>
      <c r="GF48" s="60"/>
      <c r="GG48" s="60"/>
      <c r="GH48" s="60"/>
      <c r="GI48" s="60"/>
      <c r="GJ48" s="60"/>
      <c r="GK48" s="60"/>
      <c r="GL48" s="60"/>
      <c r="GM48" s="60"/>
      <c r="GN48" s="60"/>
      <c r="GO48" s="60"/>
      <c r="GP48" s="60"/>
      <c r="GQ48" s="60"/>
      <c r="GR48" s="60"/>
      <c r="GS48" s="60"/>
      <c r="GT48" s="60"/>
      <c r="GU48" s="60"/>
      <c r="GV48" s="60"/>
      <c r="GW48" s="60"/>
      <c r="GX48" s="60"/>
      <c r="GY48" s="60"/>
      <c r="GZ48" s="60"/>
      <c r="HA48" s="60"/>
      <c r="HB48" s="60"/>
      <c r="HC48" s="60"/>
      <c r="HD48" s="60"/>
      <c r="HE48" s="60"/>
      <c r="HF48" s="60"/>
      <c r="HG48" s="60"/>
      <c r="HH48" s="60"/>
      <c r="HI48" s="60"/>
      <c r="HJ48" s="60"/>
      <c r="HK48" s="60"/>
      <c r="HL48" s="60"/>
      <c r="HM48" s="60"/>
      <c r="HN48" s="60"/>
      <c r="HO48" s="60"/>
      <c r="HP48" s="60"/>
      <c r="HQ48" s="60"/>
      <c r="HR48" s="60"/>
      <c r="HS48" s="60"/>
      <c r="HT48" s="60"/>
      <c r="HU48" s="60"/>
      <c r="HV48" s="60"/>
      <c r="HW48" s="60"/>
    </row>
    <row r="49" spans="2:231" ht="42" customHeight="1" x14ac:dyDescent="0.25">
      <c r="B49" s="96"/>
      <c r="C49" s="96"/>
      <c r="D49" s="96"/>
      <c r="E49" s="96"/>
      <c r="F49" s="96"/>
      <c r="G49" s="53" t="s">
        <v>68</v>
      </c>
      <c r="H49" s="53">
        <f>COUNTIF(B$2:B$46,G49)</f>
        <v>2</v>
      </c>
      <c r="I49" s="33" t="s">
        <v>53</v>
      </c>
      <c r="J49" s="33">
        <f>COUNTIF(F$2:F$46,"P0")</f>
        <v>1</v>
      </c>
      <c r="N49" s="104">
        <f>COUNTIF(J$2:J$46,"P0")</f>
        <v>0</v>
      </c>
      <c r="O49" s="104">
        <f>COUNTIF(K$2:K$46,"P0")</f>
        <v>0</v>
      </c>
      <c r="P49" s="104">
        <f>COUNTIF(L$2:L$46,"P0")</f>
        <v>0</v>
      </c>
      <c r="R49" s="102" t="s">
        <v>290</v>
      </c>
      <c r="T49" s="99">
        <f>COUNTA(U2:U46)</f>
        <v>18</v>
      </c>
      <c r="V49" s="68"/>
      <c r="W49" s="51"/>
      <c r="X49" s="51"/>
      <c r="Y49" s="102" t="s">
        <v>291</v>
      </c>
      <c r="Z49" s="99">
        <f>COUNTA(Z2:Z46)</f>
        <v>19</v>
      </c>
      <c r="AA49" s="97"/>
      <c r="AB49" s="96"/>
      <c r="AC49" s="60"/>
      <c r="AD49" s="60"/>
      <c r="AE49" s="60"/>
      <c r="AF49" s="61"/>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c r="EU49" s="60"/>
      <c r="EV49" s="60"/>
      <c r="EW49" s="60"/>
      <c r="EX49" s="60"/>
      <c r="EY49" s="60"/>
      <c r="EZ49" s="60"/>
      <c r="FA49" s="60"/>
      <c r="FB49" s="60"/>
      <c r="FC49" s="60"/>
      <c r="FD49" s="60"/>
      <c r="FE49" s="60"/>
      <c r="FF49" s="60"/>
      <c r="FG49" s="60"/>
      <c r="FH49" s="60"/>
      <c r="FI49" s="60"/>
      <c r="FJ49" s="60"/>
      <c r="FK49" s="60"/>
      <c r="FL49" s="60"/>
      <c r="FM49" s="60"/>
      <c r="FN49" s="60"/>
      <c r="FO49" s="60"/>
      <c r="FP49" s="60"/>
      <c r="FQ49" s="60"/>
      <c r="FR49" s="60"/>
      <c r="FS49" s="60"/>
      <c r="FT49" s="60"/>
      <c r="FU49" s="60"/>
      <c r="FV49" s="60"/>
      <c r="FW49" s="60"/>
      <c r="FX49" s="60"/>
      <c r="FY49" s="60"/>
      <c r="FZ49" s="60"/>
      <c r="GA49" s="60"/>
      <c r="GB49" s="60"/>
      <c r="GC49" s="60"/>
      <c r="GD49" s="60"/>
      <c r="GE49" s="60"/>
      <c r="GF49" s="60"/>
      <c r="GG49" s="60"/>
      <c r="GH49" s="60"/>
      <c r="GI49" s="60"/>
      <c r="GJ49" s="60"/>
      <c r="GK49" s="60"/>
      <c r="GL49" s="60"/>
      <c r="GM49" s="60"/>
      <c r="GN49" s="60"/>
      <c r="GO49" s="60"/>
      <c r="GP49" s="60"/>
      <c r="GQ49" s="60"/>
      <c r="GR49" s="60"/>
      <c r="GS49" s="60"/>
      <c r="GT49" s="60"/>
      <c r="GU49" s="60"/>
      <c r="GV49" s="60"/>
      <c r="GW49" s="60"/>
      <c r="GX49" s="60"/>
      <c r="GY49" s="60"/>
      <c r="GZ49" s="60"/>
      <c r="HA49" s="60"/>
      <c r="HB49" s="60"/>
      <c r="HC49" s="60"/>
      <c r="HD49" s="60"/>
      <c r="HE49" s="60"/>
      <c r="HF49" s="60"/>
      <c r="HG49" s="60"/>
      <c r="HH49" s="60"/>
      <c r="HI49" s="60"/>
      <c r="HJ49" s="60"/>
      <c r="HK49" s="60"/>
      <c r="HL49" s="60"/>
      <c r="HM49" s="60"/>
      <c r="HN49" s="60"/>
      <c r="HO49" s="60"/>
      <c r="HP49" s="60"/>
      <c r="HQ49" s="60"/>
      <c r="HR49" s="60"/>
      <c r="HS49" s="60"/>
      <c r="HT49" s="60"/>
      <c r="HU49" s="60"/>
      <c r="HV49" s="60"/>
      <c r="HW49" s="60"/>
    </row>
    <row r="50" spans="2:231" ht="36" customHeight="1" x14ac:dyDescent="0.25">
      <c r="B50" s="96"/>
      <c r="C50" s="96"/>
      <c r="D50" s="96"/>
      <c r="E50" s="96"/>
      <c r="F50" s="96"/>
      <c r="G50" s="53" t="s">
        <v>195</v>
      </c>
      <c r="H50" s="53">
        <f>COUNTIF(B$2:B$46,G50)</f>
        <v>15</v>
      </c>
      <c r="I50" s="33" t="s">
        <v>55</v>
      </c>
      <c r="J50" s="33">
        <f>COUNTIF(F$2:F$46,"P1")</f>
        <v>7</v>
      </c>
      <c r="N50" s="104">
        <f>COUNTIF(J$2:J$46,"P1")</f>
        <v>0</v>
      </c>
      <c r="O50" s="104">
        <f>COUNTIF(K$2:K$46,"P1")</f>
        <v>0</v>
      </c>
      <c r="P50" s="104">
        <f>COUNTIF(L$2:L$46,"P1")</f>
        <v>0</v>
      </c>
      <c r="R50" s="102" t="s">
        <v>292</v>
      </c>
      <c r="T50" s="105">
        <f>T49/T51</f>
        <v>0.8571428571428571</v>
      </c>
      <c r="V50" s="68"/>
      <c r="W50" s="51"/>
      <c r="X50" s="51"/>
      <c r="Y50" s="102" t="s">
        <v>292</v>
      </c>
      <c r="Z50" s="105">
        <f>Z49/Z51</f>
        <v>0.90476190476190477</v>
      </c>
      <c r="AA50" s="97"/>
      <c r="AB50" s="96"/>
      <c r="AC50" s="60"/>
      <c r="AD50" s="60"/>
      <c r="AE50" s="60"/>
      <c r="AF50" s="61"/>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c r="FT50" s="60"/>
      <c r="FU50" s="60"/>
      <c r="FV50" s="60"/>
      <c r="FW50" s="60"/>
      <c r="FX50" s="60"/>
      <c r="FY50" s="60"/>
      <c r="FZ50" s="60"/>
      <c r="GA50" s="60"/>
      <c r="GB50" s="60"/>
      <c r="GC50" s="60"/>
      <c r="GD50" s="60"/>
      <c r="GE50" s="60"/>
      <c r="GF50" s="60"/>
      <c r="GG50" s="60"/>
      <c r="GH50" s="60"/>
      <c r="GI50" s="60"/>
      <c r="GJ50" s="60"/>
      <c r="GK50" s="60"/>
      <c r="GL50" s="60"/>
      <c r="GM50" s="60"/>
      <c r="GN50" s="60"/>
      <c r="GO50" s="60"/>
      <c r="GP50" s="60"/>
      <c r="GQ50" s="60"/>
      <c r="GR50" s="60"/>
      <c r="GS50" s="60"/>
      <c r="GT50" s="60"/>
      <c r="GU50" s="60"/>
      <c r="GV50" s="60"/>
      <c r="GW50" s="60"/>
      <c r="GX50" s="60"/>
      <c r="GY50" s="60"/>
      <c r="GZ50" s="60"/>
      <c r="HA50" s="60"/>
      <c r="HB50" s="60"/>
      <c r="HC50" s="60"/>
      <c r="HD50" s="60"/>
      <c r="HE50" s="60"/>
      <c r="HF50" s="60"/>
      <c r="HG50" s="60"/>
      <c r="HH50" s="60"/>
      <c r="HI50" s="60"/>
      <c r="HJ50" s="60"/>
      <c r="HK50" s="60"/>
      <c r="HL50" s="60"/>
      <c r="HM50" s="60"/>
      <c r="HN50" s="60"/>
      <c r="HO50" s="60"/>
      <c r="HP50" s="60"/>
      <c r="HQ50" s="60"/>
      <c r="HR50" s="60"/>
      <c r="HS50" s="60"/>
      <c r="HT50" s="60"/>
      <c r="HU50" s="60"/>
      <c r="HV50" s="60"/>
      <c r="HW50" s="60"/>
    </row>
    <row r="51" spans="2:231" x14ac:dyDescent="0.25">
      <c r="B51" s="96"/>
      <c r="C51" s="96"/>
      <c r="D51" s="96"/>
      <c r="E51" s="96"/>
      <c r="F51" s="96"/>
      <c r="G51" s="53" t="s">
        <v>79</v>
      </c>
      <c r="H51" s="53">
        <f>COUNTIF(B$2:B$46,G51)</f>
        <v>4</v>
      </c>
      <c r="I51" s="33" t="s">
        <v>57</v>
      </c>
      <c r="J51" s="33">
        <f>COUNTIF(F$2:F$46,"P2")</f>
        <v>12</v>
      </c>
      <c r="N51" s="104">
        <f>COUNTIF(J$2:J$46,"P2")</f>
        <v>0</v>
      </c>
      <c r="O51" s="104">
        <f>COUNTIF(K$2:K$46,"P2")</f>
        <v>0</v>
      </c>
      <c r="P51" s="104">
        <f>COUNTIF(L$2:L$46,"P2")</f>
        <v>0</v>
      </c>
      <c r="R51" s="99" t="s">
        <v>293</v>
      </c>
      <c r="T51" s="68">
        <f>H49+H50+H51</f>
        <v>21</v>
      </c>
      <c r="V51" s="68"/>
      <c r="W51" s="51"/>
      <c r="X51" s="51"/>
      <c r="Y51" s="99" t="s">
        <v>293</v>
      </c>
      <c r="Z51" s="68">
        <f>H49+H50+H51</f>
        <v>21</v>
      </c>
      <c r="AA51" s="97"/>
      <c r="AB51" s="96"/>
      <c r="AC51" s="60"/>
      <c r="AD51" s="60"/>
      <c r="AE51" s="60"/>
      <c r="AF51" s="61"/>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c r="FT51" s="60"/>
      <c r="FU51" s="60"/>
      <c r="FV51" s="60"/>
      <c r="FW51" s="60"/>
      <c r="FX51" s="60"/>
      <c r="FY51" s="60"/>
      <c r="FZ51" s="60"/>
      <c r="GA51" s="60"/>
      <c r="GB51" s="60"/>
      <c r="GC51" s="60"/>
      <c r="GD51" s="60"/>
      <c r="GE51" s="60"/>
      <c r="GF51" s="60"/>
      <c r="GG51" s="60"/>
      <c r="GH51" s="60"/>
      <c r="GI51" s="60"/>
      <c r="GJ51" s="60"/>
      <c r="GK51" s="60"/>
      <c r="GL51" s="60"/>
      <c r="GM51" s="60"/>
      <c r="GN51" s="60"/>
      <c r="GO51" s="60"/>
      <c r="GP51" s="60"/>
      <c r="GQ51" s="60"/>
      <c r="GR51" s="60"/>
      <c r="GS51" s="60"/>
      <c r="GT51" s="60"/>
      <c r="GU51" s="60"/>
      <c r="GV51" s="60"/>
      <c r="GW51" s="60"/>
      <c r="GX51" s="60"/>
      <c r="GY51" s="60"/>
      <c r="GZ51" s="60"/>
      <c r="HA51" s="60"/>
      <c r="HB51" s="60"/>
      <c r="HC51" s="60"/>
      <c r="HD51" s="60"/>
      <c r="HE51" s="60"/>
      <c r="HF51" s="60"/>
      <c r="HG51" s="60"/>
      <c r="HH51" s="60"/>
      <c r="HI51" s="60"/>
      <c r="HJ51" s="60"/>
      <c r="HK51" s="60"/>
      <c r="HL51" s="60"/>
      <c r="HM51" s="60"/>
      <c r="HN51" s="60"/>
      <c r="HO51" s="60"/>
      <c r="HP51" s="60"/>
      <c r="HQ51" s="60"/>
      <c r="HR51" s="60"/>
      <c r="HS51" s="60"/>
      <c r="HT51" s="60"/>
      <c r="HU51" s="60"/>
      <c r="HV51" s="60"/>
      <c r="HW51" s="60"/>
    </row>
    <row r="52" spans="2:231" x14ac:dyDescent="0.25">
      <c r="B52" s="96"/>
      <c r="C52" s="96"/>
      <c r="D52" s="96"/>
      <c r="E52" s="96"/>
      <c r="F52" s="96"/>
      <c r="G52" s="53" t="s">
        <v>66</v>
      </c>
      <c r="H52" s="53">
        <f>COUNTIF(B$2:B$46,G52)</f>
        <v>7</v>
      </c>
      <c r="I52" s="33" t="s">
        <v>48</v>
      </c>
      <c r="J52" s="33">
        <f>COUNTIF(F$2:F$46,"ECP")</f>
        <v>4</v>
      </c>
      <c r="N52" s="104">
        <f>COUNTIF(J$2:J$46,"ECP")</f>
        <v>0</v>
      </c>
      <c r="O52" s="104">
        <f>COUNTIF(K$2:K$46,"ECP")</f>
        <v>0</v>
      </c>
      <c r="P52" s="104">
        <f>COUNTIF(L$2:L$46,"ECP")</f>
        <v>0</v>
      </c>
      <c r="T52" s="98"/>
      <c r="V52" s="68"/>
      <c r="W52" s="51"/>
      <c r="X52" s="51"/>
      <c r="Y52" s="99"/>
      <c r="Z52" s="68"/>
      <c r="AA52" s="97"/>
      <c r="AB52" s="96"/>
      <c r="AC52" s="60"/>
      <c r="AD52" s="60"/>
      <c r="AE52" s="60"/>
      <c r="AF52" s="61"/>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c r="FT52" s="60"/>
      <c r="FU52" s="60"/>
      <c r="FV52" s="60"/>
      <c r="FW52" s="60"/>
      <c r="FX52" s="60"/>
      <c r="FY52" s="60"/>
      <c r="FZ52" s="60"/>
      <c r="GA52" s="60"/>
      <c r="GB52" s="60"/>
      <c r="GC52" s="60"/>
      <c r="GD52" s="60"/>
      <c r="GE52" s="60"/>
      <c r="GF52" s="60"/>
      <c r="GG52" s="60"/>
      <c r="GH52" s="60"/>
      <c r="GI52" s="60"/>
      <c r="GJ52" s="60"/>
      <c r="GK52" s="60"/>
      <c r="GL52" s="60"/>
      <c r="GM52" s="60"/>
      <c r="GN52" s="60"/>
      <c r="GO52" s="60"/>
      <c r="GP52" s="60"/>
      <c r="GQ52" s="60"/>
      <c r="GR52" s="60"/>
      <c r="GS52" s="60"/>
      <c r="GT52" s="60"/>
      <c r="GU52" s="60"/>
      <c r="GV52" s="60"/>
      <c r="GW52" s="60"/>
      <c r="GX52" s="60"/>
      <c r="GY52" s="60"/>
      <c r="GZ52" s="60"/>
      <c r="HA52" s="60"/>
      <c r="HB52" s="60"/>
      <c r="HC52" s="60"/>
      <c r="HD52" s="60"/>
      <c r="HE52" s="60"/>
      <c r="HF52" s="60"/>
      <c r="HG52" s="60"/>
      <c r="HH52" s="60"/>
      <c r="HI52" s="60"/>
      <c r="HJ52" s="60"/>
      <c r="HK52" s="60"/>
      <c r="HL52" s="60"/>
      <c r="HM52" s="60"/>
      <c r="HN52" s="60"/>
      <c r="HO52" s="60"/>
      <c r="HP52" s="60"/>
      <c r="HQ52" s="60"/>
      <c r="HR52" s="60"/>
      <c r="HS52" s="60"/>
      <c r="HT52" s="60"/>
      <c r="HU52" s="60"/>
      <c r="HV52" s="60"/>
      <c r="HW52" s="60"/>
    </row>
    <row r="53" spans="2:231" x14ac:dyDescent="0.25">
      <c r="B53" s="96"/>
      <c r="C53" s="96"/>
      <c r="D53" s="96"/>
      <c r="E53" s="96"/>
      <c r="F53" s="96"/>
      <c r="H53" s="51" t="s">
        <v>294</v>
      </c>
      <c r="I53" s="51">
        <f>SUBTOTAL(9,H49:H52)</f>
        <v>28</v>
      </c>
      <c r="J53" s="51"/>
      <c r="K53" s="106">
        <f>SUBTOTAL(9,J49:J52)</f>
        <v>24</v>
      </c>
      <c r="N53" s="101"/>
      <c r="O53" s="101"/>
      <c r="P53" s="101"/>
      <c r="AB53" s="97"/>
      <c r="AC53" s="60"/>
      <c r="AD53" s="60"/>
      <c r="AE53" s="60"/>
      <c r="AF53" s="61"/>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c r="FN53" s="60"/>
      <c r="FO53" s="60"/>
      <c r="FP53" s="60"/>
      <c r="FQ53" s="60"/>
      <c r="FR53" s="60"/>
      <c r="FS53" s="60"/>
      <c r="FT53" s="60"/>
      <c r="FU53" s="60"/>
      <c r="FV53" s="60"/>
      <c r="FW53" s="60"/>
      <c r="FX53" s="60"/>
      <c r="FY53" s="60"/>
      <c r="FZ53" s="60"/>
      <c r="GA53" s="60"/>
      <c r="GB53" s="60"/>
      <c r="GC53" s="60"/>
      <c r="GD53" s="60"/>
      <c r="GE53" s="60"/>
      <c r="GF53" s="60"/>
      <c r="GG53" s="60"/>
      <c r="GH53" s="60"/>
      <c r="GI53" s="60"/>
      <c r="GJ53" s="60"/>
      <c r="GK53" s="60"/>
      <c r="GL53" s="60"/>
      <c r="GM53" s="60"/>
      <c r="GN53" s="60"/>
      <c r="GO53" s="60"/>
      <c r="GP53" s="60"/>
      <c r="GQ53" s="60"/>
      <c r="GR53" s="60"/>
      <c r="GS53" s="60"/>
      <c r="GT53" s="60"/>
      <c r="GU53" s="60"/>
      <c r="GV53" s="60"/>
      <c r="GW53" s="60"/>
      <c r="GX53" s="60"/>
      <c r="GY53" s="60"/>
      <c r="GZ53" s="60"/>
      <c r="HA53" s="60"/>
      <c r="HB53" s="60"/>
      <c r="HC53" s="60"/>
      <c r="HD53" s="60"/>
      <c r="HE53" s="60"/>
      <c r="HF53" s="60"/>
      <c r="HG53" s="60"/>
      <c r="HH53" s="60"/>
      <c r="HI53" s="60"/>
      <c r="HJ53" s="60"/>
      <c r="HK53" s="60"/>
      <c r="HL53" s="60"/>
      <c r="HM53" s="60"/>
      <c r="HN53" s="60"/>
      <c r="HO53" s="60"/>
      <c r="HP53" s="60"/>
      <c r="HQ53" s="60"/>
      <c r="HR53" s="60"/>
      <c r="HS53" s="60"/>
      <c r="HT53" s="60"/>
      <c r="HU53" s="60"/>
      <c r="HV53" s="60"/>
      <c r="HW53" s="60"/>
    </row>
    <row r="54" spans="2:231" x14ac:dyDescent="0.25">
      <c r="D54" s="51">
        <f>COUNTA(B2:B46)</f>
        <v>28</v>
      </c>
      <c r="AB54" s="97"/>
      <c r="AC54" s="60"/>
      <c r="AD54" s="60"/>
      <c r="AE54" s="60"/>
      <c r="AF54" s="61"/>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c r="FN54" s="60"/>
      <c r="FO54" s="60"/>
      <c r="FP54" s="60"/>
      <c r="FQ54" s="60"/>
      <c r="FR54" s="60"/>
      <c r="FS54" s="60"/>
      <c r="FT54" s="60"/>
      <c r="FU54" s="60"/>
      <c r="FV54" s="60"/>
      <c r="FW54" s="60"/>
      <c r="FX54" s="60"/>
      <c r="FY54" s="60"/>
      <c r="FZ54" s="60"/>
      <c r="GA54" s="60"/>
      <c r="GB54" s="60"/>
      <c r="GC54" s="60"/>
      <c r="GD54" s="60"/>
      <c r="GE54" s="60"/>
      <c r="GF54" s="60"/>
      <c r="GG54" s="60"/>
      <c r="GH54" s="60"/>
      <c r="GI54" s="60"/>
      <c r="GJ54" s="60"/>
      <c r="GK54" s="60"/>
      <c r="GL54" s="60"/>
      <c r="GM54" s="60"/>
      <c r="GN54" s="60"/>
      <c r="GO54" s="60"/>
      <c r="GP54" s="60"/>
      <c r="GQ54" s="60"/>
      <c r="GR54" s="60"/>
      <c r="GS54" s="60"/>
      <c r="GT54" s="60"/>
      <c r="GU54" s="60"/>
      <c r="GV54" s="60"/>
      <c r="GW54" s="60"/>
      <c r="GX54" s="60"/>
      <c r="GY54" s="60"/>
      <c r="GZ54" s="60"/>
      <c r="HA54" s="60"/>
      <c r="HB54" s="60"/>
      <c r="HC54" s="60"/>
      <c r="HD54" s="60"/>
      <c r="HE54" s="60"/>
      <c r="HF54" s="60"/>
      <c r="HG54" s="60"/>
      <c r="HH54" s="60"/>
      <c r="HI54" s="60"/>
      <c r="HJ54" s="60"/>
      <c r="HK54" s="60"/>
      <c r="HL54" s="60"/>
      <c r="HM54" s="60"/>
      <c r="HN54" s="60"/>
      <c r="HO54" s="60"/>
      <c r="HP54" s="60"/>
      <c r="HQ54" s="60"/>
      <c r="HR54" s="60"/>
      <c r="HS54" s="60"/>
      <c r="HT54" s="60"/>
      <c r="HU54" s="60"/>
      <c r="HV54" s="60"/>
      <c r="HW54" s="60"/>
    </row>
    <row r="55" spans="2:231" x14ac:dyDescent="0.25">
      <c r="AC55" s="60"/>
      <c r="AD55" s="60"/>
      <c r="AE55" s="60"/>
      <c r="AF55" s="61"/>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c r="EU55" s="60"/>
      <c r="EV55" s="60"/>
      <c r="EW55" s="60"/>
      <c r="EX55" s="60"/>
      <c r="EY55" s="60"/>
      <c r="EZ55" s="60"/>
      <c r="FA55" s="60"/>
      <c r="FB55" s="60"/>
      <c r="FC55" s="60"/>
      <c r="FD55" s="60"/>
      <c r="FE55" s="60"/>
      <c r="FF55" s="60"/>
      <c r="FG55" s="60"/>
      <c r="FH55" s="60"/>
      <c r="FI55" s="60"/>
      <c r="FJ55" s="60"/>
      <c r="FK55" s="60"/>
      <c r="FL55" s="60"/>
      <c r="FM55" s="60"/>
      <c r="FN55" s="60"/>
      <c r="FO55" s="60"/>
      <c r="FP55" s="60"/>
      <c r="FQ55" s="60"/>
      <c r="FR55" s="60"/>
      <c r="FS55" s="60"/>
      <c r="FT55" s="60"/>
      <c r="FU55" s="60"/>
      <c r="FV55" s="60"/>
      <c r="FW55" s="60"/>
      <c r="FX55" s="60"/>
      <c r="FY55" s="60"/>
      <c r="FZ55" s="60"/>
      <c r="GA55" s="60"/>
      <c r="GB55" s="60"/>
      <c r="GC55" s="60"/>
      <c r="GD55" s="60"/>
      <c r="GE55" s="60"/>
      <c r="GF55" s="60"/>
      <c r="GG55" s="60"/>
      <c r="GH55" s="60"/>
      <c r="GI55" s="60"/>
      <c r="GJ55" s="60"/>
      <c r="GK55" s="60"/>
      <c r="GL55" s="60"/>
      <c r="GM55" s="60"/>
      <c r="GN55" s="60"/>
      <c r="GO55" s="60"/>
      <c r="GP55" s="60"/>
      <c r="GQ55" s="60"/>
      <c r="GR55" s="60"/>
      <c r="GS55" s="60"/>
      <c r="GT55" s="60"/>
      <c r="GU55" s="60"/>
      <c r="GV55" s="60"/>
      <c r="GW55" s="60"/>
      <c r="GX55" s="60"/>
      <c r="GY55" s="60"/>
      <c r="GZ55" s="60"/>
      <c r="HA55" s="60"/>
      <c r="HB55" s="60"/>
      <c r="HC55" s="60"/>
      <c r="HD55" s="60"/>
      <c r="HE55" s="60"/>
      <c r="HF55" s="60"/>
      <c r="HG55" s="60"/>
      <c r="HH55" s="60"/>
      <c r="HI55" s="60"/>
      <c r="HJ55" s="60"/>
      <c r="HK55" s="60"/>
      <c r="HL55" s="60"/>
      <c r="HM55" s="60"/>
      <c r="HN55" s="60"/>
      <c r="HO55" s="60"/>
      <c r="HP55" s="60"/>
      <c r="HQ55" s="60"/>
      <c r="HR55" s="60"/>
      <c r="HS55" s="60"/>
      <c r="HT55" s="60"/>
      <c r="HU55" s="60"/>
      <c r="HV55" s="60"/>
      <c r="HW55" s="60"/>
    </row>
    <row r="56" spans="2:231" x14ac:dyDescent="0.25">
      <c r="AC56" s="60"/>
      <c r="AD56" s="60"/>
      <c r="AE56" s="60"/>
      <c r="AF56" s="61"/>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c r="EU56" s="60"/>
      <c r="EV56" s="60"/>
      <c r="EW56" s="60"/>
      <c r="EX56" s="60"/>
      <c r="EY56" s="60"/>
      <c r="EZ56" s="60"/>
      <c r="FA56" s="60"/>
      <c r="FB56" s="60"/>
      <c r="FC56" s="60"/>
      <c r="FD56" s="60"/>
      <c r="FE56" s="60"/>
      <c r="FF56" s="60"/>
      <c r="FG56" s="60"/>
      <c r="FH56" s="60"/>
      <c r="FI56" s="60"/>
      <c r="FJ56" s="60"/>
      <c r="FK56" s="60"/>
      <c r="FL56" s="60"/>
      <c r="FM56" s="60"/>
      <c r="FN56" s="60"/>
      <c r="FO56" s="60"/>
      <c r="FP56" s="60"/>
      <c r="FQ56" s="60"/>
      <c r="FR56" s="60"/>
      <c r="FS56" s="60"/>
      <c r="FT56" s="60"/>
      <c r="FU56" s="60"/>
      <c r="FV56" s="60"/>
      <c r="FW56" s="60"/>
      <c r="FX56" s="60"/>
      <c r="FY56" s="60"/>
      <c r="FZ56" s="60"/>
      <c r="GA56" s="60"/>
      <c r="GB56" s="60"/>
      <c r="GC56" s="60"/>
      <c r="GD56" s="60"/>
      <c r="GE56" s="60"/>
      <c r="GF56" s="60"/>
      <c r="GG56" s="60"/>
      <c r="GH56" s="60"/>
      <c r="GI56" s="60"/>
      <c r="GJ56" s="60"/>
      <c r="GK56" s="60"/>
      <c r="GL56" s="60"/>
      <c r="GM56" s="60"/>
      <c r="GN56" s="60"/>
      <c r="GO56" s="60"/>
      <c r="GP56" s="60"/>
      <c r="GQ56" s="60"/>
      <c r="GR56" s="60"/>
      <c r="GS56" s="60"/>
      <c r="GT56" s="60"/>
      <c r="GU56" s="60"/>
      <c r="GV56" s="60"/>
      <c r="GW56" s="60"/>
      <c r="GX56" s="60"/>
      <c r="GY56" s="60"/>
      <c r="GZ56" s="60"/>
      <c r="HA56" s="60"/>
      <c r="HB56" s="60"/>
      <c r="HC56" s="60"/>
      <c r="HD56" s="60"/>
      <c r="HE56" s="60"/>
      <c r="HF56" s="60"/>
      <c r="HG56" s="60"/>
      <c r="HH56" s="60"/>
      <c r="HI56" s="60"/>
      <c r="HJ56" s="60"/>
      <c r="HK56" s="60"/>
      <c r="HL56" s="60"/>
      <c r="HM56" s="60"/>
      <c r="HN56" s="60"/>
      <c r="HO56" s="60"/>
      <c r="HP56" s="60"/>
      <c r="HQ56" s="60"/>
      <c r="HR56" s="60"/>
      <c r="HS56" s="60"/>
      <c r="HT56" s="60"/>
      <c r="HU56" s="60"/>
      <c r="HV56" s="60"/>
      <c r="HW56" s="60"/>
    </row>
    <row r="57" spans="2:231" x14ac:dyDescent="0.25">
      <c r="AC57" s="60"/>
      <c r="AD57" s="60"/>
      <c r="AE57" s="60"/>
      <c r="AF57" s="61"/>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c r="HN57" s="60"/>
      <c r="HO57" s="60"/>
      <c r="HP57" s="60"/>
      <c r="HQ57" s="60"/>
      <c r="HR57" s="60"/>
      <c r="HS57" s="60"/>
      <c r="HT57" s="60"/>
      <c r="HU57" s="60"/>
      <c r="HV57" s="60"/>
      <c r="HW57" s="60"/>
    </row>
    <row r="58" spans="2:231" x14ac:dyDescent="0.25">
      <c r="AC58" s="60"/>
      <c r="AD58" s="60"/>
      <c r="AE58" s="60"/>
      <c r="AF58" s="61"/>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c r="EU58" s="60"/>
      <c r="EV58" s="60"/>
      <c r="EW58" s="60"/>
      <c r="EX58" s="60"/>
      <c r="EY58" s="60"/>
      <c r="EZ58" s="60"/>
      <c r="FA58" s="60"/>
      <c r="FB58" s="60"/>
      <c r="FC58" s="60"/>
      <c r="FD58" s="60"/>
      <c r="FE58" s="60"/>
      <c r="FF58" s="60"/>
      <c r="FG58" s="60"/>
      <c r="FH58" s="60"/>
      <c r="FI58" s="60"/>
      <c r="FJ58" s="60"/>
      <c r="FK58" s="60"/>
      <c r="FL58" s="60"/>
      <c r="FM58" s="60"/>
      <c r="FN58" s="60"/>
      <c r="FO58" s="60"/>
      <c r="FP58" s="60"/>
      <c r="FQ58" s="60"/>
      <c r="FR58" s="60"/>
      <c r="FS58" s="60"/>
      <c r="FT58" s="60"/>
      <c r="FU58" s="60"/>
      <c r="FV58" s="60"/>
      <c r="FW58" s="60"/>
      <c r="FX58" s="60"/>
      <c r="FY58" s="60"/>
      <c r="FZ58" s="60"/>
      <c r="GA58" s="60"/>
      <c r="GB58" s="60"/>
      <c r="GC58" s="60"/>
      <c r="GD58" s="60"/>
      <c r="GE58" s="60"/>
      <c r="GF58" s="60"/>
      <c r="GG58" s="60"/>
      <c r="GH58" s="60"/>
      <c r="GI58" s="60"/>
      <c r="GJ58" s="60"/>
      <c r="GK58" s="60"/>
      <c r="GL58" s="60"/>
      <c r="GM58" s="60"/>
      <c r="GN58" s="60"/>
      <c r="GO58" s="60"/>
      <c r="GP58" s="60"/>
      <c r="GQ58" s="60"/>
      <c r="GR58" s="60"/>
      <c r="GS58" s="60"/>
      <c r="GT58" s="60"/>
      <c r="GU58" s="60"/>
      <c r="GV58" s="60"/>
      <c r="GW58" s="60"/>
      <c r="GX58" s="60"/>
      <c r="GY58" s="60"/>
      <c r="GZ58" s="60"/>
      <c r="HA58" s="60"/>
      <c r="HB58" s="60"/>
      <c r="HC58" s="60"/>
      <c r="HD58" s="60"/>
      <c r="HE58" s="60"/>
      <c r="HF58" s="60"/>
      <c r="HG58" s="60"/>
      <c r="HH58" s="60"/>
      <c r="HI58" s="60"/>
      <c r="HJ58" s="60"/>
      <c r="HK58" s="60"/>
      <c r="HL58" s="60"/>
      <c r="HM58" s="60"/>
      <c r="HN58" s="60"/>
      <c r="HO58" s="60"/>
      <c r="HP58" s="60"/>
      <c r="HQ58" s="60"/>
      <c r="HR58" s="60"/>
      <c r="HS58" s="60"/>
      <c r="HT58" s="60"/>
      <c r="HU58" s="60"/>
      <c r="HV58" s="60"/>
      <c r="HW58" s="60"/>
    </row>
    <row r="59" spans="2:231" x14ac:dyDescent="0.25">
      <c r="AC59" s="60"/>
      <c r="AD59" s="60"/>
      <c r="AE59" s="60"/>
      <c r="AF59" s="61"/>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c r="EU59" s="60"/>
      <c r="EV59" s="60"/>
      <c r="EW59" s="60"/>
      <c r="EX59" s="60"/>
      <c r="EY59" s="60"/>
      <c r="EZ59" s="60"/>
      <c r="FA59" s="60"/>
      <c r="FB59" s="60"/>
      <c r="FC59" s="60"/>
      <c r="FD59" s="60"/>
      <c r="FE59" s="60"/>
      <c r="FF59" s="60"/>
      <c r="FG59" s="60"/>
      <c r="FH59" s="60"/>
      <c r="FI59" s="60"/>
      <c r="FJ59" s="60"/>
      <c r="FK59" s="60"/>
      <c r="FL59" s="60"/>
      <c r="FM59" s="60"/>
      <c r="FN59" s="60"/>
      <c r="FO59" s="60"/>
      <c r="FP59" s="60"/>
      <c r="FQ59" s="60"/>
      <c r="FR59" s="60"/>
      <c r="FS59" s="60"/>
      <c r="FT59" s="60"/>
      <c r="FU59" s="60"/>
      <c r="FV59" s="60"/>
      <c r="FW59" s="60"/>
      <c r="FX59" s="60"/>
      <c r="FY59" s="60"/>
      <c r="FZ59" s="60"/>
      <c r="GA59" s="60"/>
      <c r="GB59" s="60"/>
      <c r="GC59" s="60"/>
      <c r="GD59" s="60"/>
      <c r="GE59" s="60"/>
      <c r="GF59" s="60"/>
      <c r="GG59" s="60"/>
      <c r="GH59" s="60"/>
      <c r="GI59" s="60"/>
      <c r="GJ59" s="60"/>
      <c r="GK59" s="60"/>
      <c r="GL59" s="60"/>
      <c r="GM59" s="60"/>
      <c r="GN59" s="60"/>
      <c r="GO59" s="60"/>
      <c r="GP59" s="60"/>
      <c r="GQ59" s="60"/>
      <c r="GR59" s="60"/>
      <c r="GS59" s="60"/>
      <c r="GT59" s="60"/>
      <c r="GU59" s="60"/>
      <c r="GV59" s="60"/>
      <c r="GW59" s="60"/>
      <c r="GX59" s="60"/>
      <c r="GY59" s="60"/>
      <c r="GZ59" s="60"/>
      <c r="HA59" s="60"/>
      <c r="HB59" s="60"/>
      <c r="HC59" s="60"/>
      <c r="HD59" s="60"/>
      <c r="HE59" s="60"/>
      <c r="HF59" s="60"/>
      <c r="HG59" s="60"/>
      <c r="HH59" s="60"/>
      <c r="HI59" s="60"/>
      <c r="HJ59" s="60"/>
      <c r="HK59" s="60"/>
      <c r="HL59" s="60"/>
      <c r="HM59" s="60"/>
      <c r="HN59" s="60"/>
      <c r="HO59" s="60"/>
      <c r="HP59" s="60"/>
      <c r="HQ59" s="60"/>
      <c r="HR59" s="60"/>
      <c r="HS59" s="60"/>
      <c r="HT59" s="60"/>
      <c r="HU59" s="60"/>
      <c r="HV59" s="60"/>
      <c r="HW59" s="60"/>
    </row>
    <row r="60" spans="2:231" x14ac:dyDescent="0.25">
      <c r="AC60" s="60"/>
      <c r="AD60" s="60"/>
      <c r="AE60" s="60"/>
      <c r="AF60" s="61"/>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c r="EU60" s="60"/>
      <c r="EV60" s="60"/>
      <c r="EW60" s="60"/>
      <c r="EX60" s="60"/>
      <c r="EY60" s="60"/>
      <c r="EZ60" s="60"/>
      <c r="FA60" s="60"/>
      <c r="FB60" s="60"/>
      <c r="FC60" s="60"/>
      <c r="FD60" s="60"/>
      <c r="FE60" s="60"/>
      <c r="FF60" s="60"/>
      <c r="FG60" s="60"/>
      <c r="FH60" s="60"/>
      <c r="FI60" s="60"/>
      <c r="FJ60" s="60"/>
      <c r="FK60" s="60"/>
      <c r="FL60" s="60"/>
      <c r="FM60" s="60"/>
      <c r="FN60" s="60"/>
      <c r="FO60" s="60"/>
      <c r="FP60" s="60"/>
      <c r="FQ60" s="60"/>
      <c r="FR60" s="60"/>
      <c r="FS60" s="60"/>
      <c r="FT60" s="60"/>
      <c r="FU60" s="60"/>
      <c r="FV60" s="60"/>
      <c r="FW60" s="60"/>
      <c r="FX60" s="60"/>
      <c r="FY60" s="60"/>
      <c r="FZ60" s="60"/>
      <c r="GA60" s="60"/>
      <c r="GB60" s="60"/>
      <c r="GC60" s="60"/>
      <c r="GD60" s="60"/>
      <c r="GE60" s="60"/>
      <c r="GF60" s="60"/>
      <c r="GG60" s="60"/>
      <c r="GH60" s="60"/>
      <c r="GI60" s="60"/>
      <c r="GJ60" s="60"/>
      <c r="GK60" s="60"/>
      <c r="GL60" s="60"/>
      <c r="GM60" s="60"/>
      <c r="GN60" s="60"/>
      <c r="GO60" s="60"/>
      <c r="GP60" s="60"/>
      <c r="GQ60" s="60"/>
      <c r="GR60" s="60"/>
      <c r="GS60" s="60"/>
      <c r="GT60" s="60"/>
      <c r="GU60" s="60"/>
      <c r="GV60" s="60"/>
      <c r="GW60" s="60"/>
      <c r="GX60" s="60"/>
      <c r="GY60" s="60"/>
      <c r="GZ60" s="60"/>
      <c r="HA60" s="60"/>
      <c r="HB60" s="60"/>
      <c r="HC60" s="60"/>
      <c r="HD60" s="60"/>
      <c r="HE60" s="60"/>
      <c r="HF60" s="60"/>
      <c r="HG60" s="60"/>
      <c r="HH60" s="60"/>
      <c r="HI60" s="60"/>
      <c r="HJ60" s="60"/>
      <c r="HK60" s="60"/>
      <c r="HL60" s="60"/>
      <c r="HM60" s="60"/>
      <c r="HN60" s="60"/>
      <c r="HO60" s="60"/>
      <c r="HP60" s="60"/>
      <c r="HQ60" s="60"/>
      <c r="HR60" s="60"/>
      <c r="HS60" s="60"/>
      <c r="HT60" s="60"/>
      <c r="HU60" s="60"/>
      <c r="HV60" s="60"/>
      <c r="HW60" s="60"/>
    </row>
    <row r="61" spans="2:231" ht="409.5" customHeight="1" x14ac:dyDescent="0.25">
      <c r="AC61" s="60"/>
      <c r="AD61" s="60"/>
      <c r="AE61" s="60"/>
      <c r="AF61" s="61"/>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c r="EU61" s="60"/>
      <c r="EV61" s="60"/>
      <c r="EW61" s="60"/>
      <c r="EX61" s="60"/>
      <c r="EY61" s="60"/>
      <c r="EZ61" s="60"/>
      <c r="FA61" s="60"/>
      <c r="FB61" s="60"/>
      <c r="FC61" s="60"/>
      <c r="FD61" s="60"/>
      <c r="FE61" s="60"/>
      <c r="FF61" s="60"/>
      <c r="FG61" s="60"/>
      <c r="FH61" s="60"/>
      <c r="FI61" s="60"/>
      <c r="FJ61" s="60"/>
      <c r="FK61" s="60"/>
      <c r="FL61" s="60"/>
      <c r="FM61" s="60"/>
      <c r="FN61" s="60"/>
      <c r="FO61" s="60"/>
      <c r="FP61" s="60"/>
      <c r="FQ61" s="60"/>
      <c r="FR61" s="60"/>
      <c r="FS61" s="60"/>
      <c r="FT61" s="60"/>
      <c r="FU61" s="60"/>
      <c r="FV61" s="60"/>
      <c r="FW61" s="60"/>
      <c r="FX61" s="60"/>
      <c r="FY61" s="60"/>
      <c r="FZ61" s="60"/>
      <c r="GA61" s="60"/>
      <c r="GB61" s="60"/>
      <c r="GC61" s="60"/>
      <c r="GD61" s="60"/>
      <c r="GE61" s="60"/>
      <c r="GF61" s="60"/>
      <c r="GG61" s="60"/>
      <c r="GH61" s="60"/>
      <c r="GI61" s="60"/>
      <c r="GJ61" s="60"/>
      <c r="GK61" s="60"/>
      <c r="GL61" s="60"/>
      <c r="GM61" s="60"/>
      <c r="GN61" s="60"/>
      <c r="GO61" s="60"/>
      <c r="GP61" s="60"/>
      <c r="GQ61" s="60"/>
      <c r="GR61" s="60"/>
      <c r="GS61" s="60"/>
      <c r="GT61" s="60"/>
      <c r="GU61" s="60"/>
      <c r="GV61" s="60"/>
      <c r="GW61" s="60"/>
      <c r="GX61" s="60"/>
      <c r="GY61" s="60"/>
      <c r="GZ61" s="60"/>
      <c r="HA61" s="60"/>
      <c r="HB61" s="60"/>
      <c r="HC61" s="60"/>
      <c r="HD61" s="60"/>
      <c r="HE61" s="60"/>
      <c r="HF61" s="60"/>
      <c r="HG61" s="60"/>
      <c r="HH61" s="60"/>
      <c r="HI61" s="60"/>
      <c r="HJ61" s="60"/>
      <c r="HK61" s="60"/>
      <c r="HL61" s="60"/>
      <c r="HM61" s="60"/>
      <c r="HN61" s="60"/>
      <c r="HO61" s="60"/>
      <c r="HP61" s="60"/>
      <c r="HQ61" s="60"/>
      <c r="HR61" s="60"/>
      <c r="HS61" s="60"/>
      <c r="HT61" s="60"/>
      <c r="HU61" s="60"/>
      <c r="HV61" s="60"/>
      <c r="HW61" s="60"/>
    </row>
    <row r="62" spans="2:231" x14ac:dyDescent="0.25">
      <c r="AC62" s="60"/>
      <c r="AD62" s="60"/>
      <c r="AE62" s="60"/>
      <c r="AF62" s="61"/>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c r="EU62" s="60"/>
      <c r="EV62" s="60"/>
      <c r="EW62" s="60"/>
      <c r="EX62" s="60"/>
      <c r="EY62" s="60"/>
      <c r="EZ62" s="60"/>
      <c r="FA62" s="60"/>
      <c r="FB62" s="60"/>
      <c r="FC62" s="60"/>
      <c r="FD62" s="60"/>
      <c r="FE62" s="60"/>
      <c r="FF62" s="60"/>
      <c r="FG62" s="60"/>
      <c r="FH62" s="60"/>
      <c r="FI62" s="60"/>
      <c r="FJ62" s="60"/>
      <c r="FK62" s="60"/>
      <c r="FL62" s="60"/>
      <c r="FM62" s="60"/>
      <c r="FN62" s="60"/>
      <c r="FO62" s="60"/>
      <c r="FP62" s="60"/>
      <c r="FQ62" s="60"/>
      <c r="FR62" s="60"/>
      <c r="FS62" s="60"/>
      <c r="FT62" s="60"/>
      <c r="FU62" s="60"/>
      <c r="FV62" s="60"/>
      <c r="FW62" s="60"/>
      <c r="FX62" s="60"/>
      <c r="FY62" s="60"/>
      <c r="FZ62" s="60"/>
      <c r="GA62" s="60"/>
      <c r="GB62" s="60"/>
      <c r="GC62" s="60"/>
      <c r="GD62" s="60"/>
      <c r="GE62" s="60"/>
      <c r="GF62" s="60"/>
      <c r="GG62" s="60"/>
      <c r="GH62" s="60"/>
      <c r="GI62" s="60"/>
      <c r="GJ62" s="60"/>
      <c r="GK62" s="60"/>
      <c r="GL62" s="60"/>
      <c r="GM62" s="60"/>
      <c r="GN62" s="60"/>
      <c r="GO62" s="60"/>
      <c r="GP62" s="60"/>
      <c r="GQ62" s="60"/>
      <c r="GR62" s="60"/>
      <c r="GS62" s="60"/>
      <c r="GT62" s="60"/>
      <c r="GU62" s="60"/>
      <c r="GV62" s="60"/>
      <c r="GW62" s="60"/>
      <c r="GX62" s="60"/>
      <c r="GY62" s="60"/>
      <c r="GZ62" s="60"/>
      <c r="HA62" s="60"/>
      <c r="HB62" s="60"/>
      <c r="HC62" s="60"/>
      <c r="HD62" s="60"/>
      <c r="HE62" s="60"/>
      <c r="HF62" s="60"/>
      <c r="HG62" s="60"/>
      <c r="HH62" s="60"/>
      <c r="HI62" s="60"/>
      <c r="HJ62" s="60"/>
      <c r="HK62" s="60"/>
      <c r="HL62" s="60"/>
      <c r="HM62" s="60"/>
      <c r="HN62" s="60"/>
      <c r="HO62" s="60"/>
      <c r="HP62" s="60"/>
      <c r="HQ62" s="60"/>
      <c r="HR62" s="60"/>
      <c r="HS62" s="60"/>
      <c r="HT62" s="60"/>
      <c r="HU62" s="60"/>
      <c r="HV62" s="60"/>
      <c r="HW62" s="60"/>
    </row>
    <row r="63" spans="2:231" x14ac:dyDescent="0.25">
      <c r="AC63" s="60"/>
      <c r="AD63" s="60"/>
      <c r="AE63" s="60"/>
      <c r="AF63" s="61"/>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c r="EU63" s="60"/>
      <c r="EV63" s="60"/>
      <c r="EW63" s="60"/>
      <c r="EX63" s="60"/>
      <c r="EY63" s="60"/>
      <c r="EZ63" s="60"/>
      <c r="FA63" s="60"/>
      <c r="FB63" s="60"/>
      <c r="FC63" s="60"/>
      <c r="FD63" s="60"/>
      <c r="FE63" s="60"/>
      <c r="FF63" s="60"/>
      <c r="FG63" s="60"/>
      <c r="FH63" s="60"/>
      <c r="FI63" s="60"/>
      <c r="FJ63" s="60"/>
      <c r="FK63" s="60"/>
      <c r="FL63" s="60"/>
      <c r="FM63" s="60"/>
      <c r="FN63" s="60"/>
      <c r="FO63" s="60"/>
      <c r="FP63" s="60"/>
      <c r="FQ63" s="60"/>
      <c r="FR63" s="60"/>
      <c r="FS63" s="60"/>
      <c r="FT63" s="60"/>
      <c r="FU63" s="60"/>
      <c r="FV63" s="60"/>
      <c r="FW63" s="60"/>
      <c r="FX63" s="60"/>
      <c r="FY63" s="60"/>
      <c r="FZ63" s="60"/>
      <c r="GA63" s="60"/>
      <c r="GB63" s="60"/>
      <c r="GC63" s="60"/>
      <c r="GD63" s="60"/>
      <c r="GE63" s="60"/>
      <c r="GF63" s="60"/>
      <c r="GG63" s="60"/>
      <c r="GH63" s="60"/>
      <c r="GI63" s="60"/>
      <c r="GJ63" s="60"/>
      <c r="GK63" s="60"/>
      <c r="GL63" s="60"/>
      <c r="GM63" s="60"/>
      <c r="GN63" s="60"/>
      <c r="GO63" s="60"/>
      <c r="GP63" s="60"/>
      <c r="GQ63" s="60"/>
      <c r="GR63" s="60"/>
      <c r="GS63" s="60"/>
      <c r="GT63" s="60"/>
      <c r="GU63" s="60"/>
      <c r="GV63" s="60"/>
      <c r="GW63" s="60"/>
      <c r="GX63" s="60"/>
      <c r="GY63" s="60"/>
      <c r="GZ63" s="60"/>
      <c r="HA63" s="60"/>
      <c r="HB63" s="60"/>
      <c r="HC63" s="60"/>
      <c r="HD63" s="60"/>
      <c r="HE63" s="60"/>
      <c r="HF63" s="60"/>
      <c r="HG63" s="60"/>
      <c r="HH63" s="60"/>
      <c r="HI63" s="60"/>
      <c r="HJ63" s="60"/>
      <c r="HK63" s="60"/>
      <c r="HL63" s="60"/>
      <c r="HM63" s="60"/>
      <c r="HN63" s="60"/>
      <c r="HO63" s="60"/>
      <c r="HP63" s="60"/>
      <c r="HQ63" s="60"/>
      <c r="HR63" s="60"/>
      <c r="HS63" s="60"/>
      <c r="HT63" s="60"/>
      <c r="HU63" s="60"/>
      <c r="HV63" s="60"/>
      <c r="HW63" s="60"/>
    </row>
    <row r="64" spans="2:231" x14ac:dyDescent="0.25">
      <c r="AC64" s="60"/>
      <c r="AD64" s="60"/>
      <c r="AE64" s="60"/>
      <c r="AF64" s="61"/>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c r="EU64" s="60"/>
      <c r="EV64" s="60"/>
      <c r="EW64" s="60"/>
      <c r="EX64" s="60"/>
      <c r="EY64" s="60"/>
      <c r="EZ64" s="60"/>
      <c r="FA64" s="60"/>
      <c r="FB64" s="60"/>
      <c r="FC64" s="60"/>
      <c r="FD64" s="60"/>
      <c r="FE64" s="60"/>
      <c r="FF64" s="60"/>
      <c r="FG64" s="60"/>
      <c r="FH64" s="60"/>
      <c r="FI64" s="60"/>
      <c r="FJ64" s="60"/>
      <c r="FK64" s="60"/>
      <c r="FL64" s="60"/>
      <c r="FM64" s="60"/>
      <c r="FN64" s="60"/>
      <c r="FO64" s="60"/>
      <c r="FP64" s="60"/>
      <c r="FQ64" s="60"/>
      <c r="FR64" s="60"/>
      <c r="FS64" s="60"/>
      <c r="FT64" s="60"/>
      <c r="FU64" s="60"/>
      <c r="FV64" s="60"/>
      <c r="FW64" s="60"/>
      <c r="FX64" s="60"/>
      <c r="FY64" s="60"/>
      <c r="FZ64" s="60"/>
      <c r="GA64" s="60"/>
      <c r="GB64" s="60"/>
      <c r="GC64" s="60"/>
      <c r="GD64" s="60"/>
      <c r="GE64" s="60"/>
      <c r="GF64" s="60"/>
      <c r="GG64" s="60"/>
      <c r="GH64" s="60"/>
      <c r="GI64" s="60"/>
      <c r="GJ64" s="60"/>
      <c r="GK64" s="60"/>
      <c r="GL64" s="60"/>
      <c r="GM64" s="60"/>
      <c r="GN64" s="60"/>
      <c r="GO64" s="60"/>
      <c r="GP64" s="60"/>
      <c r="GQ64" s="60"/>
      <c r="GR64" s="60"/>
      <c r="GS64" s="60"/>
      <c r="GT64" s="60"/>
      <c r="GU64" s="60"/>
      <c r="GV64" s="60"/>
      <c r="GW64" s="60"/>
      <c r="GX64" s="60"/>
      <c r="GY64" s="60"/>
      <c r="GZ64" s="60"/>
      <c r="HA64" s="60"/>
      <c r="HB64" s="60"/>
      <c r="HC64" s="60"/>
      <c r="HD64" s="60"/>
      <c r="HE64" s="60"/>
      <c r="HF64" s="60"/>
      <c r="HG64" s="60"/>
      <c r="HH64" s="60"/>
      <c r="HI64" s="60"/>
      <c r="HJ64" s="60"/>
      <c r="HK64" s="60"/>
      <c r="HL64" s="60"/>
      <c r="HM64" s="60"/>
      <c r="HN64" s="60"/>
      <c r="HO64" s="60"/>
      <c r="HP64" s="60"/>
      <c r="HQ64" s="60"/>
      <c r="HR64" s="60"/>
      <c r="HS64" s="60"/>
      <c r="HT64" s="60"/>
      <c r="HU64" s="60"/>
      <c r="HV64" s="60"/>
      <c r="HW64" s="60"/>
    </row>
    <row r="65" spans="29:231" x14ac:dyDescent="0.25">
      <c r="AC65" s="60"/>
      <c r="AD65" s="60"/>
      <c r="AE65" s="60"/>
      <c r="AF65" s="61"/>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c r="FK65" s="60"/>
      <c r="FL65" s="60"/>
      <c r="FM65" s="60"/>
      <c r="FN65" s="60"/>
      <c r="FO65" s="60"/>
      <c r="FP65" s="60"/>
      <c r="FQ65" s="60"/>
      <c r="FR65" s="60"/>
      <c r="FS65" s="60"/>
      <c r="FT65" s="60"/>
      <c r="FU65" s="60"/>
      <c r="FV65" s="60"/>
      <c r="FW65" s="60"/>
      <c r="FX65" s="60"/>
      <c r="FY65" s="60"/>
      <c r="FZ65" s="60"/>
      <c r="GA65" s="60"/>
      <c r="GB65" s="60"/>
      <c r="GC65" s="60"/>
      <c r="GD65" s="60"/>
      <c r="GE65" s="60"/>
      <c r="GF65" s="60"/>
      <c r="GG65" s="60"/>
      <c r="GH65" s="60"/>
      <c r="GI65" s="60"/>
      <c r="GJ65" s="60"/>
      <c r="GK65" s="60"/>
      <c r="GL65" s="60"/>
      <c r="GM65" s="60"/>
      <c r="GN65" s="60"/>
      <c r="GO65" s="60"/>
      <c r="GP65" s="60"/>
      <c r="GQ65" s="60"/>
      <c r="GR65" s="60"/>
      <c r="GS65" s="60"/>
      <c r="GT65" s="60"/>
      <c r="GU65" s="60"/>
      <c r="GV65" s="60"/>
      <c r="GW65" s="60"/>
      <c r="GX65" s="60"/>
      <c r="GY65" s="60"/>
      <c r="GZ65" s="60"/>
      <c r="HA65" s="60"/>
      <c r="HB65" s="60"/>
      <c r="HC65" s="60"/>
      <c r="HD65" s="60"/>
      <c r="HE65" s="60"/>
      <c r="HF65" s="60"/>
      <c r="HG65" s="60"/>
      <c r="HH65" s="60"/>
      <c r="HI65" s="60"/>
      <c r="HJ65" s="60"/>
      <c r="HK65" s="60"/>
      <c r="HL65" s="60"/>
      <c r="HM65" s="60"/>
      <c r="HN65" s="60"/>
      <c r="HO65" s="60"/>
      <c r="HP65" s="60"/>
      <c r="HQ65" s="60"/>
      <c r="HR65" s="60"/>
      <c r="HS65" s="60"/>
      <c r="HT65" s="60"/>
      <c r="HU65" s="60"/>
      <c r="HV65" s="60"/>
      <c r="HW65" s="60"/>
    </row>
    <row r="66" spans="29:231" ht="51" customHeight="1" x14ac:dyDescent="0.25">
      <c r="AC66" s="60"/>
      <c r="AD66" s="60"/>
      <c r="AE66" s="60"/>
      <c r="AF66" s="61"/>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c r="DA66" s="60"/>
      <c r="DB66" s="60"/>
      <c r="DC66" s="60"/>
      <c r="DD66" s="60"/>
      <c r="DE66" s="60"/>
      <c r="DF66" s="60"/>
      <c r="DG66" s="60"/>
      <c r="DH66" s="60"/>
      <c r="DI66" s="60"/>
      <c r="DJ66" s="60"/>
      <c r="DK66" s="60"/>
      <c r="DL66" s="60"/>
      <c r="DM66" s="60"/>
      <c r="DN66" s="60"/>
      <c r="DO66" s="60"/>
      <c r="DP66" s="60"/>
      <c r="DQ66" s="60"/>
      <c r="DR66" s="60"/>
      <c r="DS66" s="60"/>
      <c r="DT66" s="60"/>
      <c r="DU66" s="60"/>
      <c r="DV66" s="60"/>
      <c r="DW66" s="60"/>
      <c r="DX66" s="60"/>
      <c r="DY66" s="60"/>
      <c r="DZ66" s="60"/>
      <c r="EA66" s="60"/>
      <c r="EB66" s="60"/>
      <c r="EC66" s="60"/>
      <c r="ED66" s="60"/>
      <c r="EE66" s="60"/>
      <c r="EF66" s="60"/>
      <c r="EG66" s="60"/>
      <c r="EH66" s="60"/>
      <c r="EI66" s="60"/>
      <c r="EJ66" s="60"/>
      <c r="EK66" s="60"/>
      <c r="EL66" s="60"/>
      <c r="EM66" s="60"/>
      <c r="EN66" s="60"/>
      <c r="EO66" s="60"/>
      <c r="EP66" s="60"/>
      <c r="EQ66" s="60"/>
      <c r="ER66" s="60"/>
      <c r="ES66" s="60"/>
      <c r="ET66" s="60"/>
      <c r="EU66" s="60"/>
      <c r="EV66" s="60"/>
      <c r="EW66" s="60"/>
      <c r="EX66" s="60"/>
      <c r="EY66" s="60"/>
      <c r="EZ66" s="60"/>
      <c r="FA66" s="60"/>
      <c r="FB66" s="60"/>
      <c r="FC66" s="60"/>
      <c r="FD66" s="60"/>
      <c r="FE66" s="60"/>
      <c r="FF66" s="60"/>
      <c r="FG66" s="60"/>
      <c r="FH66" s="60"/>
      <c r="FI66" s="60"/>
      <c r="FJ66" s="60"/>
      <c r="FK66" s="60"/>
      <c r="FL66" s="60"/>
      <c r="FM66" s="60"/>
      <c r="FN66" s="60"/>
      <c r="FO66" s="60"/>
      <c r="FP66" s="60"/>
      <c r="FQ66" s="60"/>
      <c r="FR66" s="60"/>
      <c r="FS66" s="60"/>
      <c r="FT66" s="60"/>
      <c r="FU66" s="60"/>
      <c r="FV66" s="60"/>
      <c r="FW66" s="60"/>
      <c r="FX66" s="60"/>
      <c r="FY66" s="60"/>
      <c r="FZ66" s="60"/>
      <c r="GA66" s="60"/>
      <c r="GB66" s="60"/>
      <c r="GC66" s="60"/>
      <c r="GD66" s="60"/>
      <c r="GE66" s="60"/>
      <c r="GF66" s="60"/>
      <c r="GG66" s="60"/>
      <c r="GH66" s="60"/>
      <c r="GI66" s="60"/>
      <c r="GJ66" s="60"/>
      <c r="GK66" s="60"/>
      <c r="GL66" s="60"/>
      <c r="GM66" s="60"/>
      <c r="GN66" s="60"/>
      <c r="GO66" s="60"/>
      <c r="GP66" s="60"/>
      <c r="GQ66" s="60"/>
      <c r="GR66" s="60"/>
      <c r="GS66" s="60"/>
      <c r="GT66" s="60"/>
      <c r="GU66" s="60"/>
      <c r="GV66" s="60"/>
      <c r="GW66" s="60"/>
      <c r="GX66" s="60"/>
      <c r="GY66" s="60"/>
      <c r="GZ66" s="60"/>
      <c r="HA66" s="60"/>
      <c r="HB66" s="60"/>
      <c r="HC66" s="60"/>
      <c r="HD66" s="60"/>
      <c r="HE66" s="60"/>
      <c r="HF66" s="60"/>
      <c r="HG66" s="60"/>
      <c r="HH66" s="60"/>
      <c r="HI66" s="60"/>
      <c r="HJ66" s="60"/>
      <c r="HK66" s="60"/>
      <c r="HL66" s="60"/>
      <c r="HM66" s="60"/>
      <c r="HN66" s="60"/>
      <c r="HO66" s="60"/>
      <c r="HP66" s="60"/>
      <c r="HQ66" s="60"/>
      <c r="HR66" s="60"/>
      <c r="HS66" s="60"/>
      <c r="HT66" s="60"/>
      <c r="HU66" s="60"/>
      <c r="HV66" s="60"/>
      <c r="HW66" s="60"/>
    </row>
    <row r="67" spans="29:231" ht="41.25" customHeight="1" x14ac:dyDescent="0.25">
      <c r="AC67" s="60"/>
      <c r="AD67" s="60"/>
      <c r="AE67" s="60"/>
      <c r="AF67" s="61"/>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row>
    <row r="68" spans="29:231" x14ac:dyDescent="0.25">
      <c r="AC68" s="60"/>
      <c r="AD68" s="60"/>
      <c r="AE68" s="60"/>
      <c r="AF68" s="61"/>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c r="EU68" s="60"/>
      <c r="EV68" s="60"/>
      <c r="EW68" s="60"/>
      <c r="EX68" s="60"/>
      <c r="EY68" s="60"/>
      <c r="EZ68" s="60"/>
      <c r="FA68" s="60"/>
      <c r="FB68" s="60"/>
      <c r="FC68" s="60"/>
      <c r="FD68" s="60"/>
      <c r="FE68" s="60"/>
      <c r="FF68" s="60"/>
      <c r="FG68" s="60"/>
      <c r="FH68" s="60"/>
      <c r="FI68" s="60"/>
      <c r="FJ68" s="60"/>
      <c r="FK68" s="60"/>
      <c r="FL68" s="60"/>
      <c r="FM68" s="60"/>
      <c r="FN68" s="60"/>
      <c r="FO68" s="60"/>
      <c r="FP68" s="60"/>
      <c r="FQ68" s="60"/>
      <c r="FR68" s="60"/>
      <c r="FS68" s="60"/>
      <c r="FT68" s="60"/>
      <c r="FU68" s="60"/>
      <c r="FV68" s="60"/>
      <c r="FW68" s="60"/>
      <c r="FX68" s="60"/>
      <c r="FY68" s="60"/>
      <c r="FZ68" s="60"/>
      <c r="GA68" s="60"/>
      <c r="GB68" s="60"/>
      <c r="GC68" s="60"/>
      <c r="GD68" s="60"/>
      <c r="GE68" s="60"/>
      <c r="GF68" s="60"/>
      <c r="GG68" s="60"/>
      <c r="GH68" s="60"/>
      <c r="GI68" s="60"/>
      <c r="GJ68" s="60"/>
      <c r="GK68" s="60"/>
      <c r="GL68" s="60"/>
      <c r="GM68" s="60"/>
      <c r="GN68" s="60"/>
      <c r="GO68" s="60"/>
      <c r="GP68" s="60"/>
      <c r="GQ68" s="60"/>
      <c r="GR68" s="60"/>
      <c r="GS68" s="60"/>
      <c r="GT68" s="60"/>
      <c r="GU68" s="60"/>
      <c r="GV68" s="60"/>
      <c r="GW68" s="60"/>
      <c r="GX68" s="60"/>
      <c r="GY68" s="60"/>
      <c r="GZ68" s="60"/>
      <c r="HA68" s="60"/>
      <c r="HB68" s="60"/>
      <c r="HC68" s="60"/>
      <c r="HD68" s="60"/>
      <c r="HE68" s="60"/>
      <c r="HF68" s="60"/>
      <c r="HG68" s="60"/>
      <c r="HH68" s="60"/>
      <c r="HI68" s="60"/>
      <c r="HJ68" s="60"/>
      <c r="HK68" s="60"/>
      <c r="HL68" s="60"/>
      <c r="HM68" s="60"/>
      <c r="HN68" s="60"/>
      <c r="HO68" s="60"/>
      <c r="HP68" s="60"/>
      <c r="HQ68" s="60"/>
      <c r="HR68" s="60"/>
      <c r="HS68" s="60"/>
      <c r="HT68" s="60"/>
      <c r="HU68" s="60"/>
      <c r="HV68" s="60"/>
      <c r="HW68" s="60"/>
    </row>
    <row r="69" spans="29:231" x14ac:dyDescent="0.25">
      <c r="AC69" s="60"/>
      <c r="AD69" s="60"/>
      <c r="AE69" s="60"/>
      <c r="AF69" s="61"/>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row>
    <row r="70" spans="29:231" x14ac:dyDescent="0.25">
      <c r="AC70" s="60"/>
      <c r="AD70" s="60"/>
      <c r="AE70" s="60"/>
      <c r="AF70" s="61"/>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row>
    <row r="71" spans="29:231" x14ac:dyDescent="0.25">
      <c r="AC71" s="60"/>
      <c r="AD71" s="60"/>
      <c r="AE71" s="60"/>
      <c r="AF71" s="61"/>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row>
    <row r="72" spans="29:231" x14ac:dyDescent="0.25">
      <c r="AC72" s="60"/>
      <c r="AD72" s="60"/>
      <c r="AE72" s="60"/>
      <c r="AF72" s="61"/>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row>
    <row r="73" spans="29:231" x14ac:dyDescent="0.25">
      <c r="AC73" s="60"/>
      <c r="AD73" s="60"/>
      <c r="AE73" s="60"/>
      <c r="AF73" s="61"/>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row>
    <row r="74" spans="29:231" ht="28.5" customHeight="1" x14ac:dyDescent="0.25">
      <c r="AC74" s="60"/>
      <c r="AD74" s="60"/>
      <c r="AE74" s="60"/>
      <c r="AF74" s="61"/>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row>
    <row r="75" spans="29:231" x14ac:dyDescent="0.25">
      <c r="AC75" s="60"/>
      <c r="AD75" s="60"/>
      <c r="AE75" s="60"/>
      <c r="AF75" s="61"/>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row>
    <row r="76" spans="29:231" x14ac:dyDescent="0.25">
      <c r="AC76" s="60"/>
      <c r="AD76" s="60"/>
      <c r="AE76" s="60"/>
      <c r="AF76" s="61"/>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row>
    <row r="77" spans="29:231" ht="165.75" customHeight="1" x14ac:dyDescent="0.25">
      <c r="AC77" s="60"/>
      <c r="AD77" s="60"/>
      <c r="AE77" s="60"/>
      <c r="AF77" s="61"/>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row>
    <row r="78" spans="29:231" ht="144" customHeight="1" x14ac:dyDescent="0.25">
      <c r="AC78" s="60"/>
      <c r="AD78" s="60"/>
      <c r="AE78" s="60"/>
      <c r="AF78" s="61"/>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row>
    <row r="79" spans="29:231" x14ac:dyDescent="0.25">
      <c r="AC79" s="60"/>
      <c r="AD79" s="60"/>
      <c r="AE79" s="60"/>
      <c r="AF79" s="61"/>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row>
    <row r="80" spans="29:231" x14ac:dyDescent="0.25">
      <c r="AC80" s="60"/>
      <c r="AD80" s="60"/>
      <c r="AE80" s="60"/>
      <c r="AF80" s="61"/>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row>
    <row r="81" spans="29:231" x14ac:dyDescent="0.25">
      <c r="AC81" s="60"/>
      <c r="AD81" s="60"/>
      <c r="AE81" s="60"/>
      <c r="AF81" s="61"/>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row>
    <row r="82" spans="29:231" x14ac:dyDescent="0.25">
      <c r="AC82" s="60"/>
      <c r="AD82" s="60"/>
      <c r="AE82" s="60"/>
      <c r="AF82" s="61"/>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row>
    <row r="83" spans="29:231" x14ac:dyDescent="0.25">
      <c r="AC83" s="60"/>
      <c r="AD83" s="60"/>
      <c r="AE83" s="60"/>
      <c r="AF83" s="61"/>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row>
    <row r="84" spans="29:231" x14ac:dyDescent="0.25">
      <c r="AC84" s="60"/>
      <c r="AD84" s="60"/>
      <c r="AE84" s="60"/>
      <c r="AF84" s="61"/>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row>
    <row r="85" spans="29:231" x14ac:dyDescent="0.25">
      <c r="AC85" s="60"/>
      <c r="AD85" s="60"/>
      <c r="AE85" s="60"/>
      <c r="AF85" s="61"/>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row>
    <row r="86" spans="29:231" x14ac:dyDescent="0.25">
      <c r="AC86" s="60"/>
      <c r="AD86" s="60"/>
      <c r="AE86" s="60"/>
      <c r="AF86" s="61"/>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row>
    <row r="87" spans="29:231" x14ac:dyDescent="0.25">
      <c r="AC87" s="60"/>
      <c r="AD87" s="60"/>
      <c r="AE87" s="60"/>
      <c r="AF87" s="61"/>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row>
    <row r="88" spans="29:231" x14ac:dyDescent="0.25">
      <c r="AC88" s="60"/>
      <c r="AD88" s="60"/>
      <c r="AE88" s="60"/>
      <c r="AF88" s="61"/>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row>
    <row r="89" spans="29:231" ht="63.75" customHeight="1" x14ac:dyDescent="0.25">
      <c r="AC89" s="60"/>
      <c r="AD89" s="60"/>
      <c r="AE89" s="60"/>
      <c r="AF89" s="61"/>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row>
    <row r="90" spans="29:231" ht="12.75" customHeight="1" x14ac:dyDescent="0.25">
      <c r="AC90" s="60"/>
      <c r="AD90" s="60"/>
      <c r="AE90" s="60"/>
      <c r="AF90" s="61"/>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row>
    <row r="91" spans="29:231" x14ac:dyDescent="0.25">
      <c r="AC91" s="60"/>
      <c r="AD91" s="60"/>
      <c r="AE91" s="60"/>
      <c r="AF91" s="61"/>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row>
    <row r="92" spans="29:231" ht="25.5" customHeight="1" x14ac:dyDescent="0.25">
      <c r="AC92" s="60"/>
      <c r="AD92" s="60"/>
      <c r="AE92" s="60"/>
      <c r="AF92" s="61"/>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row>
    <row r="93" spans="29:231" ht="114" customHeight="1" x14ac:dyDescent="0.25">
      <c r="AC93" s="60"/>
      <c r="AD93" s="60"/>
      <c r="AE93" s="60"/>
      <c r="AF93" s="61"/>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row>
    <row r="94" spans="29:231" x14ac:dyDescent="0.25">
      <c r="AC94" s="60"/>
      <c r="AD94" s="60"/>
      <c r="AE94" s="60"/>
      <c r="AF94" s="61"/>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row>
    <row r="95" spans="29:231" x14ac:dyDescent="0.25">
      <c r="AC95" s="60"/>
      <c r="AD95" s="60"/>
      <c r="AE95" s="60"/>
      <c r="AF95" s="61"/>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row>
    <row r="96" spans="29:231" ht="125.25" customHeight="1" x14ac:dyDescent="0.25">
      <c r="AC96" s="60"/>
      <c r="AD96" s="60"/>
      <c r="AE96" s="60"/>
      <c r="AF96" s="61"/>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row>
    <row r="97" spans="29:231" x14ac:dyDescent="0.25">
      <c r="AC97" s="60"/>
      <c r="AD97" s="60"/>
      <c r="AE97" s="60"/>
      <c r="AF97" s="61"/>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row>
    <row r="98" spans="29:231" x14ac:dyDescent="0.25">
      <c r="AC98" s="60"/>
      <c r="AD98" s="60"/>
      <c r="AE98" s="60"/>
      <c r="AF98" s="61"/>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row>
    <row r="99" spans="29:231" ht="58.5" customHeight="1" x14ac:dyDescent="0.25">
      <c r="AC99" s="60"/>
      <c r="AD99" s="60"/>
      <c r="AE99" s="60"/>
      <c r="AF99" s="61"/>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row>
    <row r="100" spans="29:231" ht="41.25" customHeight="1" x14ac:dyDescent="0.25">
      <c r="AC100" s="60"/>
      <c r="AD100" s="60"/>
      <c r="AE100" s="60"/>
      <c r="AF100" s="61"/>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row>
    <row r="101" spans="29:231" ht="25.5" customHeight="1" x14ac:dyDescent="0.25">
      <c r="AC101" s="60"/>
      <c r="AD101" s="60"/>
      <c r="AE101" s="60"/>
      <c r="AF101" s="61"/>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row>
    <row r="102" spans="29:231" x14ac:dyDescent="0.25">
      <c r="AC102" s="60"/>
      <c r="AD102" s="60"/>
      <c r="AE102" s="60"/>
      <c r="AF102" s="61"/>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row>
    <row r="103" spans="29:231" x14ac:dyDescent="0.25">
      <c r="AC103" s="60"/>
      <c r="AD103" s="60"/>
      <c r="AE103" s="60"/>
      <c r="AF103" s="61"/>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row>
    <row r="104" spans="29:231" ht="36" customHeight="1" x14ac:dyDescent="0.25">
      <c r="AC104" s="60"/>
      <c r="AD104" s="60"/>
      <c r="AE104" s="60"/>
      <c r="AF104" s="61"/>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row>
    <row r="105" spans="29:231" x14ac:dyDescent="0.25">
      <c r="AC105" s="60"/>
      <c r="AD105" s="60"/>
      <c r="AE105" s="60"/>
      <c r="AF105" s="61"/>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row>
    <row r="106" spans="29:231" x14ac:dyDescent="0.25">
      <c r="AC106" s="60"/>
      <c r="AD106" s="60"/>
      <c r="AE106" s="60"/>
      <c r="AF106" s="61"/>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row>
    <row r="107" spans="29:231" x14ac:dyDescent="0.25">
      <c r="AC107" s="60"/>
      <c r="AD107" s="60"/>
      <c r="AE107" s="60"/>
      <c r="AF107" s="61"/>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row>
    <row r="108" spans="29:231" ht="51" customHeight="1" x14ac:dyDescent="0.25">
      <c r="AC108" s="60"/>
      <c r="AD108" s="60"/>
      <c r="AE108" s="60"/>
      <c r="AF108" s="61"/>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row>
    <row r="109" spans="29:231" x14ac:dyDescent="0.25">
      <c r="AC109" s="60"/>
      <c r="AD109" s="60"/>
      <c r="AE109" s="60"/>
      <c r="AF109" s="61"/>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row>
    <row r="110" spans="29:231" x14ac:dyDescent="0.25">
      <c r="AC110" s="60"/>
      <c r="AD110" s="60"/>
      <c r="AE110" s="60"/>
      <c r="AF110" s="61"/>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row>
    <row r="111" spans="29:231" ht="63.75" customHeight="1" x14ac:dyDescent="0.25">
      <c r="AC111" s="60"/>
      <c r="AD111" s="60"/>
      <c r="AE111" s="60"/>
      <c r="AF111" s="61"/>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row>
    <row r="112" spans="29:231" x14ac:dyDescent="0.25">
      <c r="AC112" s="60"/>
      <c r="AD112" s="60"/>
      <c r="AE112" s="60"/>
      <c r="AF112" s="61"/>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row>
    <row r="113" spans="29:231" ht="147" customHeight="1" x14ac:dyDescent="0.25">
      <c r="AC113" s="60"/>
      <c r="AD113" s="60"/>
      <c r="AE113" s="60"/>
      <c r="AF113" s="61"/>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c r="EU113" s="60"/>
      <c r="EV113" s="60"/>
      <c r="EW113" s="60"/>
      <c r="EX113" s="60"/>
      <c r="EY113" s="60"/>
      <c r="EZ113" s="60"/>
      <c r="FA113" s="60"/>
      <c r="FB113" s="60"/>
      <c r="FC113" s="60"/>
      <c r="FD113" s="60"/>
      <c r="FE113" s="60"/>
      <c r="FF113" s="60"/>
      <c r="FG113" s="60"/>
      <c r="FH113" s="60"/>
      <c r="FI113" s="60"/>
      <c r="FJ113" s="60"/>
      <c r="FK113" s="60"/>
      <c r="FL113" s="60"/>
      <c r="FM113" s="60"/>
      <c r="FN113" s="60"/>
      <c r="FO113" s="60"/>
      <c r="FP113" s="60"/>
      <c r="FQ113" s="60"/>
      <c r="FR113" s="60"/>
      <c r="FS113" s="60"/>
      <c r="FT113" s="60"/>
      <c r="FU113" s="60"/>
      <c r="FV113" s="60"/>
      <c r="FW113" s="60"/>
      <c r="FX113" s="60"/>
      <c r="FY113" s="60"/>
      <c r="FZ113" s="60"/>
      <c r="GA113" s="60"/>
      <c r="GB113" s="60"/>
      <c r="GC113" s="60"/>
      <c r="GD113" s="60"/>
      <c r="GE113" s="60"/>
      <c r="GF113" s="60"/>
      <c r="GG113" s="60"/>
      <c r="GH113" s="60"/>
      <c r="GI113" s="60"/>
      <c r="GJ113" s="60"/>
      <c r="GK113" s="60"/>
      <c r="GL113" s="60"/>
      <c r="GM113" s="60"/>
      <c r="GN113" s="60"/>
      <c r="GO113" s="60"/>
      <c r="GP113" s="60"/>
      <c r="GQ113" s="60"/>
      <c r="GR113" s="60"/>
      <c r="GS113" s="60"/>
      <c r="GT113" s="60"/>
      <c r="GU113" s="60"/>
      <c r="GV113" s="60"/>
      <c r="GW113" s="60"/>
      <c r="GX113" s="60"/>
      <c r="GY113" s="60"/>
      <c r="GZ113" s="60"/>
      <c r="HA113" s="60"/>
      <c r="HB113" s="60"/>
      <c r="HC113" s="60"/>
      <c r="HD113" s="60"/>
      <c r="HE113" s="60"/>
      <c r="HF113" s="60"/>
      <c r="HG113" s="60"/>
      <c r="HH113" s="60"/>
      <c r="HI113" s="60"/>
      <c r="HJ113" s="60"/>
      <c r="HK113" s="60"/>
      <c r="HL113" s="60"/>
      <c r="HM113" s="60"/>
      <c r="HN113" s="60"/>
      <c r="HO113" s="60"/>
      <c r="HP113" s="60"/>
      <c r="HQ113" s="60"/>
      <c r="HR113" s="60"/>
      <c r="HS113" s="60"/>
      <c r="HT113" s="60"/>
      <c r="HU113" s="60"/>
      <c r="HV113" s="60"/>
      <c r="HW113" s="60"/>
    </row>
    <row r="114" spans="29:231" ht="51" customHeight="1" x14ac:dyDescent="0.25">
      <c r="AC114" s="60"/>
      <c r="AD114" s="60"/>
      <c r="AE114" s="60"/>
      <c r="AF114" s="61"/>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c r="EU114" s="60"/>
      <c r="EV114" s="60"/>
      <c r="EW114" s="60"/>
      <c r="EX114" s="60"/>
      <c r="EY114" s="60"/>
      <c r="EZ114" s="60"/>
      <c r="FA114" s="60"/>
      <c r="FB114" s="60"/>
      <c r="FC114" s="60"/>
      <c r="FD114" s="60"/>
      <c r="FE114" s="60"/>
      <c r="FF114" s="60"/>
      <c r="FG114" s="60"/>
      <c r="FH114" s="60"/>
      <c r="FI114" s="60"/>
      <c r="FJ114" s="60"/>
      <c r="FK114" s="60"/>
      <c r="FL114" s="60"/>
      <c r="FM114" s="60"/>
      <c r="FN114" s="60"/>
      <c r="FO114" s="60"/>
      <c r="FP114" s="60"/>
      <c r="FQ114" s="60"/>
      <c r="FR114" s="60"/>
      <c r="FS114" s="60"/>
      <c r="FT114" s="60"/>
      <c r="FU114" s="60"/>
      <c r="FV114" s="60"/>
      <c r="FW114" s="60"/>
      <c r="FX114" s="60"/>
      <c r="FY114" s="60"/>
      <c r="FZ114" s="60"/>
      <c r="GA114" s="60"/>
      <c r="GB114" s="60"/>
      <c r="GC114" s="60"/>
      <c r="GD114" s="60"/>
      <c r="GE114" s="60"/>
      <c r="GF114" s="60"/>
      <c r="GG114" s="60"/>
      <c r="GH114" s="60"/>
      <c r="GI114" s="60"/>
      <c r="GJ114" s="60"/>
      <c r="GK114" s="60"/>
      <c r="GL114" s="60"/>
      <c r="GM114" s="60"/>
      <c r="GN114" s="60"/>
      <c r="GO114" s="60"/>
      <c r="GP114" s="60"/>
      <c r="GQ114" s="60"/>
      <c r="GR114" s="60"/>
      <c r="GS114" s="60"/>
      <c r="GT114" s="60"/>
      <c r="GU114" s="60"/>
      <c r="GV114" s="60"/>
      <c r="GW114" s="60"/>
      <c r="GX114" s="60"/>
      <c r="GY114" s="60"/>
      <c r="GZ114" s="60"/>
      <c r="HA114" s="60"/>
      <c r="HB114" s="60"/>
      <c r="HC114" s="60"/>
      <c r="HD114" s="60"/>
      <c r="HE114" s="60"/>
      <c r="HF114" s="60"/>
      <c r="HG114" s="60"/>
      <c r="HH114" s="60"/>
      <c r="HI114" s="60"/>
      <c r="HJ114" s="60"/>
      <c r="HK114" s="60"/>
      <c r="HL114" s="60"/>
      <c r="HM114" s="60"/>
      <c r="HN114" s="60"/>
      <c r="HO114" s="60"/>
      <c r="HP114" s="60"/>
      <c r="HQ114" s="60"/>
      <c r="HR114" s="60"/>
      <c r="HS114" s="60"/>
      <c r="HT114" s="60"/>
      <c r="HU114" s="60"/>
      <c r="HV114" s="60"/>
      <c r="HW114" s="60"/>
    </row>
    <row r="115" spans="29:231" ht="25.5" customHeight="1" x14ac:dyDescent="0.25">
      <c r="AC115" s="60"/>
      <c r="AD115" s="60"/>
      <c r="AE115" s="60"/>
      <c r="AF115" s="61"/>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c r="EU115" s="60"/>
      <c r="EV115" s="60"/>
      <c r="EW115" s="60"/>
      <c r="EX115" s="60"/>
      <c r="EY115" s="60"/>
      <c r="EZ115" s="60"/>
      <c r="FA115" s="60"/>
      <c r="FB115" s="60"/>
      <c r="FC115" s="60"/>
      <c r="FD115" s="60"/>
      <c r="FE115" s="60"/>
      <c r="FF115" s="60"/>
      <c r="FG115" s="60"/>
      <c r="FH115" s="60"/>
      <c r="FI115" s="60"/>
      <c r="FJ115" s="60"/>
      <c r="FK115" s="60"/>
      <c r="FL115" s="60"/>
      <c r="FM115" s="60"/>
      <c r="FN115" s="60"/>
      <c r="FO115" s="60"/>
      <c r="FP115" s="60"/>
      <c r="FQ115" s="60"/>
      <c r="FR115" s="60"/>
      <c r="FS115" s="60"/>
      <c r="FT115" s="60"/>
      <c r="FU115" s="60"/>
      <c r="FV115" s="60"/>
      <c r="FW115" s="60"/>
      <c r="FX115" s="60"/>
      <c r="FY115" s="60"/>
      <c r="FZ115" s="60"/>
      <c r="GA115" s="60"/>
      <c r="GB115" s="60"/>
      <c r="GC115" s="60"/>
      <c r="GD115" s="60"/>
      <c r="GE115" s="60"/>
      <c r="GF115" s="60"/>
      <c r="GG115" s="60"/>
      <c r="GH115" s="60"/>
      <c r="GI115" s="60"/>
      <c r="GJ115" s="60"/>
      <c r="GK115" s="60"/>
      <c r="GL115" s="60"/>
      <c r="GM115" s="60"/>
      <c r="GN115" s="60"/>
      <c r="GO115" s="60"/>
      <c r="GP115" s="60"/>
      <c r="GQ115" s="60"/>
      <c r="GR115" s="60"/>
      <c r="GS115" s="60"/>
      <c r="GT115" s="60"/>
      <c r="GU115" s="60"/>
      <c r="GV115" s="60"/>
      <c r="GW115" s="60"/>
      <c r="GX115" s="60"/>
      <c r="GY115" s="60"/>
      <c r="GZ115" s="60"/>
      <c r="HA115" s="60"/>
      <c r="HB115" s="60"/>
      <c r="HC115" s="60"/>
      <c r="HD115" s="60"/>
      <c r="HE115" s="60"/>
      <c r="HF115" s="60"/>
      <c r="HG115" s="60"/>
      <c r="HH115" s="60"/>
      <c r="HI115" s="60"/>
      <c r="HJ115" s="60"/>
      <c r="HK115" s="60"/>
      <c r="HL115" s="60"/>
      <c r="HM115" s="60"/>
      <c r="HN115" s="60"/>
      <c r="HO115" s="60"/>
      <c r="HP115" s="60"/>
      <c r="HQ115" s="60"/>
      <c r="HR115" s="60"/>
      <c r="HS115" s="60"/>
      <c r="HT115" s="60"/>
      <c r="HU115" s="60"/>
      <c r="HV115" s="60"/>
      <c r="HW115" s="60"/>
    </row>
    <row r="116" spans="29:231" x14ac:dyDescent="0.25">
      <c r="AC116" s="60"/>
      <c r="AD116" s="60"/>
      <c r="AE116" s="60"/>
      <c r="AF116" s="61"/>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c r="EU116" s="60"/>
      <c r="EV116" s="60"/>
      <c r="EW116" s="60"/>
      <c r="EX116" s="60"/>
      <c r="EY116" s="60"/>
      <c r="EZ116" s="60"/>
      <c r="FA116" s="60"/>
      <c r="FB116" s="60"/>
      <c r="FC116" s="60"/>
      <c r="FD116" s="60"/>
      <c r="FE116" s="60"/>
      <c r="FF116" s="60"/>
      <c r="FG116" s="60"/>
      <c r="FH116" s="60"/>
      <c r="FI116" s="60"/>
      <c r="FJ116" s="60"/>
      <c r="FK116" s="60"/>
      <c r="FL116" s="60"/>
      <c r="FM116" s="60"/>
      <c r="FN116" s="60"/>
      <c r="FO116" s="60"/>
      <c r="FP116" s="60"/>
      <c r="FQ116" s="60"/>
      <c r="FR116" s="60"/>
      <c r="FS116" s="60"/>
      <c r="FT116" s="60"/>
      <c r="FU116" s="60"/>
      <c r="FV116" s="60"/>
      <c r="FW116" s="60"/>
      <c r="FX116" s="60"/>
      <c r="FY116" s="60"/>
      <c r="FZ116" s="60"/>
      <c r="GA116" s="60"/>
      <c r="GB116" s="60"/>
      <c r="GC116" s="60"/>
      <c r="GD116" s="60"/>
      <c r="GE116" s="60"/>
      <c r="GF116" s="60"/>
      <c r="GG116" s="60"/>
      <c r="GH116" s="60"/>
      <c r="GI116" s="60"/>
      <c r="GJ116" s="60"/>
      <c r="GK116" s="60"/>
      <c r="GL116" s="60"/>
      <c r="GM116" s="60"/>
      <c r="GN116" s="60"/>
      <c r="GO116" s="60"/>
      <c r="GP116" s="60"/>
      <c r="GQ116" s="60"/>
      <c r="GR116" s="60"/>
      <c r="GS116" s="60"/>
      <c r="GT116" s="60"/>
      <c r="GU116" s="60"/>
      <c r="GV116" s="60"/>
      <c r="GW116" s="60"/>
      <c r="GX116" s="60"/>
      <c r="GY116" s="60"/>
      <c r="GZ116" s="60"/>
      <c r="HA116" s="60"/>
      <c r="HB116" s="60"/>
      <c r="HC116" s="60"/>
      <c r="HD116" s="60"/>
      <c r="HE116" s="60"/>
      <c r="HF116" s="60"/>
      <c r="HG116" s="60"/>
      <c r="HH116" s="60"/>
      <c r="HI116" s="60"/>
      <c r="HJ116" s="60"/>
      <c r="HK116" s="60"/>
      <c r="HL116" s="60"/>
      <c r="HM116" s="60"/>
      <c r="HN116" s="60"/>
      <c r="HO116" s="60"/>
      <c r="HP116" s="60"/>
      <c r="HQ116" s="60"/>
      <c r="HR116" s="60"/>
      <c r="HS116" s="60"/>
      <c r="HT116" s="60"/>
      <c r="HU116" s="60"/>
      <c r="HV116" s="60"/>
      <c r="HW116" s="60"/>
    </row>
    <row r="117" spans="29:231" ht="127.5" customHeight="1" x14ac:dyDescent="0.25">
      <c r="AC117" s="60"/>
      <c r="AD117" s="60"/>
      <c r="AE117" s="60"/>
      <c r="AF117" s="61"/>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c r="EU117" s="60"/>
      <c r="EV117" s="60"/>
      <c r="EW117" s="60"/>
      <c r="EX117" s="60"/>
      <c r="EY117" s="60"/>
      <c r="EZ117" s="60"/>
      <c r="FA117" s="60"/>
      <c r="FB117" s="60"/>
      <c r="FC117" s="60"/>
      <c r="FD117" s="60"/>
      <c r="FE117" s="60"/>
      <c r="FF117" s="60"/>
      <c r="FG117" s="60"/>
      <c r="FH117" s="60"/>
      <c r="FI117" s="60"/>
      <c r="FJ117" s="60"/>
      <c r="FK117" s="60"/>
      <c r="FL117" s="60"/>
      <c r="FM117" s="60"/>
      <c r="FN117" s="60"/>
      <c r="FO117" s="60"/>
      <c r="FP117" s="60"/>
      <c r="FQ117" s="60"/>
      <c r="FR117" s="60"/>
      <c r="FS117" s="60"/>
      <c r="FT117" s="60"/>
      <c r="FU117" s="60"/>
      <c r="FV117" s="60"/>
      <c r="FW117" s="60"/>
      <c r="FX117" s="60"/>
      <c r="FY117" s="60"/>
      <c r="FZ117" s="60"/>
      <c r="GA117" s="60"/>
      <c r="GB117" s="60"/>
      <c r="GC117" s="60"/>
      <c r="GD117" s="60"/>
      <c r="GE117" s="60"/>
      <c r="GF117" s="60"/>
      <c r="GG117" s="60"/>
      <c r="GH117" s="60"/>
      <c r="GI117" s="60"/>
      <c r="GJ117" s="60"/>
      <c r="GK117" s="60"/>
      <c r="GL117" s="60"/>
      <c r="GM117" s="60"/>
      <c r="GN117" s="60"/>
      <c r="GO117" s="60"/>
      <c r="GP117" s="60"/>
      <c r="GQ117" s="60"/>
      <c r="GR117" s="60"/>
      <c r="GS117" s="60"/>
      <c r="GT117" s="60"/>
      <c r="GU117" s="60"/>
      <c r="GV117" s="60"/>
      <c r="GW117" s="60"/>
      <c r="GX117" s="60"/>
      <c r="GY117" s="60"/>
      <c r="GZ117" s="60"/>
      <c r="HA117" s="60"/>
      <c r="HB117" s="60"/>
      <c r="HC117" s="60"/>
      <c r="HD117" s="60"/>
      <c r="HE117" s="60"/>
      <c r="HF117" s="60"/>
      <c r="HG117" s="60"/>
      <c r="HH117" s="60"/>
      <c r="HI117" s="60"/>
      <c r="HJ117" s="60"/>
      <c r="HK117" s="60"/>
      <c r="HL117" s="60"/>
      <c r="HM117" s="60"/>
      <c r="HN117" s="60"/>
      <c r="HO117" s="60"/>
      <c r="HP117" s="60"/>
      <c r="HQ117" s="60"/>
      <c r="HR117" s="60"/>
      <c r="HS117" s="60"/>
      <c r="HT117" s="60"/>
      <c r="HU117" s="60"/>
      <c r="HV117" s="60"/>
      <c r="HW117" s="60"/>
    </row>
    <row r="118" spans="29:231" x14ac:dyDescent="0.25">
      <c r="AC118" s="60"/>
      <c r="AD118" s="60"/>
      <c r="AE118" s="60"/>
      <c r="AF118" s="61"/>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c r="EU118" s="60"/>
      <c r="EV118" s="60"/>
      <c r="EW118" s="60"/>
      <c r="EX118" s="60"/>
      <c r="EY118" s="60"/>
      <c r="EZ118" s="60"/>
      <c r="FA118" s="60"/>
      <c r="FB118" s="60"/>
      <c r="FC118" s="60"/>
      <c r="FD118" s="60"/>
      <c r="FE118" s="60"/>
      <c r="FF118" s="60"/>
      <c r="FG118" s="60"/>
      <c r="FH118" s="60"/>
      <c r="FI118" s="60"/>
      <c r="FJ118" s="60"/>
      <c r="FK118" s="60"/>
      <c r="FL118" s="60"/>
      <c r="FM118" s="60"/>
      <c r="FN118" s="60"/>
      <c r="FO118" s="60"/>
      <c r="FP118" s="60"/>
      <c r="FQ118" s="60"/>
      <c r="FR118" s="60"/>
      <c r="FS118" s="60"/>
      <c r="FT118" s="60"/>
      <c r="FU118" s="60"/>
      <c r="FV118" s="60"/>
      <c r="FW118" s="60"/>
      <c r="FX118" s="60"/>
      <c r="FY118" s="60"/>
      <c r="FZ118" s="60"/>
      <c r="GA118" s="60"/>
      <c r="GB118" s="60"/>
      <c r="GC118" s="60"/>
      <c r="GD118" s="60"/>
      <c r="GE118" s="60"/>
      <c r="GF118" s="60"/>
      <c r="GG118" s="60"/>
      <c r="GH118" s="60"/>
      <c r="GI118" s="60"/>
      <c r="GJ118" s="60"/>
      <c r="GK118" s="60"/>
      <c r="GL118" s="60"/>
      <c r="GM118" s="60"/>
      <c r="GN118" s="60"/>
      <c r="GO118" s="60"/>
      <c r="GP118" s="60"/>
      <c r="GQ118" s="60"/>
      <c r="GR118" s="60"/>
      <c r="GS118" s="60"/>
      <c r="GT118" s="60"/>
      <c r="GU118" s="60"/>
      <c r="GV118" s="60"/>
      <c r="GW118" s="60"/>
      <c r="GX118" s="60"/>
      <c r="GY118" s="60"/>
      <c r="GZ118" s="60"/>
      <c r="HA118" s="60"/>
      <c r="HB118" s="60"/>
      <c r="HC118" s="60"/>
      <c r="HD118" s="60"/>
      <c r="HE118" s="60"/>
      <c r="HF118" s="60"/>
      <c r="HG118" s="60"/>
      <c r="HH118" s="60"/>
      <c r="HI118" s="60"/>
      <c r="HJ118" s="60"/>
      <c r="HK118" s="60"/>
      <c r="HL118" s="60"/>
      <c r="HM118" s="60"/>
      <c r="HN118" s="60"/>
      <c r="HO118" s="60"/>
      <c r="HP118" s="60"/>
      <c r="HQ118" s="60"/>
      <c r="HR118" s="60"/>
      <c r="HS118" s="60"/>
      <c r="HT118" s="60"/>
      <c r="HU118" s="60"/>
      <c r="HV118" s="60"/>
      <c r="HW118" s="60"/>
    </row>
    <row r="119" spans="29:231" x14ac:dyDescent="0.25">
      <c r="AC119" s="60"/>
      <c r="AD119" s="60"/>
      <c r="AE119" s="60"/>
      <c r="AF119" s="61"/>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c r="EU119" s="60"/>
      <c r="EV119" s="60"/>
      <c r="EW119" s="60"/>
      <c r="EX119" s="60"/>
      <c r="EY119" s="60"/>
      <c r="EZ119" s="60"/>
      <c r="FA119" s="60"/>
      <c r="FB119" s="60"/>
      <c r="FC119" s="60"/>
      <c r="FD119" s="60"/>
      <c r="FE119" s="60"/>
      <c r="FF119" s="60"/>
      <c r="FG119" s="60"/>
      <c r="FH119" s="60"/>
      <c r="FI119" s="60"/>
      <c r="FJ119" s="60"/>
      <c r="FK119" s="60"/>
      <c r="FL119" s="60"/>
      <c r="FM119" s="60"/>
      <c r="FN119" s="60"/>
      <c r="FO119" s="60"/>
      <c r="FP119" s="60"/>
      <c r="FQ119" s="60"/>
      <c r="FR119" s="60"/>
      <c r="FS119" s="60"/>
      <c r="FT119" s="60"/>
      <c r="FU119" s="60"/>
      <c r="FV119" s="60"/>
      <c r="FW119" s="60"/>
      <c r="FX119" s="60"/>
      <c r="FY119" s="60"/>
      <c r="FZ119" s="60"/>
      <c r="GA119" s="60"/>
      <c r="GB119" s="60"/>
      <c r="GC119" s="60"/>
      <c r="GD119" s="60"/>
      <c r="GE119" s="60"/>
      <c r="GF119" s="60"/>
      <c r="GG119" s="60"/>
      <c r="GH119" s="60"/>
      <c r="GI119" s="60"/>
      <c r="GJ119" s="60"/>
      <c r="GK119" s="60"/>
      <c r="GL119" s="60"/>
      <c r="GM119" s="60"/>
      <c r="GN119" s="60"/>
      <c r="GO119" s="60"/>
      <c r="GP119" s="60"/>
      <c r="GQ119" s="60"/>
      <c r="GR119" s="60"/>
      <c r="GS119" s="60"/>
      <c r="GT119" s="60"/>
      <c r="GU119" s="60"/>
      <c r="GV119" s="60"/>
      <c r="GW119" s="60"/>
      <c r="GX119" s="60"/>
      <c r="GY119" s="60"/>
      <c r="GZ119" s="60"/>
      <c r="HA119" s="60"/>
      <c r="HB119" s="60"/>
      <c r="HC119" s="60"/>
      <c r="HD119" s="60"/>
      <c r="HE119" s="60"/>
      <c r="HF119" s="60"/>
      <c r="HG119" s="60"/>
      <c r="HH119" s="60"/>
      <c r="HI119" s="60"/>
      <c r="HJ119" s="60"/>
      <c r="HK119" s="60"/>
      <c r="HL119" s="60"/>
      <c r="HM119" s="60"/>
      <c r="HN119" s="60"/>
      <c r="HO119" s="60"/>
      <c r="HP119" s="60"/>
      <c r="HQ119" s="60"/>
      <c r="HR119" s="60"/>
      <c r="HS119" s="60"/>
      <c r="HT119" s="60"/>
      <c r="HU119" s="60"/>
      <c r="HV119" s="60"/>
      <c r="HW119" s="60"/>
    </row>
    <row r="120" spans="29:231" ht="44.25" customHeight="1" x14ac:dyDescent="0.25">
      <c r="AC120" s="60"/>
      <c r="AD120" s="60"/>
      <c r="AE120" s="60"/>
      <c r="AF120" s="61"/>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c r="EU120" s="60"/>
      <c r="EV120" s="60"/>
      <c r="EW120" s="60"/>
      <c r="EX120" s="60"/>
      <c r="EY120" s="60"/>
      <c r="EZ120" s="60"/>
      <c r="FA120" s="60"/>
      <c r="FB120" s="60"/>
      <c r="FC120" s="60"/>
      <c r="FD120" s="60"/>
      <c r="FE120" s="60"/>
      <c r="FF120" s="60"/>
      <c r="FG120" s="60"/>
      <c r="FH120" s="60"/>
      <c r="FI120" s="60"/>
      <c r="FJ120" s="60"/>
      <c r="FK120" s="60"/>
      <c r="FL120" s="60"/>
      <c r="FM120" s="60"/>
      <c r="FN120" s="60"/>
      <c r="FO120" s="60"/>
      <c r="FP120" s="60"/>
      <c r="FQ120" s="60"/>
      <c r="FR120" s="60"/>
      <c r="FS120" s="60"/>
      <c r="FT120" s="60"/>
      <c r="FU120" s="60"/>
      <c r="FV120" s="60"/>
      <c r="FW120" s="60"/>
      <c r="FX120" s="60"/>
      <c r="FY120" s="60"/>
      <c r="FZ120" s="60"/>
      <c r="GA120" s="60"/>
      <c r="GB120" s="60"/>
      <c r="GC120" s="60"/>
      <c r="GD120" s="60"/>
      <c r="GE120" s="60"/>
      <c r="GF120" s="60"/>
      <c r="GG120" s="60"/>
      <c r="GH120" s="60"/>
      <c r="GI120" s="60"/>
      <c r="GJ120" s="60"/>
      <c r="GK120" s="60"/>
      <c r="GL120" s="60"/>
      <c r="GM120" s="60"/>
      <c r="GN120" s="60"/>
      <c r="GO120" s="60"/>
      <c r="GP120" s="60"/>
      <c r="GQ120" s="60"/>
      <c r="GR120" s="60"/>
      <c r="GS120" s="60"/>
      <c r="GT120" s="60"/>
      <c r="GU120" s="60"/>
      <c r="GV120" s="60"/>
      <c r="GW120" s="60"/>
      <c r="GX120" s="60"/>
      <c r="GY120" s="60"/>
      <c r="GZ120" s="60"/>
      <c r="HA120" s="60"/>
      <c r="HB120" s="60"/>
      <c r="HC120" s="60"/>
      <c r="HD120" s="60"/>
      <c r="HE120" s="60"/>
      <c r="HF120" s="60"/>
      <c r="HG120" s="60"/>
      <c r="HH120" s="60"/>
      <c r="HI120" s="60"/>
      <c r="HJ120" s="60"/>
      <c r="HK120" s="60"/>
      <c r="HL120" s="60"/>
      <c r="HM120" s="60"/>
      <c r="HN120" s="60"/>
      <c r="HO120" s="60"/>
      <c r="HP120" s="60"/>
      <c r="HQ120" s="60"/>
      <c r="HR120" s="60"/>
      <c r="HS120" s="60"/>
      <c r="HT120" s="60"/>
      <c r="HU120" s="60"/>
      <c r="HV120" s="60"/>
      <c r="HW120" s="60"/>
    </row>
    <row r="121" spans="29:231" ht="144.75" customHeight="1" x14ac:dyDescent="0.25">
      <c r="AC121" s="60"/>
      <c r="AD121" s="60"/>
      <c r="AE121" s="60"/>
      <c r="AF121" s="61"/>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c r="EU121" s="60"/>
      <c r="EV121" s="60"/>
      <c r="EW121" s="60"/>
      <c r="EX121" s="60"/>
      <c r="EY121" s="60"/>
      <c r="EZ121" s="60"/>
      <c r="FA121" s="60"/>
      <c r="FB121" s="60"/>
      <c r="FC121" s="60"/>
      <c r="FD121" s="60"/>
      <c r="FE121" s="60"/>
      <c r="FF121" s="60"/>
      <c r="FG121" s="60"/>
      <c r="FH121" s="60"/>
      <c r="FI121" s="60"/>
      <c r="FJ121" s="60"/>
      <c r="FK121" s="60"/>
      <c r="FL121" s="60"/>
      <c r="FM121" s="60"/>
      <c r="FN121" s="60"/>
      <c r="FO121" s="60"/>
      <c r="FP121" s="60"/>
      <c r="FQ121" s="60"/>
      <c r="FR121" s="60"/>
      <c r="FS121" s="60"/>
      <c r="FT121" s="60"/>
      <c r="FU121" s="60"/>
      <c r="FV121" s="60"/>
      <c r="FW121" s="60"/>
      <c r="FX121" s="60"/>
      <c r="FY121" s="60"/>
      <c r="FZ121" s="60"/>
      <c r="GA121" s="60"/>
      <c r="GB121" s="60"/>
      <c r="GC121" s="60"/>
      <c r="GD121" s="60"/>
      <c r="GE121" s="60"/>
      <c r="GF121" s="60"/>
      <c r="GG121" s="60"/>
      <c r="GH121" s="60"/>
      <c r="GI121" s="60"/>
      <c r="GJ121" s="60"/>
      <c r="GK121" s="60"/>
      <c r="GL121" s="60"/>
      <c r="GM121" s="60"/>
      <c r="GN121" s="60"/>
      <c r="GO121" s="60"/>
      <c r="GP121" s="60"/>
      <c r="GQ121" s="60"/>
      <c r="GR121" s="60"/>
      <c r="GS121" s="60"/>
      <c r="GT121" s="60"/>
      <c r="GU121" s="60"/>
      <c r="GV121" s="60"/>
      <c r="GW121" s="60"/>
      <c r="GX121" s="60"/>
      <c r="GY121" s="60"/>
      <c r="GZ121" s="60"/>
      <c r="HA121" s="60"/>
      <c r="HB121" s="60"/>
      <c r="HC121" s="60"/>
      <c r="HD121" s="60"/>
      <c r="HE121" s="60"/>
      <c r="HF121" s="60"/>
      <c r="HG121" s="60"/>
      <c r="HH121" s="60"/>
      <c r="HI121" s="60"/>
      <c r="HJ121" s="60"/>
      <c r="HK121" s="60"/>
      <c r="HL121" s="60"/>
      <c r="HM121" s="60"/>
      <c r="HN121" s="60"/>
      <c r="HO121" s="60"/>
      <c r="HP121" s="60"/>
      <c r="HQ121" s="60"/>
      <c r="HR121" s="60"/>
      <c r="HS121" s="60"/>
      <c r="HT121" s="60"/>
      <c r="HU121" s="60"/>
      <c r="HV121" s="60"/>
      <c r="HW121" s="60"/>
    </row>
    <row r="122" spans="29:231" x14ac:dyDescent="0.25">
      <c r="AC122" s="60"/>
      <c r="AD122" s="60"/>
      <c r="AE122" s="60"/>
      <c r="AF122" s="61"/>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c r="EU122" s="60"/>
      <c r="EV122" s="60"/>
      <c r="EW122" s="60"/>
      <c r="EX122" s="60"/>
      <c r="EY122" s="60"/>
      <c r="EZ122" s="60"/>
      <c r="FA122" s="60"/>
      <c r="FB122" s="60"/>
      <c r="FC122" s="60"/>
      <c r="FD122" s="60"/>
      <c r="FE122" s="60"/>
      <c r="FF122" s="60"/>
      <c r="FG122" s="60"/>
      <c r="FH122" s="60"/>
      <c r="FI122" s="60"/>
      <c r="FJ122" s="60"/>
      <c r="FK122" s="60"/>
      <c r="FL122" s="60"/>
      <c r="FM122" s="60"/>
      <c r="FN122" s="60"/>
      <c r="FO122" s="60"/>
      <c r="FP122" s="60"/>
      <c r="FQ122" s="60"/>
      <c r="FR122" s="60"/>
      <c r="FS122" s="60"/>
      <c r="FT122" s="60"/>
      <c r="FU122" s="60"/>
      <c r="FV122" s="60"/>
      <c r="FW122" s="60"/>
      <c r="FX122" s="60"/>
      <c r="FY122" s="60"/>
      <c r="FZ122" s="60"/>
      <c r="GA122" s="60"/>
      <c r="GB122" s="60"/>
      <c r="GC122" s="60"/>
      <c r="GD122" s="60"/>
      <c r="GE122" s="60"/>
      <c r="GF122" s="60"/>
      <c r="GG122" s="60"/>
      <c r="GH122" s="60"/>
      <c r="GI122" s="60"/>
      <c r="GJ122" s="60"/>
      <c r="GK122" s="60"/>
      <c r="GL122" s="60"/>
      <c r="GM122" s="60"/>
      <c r="GN122" s="60"/>
      <c r="GO122" s="60"/>
      <c r="GP122" s="60"/>
      <c r="GQ122" s="60"/>
      <c r="GR122" s="60"/>
      <c r="GS122" s="60"/>
      <c r="GT122" s="60"/>
      <c r="GU122" s="60"/>
      <c r="GV122" s="60"/>
      <c r="GW122" s="60"/>
      <c r="GX122" s="60"/>
      <c r="GY122" s="60"/>
      <c r="GZ122" s="60"/>
      <c r="HA122" s="60"/>
      <c r="HB122" s="60"/>
      <c r="HC122" s="60"/>
      <c r="HD122" s="60"/>
      <c r="HE122" s="60"/>
      <c r="HF122" s="60"/>
      <c r="HG122" s="60"/>
      <c r="HH122" s="60"/>
      <c r="HI122" s="60"/>
      <c r="HJ122" s="60"/>
      <c r="HK122" s="60"/>
      <c r="HL122" s="60"/>
      <c r="HM122" s="60"/>
      <c r="HN122" s="60"/>
      <c r="HO122" s="60"/>
      <c r="HP122" s="60"/>
      <c r="HQ122" s="60"/>
      <c r="HR122" s="60"/>
      <c r="HS122" s="60"/>
      <c r="HT122" s="60"/>
      <c r="HU122" s="60"/>
      <c r="HV122" s="60"/>
      <c r="HW122" s="60"/>
    </row>
    <row r="123" spans="29:231" x14ac:dyDescent="0.25">
      <c r="AC123" s="60"/>
      <c r="AD123" s="60"/>
      <c r="AE123" s="60"/>
      <c r="AF123" s="61"/>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c r="EU123" s="60"/>
      <c r="EV123" s="60"/>
      <c r="EW123" s="60"/>
      <c r="EX123" s="60"/>
      <c r="EY123" s="60"/>
      <c r="EZ123" s="60"/>
      <c r="FA123" s="60"/>
      <c r="FB123" s="60"/>
      <c r="FC123" s="60"/>
      <c r="FD123" s="60"/>
      <c r="FE123" s="60"/>
      <c r="FF123" s="60"/>
      <c r="FG123" s="60"/>
      <c r="FH123" s="60"/>
      <c r="FI123" s="60"/>
      <c r="FJ123" s="60"/>
      <c r="FK123" s="60"/>
      <c r="FL123" s="60"/>
      <c r="FM123" s="60"/>
      <c r="FN123" s="60"/>
      <c r="FO123" s="60"/>
      <c r="FP123" s="60"/>
      <c r="FQ123" s="60"/>
      <c r="FR123" s="60"/>
      <c r="FS123" s="60"/>
      <c r="FT123" s="60"/>
      <c r="FU123" s="60"/>
      <c r="FV123" s="60"/>
      <c r="FW123" s="60"/>
      <c r="FX123" s="60"/>
      <c r="FY123" s="60"/>
      <c r="FZ123" s="60"/>
      <c r="GA123" s="60"/>
      <c r="GB123" s="60"/>
      <c r="GC123" s="60"/>
      <c r="GD123" s="60"/>
      <c r="GE123" s="60"/>
      <c r="GF123" s="60"/>
      <c r="GG123" s="60"/>
      <c r="GH123" s="60"/>
      <c r="GI123" s="60"/>
      <c r="GJ123" s="60"/>
      <c r="GK123" s="60"/>
      <c r="GL123" s="60"/>
      <c r="GM123" s="60"/>
      <c r="GN123" s="60"/>
      <c r="GO123" s="60"/>
      <c r="GP123" s="60"/>
      <c r="GQ123" s="60"/>
      <c r="GR123" s="60"/>
      <c r="GS123" s="60"/>
      <c r="GT123" s="60"/>
      <c r="GU123" s="60"/>
      <c r="GV123" s="60"/>
      <c r="GW123" s="60"/>
      <c r="GX123" s="60"/>
      <c r="GY123" s="60"/>
      <c r="GZ123" s="60"/>
      <c r="HA123" s="60"/>
      <c r="HB123" s="60"/>
      <c r="HC123" s="60"/>
      <c r="HD123" s="60"/>
      <c r="HE123" s="60"/>
      <c r="HF123" s="60"/>
      <c r="HG123" s="60"/>
      <c r="HH123" s="60"/>
      <c r="HI123" s="60"/>
      <c r="HJ123" s="60"/>
      <c r="HK123" s="60"/>
      <c r="HL123" s="60"/>
      <c r="HM123" s="60"/>
      <c r="HN123" s="60"/>
      <c r="HO123" s="60"/>
      <c r="HP123" s="60"/>
      <c r="HQ123" s="60"/>
      <c r="HR123" s="60"/>
      <c r="HS123" s="60"/>
      <c r="HT123" s="60"/>
      <c r="HU123" s="60"/>
      <c r="HV123" s="60"/>
      <c r="HW123" s="60"/>
    </row>
    <row r="124" spans="29:231" x14ac:dyDescent="0.25">
      <c r="AC124" s="60"/>
      <c r="AD124" s="60"/>
      <c r="AE124" s="60"/>
      <c r="AF124" s="61"/>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c r="EU124" s="60"/>
      <c r="EV124" s="60"/>
      <c r="EW124" s="60"/>
      <c r="EX124" s="60"/>
      <c r="EY124" s="60"/>
      <c r="EZ124" s="60"/>
      <c r="FA124" s="60"/>
      <c r="FB124" s="60"/>
      <c r="FC124" s="60"/>
      <c r="FD124" s="60"/>
      <c r="FE124" s="60"/>
      <c r="FF124" s="60"/>
      <c r="FG124" s="60"/>
      <c r="FH124" s="60"/>
      <c r="FI124" s="60"/>
      <c r="FJ124" s="60"/>
      <c r="FK124" s="60"/>
      <c r="FL124" s="60"/>
      <c r="FM124" s="60"/>
      <c r="FN124" s="60"/>
      <c r="FO124" s="60"/>
      <c r="FP124" s="60"/>
      <c r="FQ124" s="60"/>
      <c r="FR124" s="60"/>
      <c r="FS124" s="60"/>
      <c r="FT124" s="60"/>
      <c r="FU124" s="60"/>
      <c r="FV124" s="60"/>
      <c r="FW124" s="60"/>
      <c r="FX124" s="60"/>
      <c r="FY124" s="60"/>
      <c r="FZ124" s="60"/>
      <c r="GA124" s="60"/>
      <c r="GB124" s="60"/>
      <c r="GC124" s="60"/>
      <c r="GD124" s="60"/>
      <c r="GE124" s="60"/>
      <c r="GF124" s="60"/>
      <c r="GG124" s="60"/>
      <c r="GH124" s="60"/>
      <c r="GI124" s="60"/>
      <c r="GJ124" s="60"/>
      <c r="GK124" s="60"/>
      <c r="GL124" s="60"/>
      <c r="GM124" s="60"/>
      <c r="GN124" s="60"/>
      <c r="GO124" s="60"/>
      <c r="GP124" s="60"/>
      <c r="GQ124" s="60"/>
      <c r="GR124" s="60"/>
      <c r="GS124" s="60"/>
      <c r="GT124" s="60"/>
      <c r="GU124" s="60"/>
      <c r="GV124" s="60"/>
      <c r="GW124" s="60"/>
      <c r="GX124" s="60"/>
      <c r="GY124" s="60"/>
      <c r="GZ124" s="60"/>
      <c r="HA124" s="60"/>
      <c r="HB124" s="60"/>
      <c r="HC124" s="60"/>
      <c r="HD124" s="60"/>
      <c r="HE124" s="60"/>
      <c r="HF124" s="60"/>
      <c r="HG124" s="60"/>
      <c r="HH124" s="60"/>
      <c r="HI124" s="60"/>
      <c r="HJ124" s="60"/>
      <c r="HK124" s="60"/>
      <c r="HL124" s="60"/>
      <c r="HM124" s="60"/>
      <c r="HN124" s="60"/>
      <c r="HO124" s="60"/>
      <c r="HP124" s="60"/>
      <c r="HQ124" s="60"/>
      <c r="HR124" s="60"/>
      <c r="HS124" s="60"/>
      <c r="HT124" s="60"/>
      <c r="HU124" s="60"/>
      <c r="HV124" s="60"/>
      <c r="HW124" s="60"/>
    </row>
    <row r="125" spans="29:231" x14ac:dyDescent="0.25">
      <c r="AC125" s="60"/>
      <c r="AD125" s="60"/>
      <c r="AE125" s="60"/>
      <c r="AF125" s="61"/>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c r="EU125" s="60"/>
      <c r="EV125" s="60"/>
      <c r="EW125" s="60"/>
      <c r="EX125" s="60"/>
      <c r="EY125" s="60"/>
      <c r="EZ125" s="60"/>
      <c r="FA125" s="60"/>
      <c r="FB125" s="60"/>
      <c r="FC125" s="60"/>
      <c r="FD125" s="60"/>
      <c r="FE125" s="60"/>
      <c r="FF125" s="60"/>
      <c r="FG125" s="60"/>
      <c r="FH125" s="60"/>
      <c r="FI125" s="60"/>
      <c r="FJ125" s="60"/>
      <c r="FK125" s="60"/>
      <c r="FL125" s="60"/>
      <c r="FM125" s="60"/>
      <c r="FN125" s="60"/>
      <c r="FO125" s="60"/>
      <c r="FP125" s="60"/>
      <c r="FQ125" s="60"/>
      <c r="FR125" s="60"/>
      <c r="FS125" s="60"/>
      <c r="FT125" s="60"/>
      <c r="FU125" s="60"/>
      <c r="FV125" s="60"/>
      <c r="FW125" s="60"/>
      <c r="FX125" s="60"/>
      <c r="FY125" s="60"/>
      <c r="FZ125" s="60"/>
      <c r="GA125" s="60"/>
      <c r="GB125" s="60"/>
      <c r="GC125" s="60"/>
      <c r="GD125" s="60"/>
      <c r="GE125" s="60"/>
      <c r="GF125" s="60"/>
      <c r="GG125" s="60"/>
      <c r="GH125" s="60"/>
      <c r="GI125" s="60"/>
      <c r="GJ125" s="60"/>
      <c r="GK125" s="60"/>
      <c r="GL125" s="60"/>
      <c r="GM125" s="60"/>
      <c r="GN125" s="60"/>
      <c r="GO125" s="60"/>
      <c r="GP125" s="60"/>
      <c r="GQ125" s="60"/>
      <c r="GR125" s="60"/>
      <c r="GS125" s="60"/>
      <c r="GT125" s="60"/>
      <c r="GU125" s="60"/>
      <c r="GV125" s="60"/>
      <c r="GW125" s="60"/>
      <c r="GX125" s="60"/>
      <c r="GY125" s="60"/>
      <c r="GZ125" s="60"/>
      <c r="HA125" s="60"/>
      <c r="HB125" s="60"/>
      <c r="HC125" s="60"/>
      <c r="HD125" s="60"/>
      <c r="HE125" s="60"/>
      <c r="HF125" s="60"/>
      <c r="HG125" s="60"/>
      <c r="HH125" s="60"/>
      <c r="HI125" s="60"/>
      <c r="HJ125" s="60"/>
      <c r="HK125" s="60"/>
      <c r="HL125" s="60"/>
      <c r="HM125" s="60"/>
      <c r="HN125" s="60"/>
      <c r="HO125" s="60"/>
      <c r="HP125" s="60"/>
      <c r="HQ125" s="60"/>
      <c r="HR125" s="60"/>
      <c r="HS125" s="60"/>
      <c r="HT125" s="60"/>
      <c r="HU125" s="60"/>
      <c r="HV125" s="60"/>
      <c r="HW125" s="60"/>
    </row>
    <row r="126" spans="29:231" x14ac:dyDescent="0.25">
      <c r="AC126" s="60"/>
      <c r="AD126" s="60"/>
      <c r="AE126" s="60"/>
      <c r="AF126" s="61"/>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c r="EU126" s="60"/>
      <c r="EV126" s="60"/>
      <c r="EW126" s="60"/>
      <c r="EX126" s="60"/>
      <c r="EY126" s="60"/>
      <c r="EZ126" s="60"/>
      <c r="FA126" s="60"/>
      <c r="FB126" s="60"/>
      <c r="FC126" s="60"/>
      <c r="FD126" s="60"/>
      <c r="FE126" s="60"/>
      <c r="FF126" s="60"/>
      <c r="FG126" s="60"/>
      <c r="FH126" s="60"/>
      <c r="FI126" s="60"/>
      <c r="FJ126" s="60"/>
      <c r="FK126" s="60"/>
      <c r="FL126" s="60"/>
      <c r="FM126" s="60"/>
      <c r="FN126" s="60"/>
      <c r="FO126" s="60"/>
      <c r="FP126" s="60"/>
      <c r="FQ126" s="60"/>
      <c r="FR126" s="60"/>
      <c r="FS126" s="60"/>
      <c r="FT126" s="60"/>
      <c r="FU126" s="60"/>
      <c r="FV126" s="60"/>
      <c r="FW126" s="60"/>
      <c r="FX126" s="60"/>
      <c r="FY126" s="60"/>
      <c r="FZ126" s="60"/>
      <c r="GA126" s="60"/>
      <c r="GB126" s="60"/>
      <c r="GC126" s="60"/>
      <c r="GD126" s="60"/>
      <c r="GE126" s="60"/>
      <c r="GF126" s="60"/>
      <c r="GG126" s="60"/>
      <c r="GH126" s="60"/>
      <c r="GI126" s="60"/>
      <c r="GJ126" s="60"/>
      <c r="GK126" s="60"/>
      <c r="GL126" s="60"/>
      <c r="GM126" s="60"/>
      <c r="GN126" s="60"/>
      <c r="GO126" s="60"/>
      <c r="GP126" s="60"/>
      <c r="GQ126" s="60"/>
      <c r="GR126" s="60"/>
      <c r="GS126" s="60"/>
      <c r="GT126" s="60"/>
      <c r="GU126" s="60"/>
      <c r="GV126" s="60"/>
      <c r="GW126" s="60"/>
      <c r="GX126" s="60"/>
      <c r="GY126" s="60"/>
      <c r="GZ126" s="60"/>
      <c r="HA126" s="60"/>
      <c r="HB126" s="60"/>
      <c r="HC126" s="60"/>
      <c r="HD126" s="60"/>
      <c r="HE126" s="60"/>
      <c r="HF126" s="60"/>
      <c r="HG126" s="60"/>
      <c r="HH126" s="60"/>
      <c r="HI126" s="60"/>
      <c r="HJ126" s="60"/>
      <c r="HK126" s="60"/>
      <c r="HL126" s="60"/>
      <c r="HM126" s="60"/>
      <c r="HN126" s="60"/>
      <c r="HO126" s="60"/>
      <c r="HP126" s="60"/>
      <c r="HQ126" s="60"/>
      <c r="HR126" s="60"/>
      <c r="HS126" s="60"/>
      <c r="HT126" s="60"/>
      <c r="HU126" s="60"/>
      <c r="HV126" s="60"/>
      <c r="HW126" s="60"/>
    </row>
    <row r="127" spans="29:231" x14ac:dyDescent="0.25">
      <c r="AC127" s="60"/>
      <c r="AD127" s="60"/>
      <c r="AE127" s="60"/>
      <c r="AF127" s="61"/>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c r="EU127" s="60"/>
      <c r="EV127" s="60"/>
      <c r="EW127" s="60"/>
      <c r="EX127" s="60"/>
      <c r="EY127" s="60"/>
      <c r="EZ127" s="60"/>
      <c r="FA127" s="60"/>
      <c r="FB127" s="60"/>
      <c r="FC127" s="60"/>
      <c r="FD127" s="60"/>
      <c r="FE127" s="60"/>
      <c r="FF127" s="60"/>
      <c r="FG127" s="60"/>
      <c r="FH127" s="60"/>
      <c r="FI127" s="60"/>
      <c r="FJ127" s="60"/>
      <c r="FK127" s="60"/>
      <c r="FL127" s="60"/>
      <c r="FM127" s="60"/>
      <c r="FN127" s="60"/>
      <c r="FO127" s="60"/>
      <c r="FP127" s="60"/>
      <c r="FQ127" s="60"/>
      <c r="FR127" s="60"/>
      <c r="FS127" s="60"/>
      <c r="FT127" s="60"/>
      <c r="FU127" s="60"/>
      <c r="FV127" s="60"/>
      <c r="FW127" s="60"/>
      <c r="FX127" s="60"/>
      <c r="FY127" s="60"/>
      <c r="FZ127" s="60"/>
      <c r="GA127" s="60"/>
      <c r="GB127" s="60"/>
      <c r="GC127" s="60"/>
      <c r="GD127" s="60"/>
      <c r="GE127" s="60"/>
      <c r="GF127" s="60"/>
      <c r="GG127" s="60"/>
      <c r="GH127" s="60"/>
      <c r="GI127" s="60"/>
      <c r="GJ127" s="60"/>
      <c r="GK127" s="60"/>
      <c r="GL127" s="60"/>
      <c r="GM127" s="60"/>
      <c r="GN127" s="60"/>
      <c r="GO127" s="60"/>
      <c r="GP127" s="60"/>
      <c r="GQ127" s="60"/>
      <c r="GR127" s="60"/>
      <c r="GS127" s="60"/>
      <c r="GT127" s="60"/>
      <c r="GU127" s="60"/>
      <c r="GV127" s="60"/>
      <c r="GW127" s="60"/>
      <c r="GX127" s="60"/>
      <c r="GY127" s="60"/>
      <c r="GZ127" s="60"/>
      <c r="HA127" s="60"/>
      <c r="HB127" s="60"/>
      <c r="HC127" s="60"/>
      <c r="HD127" s="60"/>
      <c r="HE127" s="60"/>
      <c r="HF127" s="60"/>
      <c r="HG127" s="60"/>
      <c r="HH127" s="60"/>
      <c r="HI127" s="60"/>
      <c r="HJ127" s="60"/>
      <c r="HK127" s="60"/>
      <c r="HL127" s="60"/>
      <c r="HM127" s="60"/>
      <c r="HN127" s="60"/>
      <c r="HO127" s="60"/>
      <c r="HP127" s="60"/>
      <c r="HQ127" s="60"/>
      <c r="HR127" s="60"/>
      <c r="HS127" s="60"/>
      <c r="HT127" s="60"/>
      <c r="HU127" s="60"/>
      <c r="HV127" s="60"/>
      <c r="HW127" s="60"/>
    </row>
    <row r="128" spans="29:231" x14ac:dyDescent="0.25">
      <c r="AD128" s="60"/>
      <c r="AE128" s="60"/>
      <c r="AF128" s="61"/>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c r="EU128" s="60"/>
      <c r="EV128" s="60"/>
      <c r="EW128" s="60"/>
      <c r="EX128" s="60"/>
      <c r="EY128" s="60"/>
      <c r="EZ128" s="60"/>
      <c r="FA128" s="60"/>
      <c r="FB128" s="60"/>
      <c r="FC128" s="60"/>
      <c r="FD128" s="60"/>
      <c r="FE128" s="60"/>
      <c r="FF128" s="60"/>
      <c r="FG128" s="60"/>
      <c r="FH128" s="60"/>
      <c r="FI128" s="60"/>
      <c r="FJ128" s="60"/>
      <c r="FK128" s="60"/>
      <c r="FL128" s="60"/>
      <c r="FM128" s="60"/>
      <c r="FN128" s="60"/>
      <c r="FO128" s="60"/>
      <c r="FP128" s="60"/>
      <c r="FQ128" s="60"/>
      <c r="FR128" s="60"/>
      <c r="FS128" s="60"/>
      <c r="FT128" s="60"/>
      <c r="FU128" s="60"/>
      <c r="FV128" s="60"/>
      <c r="FW128" s="60"/>
      <c r="FX128" s="60"/>
      <c r="FY128" s="60"/>
      <c r="FZ128" s="60"/>
      <c r="GA128" s="60"/>
      <c r="GB128" s="60"/>
      <c r="GC128" s="60"/>
      <c r="GD128" s="60"/>
      <c r="GE128" s="60"/>
      <c r="GF128" s="60"/>
      <c r="GG128" s="60"/>
      <c r="GH128" s="60"/>
      <c r="GI128" s="60"/>
      <c r="GJ128" s="60"/>
      <c r="GK128" s="60"/>
      <c r="GL128" s="60"/>
      <c r="GM128" s="60"/>
      <c r="GN128" s="60"/>
      <c r="GO128" s="60"/>
      <c r="GP128" s="60"/>
      <c r="GQ128" s="60"/>
      <c r="GR128" s="60"/>
      <c r="GS128" s="60"/>
      <c r="GT128" s="60"/>
      <c r="GU128" s="60"/>
      <c r="GV128" s="60"/>
      <c r="GW128" s="60"/>
      <c r="GX128" s="60"/>
      <c r="GY128" s="60"/>
      <c r="GZ128" s="60"/>
      <c r="HA128" s="60"/>
      <c r="HB128" s="60"/>
      <c r="HC128" s="60"/>
      <c r="HD128" s="60"/>
      <c r="HE128" s="60"/>
      <c r="HF128" s="60"/>
      <c r="HG128" s="60"/>
      <c r="HH128" s="60"/>
      <c r="HI128" s="60"/>
      <c r="HJ128" s="60"/>
      <c r="HK128" s="60"/>
      <c r="HL128" s="60"/>
      <c r="HM128" s="60"/>
      <c r="HN128" s="60"/>
      <c r="HO128" s="60"/>
      <c r="HP128" s="60"/>
      <c r="HQ128" s="60"/>
      <c r="HR128" s="60"/>
      <c r="HS128" s="60"/>
      <c r="HT128" s="60"/>
      <c r="HU128" s="60"/>
      <c r="HV128" s="60"/>
      <c r="HW128" s="60"/>
    </row>
    <row r="129" spans="29:231" x14ac:dyDescent="0.25">
      <c r="AC129" s="96"/>
      <c r="AD129" s="60"/>
      <c r="AE129" s="60"/>
      <c r="AF129" s="61"/>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c r="EU129" s="60"/>
      <c r="EV129" s="60"/>
      <c r="EW129" s="60"/>
      <c r="EX129" s="60"/>
      <c r="EY129" s="60"/>
      <c r="EZ129" s="60"/>
      <c r="FA129" s="60"/>
      <c r="FB129" s="60"/>
      <c r="FC129" s="60"/>
      <c r="FD129" s="60"/>
      <c r="FE129" s="60"/>
      <c r="FF129" s="60"/>
      <c r="FG129" s="60"/>
      <c r="FH129" s="60"/>
      <c r="FI129" s="60"/>
      <c r="FJ129" s="60"/>
      <c r="FK129" s="60"/>
      <c r="FL129" s="60"/>
      <c r="FM129" s="60"/>
      <c r="FN129" s="60"/>
      <c r="FO129" s="60"/>
      <c r="FP129" s="60"/>
      <c r="FQ129" s="60"/>
      <c r="FR129" s="60"/>
      <c r="FS129" s="60"/>
      <c r="FT129" s="60"/>
      <c r="FU129" s="60"/>
      <c r="FV129" s="60"/>
      <c r="FW129" s="60"/>
      <c r="FX129" s="60"/>
      <c r="FY129" s="60"/>
      <c r="FZ129" s="60"/>
      <c r="GA129" s="60"/>
      <c r="GB129" s="60"/>
      <c r="GC129" s="60"/>
      <c r="GD129" s="60"/>
      <c r="GE129" s="60"/>
      <c r="GF129" s="60"/>
      <c r="GG129" s="60"/>
      <c r="GH129" s="60"/>
      <c r="GI129" s="60"/>
      <c r="GJ129" s="60"/>
      <c r="GK129" s="60"/>
      <c r="GL129" s="60"/>
      <c r="GM129" s="60"/>
      <c r="GN129" s="60"/>
      <c r="GO129" s="60"/>
      <c r="GP129" s="60"/>
      <c r="GQ129" s="60"/>
      <c r="GR129" s="60"/>
      <c r="GS129" s="60"/>
      <c r="GT129" s="60"/>
      <c r="GU129" s="60"/>
      <c r="GV129" s="60"/>
      <c r="GW129" s="60"/>
      <c r="GX129" s="60"/>
      <c r="GY129" s="60"/>
      <c r="GZ129" s="60"/>
      <c r="HA129" s="60"/>
      <c r="HB129" s="60"/>
      <c r="HC129" s="60"/>
      <c r="HD129" s="60"/>
      <c r="HE129" s="60"/>
      <c r="HF129" s="60"/>
      <c r="HG129" s="60"/>
      <c r="HH129" s="60"/>
      <c r="HI129" s="60"/>
      <c r="HJ129" s="60"/>
      <c r="HK129" s="60"/>
      <c r="HL129" s="60"/>
      <c r="HM129" s="60"/>
      <c r="HN129" s="60"/>
      <c r="HO129" s="60"/>
      <c r="HP129" s="60"/>
      <c r="HQ129" s="60"/>
      <c r="HR129" s="60"/>
      <c r="HS129" s="60"/>
      <c r="HT129" s="60"/>
      <c r="HU129" s="60"/>
      <c r="HV129" s="60"/>
      <c r="HW129" s="60"/>
    </row>
    <row r="130" spans="29:231" x14ac:dyDescent="0.25">
      <c r="AC130" s="107"/>
      <c r="AD130" s="60"/>
      <c r="AE130" s="60"/>
      <c r="AF130" s="61"/>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c r="EU130" s="60"/>
      <c r="EV130" s="60"/>
      <c r="EW130" s="60"/>
      <c r="EX130" s="60"/>
      <c r="EY130" s="60"/>
      <c r="EZ130" s="60"/>
      <c r="FA130" s="60"/>
      <c r="FB130" s="60"/>
      <c r="FC130" s="60"/>
      <c r="FD130" s="60"/>
      <c r="FE130" s="60"/>
      <c r="FF130" s="60"/>
      <c r="FG130" s="60"/>
      <c r="FH130" s="60"/>
      <c r="FI130" s="60"/>
      <c r="FJ130" s="60"/>
      <c r="FK130" s="60"/>
      <c r="FL130" s="60"/>
      <c r="FM130" s="60"/>
      <c r="FN130" s="60"/>
      <c r="FO130" s="60"/>
      <c r="FP130" s="60"/>
      <c r="FQ130" s="60"/>
      <c r="FR130" s="60"/>
      <c r="FS130" s="60"/>
      <c r="FT130" s="60"/>
      <c r="FU130" s="60"/>
      <c r="FV130" s="60"/>
      <c r="FW130" s="60"/>
      <c r="FX130" s="60"/>
      <c r="FY130" s="60"/>
      <c r="FZ130" s="60"/>
      <c r="GA130" s="60"/>
      <c r="GB130" s="60"/>
      <c r="GC130" s="60"/>
      <c r="GD130" s="60"/>
      <c r="GE130" s="60"/>
      <c r="GF130" s="60"/>
      <c r="GG130" s="60"/>
      <c r="GH130" s="60"/>
      <c r="GI130" s="60"/>
      <c r="GJ130" s="60"/>
      <c r="GK130" s="60"/>
      <c r="GL130" s="60"/>
      <c r="GM130" s="60"/>
      <c r="GN130" s="60"/>
      <c r="GO130" s="60"/>
      <c r="GP130" s="60"/>
      <c r="GQ130" s="60"/>
      <c r="GR130" s="60"/>
      <c r="GS130" s="60"/>
      <c r="GT130" s="60"/>
      <c r="GU130" s="60"/>
      <c r="GV130" s="60"/>
      <c r="GW130" s="60"/>
      <c r="GX130" s="60"/>
      <c r="GY130" s="60"/>
      <c r="GZ130" s="60"/>
      <c r="HA130" s="60"/>
      <c r="HB130" s="60"/>
      <c r="HC130" s="60"/>
      <c r="HD130" s="60"/>
      <c r="HE130" s="60"/>
      <c r="HF130" s="60"/>
      <c r="HG130" s="60"/>
      <c r="HH130" s="60"/>
      <c r="HI130" s="60"/>
      <c r="HJ130" s="60"/>
      <c r="HK130" s="60"/>
      <c r="HL130" s="60"/>
      <c r="HM130" s="60"/>
      <c r="HN130" s="60"/>
      <c r="HO130" s="60"/>
      <c r="HP130" s="60"/>
      <c r="HQ130" s="60"/>
      <c r="HR130" s="60"/>
      <c r="HS130" s="60"/>
      <c r="HT130" s="60"/>
      <c r="HU130" s="60"/>
      <c r="HV130" s="60"/>
      <c r="HW130" s="60"/>
    </row>
    <row r="131" spans="29:231" x14ac:dyDescent="0.25">
      <c r="AC131" s="107"/>
      <c r="AD131" s="60"/>
      <c r="AE131" s="60"/>
      <c r="AF131" s="61"/>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row>
    <row r="132" spans="29:231" x14ac:dyDescent="0.25">
      <c r="AC132" s="107"/>
      <c r="AD132" s="60"/>
      <c r="AE132" s="60"/>
      <c r="AF132" s="61"/>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c r="EU132" s="60"/>
      <c r="EV132" s="60"/>
      <c r="EW132" s="60"/>
      <c r="EX132" s="60"/>
      <c r="EY132" s="60"/>
      <c r="EZ132" s="60"/>
      <c r="FA132" s="60"/>
      <c r="FB132" s="60"/>
      <c r="FC132" s="60"/>
      <c r="FD132" s="60"/>
      <c r="FE132" s="60"/>
      <c r="FF132" s="60"/>
      <c r="FG132" s="60"/>
      <c r="FH132" s="60"/>
      <c r="FI132" s="60"/>
      <c r="FJ132" s="60"/>
      <c r="FK132" s="60"/>
      <c r="FL132" s="60"/>
      <c r="FM132" s="60"/>
      <c r="FN132" s="60"/>
      <c r="FO132" s="60"/>
      <c r="FP132" s="60"/>
      <c r="FQ132" s="60"/>
      <c r="FR132" s="60"/>
      <c r="FS132" s="60"/>
      <c r="FT132" s="60"/>
      <c r="FU132" s="60"/>
      <c r="FV132" s="60"/>
      <c r="FW132" s="60"/>
      <c r="FX132" s="60"/>
      <c r="FY132" s="60"/>
      <c r="FZ132" s="60"/>
      <c r="GA132" s="60"/>
      <c r="GB132" s="60"/>
      <c r="GC132" s="60"/>
      <c r="GD132" s="60"/>
      <c r="GE132" s="60"/>
      <c r="GF132" s="60"/>
      <c r="GG132" s="60"/>
      <c r="GH132" s="60"/>
      <c r="GI132" s="60"/>
      <c r="GJ132" s="60"/>
      <c r="GK132" s="60"/>
      <c r="GL132" s="60"/>
      <c r="GM132" s="60"/>
      <c r="GN132" s="60"/>
      <c r="GO132" s="60"/>
      <c r="GP132" s="60"/>
      <c r="GQ132" s="60"/>
      <c r="GR132" s="60"/>
      <c r="GS132" s="60"/>
      <c r="GT132" s="60"/>
      <c r="GU132" s="60"/>
      <c r="GV132" s="60"/>
      <c r="GW132" s="60"/>
      <c r="GX132" s="60"/>
      <c r="GY132" s="60"/>
      <c r="GZ132" s="60"/>
      <c r="HA132" s="60"/>
      <c r="HB132" s="60"/>
      <c r="HC132" s="60"/>
      <c r="HD132" s="60"/>
      <c r="HE132" s="60"/>
      <c r="HF132" s="60"/>
      <c r="HG132" s="60"/>
      <c r="HH132" s="60"/>
      <c r="HI132" s="60"/>
      <c r="HJ132" s="60"/>
      <c r="HK132" s="60"/>
      <c r="HL132" s="60"/>
      <c r="HM132" s="60"/>
      <c r="HN132" s="60"/>
      <c r="HO132" s="60"/>
      <c r="HP132" s="60"/>
      <c r="HQ132" s="60"/>
      <c r="HR132" s="60"/>
      <c r="HS132" s="60"/>
      <c r="HT132" s="60"/>
      <c r="HU132" s="60"/>
      <c r="HV132" s="60"/>
      <c r="HW132" s="60"/>
    </row>
    <row r="133" spans="29:231" ht="95.25" customHeight="1" x14ac:dyDescent="0.25">
      <c r="AC133" s="107"/>
      <c r="AD133" s="60"/>
      <c r="AE133" s="60"/>
      <c r="AF133" s="61"/>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c r="EU133" s="60"/>
      <c r="EV133" s="60"/>
      <c r="EW133" s="60"/>
      <c r="EX133" s="60"/>
      <c r="EY133" s="60"/>
      <c r="EZ133" s="60"/>
      <c r="FA133" s="60"/>
      <c r="FB133" s="60"/>
      <c r="FC133" s="60"/>
      <c r="FD133" s="60"/>
      <c r="FE133" s="60"/>
      <c r="FF133" s="60"/>
      <c r="FG133" s="60"/>
      <c r="FH133" s="60"/>
      <c r="FI133" s="60"/>
      <c r="FJ133" s="60"/>
      <c r="FK133" s="60"/>
      <c r="FL133" s="60"/>
      <c r="FM133" s="60"/>
      <c r="FN133" s="60"/>
      <c r="FO133" s="60"/>
      <c r="FP133" s="60"/>
      <c r="FQ133" s="60"/>
      <c r="FR133" s="60"/>
      <c r="FS133" s="60"/>
      <c r="FT133" s="60"/>
      <c r="FU133" s="60"/>
      <c r="FV133" s="60"/>
      <c r="FW133" s="60"/>
      <c r="FX133" s="60"/>
      <c r="FY133" s="60"/>
      <c r="FZ133" s="60"/>
      <c r="GA133" s="60"/>
      <c r="GB133" s="60"/>
      <c r="GC133" s="60"/>
      <c r="GD133" s="60"/>
      <c r="GE133" s="60"/>
      <c r="GF133" s="60"/>
      <c r="GG133" s="60"/>
      <c r="GH133" s="60"/>
      <c r="GI133" s="60"/>
      <c r="GJ133" s="60"/>
      <c r="GK133" s="60"/>
      <c r="GL133" s="60"/>
      <c r="GM133" s="60"/>
      <c r="GN133" s="60"/>
      <c r="GO133" s="60"/>
      <c r="GP133" s="60"/>
      <c r="GQ133" s="60"/>
      <c r="GR133" s="60"/>
      <c r="GS133" s="60"/>
      <c r="GT133" s="60"/>
      <c r="GU133" s="60"/>
      <c r="GV133" s="60"/>
      <c r="GW133" s="60"/>
      <c r="GX133" s="60"/>
      <c r="GY133" s="60"/>
      <c r="GZ133" s="60"/>
      <c r="HA133" s="60"/>
      <c r="HB133" s="60"/>
      <c r="HC133" s="60"/>
      <c r="HD133" s="60"/>
      <c r="HE133" s="60"/>
      <c r="HF133" s="60"/>
      <c r="HG133" s="60"/>
      <c r="HH133" s="60"/>
      <c r="HI133" s="60"/>
      <c r="HJ133" s="60"/>
      <c r="HK133" s="60"/>
      <c r="HL133" s="60"/>
      <c r="HM133" s="60"/>
      <c r="HN133" s="60"/>
      <c r="HO133" s="60"/>
      <c r="HP133" s="60"/>
      <c r="HQ133" s="60"/>
      <c r="HR133" s="60"/>
      <c r="HS133" s="60"/>
      <c r="HT133" s="60"/>
      <c r="HU133" s="60"/>
      <c r="HV133" s="60"/>
      <c r="HW133" s="60"/>
    </row>
    <row r="134" spans="29:231" x14ac:dyDescent="0.25">
      <c r="AC134" s="107"/>
      <c r="AD134" s="60"/>
      <c r="AE134" s="60"/>
      <c r="AF134" s="61"/>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c r="EU134" s="60"/>
      <c r="EV134" s="60"/>
      <c r="EW134" s="60"/>
      <c r="EX134" s="60"/>
      <c r="EY134" s="60"/>
      <c r="EZ134" s="60"/>
      <c r="FA134" s="60"/>
      <c r="FB134" s="60"/>
      <c r="FC134" s="60"/>
      <c r="FD134" s="60"/>
      <c r="FE134" s="60"/>
      <c r="FF134" s="60"/>
      <c r="FG134" s="60"/>
      <c r="FH134" s="60"/>
      <c r="FI134" s="60"/>
      <c r="FJ134" s="60"/>
      <c r="FK134" s="60"/>
      <c r="FL134" s="60"/>
      <c r="FM134" s="60"/>
      <c r="FN134" s="60"/>
      <c r="FO134" s="60"/>
      <c r="FP134" s="60"/>
      <c r="FQ134" s="60"/>
      <c r="FR134" s="60"/>
      <c r="FS134" s="60"/>
      <c r="FT134" s="60"/>
      <c r="FU134" s="60"/>
      <c r="FV134" s="60"/>
      <c r="FW134" s="60"/>
      <c r="FX134" s="60"/>
      <c r="FY134" s="60"/>
      <c r="FZ134" s="60"/>
      <c r="GA134" s="60"/>
      <c r="GB134" s="60"/>
      <c r="GC134" s="60"/>
      <c r="GD134" s="60"/>
      <c r="GE134" s="60"/>
      <c r="GF134" s="60"/>
      <c r="GG134" s="60"/>
      <c r="GH134" s="60"/>
      <c r="GI134" s="60"/>
      <c r="GJ134" s="60"/>
      <c r="GK134" s="60"/>
      <c r="GL134" s="60"/>
      <c r="GM134" s="60"/>
      <c r="GN134" s="60"/>
      <c r="GO134" s="60"/>
      <c r="GP134" s="60"/>
      <c r="GQ134" s="60"/>
      <c r="GR134" s="60"/>
      <c r="GS134" s="60"/>
      <c r="GT134" s="60"/>
      <c r="GU134" s="60"/>
      <c r="GV134" s="60"/>
      <c r="GW134" s="60"/>
      <c r="GX134" s="60"/>
      <c r="GY134" s="60"/>
      <c r="GZ134" s="60"/>
      <c r="HA134" s="60"/>
      <c r="HB134" s="60"/>
      <c r="HC134" s="60"/>
      <c r="HD134" s="60"/>
      <c r="HE134" s="60"/>
      <c r="HF134" s="60"/>
      <c r="HG134" s="60"/>
      <c r="HH134" s="60"/>
      <c r="HI134" s="60"/>
      <c r="HJ134" s="60"/>
      <c r="HK134" s="60"/>
      <c r="HL134" s="60"/>
      <c r="HM134" s="60"/>
      <c r="HN134" s="60"/>
      <c r="HO134" s="60"/>
      <c r="HP134" s="60"/>
      <c r="HQ134" s="60"/>
      <c r="HR134" s="60"/>
      <c r="HS134" s="60"/>
      <c r="HT134" s="60"/>
      <c r="HU134" s="60"/>
      <c r="HV134" s="60"/>
      <c r="HW134" s="60"/>
    </row>
    <row r="135" spans="29:231" x14ac:dyDescent="0.25">
      <c r="AC135" s="107"/>
      <c r="AD135" s="60"/>
      <c r="AE135" s="60"/>
      <c r="AF135" s="61"/>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c r="EU135" s="60"/>
      <c r="EV135" s="60"/>
      <c r="EW135" s="60"/>
      <c r="EX135" s="60"/>
      <c r="EY135" s="60"/>
      <c r="EZ135" s="60"/>
      <c r="FA135" s="60"/>
      <c r="FB135" s="60"/>
      <c r="FC135" s="60"/>
      <c r="FD135" s="60"/>
      <c r="FE135" s="60"/>
      <c r="FF135" s="60"/>
      <c r="FG135" s="60"/>
      <c r="FH135" s="60"/>
      <c r="FI135" s="60"/>
      <c r="FJ135" s="60"/>
      <c r="FK135" s="60"/>
      <c r="FL135" s="60"/>
      <c r="FM135" s="60"/>
      <c r="FN135" s="60"/>
      <c r="FO135" s="60"/>
      <c r="FP135" s="60"/>
      <c r="FQ135" s="60"/>
      <c r="FR135" s="60"/>
      <c r="FS135" s="60"/>
      <c r="FT135" s="60"/>
      <c r="FU135" s="60"/>
      <c r="FV135" s="60"/>
      <c r="FW135" s="60"/>
      <c r="FX135" s="60"/>
      <c r="FY135" s="60"/>
      <c r="FZ135" s="60"/>
      <c r="GA135" s="60"/>
      <c r="GB135" s="60"/>
      <c r="GC135" s="60"/>
      <c r="GD135" s="60"/>
      <c r="GE135" s="60"/>
      <c r="GF135" s="60"/>
      <c r="GG135" s="60"/>
      <c r="GH135" s="60"/>
      <c r="GI135" s="60"/>
      <c r="GJ135" s="60"/>
      <c r="GK135" s="60"/>
      <c r="GL135" s="60"/>
      <c r="GM135" s="60"/>
      <c r="GN135" s="60"/>
      <c r="GO135" s="60"/>
      <c r="GP135" s="60"/>
      <c r="GQ135" s="60"/>
      <c r="GR135" s="60"/>
      <c r="GS135" s="60"/>
      <c r="GT135" s="60"/>
      <c r="GU135" s="60"/>
      <c r="GV135" s="60"/>
      <c r="GW135" s="60"/>
      <c r="GX135" s="60"/>
      <c r="GY135" s="60"/>
      <c r="GZ135" s="60"/>
      <c r="HA135" s="60"/>
      <c r="HB135" s="60"/>
      <c r="HC135" s="60"/>
      <c r="HD135" s="60"/>
      <c r="HE135" s="60"/>
      <c r="HF135" s="60"/>
      <c r="HG135" s="60"/>
      <c r="HH135" s="60"/>
      <c r="HI135" s="60"/>
      <c r="HJ135" s="60"/>
      <c r="HK135" s="60"/>
      <c r="HL135" s="60"/>
      <c r="HM135" s="60"/>
      <c r="HN135" s="60"/>
      <c r="HO135" s="60"/>
      <c r="HP135" s="60"/>
      <c r="HQ135" s="60"/>
      <c r="HR135" s="60"/>
      <c r="HS135" s="60"/>
      <c r="HT135" s="60"/>
      <c r="HU135" s="60"/>
      <c r="HV135" s="60"/>
      <c r="HW135" s="60"/>
    </row>
    <row r="136" spans="29:231" x14ac:dyDescent="0.25">
      <c r="AC136" s="107"/>
      <c r="AD136" s="60"/>
      <c r="AE136" s="60"/>
      <c r="AF136" s="61"/>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c r="EU136" s="60"/>
      <c r="EV136" s="60"/>
      <c r="EW136" s="60"/>
      <c r="EX136" s="60"/>
      <c r="EY136" s="60"/>
      <c r="EZ136" s="60"/>
      <c r="FA136" s="60"/>
      <c r="FB136" s="60"/>
      <c r="FC136" s="60"/>
      <c r="FD136" s="60"/>
      <c r="FE136" s="60"/>
      <c r="FF136" s="60"/>
      <c r="FG136" s="60"/>
      <c r="FH136" s="60"/>
      <c r="FI136" s="60"/>
      <c r="FJ136" s="60"/>
      <c r="FK136" s="60"/>
      <c r="FL136" s="60"/>
      <c r="FM136" s="60"/>
      <c r="FN136" s="60"/>
      <c r="FO136" s="60"/>
      <c r="FP136" s="60"/>
      <c r="FQ136" s="60"/>
      <c r="FR136" s="60"/>
      <c r="FS136" s="60"/>
      <c r="FT136" s="60"/>
      <c r="FU136" s="60"/>
      <c r="FV136" s="60"/>
      <c r="FW136" s="60"/>
      <c r="FX136" s="60"/>
      <c r="FY136" s="60"/>
      <c r="FZ136" s="60"/>
      <c r="GA136" s="60"/>
      <c r="GB136" s="60"/>
      <c r="GC136" s="60"/>
      <c r="GD136" s="60"/>
      <c r="GE136" s="60"/>
      <c r="GF136" s="60"/>
      <c r="GG136" s="60"/>
      <c r="GH136" s="60"/>
      <c r="GI136" s="60"/>
      <c r="GJ136" s="60"/>
      <c r="GK136" s="60"/>
      <c r="GL136" s="60"/>
      <c r="GM136" s="60"/>
      <c r="GN136" s="60"/>
      <c r="GO136" s="60"/>
      <c r="GP136" s="60"/>
      <c r="GQ136" s="60"/>
      <c r="GR136" s="60"/>
      <c r="GS136" s="60"/>
      <c r="GT136" s="60"/>
      <c r="GU136" s="60"/>
      <c r="GV136" s="60"/>
      <c r="GW136" s="60"/>
      <c r="GX136" s="60"/>
      <c r="GY136" s="60"/>
      <c r="GZ136" s="60"/>
      <c r="HA136" s="60"/>
      <c r="HB136" s="60"/>
      <c r="HC136" s="60"/>
      <c r="HD136" s="60"/>
      <c r="HE136" s="60"/>
      <c r="HF136" s="60"/>
      <c r="HG136" s="60"/>
      <c r="HH136" s="60"/>
      <c r="HI136" s="60"/>
      <c r="HJ136" s="60"/>
      <c r="HK136" s="60"/>
      <c r="HL136" s="60"/>
      <c r="HM136" s="60"/>
      <c r="HN136" s="60"/>
      <c r="HO136" s="60"/>
      <c r="HP136" s="60"/>
      <c r="HQ136" s="60"/>
      <c r="HR136" s="60"/>
      <c r="HS136" s="60"/>
      <c r="HT136" s="60"/>
      <c r="HU136" s="60"/>
      <c r="HV136" s="60"/>
      <c r="HW136" s="60"/>
    </row>
    <row r="137" spans="29:231" x14ac:dyDescent="0.25">
      <c r="AC137" s="107"/>
      <c r="AD137" s="60"/>
      <c r="AE137" s="60"/>
      <c r="AF137" s="61"/>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0"/>
      <c r="EZ137" s="60"/>
      <c r="FA137" s="60"/>
      <c r="FB137" s="60"/>
      <c r="FC137" s="60"/>
      <c r="FD137" s="60"/>
      <c r="FE137" s="60"/>
      <c r="FF137" s="60"/>
      <c r="FG137" s="60"/>
      <c r="FH137" s="60"/>
      <c r="FI137" s="60"/>
      <c r="FJ137" s="60"/>
      <c r="FK137" s="60"/>
      <c r="FL137" s="60"/>
      <c r="FM137" s="60"/>
      <c r="FN137" s="60"/>
      <c r="FO137" s="60"/>
      <c r="FP137" s="60"/>
      <c r="FQ137" s="60"/>
      <c r="FR137" s="60"/>
      <c r="FS137" s="60"/>
      <c r="FT137" s="60"/>
      <c r="FU137" s="60"/>
      <c r="FV137" s="60"/>
      <c r="FW137" s="60"/>
      <c r="FX137" s="60"/>
      <c r="FY137" s="60"/>
      <c r="FZ137" s="60"/>
      <c r="GA137" s="60"/>
      <c r="GB137" s="60"/>
      <c r="GC137" s="60"/>
      <c r="GD137" s="60"/>
      <c r="GE137" s="60"/>
      <c r="GF137" s="60"/>
      <c r="GG137" s="60"/>
      <c r="GH137" s="60"/>
      <c r="GI137" s="60"/>
      <c r="GJ137" s="60"/>
      <c r="GK137" s="60"/>
      <c r="GL137" s="60"/>
      <c r="GM137" s="60"/>
      <c r="GN137" s="60"/>
      <c r="GO137" s="60"/>
      <c r="GP137" s="60"/>
      <c r="GQ137" s="60"/>
      <c r="GR137" s="60"/>
      <c r="GS137" s="60"/>
      <c r="GT137" s="60"/>
      <c r="GU137" s="60"/>
      <c r="GV137" s="60"/>
      <c r="GW137" s="60"/>
      <c r="GX137" s="60"/>
      <c r="GY137" s="60"/>
      <c r="GZ137" s="60"/>
      <c r="HA137" s="60"/>
      <c r="HB137" s="60"/>
      <c r="HC137" s="60"/>
      <c r="HD137" s="60"/>
      <c r="HE137" s="60"/>
      <c r="HF137" s="60"/>
      <c r="HG137" s="60"/>
      <c r="HH137" s="60"/>
      <c r="HI137" s="60"/>
      <c r="HJ137" s="60"/>
      <c r="HK137" s="60"/>
      <c r="HL137" s="60"/>
      <c r="HM137" s="60"/>
      <c r="HN137" s="60"/>
      <c r="HO137" s="60"/>
      <c r="HP137" s="60"/>
      <c r="HQ137" s="60"/>
      <c r="HR137" s="60"/>
      <c r="HS137" s="60"/>
      <c r="HT137" s="60"/>
      <c r="HU137" s="60"/>
      <c r="HV137" s="60"/>
      <c r="HW137" s="60"/>
    </row>
    <row r="138" spans="29:231" x14ac:dyDescent="0.25">
      <c r="AC138" s="107"/>
      <c r="AD138" s="60"/>
      <c r="AE138" s="60"/>
      <c r="AF138" s="61"/>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c r="EU138" s="60"/>
      <c r="EV138" s="60"/>
      <c r="EW138" s="60"/>
      <c r="EX138" s="60"/>
      <c r="EY138" s="60"/>
      <c r="EZ138" s="60"/>
      <c r="FA138" s="60"/>
      <c r="FB138" s="60"/>
      <c r="FC138" s="60"/>
      <c r="FD138" s="60"/>
      <c r="FE138" s="60"/>
      <c r="FF138" s="60"/>
      <c r="FG138" s="60"/>
      <c r="FH138" s="60"/>
      <c r="FI138" s="60"/>
      <c r="FJ138" s="60"/>
      <c r="FK138" s="60"/>
      <c r="FL138" s="60"/>
      <c r="FM138" s="60"/>
      <c r="FN138" s="60"/>
      <c r="FO138" s="60"/>
      <c r="FP138" s="60"/>
      <c r="FQ138" s="60"/>
      <c r="FR138" s="60"/>
      <c r="FS138" s="60"/>
      <c r="FT138" s="60"/>
      <c r="FU138" s="60"/>
      <c r="FV138" s="60"/>
      <c r="FW138" s="60"/>
      <c r="FX138" s="60"/>
      <c r="FY138" s="60"/>
      <c r="FZ138" s="60"/>
      <c r="GA138" s="60"/>
      <c r="GB138" s="60"/>
      <c r="GC138" s="60"/>
      <c r="GD138" s="60"/>
      <c r="GE138" s="60"/>
      <c r="GF138" s="60"/>
      <c r="GG138" s="60"/>
      <c r="GH138" s="60"/>
      <c r="GI138" s="60"/>
      <c r="GJ138" s="60"/>
      <c r="GK138" s="60"/>
      <c r="GL138" s="60"/>
      <c r="GM138" s="60"/>
      <c r="GN138" s="60"/>
      <c r="GO138" s="60"/>
      <c r="GP138" s="60"/>
      <c r="GQ138" s="60"/>
      <c r="GR138" s="60"/>
      <c r="GS138" s="60"/>
      <c r="GT138" s="60"/>
      <c r="GU138" s="60"/>
      <c r="GV138" s="60"/>
      <c r="GW138" s="60"/>
      <c r="GX138" s="60"/>
      <c r="GY138" s="60"/>
      <c r="GZ138" s="60"/>
      <c r="HA138" s="60"/>
      <c r="HB138" s="60"/>
      <c r="HC138" s="60"/>
      <c r="HD138" s="60"/>
      <c r="HE138" s="60"/>
      <c r="HF138" s="60"/>
      <c r="HG138" s="60"/>
      <c r="HH138" s="60"/>
      <c r="HI138" s="60"/>
      <c r="HJ138" s="60"/>
      <c r="HK138" s="60"/>
      <c r="HL138" s="60"/>
      <c r="HM138" s="60"/>
      <c r="HN138" s="60"/>
      <c r="HO138" s="60"/>
      <c r="HP138" s="60"/>
      <c r="HQ138" s="60"/>
      <c r="HR138" s="60"/>
      <c r="HS138" s="60"/>
      <c r="HT138" s="60"/>
      <c r="HU138" s="60"/>
      <c r="HV138" s="60"/>
      <c r="HW138" s="60"/>
    </row>
    <row r="139" spans="29:231" x14ac:dyDescent="0.25">
      <c r="AC139" s="107"/>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c r="EU139" s="60"/>
      <c r="EV139" s="60"/>
      <c r="EW139" s="60"/>
      <c r="EX139" s="60"/>
      <c r="EY139" s="60"/>
      <c r="EZ139" s="60"/>
      <c r="FA139" s="60"/>
      <c r="FB139" s="60"/>
      <c r="FC139" s="60"/>
      <c r="FD139" s="60"/>
      <c r="FE139" s="60"/>
      <c r="FF139" s="60"/>
      <c r="FG139" s="60"/>
      <c r="FH139" s="60"/>
      <c r="FI139" s="60"/>
      <c r="FJ139" s="60"/>
      <c r="FK139" s="60"/>
      <c r="FL139" s="60"/>
      <c r="FM139" s="60"/>
      <c r="FN139" s="60"/>
      <c r="FO139" s="60"/>
      <c r="FP139" s="60"/>
      <c r="FQ139" s="60"/>
      <c r="FR139" s="60"/>
      <c r="FS139" s="60"/>
      <c r="FT139" s="60"/>
      <c r="FU139" s="60"/>
      <c r="FV139" s="60"/>
      <c r="FW139" s="60"/>
      <c r="FX139" s="60"/>
      <c r="FY139" s="60"/>
      <c r="FZ139" s="60"/>
      <c r="GA139" s="60"/>
      <c r="GB139" s="60"/>
      <c r="GC139" s="60"/>
      <c r="GD139" s="60"/>
      <c r="GE139" s="60"/>
      <c r="GF139" s="60"/>
      <c r="GG139" s="60"/>
      <c r="GH139" s="60"/>
      <c r="GI139" s="60"/>
      <c r="GJ139" s="60"/>
      <c r="GK139" s="60"/>
      <c r="GL139" s="60"/>
      <c r="GM139" s="60"/>
      <c r="GN139" s="60"/>
      <c r="GO139" s="60"/>
      <c r="GP139" s="60"/>
      <c r="GQ139" s="60"/>
      <c r="GR139" s="60"/>
      <c r="GS139" s="60"/>
      <c r="GT139" s="60"/>
      <c r="GU139" s="60"/>
      <c r="GV139" s="60"/>
      <c r="GW139" s="60"/>
      <c r="GX139" s="60"/>
      <c r="GY139" s="60"/>
    </row>
    <row r="140" spans="29:231" ht="12.75" customHeight="1" x14ac:dyDescent="0.25">
      <c r="AC140" s="107"/>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c r="EU140" s="60"/>
      <c r="EV140" s="60"/>
      <c r="EW140" s="60"/>
      <c r="EX140" s="60"/>
      <c r="EY140" s="60"/>
      <c r="EZ140" s="60"/>
      <c r="FA140" s="60"/>
      <c r="FB140" s="60"/>
      <c r="FC140" s="60"/>
      <c r="FD140" s="60"/>
      <c r="FE140" s="60"/>
      <c r="FF140" s="60"/>
      <c r="FG140" s="60"/>
      <c r="FH140" s="60"/>
      <c r="FI140" s="60"/>
      <c r="FJ140" s="60"/>
      <c r="FK140" s="60"/>
      <c r="FL140" s="60"/>
      <c r="FM140" s="60"/>
      <c r="FN140" s="60"/>
      <c r="FO140" s="60"/>
      <c r="FP140" s="60"/>
      <c r="FQ140" s="60"/>
      <c r="FR140" s="60"/>
      <c r="FS140" s="60"/>
      <c r="FT140" s="60"/>
      <c r="FU140" s="60"/>
      <c r="FV140" s="60"/>
      <c r="FW140" s="60"/>
      <c r="FX140" s="60"/>
      <c r="FY140" s="60"/>
      <c r="FZ140" s="60"/>
      <c r="GA140" s="60"/>
      <c r="GB140" s="60"/>
      <c r="GC140" s="60"/>
      <c r="GD140" s="60"/>
      <c r="GE140" s="60"/>
      <c r="GF140" s="60"/>
      <c r="GG140" s="60"/>
      <c r="GH140" s="60"/>
      <c r="GI140" s="60"/>
      <c r="GJ140" s="60"/>
      <c r="GK140" s="60"/>
      <c r="GL140" s="60"/>
      <c r="GM140" s="60"/>
      <c r="GN140" s="60"/>
      <c r="GO140" s="60"/>
      <c r="GP140" s="60"/>
      <c r="GQ140" s="60"/>
      <c r="GR140" s="60"/>
      <c r="GS140" s="60"/>
      <c r="GT140" s="60"/>
      <c r="GU140" s="60"/>
      <c r="GV140" s="60"/>
      <c r="GW140" s="60"/>
      <c r="GX140" s="60"/>
      <c r="GY140" s="60"/>
    </row>
    <row r="141" spans="29:231" x14ac:dyDescent="0.25">
      <c r="AC141" s="107"/>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c r="EU141" s="60"/>
      <c r="EV141" s="60"/>
      <c r="EW141" s="60"/>
      <c r="EX141" s="60"/>
      <c r="EY141" s="60"/>
      <c r="EZ141" s="60"/>
      <c r="FA141" s="60"/>
      <c r="FB141" s="60"/>
      <c r="FC141" s="60"/>
      <c r="FD141" s="60"/>
      <c r="FE141" s="60"/>
      <c r="FF141" s="60"/>
      <c r="FG141" s="60"/>
      <c r="FH141" s="60"/>
      <c r="FI141" s="60"/>
      <c r="FJ141" s="60"/>
      <c r="FK141" s="60"/>
      <c r="FL141" s="60"/>
      <c r="FM141" s="60"/>
      <c r="FN141" s="60"/>
      <c r="FO141" s="60"/>
      <c r="FP141" s="60"/>
      <c r="FQ141" s="60"/>
      <c r="FR141" s="60"/>
      <c r="FS141" s="60"/>
      <c r="FT141" s="60"/>
      <c r="FU141" s="60"/>
      <c r="FV141" s="60"/>
      <c r="FW141" s="60"/>
      <c r="FX141" s="60"/>
      <c r="FY141" s="60"/>
      <c r="FZ141" s="60"/>
      <c r="GA141" s="60"/>
      <c r="GB141" s="60"/>
      <c r="GC141" s="60"/>
      <c r="GD141" s="60"/>
      <c r="GE141" s="60"/>
      <c r="GF141" s="60"/>
      <c r="GG141" s="60"/>
      <c r="GH141" s="60"/>
      <c r="GI141" s="60"/>
      <c r="GJ141" s="60"/>
      <c r="GK141" s="60"/>
      <c r="GL141" s="60"/>
      <c r="GM141" s="60"/>
      <c r="GN141" s="60"/>
      <c r="GO141" s="60"/>
      <c r="GP141" s="60"/>
      <c r="GQ141" s="60"/>
      <c r="GR141" s="60"/>
      <c r="GS141" s="60"/>
      <c r="GT141" s="60"/>
      <c r="GU141" s="60"/>
      <c r="GV141" s="60"/>
      <c r="GW141" s="60"/>
      <c r="GX141" s="60"/>
      <c r="GY141" s="60"/>
    </row>
    <row r="142" spans="29:231" x14ac:dyDescent="0.25">
      <c r="AC142" s="107"/>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c r="EU142" s="60"/>
      <c r="EV142" s="60"/>
      <c r="EW142" s="60"/>
      <c r="EX142" s="60"/>
      <c r="EY142" s="60"/>
      <c r="EZ142" s="60"/>
      <c r="FA142" s="60"/>
      <c r="FB142" s="60"/>
      <c r="FC142" s="60"/>
      <c r="FD142" s="60"/>
      <c r="FE142" s="60"/>
      <c r="FF142" s="60"/>
      <c r="FG142" s="60"/>
      <c r="FH142" s="60"/>
      <c r="FI142" s="60"/>
      <c r="FJ142" s="60"/>
      <c r="FK142" s="60"/>
      <c r="FL142" s="60"/>
      <c r="FM142" s="60"/>
      <c r="FN142" s="60"/>
      <c r="FO142" s="60"/>
      <c r="FP142" s="60"/>
      <c r="FQ142" s="60"/>
      <c r="FR142" s="60"/>
      <c r="FS142" s="60"/>
      <c r="FT142" s="60"/>
      <c r="FU142" s="60"/>
      <c r="FV142" s="60"/>
      <c r="FW142" s="60"/>
      <c r="FX142" s="60"/>
      <c r="FY142" s="60"/>
      <c r="FZ142" s="60"/>
      <c r="GA142" s="60"/>
      <c r="GB142" s="60"/>
      <c r="GC142" s="60"/>
      <c r="GD142" s="60"/>
      <c r="GE142" s="60"/>
      <c r="GF142" s="60"/>
      <c r="GG142" s="60"/>
      <c r="GH142" s="60"/>
      <c r="GI142" s="60"/>
      <c r="GJ142" s="60"/>
      <c r="GK142" s="60"/>
      <c r="GL142" s="60"/>
      <c r="GM142" s="60"/>
      <c r="GN142" s="60"/>
      <c r="GO142" s="60"/>
      <c r="GP142" s="60"/>
      <c r="GQ142" s="60"/>
      <c r="GR142" s="60"/>
      <c r="GS142" s="60"/>
      <c r="GT142" s="60"/>
      <c r="GU142" s="60"/>
      <c r="GV142" s="60"/>
      <c r="GW142" s="60"/>
      <c r="GX142" s="60"/>
      <c r="GY142" s="60"/>
    </row>
    <row r="143" spans="29:231" x14ac:dyDescent="0.25">
      <c r="AC143" s="107"/>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c r="EU143" s="60"/>
      <c r="EV143" s="60"/>
      <c r="EW143" s="60"/>
      <c r="EX143" s="60"/>
      <c r="EY143" s="60"/>
      <c r="EZ143" s="60"/>
      <c r="FA143" s="60"/>
      <c r="FB143" s="60"/>
      <c r="FC143" s="60"/>
      <c r="FD143" s="60"/>
      <c r="FE143" s="60"/>
      <c r="FF143" s="60"/>
      <c r="FG143" s="60"/>
      <c r="FH143" s="60"/>
      <c r="FI143" s="60"/>
      <c r="FJ143" s="60"/>
      <c r="FK143" s="60"/>
      <c r="FL143" s="60"/>
      <c r="FM143" s="60"/>
      <c r="FN143" s="60"/>
      <c r="FO143" s="60"/>
      <c r="FP143" s="60"/>
      <c r="FQ143" s="60"/>
      <c r="FR143" s="60"/>
      <c r="FS143" s="60"/>
      <c r="FT143" s="60"/>
      <c r="FU143" s="60"/>
      <c r="FV143" s="60"/>
      <c r="FW143" s="60"/>
      <c r="FX143" s="60"/>
      <c r="FY143" s="60"/>
      <c r="FZ143" s="60"/>
      <c r="GA143" s="60"/>
      <c r="GB143" s="60"/>
      <c r="GC143" s="60"/>
      <c r="GD143" s="60"/>
      <c r="GE143" s="60"/>
      <c r="GF143" s="60"/>
      <c r="GG143" s="60"/>
      <c r="GH143" s="60"/>
      <c r="GI143" s="60"/>
      <c r="GJ143" s="60"/>
      <c r="GK143" s="60"/>
      <c r="GL143" s="60"/>
      <c r="GM143" s="60"/>
      <c r="GN143" s="60"/>
      <c r="GO143" s="60"/>
      <c r="GP143" s="60"/>
      <c r="GQ143" s="60"/>
      <c r="GR143" s="60"/>
      <c r="GS143" s="60"/>
      <c r="GT143" s="60"/>
      <c r="GU143" s="60"/>
      <c r="GV143" s="60"/>
      <c r="GW143" s="60"/>
      <c r="GX143" s="60"/>
      <c r="GY143" s="60"/>
    </row>
    <row r="144" spans="29:231" x14ac:dyDescent="0.25">
      <c r="AC144" s="107"/>
    </row>
    <row r="145" spans="1:231" s="96" customFormat="1" x14ac:dyDescent="0.25">
      <c r="A145" s="68"/>
      <c r="B145" s="51"/>
      <c r="C145" s="51"/>
      <c r="D145" s="51"/>
      <c r="E145" s="51"/>
      <c r="F145" s="51"/>
      <c r="G145" s="51"/>
      <c r="H145" s="68"/>
      <c r="I145" s="51"/>
      <c r="J145" s="68"/>
      <c r="K145" s="51"/>
      <c r="L145" s="51"/>
      <c r="M145" s="51"/>
      <c r="N145" s="95"/>
      <c r="O145" s="95"/>
      <c r="P145" s="95"/>
      <c r="Q145" s="51"/>
      <c r="R145" s="51"/>
      <c r="S145" s="51"/>
      <c r="T145" s="51"/>
      <c r="U145" s="98"/>
      <c r="V145" s="98"/>
      <c r="W145" s="68"/>
      <c r="X145" s="68"/>
      <c r="Y145" s="51"/>
      <c r="Z145" s="99"/>
      <c r="AA145" s="68"/>
      <c r="AB145" s="68"/>
      <c r="AC145" s="107"/>
    </row>
    <row r="146" spans="1:231" s="96" customFormat="1" x14ac:dyDescent="0.25">
      <c r="A146" s="68"/>
      <c r="B146" s="51"/>
      <c r="C146" s="51"/>
      <c r="D146" s="51"/>
      <c r="E146" s="51"/>
      <c r="F146" s="51"/>
      <c r="G146" s="51"/>
      <c r="H146" s="68"/>
      <c r="I146" s="51"/>
      <c r="J146" s="68"/>
      <c r="K146" s="51"/>
      <c r="L146" s="51"/>
      <c r="M146" s="51"/>
      <c r="N146" s="95"/>
      <c r="O146" s="95"/>
      <c r="P146" s="95"/>
      <c r="Q146" s="51"/>
      <c r="R146" s="51"/>
      <c r="S146" s="51"/>
      <c r="T146" s="51"/>
      <c r="U146" s="98"/>
      <c r="V146" s="98"/>
      <c r="W146" s="68"/>
      <c r="X146" s="68"/>
      <c r="Y146" s="51"/>
      <c r="Z146" s="99"/>
      <c r="AA146" s="68"/>
      <c r="AB146" s="68"/>
      <c r="AC146" s="107"/>
      <c r="AD146" s="107"/>
      <c r="AE146" s="107"/>
      <c r="AF146" s="107"/>
      <c r="AG146" s="107"/>
      <c r="AH146" s="107"/>
      <c r="AJ146" s="108"/>
      <c r="AK146" s="93"/>
      <c r="AL146" s="94"/>
      <c r="AM146" s="109"/>
      <c r="AN146" s="94"/>
      <c r="AO146" s="110"/>
      <c r="AP146" s="111"/>
      <c r="AQ146" s="112"/>
      <c r="AR146" s="112"/>
      <c r="AS146" s="112"/>
      <c r="AT146" s="112"/>
      <c r="AU146" s="112"/>
      <c r="AV146" s="113"/>
      <c r="AW146" s="114"/>
      <c r="AX146" s="107"/>
      <c r="AY146" s="107"/>
      <c r="AZ146" s="107"/>
      <c r="BA146" s="107"/>
      <c r="BB146" s="107"/>
      <c r="BC146" s="107"/>
      <c r="BD146" s="107"/>
      <c r="BE146" s="107"/>
      <c r="BG146" s="108"/>
      <c r="BH146" s="93"/>
      <c r="BI146" s="94"/>
      <c r="BJ146" s="109"/>
      <c r="BK146" s="94"/>
      <c r="BL146" s="110"/>
      <c r="BM146" s="111"/>
      <c r="BN146" s="112"/>
      <c r="BO146" s="112"/>
      <c r="BP146" s="112"/>
      <c r="BQ146" s="112"/>
      <c r="BR146" s="112"/>
      <c r="BS146" s="113"/>
      <c r="BT146" s="114"/>
      <c r="BU146" s="107"/>
      <c r="BV146" s="107"/>
      <c r="BW146" s="107"/>
      <c r="BX146" s="107"/>
      <c r="BY146" s="107"/>
      <c r="BZ146" s="107"/>
      <c r="CA146" s="107"/>
      <c r="CB146" s="107"/>
      <c r="CD146" s="108"/>
      <c r="CE146" s="93"/>
      <c r="CF146" s="94"/>
      <c r="CG146" s="109"/>
      <c r="CH146" s="94"/>
      <c r="CI146" s="110"/>
      <c r="CJ146" s="111"/>
      <c r="CK146" s="112"/>
      <c r="CL146" s="112"/>
      <c r="CM146" s="112"/>
      <c r="CN146" s="112"/>
      <c r="CO146" s="112"/>
      <c r="CP146" s="113"/>
      <c r="CQ146" s="114"/>
      <c r="CR146" s="107"/>
      <c r="CS146" s="107"/>
      <c r="CT146" s="107"/>
      <c r="CU146" s="107"/>
      <c r="CV146" s="107"/>
      <c r="CW146" s="107"/>
      <c r="CX146" s="107"/>
      <c r="CY146" s="107"/>
      <c r="DA146" s="108"/>
      <c r="DB146" s="93"/>
      <c r="DC146" s="94"/>
      <c r="DD146" s="109"/>
      <c r="DE146" s="94"/>
      <c r="DF146" s="110"/>
      <c r="DG146" s="111"/>
      <c r="DH146" s="112"/>
      <c r="DI146" s="112"/>
      <c r="DJ146" s="112"/>
      <c r="DK146" s="112"/>
      <c r="DL146" s="112"/>
      <c r="DM146" s="113"/>
      <c r="DN146" s="114"/>
      <c r="DO146" s="107"/>
      <c r="DP146" s="107"/>
      <c r="DQ146" s="107"/>
      <c r="DR146" s="107"/>
      <c r="DS146" s="107"/>
      <c r="DT146" s="107"/>
      <c r="DU146" s="107"/>
      <c r="DV146" s="107"/>
      <c r="DX146" s="108"/>
      <c r="DY146" s="93"/>
      <c r="DZ146" s="94"/>
      <c r="EA146" s="109"/>
      <c r="EB146" s="94"/>
      <c r="EC146" s="110"/>
      <c r="ED146" s="111"/>
      <c r="EE146" s="112"/>
      <c r="EF146" s="112"/>
      <c r="EG146" s="112"/>
      <c r="EH146" s="112"/>
      <c r="EI146" s="112"/>
      <c r="EJ146" s="113"/>
      <c r="EK146" s="114"/>
      <c r="EL146" s="107"/>
      <c r="EM146" s="107"/>
      <c r="EN146" s="107"/>
      <c r="EO146" s="107"/>
      <c r="EP146" s="107"/>
      <c r="EQ146" s="107"/>
      <c r="ER146" s="107"/>
      <c r="ES146" s="107"/>
      <c r="EU146" s="108"/>
      <c r="EV146" s="93"/>
      <c r="EW146" s="94"/>
      <c r="EX146" s="109"/>
      <c r="EY146" s="94"/>
      <c r="EZ146" s="110"/>
      <c r="FA146" s="111"/>
      <c r="FB146" s="112"/>
      <c r="FC146" s="112"/>
      <c r="FD146" s="112"/>
      <c r="FE146" s="112"/>
      <c r="FF146" s="112"/>
      <c r="FG146" s="113"/>
      <c r="FH146" s="114"/>
      <c r="FI146" s="107"/>
      <c r="FJ146" s="107"/>
      <c r="FK146" s="107"/>
      <c r="FL146" s="107"/>
      <c r="FM146" s="107"/>
      <c r="FN146" s="107"/>
      <c r="FO146" s="107"/>
      <c r="FP146" s="107"/>
      <c r="FR146" s="108"/>
      <c r="FS146" s="93"/>
      <c r="FT146" s="94"/>
      <c r="FU146" s="109"/>
      <c r="FV146" s="94"/>
      <c r="FW146" s="110"/>
      <c r="FX146" s="111"/>
      <c r="FY146" s="112"/>
      <c r="FZ146" s="112"/>
      <c r="GA146" s="112"/>
      <c r="GB146" s="112"/>
      <c r="GC146" s="112"/>
      <c r="GD146" s="113"/>
      <c r="GE146" s="114"/>
      <c r="GF146" s="107"/>
      <c r="GG146" s="107"/>
      <c r="GH146" s="107"/>
      <c r="GI146" s="107"/>
      <c r="GJ146" s="107"/>
      <c r="GK146" s="107"/>
      <c r="GL146" s="107"/>
      <c r="GM146" s="107"/>
      <c r="GO146" s="108"/>
      <c r="GP146" s="93"/>
      <c r="GQ146" s="94"/>
      <c r="GR146" s="109"/>
      <c r="GS146" s="94"/>
      <c r="GT146" s="110"/>
      <c r="GU146" s="111"/>
      <c r="GV146" s="112"/>
      <c r="GW146" s="112"/>
      <c r="GX146" s="112"/>
      <c r="GY146" s="112"/>
      <c r="GZ146" s="113"/>
      <c r="HA146" s="114"/>
      <c r="HB146" s="107"/>
      <c r="HC146" s="107"/>
      <c r="HD146" s="107"/>
      <c r="HE146" s="107"/>
      <c r="HF146" s="107"/>
      <c r="HG146" s="107"/>
      <c r="HH146" s="107"/>
      <c r="HI146" s="107"/>
      <c r="HK146" s="108"/>
      <c r="HL146" s="93"/>
      <c r="HM146" s="94"/>
      <c r="HN146" s="109"/>
      <c r="HO146" s="94"/>
      <c r="HP146" s="110"/>
      <c r="HQ146" s="111"/>
      <c r="HR146" s="112"/>
      <c r="HS146" s="112"/>
      <c r="HT146" s="112"/>
      <c r="HU146" s="112"/>
      <c r="HV146" s="112"/>
      <c r="HW146" s="113"/>
    </row>
    <row r="147" spans="1:231" s="96" customFormat="1" ht="38.25" customHeight="1" x14ac:dyDescent="0.25">
      <c r="A147" s="68"/>
      <c r="B147" s="51"/>
      <c r="C147" s="51"/>
      <c r="D147" s="51"/>
      <c r="E147" s="51"/>
      <c r="F147" s="51"/>
      <c r="G147" s="51"/>
      <c r="H147" s="68"/>
      <c r="I147" s="51"/>
      <c r="J147" s="68"/>
      <c r="K147" s="51"/>
      <c r="L147" s="51"/>
      <c r="M147" s="51"/>
      <c r="N147" s="95"/>
      <c r="O147" s="95"/>
      <c r="P147" s="95"/>
      <c r="Q147" s="51"/>
      <c r="R147" s="51"/>
      <c r="S147" s="51"/>
      <c r="T147" s="51"/>
      <c r="U147" s="98"/>
      <c r="V147" s="98"/>
      <c r="W147" s="68"/>
      <c r="X147" s="68"/>
      <c r="Y147" s="51"/>
      <c r="Z147" s="99"/>
      <c r="AA147" s="68"/>
      <c r="AB147" s="68"/>
      <c r="AC147" s="107"/>
      <c r="AD147" s="107"/>
      <c r="AE147" s="107"/>
      <c r="AF147" s="107"/>
      <c r="AG147" s="107"/>
      <c r="AH147" s="107"/>
      <c r="AJ147" s="108"/>
      <c r="AK147" s="93"/>
      <c r="AL147" s="94"/>
      <c r="AM147" s="109"/>
      <c r="AN147" s="94"/>
      <c r="AO147" s="110"/>
      <c r="AP147" s="111"/>
      <c r="AQ147" s="112"/>
      <c r="AR147" s="112"/>
      <c r="AS147" s="112"/>
      <c r="AT147" s="112"/>
      <c r="AU147" s="112"/>
      <c r="AV147" s="113"/>
      <c r="AW147" s="114"/>
      <c r="AX147" s="107"/>
      <c r="AY147" s="107"/>
      <c r="AZ147" s="107"/>
      <c r="BA147" s="107"/>
      <c r="BB147" s="107"/>
      <c r="BC147" s="107"/>
      <c r="BD147" s="107"/>
      <c r="BE147" s="107"/>
      <c r="BG147" s="108"/>
      <c r="BH147" s="93"/>
      <c r="BI147" s="94"/>
      <c r="BJ147" s="109"/>
      <c r="BK147" s="94"/>
      <c r="BL147" s="110"/>
      <c r="BM147" s="111"/>
      <c r="BN147" s="112"/>
      <c r="BO147" s="112"/>
      <c r="BP147" s="112"/>
      <c r="BQ147" s="112"/>
      <c r="BR147" s="112"/>
      <c r="BS147" s="113"/>
      <c r="BT147" s="114"/>
      <c r="BU147" s="107"/>
      <c r="BV147" s="107"/>
      <c r="BW147" s="107"/>
      <c r="BX147" s="107"/>
      <c r="BY147" s="107"/>
      <c r="BZ147" s="107"/>
      <c r="CA147" s="107"/>
      <c r="CB147" s="107"/>
      <c r="CD147" s="108"/>
      <c r="CE147" s="93"/>
      <c r="CF147" s="94"/>
      <c r="CG147" s="109"/>
      <c r="CH147" s="94"/>
      <c r="CI147" s="110"/>
      <c r="CJ147" s="111"/>
      <c r="CK147" s="112"/>
      <c r="CL147" s="112"/>
      <c r="CM147" s="112"/>
      <c r="CN147" s="112"/>
      <c r="CO147" s="112"/>
      <c r="CP147" s="113"/>
      <c r="CQ147" s="114"/>
      <c r="CR147" s="107"/>
      <c r="CS147" s="107"/>
      <c r="CT147" s="107"/>
      <c r="CU147" s="107"/>
      <c r="CV147" s="107"/>
      <c r="CW147" s="107"/>
      <c r="CX147" s="107"/>
      <c r="CY147" s="107"/>
      <c r="DA147" s="108"/>
      <c r="DB147" s="93"/>
      <c r="DC147" s="94"/>
      <c r="DD147" s="109"/>
      <c r="DE147" s="94"/>
      <c r="DF147" s="110"/>
      <c r="DG147" s="111"/>
      <c r="DH147" s="112"/>
      <c r="DI147" s="112"/>
      <c r="DJ147" s="112"/>
      <c r="DK147" s="112"/>
      <c r="DL147" s="112"/>
      <c r="DM147" s="113"/>
      <c r="DN147" s="114"/>
      <c r="DO147" s="107"/>
      <c r="DP147" s="107"/>
      <c r="DQ147" s="107"/>
      <c r="DR147" s="107"/>
      <c r="DS147" s="107"/>
      <c r="DT147" s="107"/>
      <c r="DU147" s="107"/>
      <c r="DV147" s="107"/>
      <c r="DX147" s="108"/>
      <c r="DY147" s="93"/>
      <c r="DZ147" s="94"/>
      <c r="EA147" s="109"/>
      <c r="EB147" s="94"/>
      <c r="EC147" s="110"/>
      <c r="ED147" s="111"/>
      <c r="EE147" s="112"/>
      <c r="EF147" s="112"/>
      <c r="EG147" s="112"/>
      <c r="EH147" s="112"/>
      <c r="EI147" s="112"/>
      <c r="EJ147" s="113"/>
      <c r="EK147" s="114"/>
      <c r="EL147" s="107"/>
      <c r="EM147" s="107"/>
      <c r="EN147" s="107"/>
      <c r="EO147" s="107"/>
      <c r="EP147" s="107"/>
      <c r="EQ147" s="107"/>
      <c r="ER147" s="107"/>
      <c r="ES147" s="107"/>
      <c r="EU147" s="108"/>
      <c r="EV147" s="93"/>
      <c r="EW147" s="94"/>
      <c r="EX147" s="109"/>
      <c r="EY147" s="94"/>
      <c r="EZ147" s="110"/>
      <c r="FA147" s="111"/>
      <c r="FB147" s="112"/>
      <c r="FC147" s="112"/>
      <c r="FD147" s="112"/>
      <c r="FE147" s="112"/>
      <c r="FF147" s="112"/>
      <c r="FG147" s="113"/>
      <c r="FH147" s="114"/>
      <c r="FI147" s="107"/>
      <c r="FJ147" s="107"/>
      <c r="FK147" s="107"/>
      <c r="FL147" s="107"/>
      <c r="FM147" s="107"/>
      <c r="FN147" s="107"/>
      <c r="FO147" s="107"/>
      <c r="FP147" s="107"/>
      <c r="FR147" s="108"/>
      <c r="FS147" s="93"/>
      <c r="FT147" s="94"/>
      <c r="FU147" s="109"/>
      <c r="FV147" s="94"/>
      <c r="FW147" s="110"/>
      <c r="FX147" s="111"/>
      <c r="FY147" s="112"/>
      <c r="FZ147" s="112"/>
      <c r="GA147" s="112"/>
      <c r="GB147" s="112"/>
      <c r="GC147" s="112"/>
      <c r="GD147" s="113"/>
      <c r="GE147" s="114"/>
      <c r="GF147" s="107"/>
      <c r="GG147" s="107"/>
      <c r="GH147" s="107"/>
      <c r="GI147" s="107"/>
      <c r="GJ147" s="107"/>
      <c r="GK147" s="107"/>
      <c r="GL147" s="107"/>
      <c r="GM147" s="107"/>
      <c r="GO147" s="108"/>
      <c r="GP147" s="93"/>
      <c r="GQ147" s="94"/>
      <c r="GR147" s="109"/>
      <c r="GS147" s="94"/>
      <c r="GT147" s="110"/>
      <c r="GU147" s="111"/>
      <c r="GV147" s="112"/>
      <c r="GW147" s="112"/>
      <c r="GX147" s="112"/>
      <c r="GY147" s="112"/>
      <c r="GZ147" s="113"/>
      <c r="HA147" s="114"/>
      <c r="HB147" s="107"/>
      <c r="HC147" s="107"/>
      <c r="HD147" s="107"/>
      <c r="HE147" s="107"/>
      <c r="HF147" s="107"/>
      <c r="HG147" s="107"/>
      <c r="HH147" s="107"/>
      <c r="HI147" s="107"/>
      <c r="HK147" s="108"/>
      <c r="HL147" s="93"/>
      <c r="HM147" s="94"/>
      <c r="HN147" s="109"/>
      <c r="HO147" s="94"/>
      <c r="HP147" s="110"/>
      <c r="HQ147" s="111"/>
      <c r="HR147" s="112"/>
      <c r="HS147" s="112"/>
      <c r="HT147" s="112"/>
      <c r="HU147" s="112"/>
      <c r="HV147" s="112"/>
      <c r="HW147" s="113"/>
    </row>
    <row r="148" spans="1:231" s="96" customFormat="1" ht="176.25" customHeight="1" x14ac:dyDescent="0.25">
      <c r="A148" s="68"/>
      <c r="B148" s="51"/>
      <c r="C148" s="51"/>
      <c r="D148" s="51"/>
      <c r="E148" s="51"/>
      <c r="F148" s="51"/>
      <c r="G148" s="51"/>
      <c r="H148" s="68"/>
      <c r="I148" s="51"/>
      <c r="J148" s="68"/>
      <c r="K148" s="51"/>
      <c r="L148" s="51"/>
      <c r="M148" s="51"/>
      <c r="N148" s="95"/>
      <c r="O148" s="95"/>
      <c r="P148" s="95"/>
      <c r="Q148" s="51"/>
      <c r="R148" s="51"/>
      <c r="S148" s="51"/>
      <c r="T148" s="51"/>
      <c r="U148" s="98"/>
      <c r="V148" s="98"/>
      <c r="W148" s="68"/>
      <c r="X148" s="68"/>
      <c r="Y148" s="51"/>
      <c r="Z148" s="99"/>
      <c r="AA148" s="68"/>
      <c r="AB148" s="68"/>
      <c r="AC148" s="107"/>
      <c r="AD148" s="107"/>
      <c r="AE148" s="107"/>
      <c r="AF148" s="107"/>
      <c r="AG148" s="107"/>
      <c r="AH148" s="107"/>
      <c r="AJ148" s="108"/>
      <c r="AK148" s="93"/>
      <c r="AL148" s="94"/>
      <c r="AM148" s="109"/>
      <c r="AN148" s="94"/>
      <c r="AO148" s="110"/>
      <c r="AP148" s="111"/>
      <c r="AQ148" s="112"/>
      <c r="AR148" s="112"/>
      <c r="AS148" s="112"/>
      <c r="AT148" s="112"/>
      <c r="AU148" s="112"/>
      <c r="AV148" s="113"/>
      <c r="AW148" s="114"/>
      <c r="AX148" s="107"/>
      <c r="AY148" s="107"/>
      <c r="AZ148" s="107"/>
      <c r="BA148" s="107"/>
      <c r="BB148" s="107"/>
      <c r="BC148" s="107"/>
      <c r="BD148" s="107"/>
      <c r="BE148" s="107"/>
      <c r="BG148" s="108"/>
      <c r="BH148" s="93"/>
      <c r="BI148" s="94"/>
      <c r="BJ148" s="109"/>
      <c r="BK148" s="94"/>
      <c r="BL148" s="110"/>
      <c r="BM148" s="111"/>
      <c r="BN148" s="112"/>
      <c r="BO148" s="112"/>
      <c r="BP148" s="112"/>
      <c r="BQ148" s="112"/>
      <c r="BR148" s="112"/>
      <c r="BS148" s="113"/>
      <c r="BT148" s="114"/>
      <c r="BU148" s="107"/>
      <c r="BV148" s="107"/>
      <c r="BW148" s="107"/>
      <c r="BX148" s="107"/>
      <c r="BY148" s="107"/>
      <c r="BZ148" s="107"/>
      <c r="CA148" s="107"/>
      <c r="CB148" s="107"/>
      <c r="CD148" s="108"/>
      <c r="CE148" s="93"/>
      <c r="CF148" s="94"/>
      <c r="CG148" s="109"/>
      <c r="CH148" s="94"/>
      <c r="CI148" s="110"/>
      <c r="CJ148" s="111"/>
      <c r="CK148" s="112"/>
      <c r="CL148" s="112"/>
      <c r="CM148" s="112"/>
      <c r="CN148" s="112"/>
      <c r="CO148" s="112"/>
      <c r="CP148" s="113"/>
      <c r="CQ148" s="114"/>
      <c r="CR148" s="107"/>
      <c r="CS148" s="107"/>
      <c r="CT148" s="107"/>
      <c r="CU148" s="107"/>
      <c r="CV148" s="107"/>
      <c r="CW148" s="107"/>
      <c r="CX148" s="107"/>
      <c r="CY148" s="107"/>
      <c r="DA148" s="108"/>
      <c r="DB148" s="93"/>
      <c r="DC148" s="94"/>
      <c r="DD148" s="109"/>
      <c r="DE148" s="94"/>
      <c r="DF148" s="110"/>
      <c r="DG148" s="111"/>
      <c r="DH148" s="112"/>
      <c r="DI148" s="112"/>
      <c r="DJ148" s="112"/>
      <c r="DK148" s="112"/>
      <c r="DL148" s="112"/>
      <c r="DM148" s="113"/>
      <c r="DN148" s="114"/>
      <c r="DO148" s="107"/>
      <c r="DP148" s="107"/>
      <c r="DQ148" s="107"/>
      <c r="DR148" s="107"/>
      <c r="DS148" s="107"/>
      <c r="DT148" s="107"/>
      <c r="DU148" s="107"/>
      <c r="DV148" s="107"/>
      <c r="DX148" s="108"/>
      <c r="DY148" s="93"/>
      <c r="DZ148" s="94"/>
      <c r="EA148" s="109"/>
      <c r="EB148" s="94"/>
      <c r="EC148" s="110"/>
      <c r="ED148" s="111"/>
      <c r="EE148" s="112"/>
      <c r="EF148" s="112"/>
      <c r="EG148" s="112"/>
      <c r="EH148" s="112"/>
      <c r="EI148" s="112"/>
      <c r="EJ148" s="113"/>
      <c r="EK148" s="114"/>
      <c r="EL148" s="107"/>
      <c r="EM148" s="107"/>
      <c r="EN148" s="107"/>
      <c r="EO148" s="107"/>
      <c r="EP148" s="107"/>
      <c r="EQ148" s="107"/>
      <c r="ER148" s="107"/>
      <c r="ES148" s="107"/>
      <c r="EU148" s="108"/>
      <c r="EV148" s="93"/>
      <c r="EW148" s="94"/>
      <c r="EX148" s="109"/>
      <c r="EY148" s="94"/>
      <c r="EZ148" s="110"/>
      <c r="FA148" s="111"/>
      <c r="FB148" s="112"/>
      <c r="FC148" s="112"/>
      <c r="FD148" s="112"/>
      <c r="FE148" s="112"/>
      <c r="FF148" s="112"/>
      <c r="FG148" s="113"/>
      <c r="FH148" s="114"/>
      <c r="FI148" s="107"/>
      <c r="FJ148" s="107"/>
      <c r="FK148" s="107"/>
      <c r="FL148" s="107"/>
      <c r="FM148" s="107"/>
      <c r="FN148" s="107"/>
      <c r="FO148" s="107"/>
      <c r="FP148" s="107"/>
      <c r="FR148" s="108"/>
      <c r="FS148" s="93"/>
      <c r="FT148" s="94"/>
      <c r="FU148" s="109"/>
      <c r="FV148" s="94"/>
      <c r="FW148" s="110"/>
      <c r="FX148" s="111"/>
      <c r="FY148" s="112"/>
      <c r="FZ148" s="112"/>
      <c r="GA148" s="112"/>
      <c r="GB148" s="112"/>
      <c r="GC148" s="112"/>
      <c r="GD148" s="113"/>
      <c r="GE148" s="114"/>
      <c r="GF148" s="107"/>
      <c r="GG148" s="107"/>
      <c r="GH148" s="107"/>
      <c r="GI148" s="107"/>
      <c r="GJ148" s="107"/>
      <c r="GK148" s="107"/>
      <c r="GL148" s="107"/>
      <c r="GM148" s="107"/>
      <c r="GO148" s="108"/>
      <c r="GP148" s="93"/>
      <c r="GQ148" s="94"/>
      <c r="GR148" s="109"/>
      <c r="GS148" s="94"/>
      <c r="GT148" s="110"/>
      <c r="GU148" s="111"/>
      <c r="GV148" s="112"/>
      <c r="GW148" s="112"/>
      <c r="GX148" s="112"/>
      <c r="GY148" s="112"/>
      <c r="GZ148" s="113"/>
      <c r="HA148" s="114"/>
      <c r="HB148" s="107"/>
      <c r="HC148" s="107"/>
      <c r="HD148" s="107"/>
      <c r="HE148" s="107"/>
      <c r="HF148" s="107"/>
      <c r="HG148" s="107"/>
      <c r="HH148" s="107"/>
      <c r="HI148" s="107"/>
      <c r="HK148" s="108"/>
      <c r="HL148" s="93"/>
      <c r="HM148" s="94"/>
      <c r="HN148" s="109"/>
      <c r="HO148" s="94"/>
      <c r="HP148" s="110"/>
      <c r="HQ148" s="111"/>
      <c r="HR148" s="112"/>
      <c r="HS148" s="112"/>
      <c r="HT148" s="112"/>
      <c r="HU148" s="112"/>
      <c r="HV148" s="112"/>
      <c r="HW148" s="113"/>
    </row>
    <row r="149" spans="1:231" s="96" customFormat="1" ht="51" customHeight="1" x14ac:dyDescent="0.25">
      <c r="A149" s="68"/>
      <c r="B149" s="51"/>
      <c r="C149" s="51"/>
      <c r="D149" s="51"/>
      <c r="E149" s="51"/>
      <c r="F149" s="51"/>
      <c r="G149" s="51"/>
      <c r="H149" s="68"/>
      <c r="I149" s="51"/>
      <c r="J149" s="68"/>
      <c r="K149" s="51"/>
      <c r="L149" s="51"/>
      <c r="M149" s="51"/>
      <c r="N149" s="95"/>
      <c r="O149" s="95"/>
      <c r="P149" s="95"/>
      <c r="Q149" s="51"/>
      <c r="R149" s="51"/>
      <c r="S149" s="51"/>
      <c r="T149" s="51"/>
      <c r="U149" s="98"/>
      <c r="V149" s="98"/>
      <c r="W149" s="68"/>
      <c r="X149" s="68"/>
      <c r="Y149" s="51"/>
      <c r="Z149" s="99"/>
      <c r="AA149" s="68"/>
      <c r="AB149" s="68"/>
      <c r="AC149" s="107"/>
      <c r="AD149" s="107"/>
      <c r="AE149" s="107"/>
      <c r="AF149" s="107"/>
      <c r="AG149" s="107"/>
      <c r="AH149" s="107"/>
      <c r="AJ149" s="108"/>
      <c r="AK149" s="93"/>
      <c r="AL149" s="94"/>
      <c r="AM149" s="109"/>
      <c r="AN149" s="94"/>
      <c r="AO149" s="110"/>
      <c r="AP149" s="111"/>
      <c r="AQ149" s="112"/>
      <c r="AR149" s="112"/>
      <c r="AS149" s="112"/>
      <c r="AT149" s="112"/>
      <c r="AU149" s="112"/>
      <c r="AV149" s="113"/>
      <c r="AW149" s="114"/>
      <c r="AX149" s="107"/>
      <c r="AY149" s="107"/>
      <c r="AZ149" s="107"/>
      <c r="BA149" s="107"/>
      <c r="BB149" s="107"/>
      <c r="BC149" s="107"/>
      <c r="BD149" s="107"/>
      <c r="BE149" s="107"/>
      <c r="BG149" s="108"/>
      <c r="BH149" s="93"/>
      <c r="BI149" s="94"/>
      <c r="BJ149" s="109"/>
      <c r="BK149" s="94"/>
      <c r="BL149" s="110"/>
      <c r="BM149" s="111"/>
      <c r="BN149" s="112"/>
      <c r="BO149" s="112"/>
      <c r="BP149" s="112"/>
      <c r="BQ149" s="112"/>
      <c r="BR149" s="112"/>
      <c r="BS149" s="113"/>
      <c r="BT149" s="114"/>
      <c r="BU149" s="107"/>
      <c r="BV149" s="107"/>
      <c r="BW149" s="107"/>
      <c r="BX149" s="107"/>
      <c r="BY149" s="107"/>
      <c r="BZ149" s="107"/>
      <c r="CA149" s="107"/>
      <c r="CB149" s="107"/>
      <c r="CD149" s="108"/>
      <c r="CE149" s="93"/>
      <c r="CF149" s="94"/>
      <c r="CG149" s="109"/>
      <c r="CH149" s="94"/>
      <c r="CI149" s="110"/>
      <c r="CJ149" s="111"/>
      <c r="CK149" s="112"/>
      <c r="CL149" s="112"/>
      <c r="CM149" s="112"/>
      <c r="CN149" s="112"/>
      <c r="CO149" s="112"/>
      <c r="CP149" s="113"/>
      <c r="CQ149" s="114"/>
      <c r="CR149" s="107"/>
      <c r="CS149" s="107"/>
      <c r="CT149" s="107"/>
      <c r="CU149" s="107"/>
      <c r="CV149" s="107"/>
      <c r="CW149" s="107"/>
      <c r="CX149" s="107"/>
      <c r="CY149" s="107"/>
      <c r="DA149" s="108"/>
      <c r="DB149" s="93"/>
      <c r="DC149" s="94"/>
      <c r="DD149" s="109"/>
      <c r="DE149" s="94"/>
      <c r="DF149" s="110"/>
      <c r="DG149" s="111"/>
      <c r="DH149" s="112"/>
      <c r="DI149" s="112"/>
      <c r="DJ149" s="112"/>
      <c r="DK149" s="112"/>
      <c r="DL149" s="112"/>
      <c r="DM149" s="113"/>
      <c r="DN149" s="114"/>
      <c r="DO149" s="107"/>
      <c r="DP149" s="107"/>
      <c r="DQ149" s="107"/>
      <c r="DR149" s="107"/>
      <c r="DS149" s="107"/>
      <c r="DT149" s="107"/>
      <c r="DU149" s="107"/>
      <c r="DV149" s="107"/>
      <c r="DX149" s="108"/>
      <c r="DY149" s="93"/>
      <c r="DZ149" s="94"/>
      <c r="EA149" s="109"/>
      <c r="EB149" s="94"/>
      <c r="EC149" s="110"/>
      <c r="ED149" s="111"/>
      <c r="EE149" s="112"/>
      <c r="EF149" s="112"/>
      <c r="EG149" s="112"/>
      <c r="EH149" s="112"/>
      <c r="EI149" s="112"/>
      <c r="EJ149" s="113"/>
      <c r="EK149" s="114"/>
      <c r="EL149" s="107"/>
      <c r="EM149" s="107"/>
      <c r="EN149" s="107"/>
      <c r="EO149" s="107"/>
      <c r="EP149" s="107"/>
      <c r="EQ149" s="107"/>
      <c r="ER149" s="107"/>
      <c r="ES149" s="107"/>
      <c r="EU149" s="108"/>
      <c r="EV149" s="93"/>
      <c r="EW149" s="94"/>
      <c r="EX149" s="109"/>
      <c r="EY149" s="94"/>
      <c r="EZ149" s="110"/>
      <c r="FA149" s="111"/>
      <c r="FB149" s="112"/>
      <c r="FC149" s="112"/>
      <c r="FD149" s="112"/>
      <c r="FE149" s="112"/>
      <c r="FF149" s="112"/>
      <c r="FG149" s="113"/>
      <c r="FH149" s="114"/>
      <c r="FI149" s="107"/>
      <c r="FJ149" s="107"/>
      <c r="FK149" s="107"/>
      <c r="FL149" s="107"/>
      <c r="FM149" s="107"/>
      <c r="FN149" s="107"/>
      <c r="FO149" s="107"/>
      <c r="FP149" s="107"/>
      <c r="FR149" s="108"/>
      <c r="FS149" s="93"/>
      <c r="FT149" s="94"/>
      <c r="FU149" s="109"/>
      <c r="FV149" s="94"/>
      <c r="FW149" s="110"/>
      <c r="FX149" s="111"/>
      <c r="FY149" s="112"/>
      <c r="FZ149" s="112"/>
      <c r="GA149" s="112"/>
      <c r="GB149" s="112"/>
      <c r="GC149" s="112"/>
      <c r="GD149" s="113"/>
      <c r="GE149" s="114"/>
      <c r="GF149" s="107"/>
      <c r="GG149" s="107"/>
      <c r="GH149" s="107"/>
      <c r="GI149" s="107"/>
      <c r="GJ149" s="107"/>
      <c r="GK149" s="107"/>
      <c r="GL149" s="107"/>
      <c r="GM149" s="107"/>
      <c r="GO149" s="108"/>
      <c r="GP149" s="93"/>
      <c r="GQ149" s="94"/>
      <c r="GR149" s="109"/>
      <c r="GS149" s="94"/>
      <c r="GT149" s="110"/>
      <c r="GU149" s="111"/>
      <c r="GV149" s="112"/>
      <c r="GW149" s="112"/>
      <c r="GX149" s="112"/>
      <c r="GY149" s="112"/>
      <c r="GZ149" s="113"/>
      <c r="HA149" s="114"/>
      <c r="HB149" s="107"/>
      <c r="HC149" s="107"/>
      <c r="HD149" s="107"/>
      <c r="HE149" s="107"/>
      <c r="HF149" s="107"/>
      <c r="HG149" s="107"/>
      <c r="HH149" s="107"/>
      <c r="HI149" s="107"/>
      <c r="HK149" s="108"/>
      <c r="HL149" s="93"/>
      <c r="HM149" s="94"/>
      <c r="HN149" s="109"/>
      <c r="HO149" s="94"/>
      <c r="HP149" s="110"/>
      <c r="HQ149" s="111"/>
      <c r="HR149" s="112"/>
      <c r="HS149" s="112"/>
      <c r="HT149" s="112"/>
      <c r="HU149" s="112"/>
      <c r="HV149" s="112"/>
      <c r="HW149" s="113"/>
    </row>
    <row r="150" spans="1:231" s="96" customFormat="1" ht="38.25" customHeight="1" x14ac:dyDescent="0.25">
      <c r="A150" s="68"/>
      <c r="B150" s="51"/>
      <c r="C150" s="51"/>
      <c r="D150" s="51"/>
      <c r="E150" s="51"/>
      <c r="F150" s="51"/>
      <c r="G150" s="51"/>
      <c r="H150" s="68"/>
      <c r="I150" s="51"/>
      <c r="J150" s="68"/>
      <c r="K150" s="51"/>
      <c r="L150" s="51"/>
      <c r="M150" s="51"/>
      <c r="N150" s="95"/>
      <c r="O150" s="95"/>
      <c r="P150" s="95"/>
      <c r="Q150" s="51"/>
      <c r="R150" s="51"/>
      <c r="S150" s="51"/>
      <c r="T150" s="51"/>
      <c r="U150" s="98"/>
      <c r="V150" s="98"/>
      <c r="W150" s="68"/>
      <c r="X150" s="68"/>
      <c r="Y150" s="51"/>
      <c r="Z150" s="99"/>
      <c r="AA150" s="68"/>
      <c r="AB150" s="68"/>
      <c r="AC150" s="107"/>
      <c r="AD150" s="107"/>
      <c r="AE150" s="107"/>
      <c r="AF150" s="107"/>
      <c r="AG150" s="107"/>
      <c r="AH150" s="107"/>
      <c r="AJ150" s="108"/>
      <c r="AK150" s="93"/>
      <c r="AL150" s="94"/>
      <c r="AM150" s="109"/>
      <c r="AN150" s="94"/>
      <c r="AO150" s="110"/>
      <c r="AP150" s="111"/>
      <c r="AQ150" s="112"/>
      <c r="AR150" s="112"/>
      <c r="AS150" s="112"/>
      <c r="AT150" s="112"/>
      <c r="AU150" s="112"/>
      <c r="AV150" s="113"/>
      <c r="AW150" s="114"/>
      <c r="AX150" s="107"/>
      <c r="AY150" s="107"/>
      <c r="AZ150" s="107"/>
      <c r="BA150" s="107"/>
      <c r="BB150" s="107"/>
      <c r="BC150" s="107"/>
      <c r="BD150" s="107"/>
      <c r="BE150" s="107"/>
      <c r="BG150" s="108"/>
      <c r="BH150" s="93"/>
      <c r="BI150" s="94"/>
      <c r="BJ150" s="109"/>
      <c r="BK150" s="94"/>
      <c r="BL150" s="110"/>
      <c r="BM150" s="111"/>
      <c r="BN150" s="112"/>
      <c r="BO150" s="112"/>
      <c r="BP150" s="112"/>
      <c r="BQ150" s="112"/>
      <c r="BR150" s="112"/>
      <c r="BS150" s="113"/>
      <c r="BT150" s="114"/>
      <c r="BU150" s="107"/>
      <c r="BV150" s="107"/>
      <c r="BW150" s="107"/>
      <c r="BX150" s="107"/>
      <c r="BY150" s="107"/>
      <c r="BZ150" s="107"/>
      <c r="CA150" s="107"/>
      <c r="CB150" s="107"/>
      <c r="CD150" s="108"/>
      <c r="CE150" s="93"/>
      <c r="CF150" s="94"/>
      <c r="CG150" s="109"/>
      <c r="CH150" s="94"/>
      <c r="CI150" s="110"/>
      <c r="CJ150" s="111"/>
      <c r="CK150" s="112"/>
      <c r="CL150" s="112"/>
      <c r="CM150" s="112"/>
      <c r="CN150" s="112"/>
      <c r="CO150" s="112"/>
      <c r="CP150" s="113"/>
      <c r="CQ150" s="114"/>
      <c r="CR150" s="107"/>
      <c r="CS150" s="107"/>
      <c r="CT150" s="107"/>
      <c r="CU150" s="107"/>
      <c r="CV150" s="107"/>
      <c r="CW150" s="107"/>
      <c r="CX150" s="107"/>
      <c r="CY150" s="107"/>
      <c r="DA150" s="108"/>
      <c r="DB150" s="93"/>
      <c r="DC150" s="94"/>
      <c r="DD150" s="109"/>
      <c r="DE150" s="94"/>
      <c r="DF150" s="110"/>
      <c r="DG150" s="111"/>
      <c r="DH150" s="112"/>
      <c r="DI150" s="112"/>
      <c r="DJ150" s="112"/>
      <c r="DK150" s="112"/>
      <c r="DL150" s="112"/>
      <c r="DM150" s="113"/>
      <c r="DN150" s="114"/>
      <c r="DO150" s="107"/>
      <c r="DP150" s="107"/>
      <c r="DQ150" s="107"/>
      <c r="DR150" s="107"/>
      <c r="DS150" s="107"/>
      <c r="DT150" s="107"/>
      <c r="DU150" s="107"/>
      <c r="DV150" s="107"/>
      <c r="DX150" s="108"/>
      <c r="DY150" s="93"/>
      <c r="DZ150" s="94"/>
      <c r="EA150" s="109"/>
      <c r="EB150" s="94"/>
      <c r="EC150" s="110"/>
      <c r="ED150" s="111"/>
      <c r="EE150" s="112"/>
      <c r="EF150" s="112"/>
      <c r="EG150" s="112"/>
      <c r="EH150" s="112"/>
      <c r="EI150" s="112"/>
      <c r="EJ150" s="113"/>
      <c r="EK150" s="114"/>
      <c r="EL150" s="107"/>
      <c r="EM150" s="107"/>
      <c r="EN150" s="107"/>
      <c r="EO150" s="107"/>
      <c r="EP150" s="107"/>
      <c r="EQ150" s="107"/>
      <c r="ER150" s="107"/>
      <c r="ES150" s="107"/>
      <c r="EU150" s="108"/>
      <c r="EV150" s="93"/>
      <c r="EW150" s="94"/>
      <c r="EX150" s="109"/>
      <c r="EY150" s="94"/>
      <c r="EZ150" s="110"/>
      <c r="FA150" s="111"/>
      <c r="FB150" s="112"/>
      <c r="FC150" s="112"/>
      <c r="FD150" s="112"/>
      <c r="FE150" s="112"/>
      <c r="FF150" s="112"/>
      <c r="FG150" s="113"/>
      <c r="FH150" s="114"/>
      <c r="FI150" s="107"/>
      <c r="FJ150" s="107"/>
      <c r="FK150" s="107"/>
      <c r="FL150" s="107"/>
      <c r="FM150" s="107"/>
      <c r="FN150" s="107"/>
      <c r="FO150" s="107"/>
      <c r="FP150" s="107"/>
      <c r="FR150" s="108"/>
      <c r="FS150" s="93"/>
      <c r="FT150" s="94"/>
      <c r="FU150" s="109"/>
      <c r="FV150" s="94"/>
      <c r="FW150" s="110"/>
      <c r="FX150" s="111"/>
      <c r="FY150" s="112"/>
      <c r="FZ150" s="112"/>
      <c r="GA150" s="112"/>
      <c r="GB150" s="112"/>
      <c r="GC150" s="112"/>
      <c r="GD150" s="113"/>
      <c r="GE150" s="114"/>
      <c r="GF150" s="107"/>
      <c r="GG150" s="107"/>
      <c r="GH150" s="107"/>
      <c r="GI150" s="107"/>
      <c r="GJ150" s="107"/>
      <c r="GK150" s="107"/>
      <c r="GL150" s="107"/>
      <c r="GM150" s="107"/>
      <c r="GO150" s="108"/>
      <c r="GP150" s="93"/>
      <c r="GQ150" s="94"/>
      <c r="GR150" s="109"/>
      <c r="GS150" s="94"/>
      <c r="GT150" s="110"/>
      <c r="GU150" s="111"/>
      <c r="GV150" s="112"/>
      <c r="GW150" s="112"/>
      <c r="GX150" s="112"/>
      <c r="GY150" s="112"/>
      <c r="GZ150" s="113"/>
      <c r="HA150" s="114"/>
      <c r="HB150" s="107"/>
      <c r="HC150" s="107"/>
      <c r="HD150" s="107"/>
      <c r="HE150" s="107"/>
      <c r="HF150" s="107"/>
      <c r="HG150" s="107"/>
      <c r="HH150" s="107"/>
      <c r="HI150" s="107"/>
      <c r="HK150" s="108"/>
      <c r="HL150" s="93"/>
      <c r="HM150" s="94"/>
      <c r="HN150" s="109"/>
      <c r="HO150" s="94"/>
      <c r="HP150" s="110"/>
      <c r="HQ150" s="111"/>
      <c r="HR150" s="112"/>
      <c r="HS150" s="112"/>
      <c r="HT150" s="112"/>
      <c r="HU150" s="112"/>
      <c r="HV150" s="112"/>
      <c r="HW150" s="113"/>
    </row>
    <row r="151" spans="1:231" s="96" customFormat="1" ht="44.25" customHeight="1" x14ac:dyDescent="0.25">
      <c r="A151" s="68"/>
      <c r="B151" s="51"/>
      <c r="C151" s="51"/>
      <c r="D151" s="51"/>
      <c r="E151" s="51"/>
      <c r="F151" s="51"/>
      <c r="G151" s="51"/>
      <c r="H151" s="68"/>
      <c r="I151" s="51"/>
      <c r="J151" s="68"/>
      <c r="K151" s="51"/>
      <c r="L151" s="51"/>
      <c r="M151" s="51"/>
      <c r="N151" s="95"/>
      <c r="O151" s="95"/>
      <c r="P151" s="95"/>
      <c r="Q151" s="51"/>
      <c r="R151" s="51"/>
      <c r="S151" s="51"/>
      <c r="T151" s="51"/>
      <c r="U151" s="98"/>
      <c r="V151" s="98"/>
      <c r="W151" s="68"/>
      <c r="X151" s="68"/>
      <c r="Y151" s="51"/>
      <c r="Z151" s="99"/>
      <c r="AA151" s="68"/>
      <c r="AB151" s="68"/>
      <c r="AC151" s="107"/>
      <c r="AD151" s="107"/>
      <c r="AE151" s="107"/>
      <c r="AF151" s="107"/>
      <c r="AG151" s="107"/>
      <c r="AH151" s="107"/>
      <c r="AJ151" s="108"/>
      <c r="AK151" s="93"/>
      <c r="AL151" s="94"/>
      <c r="AM151" s="109"/>
      <c r="AN151" s="94"/>
      <c r="AO151" s="110"/>
      <c r="AP151" s="111"/>
      <c r="AQ151" s="112"/>
      <c r="AR151" s="112"/>
      <c r="AS151" s="112"/>
      <c r="AT151" s="112"/>
      <c r="AU151" s="112"/>
      <c r="AV151" s="113"/>
      <c r="AW151" s="114"/>
      <c r="AX151" s="107"/>
      <c r="AY151" s="107"/>
      <c r="AZ151" s="107"/>
      <c r="BA151" s="107"/>
      <c r="BB151" s="107"/>
      <c r="BC151" s="107"/>
      <c r="BD151" s="107"/>
      <c r="BE151" s="107"/>
      <c r="BG151" s="108"/>
      <c r="BH151" s="93"/>
      <c r="BI151" s="94"/>
      <c r="BJ151" s="109"/>
      <c r="BK151" s="94"/>
      <c r="BL151" s="110"/>
      <c r="BM151" s="111"/>
      <c r="BN151" s="112"/>
      <c r="BO151" s="112"/>
      <c r="BP151" s="112"/>
      <c r="BQ151" s="112"/>
      <c r="BR151" s="112"/>
      <c r="BS151" s="113"/>
      <c r="BT151" s="114"/>
      <c r="BU151" s="107"/>
      <c r="BV151" s="107"/>
      <c r="BW151" s="107"/>
      <c r="BX151" s="107"/>
      <c r="BY151" s="107"/>
      <c r="BZ151" s="107"/>
      <c r="CA151" s="107"/>
      <c r="CB151" s="107"/>
      <c r="CD151" s="108"/>
      <c r="CE151" s="93"/>
      <c r="CF151" s="94"/>
      <c r="CG151" s="109"/>
      <c r="CH151" s="94"/>
      <c r="CI151" s="110"/>
      <c r="CJ151" s="111"/>
      <c r="CK151" s="112"/>
      <c r="CL151" s="112"/>
      <c r="CM151" s="112"/>
      <c r="CN151" s="112"/>
      <c r="CO151" s="112"/>
      <c r="CP151" s="113"/>
      <c r="CQ151" s="114"/>
      <c r="CR151" s="107"/>
      <c r="CS151" s="107"/>
      <c r="CT151" s="107"/>
      <c r="CU151" s="107"/>
      <c r="CV151" s="107"/>
      <c r="CW151" s="107"/>
      <c r="CX151" s="107"/>
      <c r="CY151" s="107"/>
      <c r="DA151" s="108"/>
      <c r="DB151" s="93"/>
      <c r="DC151" s="94"/>
      <c r="DD151" s="109"/>
      <c r="DE151" s="94"/>
      <c r="DF151" s="110"/>
      <c r="DG151" s="111"/>
      <c r="DH151" s="112"/>
      <c r="DI151" s="112"/>
      <c r="DJ151" s="112"/>
      <c r="DK151" s="112"/>
      <c r="DL151" s="112"/>
      <c r="DM151" s="113"/>
      <c r="DN151" s="114"/>
      <c r="DO151" s="107"/>
      <c r="DP151" s="107"/>
      <c r="DQ151" s="107"/>
      <c r="DR151" s="107"/>
      <c r="DS151" s="107"/>
      <c r="DT151" s="107"/>
      <c r="DU151" s="107"/>
      <c r="DV151" s="107"/>
      <c r="DX151" s="108"/>
      <c r="DY151" s="93"/>
      <c r="DZ151" s="94"/>
      <c r="EA151" s="109"/>
      <c r="EB151" s="94"/>
      <c r="EC151" s="110"/>
      <c r="ED151" s="111"/>
      <c r="EE151" s="112"/>
      <c r="EF151" s="112"/>
      <c r="EG151" s="112"/>
      <c r="EH151" s="112"/>
      <c r="EI151" s="112"/>
      <c r="EJ151" s="113"/>
      <c r="EK151" s="114"/>
      <c r="EL151" s="107"/>
      <c r="EM151" s="107"/>
      <c r="EN151" s="107"/>
      <c r="EO151" s="107"/>
      <c r="EP151" s="107"/>
      <c r="EQ151" s="107"/>
      <c r="ER151" s="107"/>
      <c r="ES151" s="107"/>
      <c r="EU151" s="108"/>
      <c r="EV151" s="93"/>
      <c r="EW151" s="94"/>
      <c r="EX151" s="109"/>
      <c r="EY151" s="94"/>
      <c r="EZ151" s="110"/>
      <c r="FA151" s="111"/>
      <c r="FB151" s="112"/>
      <c r="FC151" s="112"/>
      <c r="FD151" s="112"/>
      <c r="FE151" s="112"/>
      <c r="FF151" s="112"/>
      <c r="FG151" s="113"/>
      <c r="FH151" s="114"/>
      <c r="FI151" s="107"/>
      <c r="FJ151" s="107"/>
      <c r="FK151" s="107"/>
      <c r="FL151" s="107"/>
      <c r="FM151" s="107"/>
      <c r="FN151" s="107"/>
      <c r="FO151" s="107"/>
      <c r="FP151" s="107"/>
      <c r="FR151" s="108"/>
      <c r="FS151" s="93"/>
      <c r="FT151" s="94"/>
      <c r="FU151" s="109"/>
      <c r="FV151" s="94"/>
      <c r="FW151" s="110"/>
      <c r="FX151" s="111"/>
      <c r="FY151" s="112"/>
      <c r="FZ151" s="112"/>
      <c r="GA151" s="112"/>
      <c r="GB151" s="112"/>
      <c r="GC151" s="112"/>
      <c r="GD151" s="113"/>
      <c r="GE151" s="114"/>
      <c r="GF151" s="107"/>
      <c r="GG151" s="107"/>
      <c r="GH151" s="107"/>
      <c r="GI151" s="107"/>
      <c r="GJ151" s="107"/>
      <c r="GK151" s="107"/>
      <c r="GL151" s="107"/>
      <c r="GM151" s="107"/>
      <c r="GO151" s="108"/>
      <c r="GP151" s="93"/>
      <c r="GQ151" s="94"/>
      <c r="GR151" s="109"/>
      <c r="GS151" s="94"/>
      <c r="GT151" s="110"/>
      <c r="GU151" s="111"/>
      <c r="GV151" s="112"/>
      <c r="GW151" s="112"/>
      <c r="GX151" s="112"/>
      <c r="GY151" s="112"/>
      <c r="GZ151" s="113"/>
      <c r="HA151" s="114"/>
      <c r="HB151" s="107"/>
      <c r="HC151" s="107"/>
      <c r="HD151" s="107"/>
      <c r="HE151" s="107"/>
      <c r="HF151" s="107"/>
      <c r="HG151" s="107"/>
      <c r="HH151" s="107"/>
      <c r="HI151" s="107"/>
      <c r="HK151" s="108"/>
      <c r="HL151" s="93"/>
      <c r="HM151" s="94"/>
      <c r="HN151" s="109"/>
      <c r="HO151" s="94"/>
      <c r="HP151" s="110"/>
      <c r="HQ151" s="111"/>
      <c r="HR151" s="112"/>
      <c r="HS151" s="112"/>
      <c r="HT151" s="112"/>
      <c r="HU151" s="112"/>
      <c r="HV151" s="112"/>
      <c r="HW151" s="113"/>
    </row>
    <row r="152" spans="1:231" s="96" customFormat="1" ht="36" customHeight="1" x14ac:dyDescent="0.25">
      <c r="A152" s="68"/>
      <c r="B152" s="51"/>
      <c r="C152" s="51"/>
      <c r="D152" s="51"/>
      <c r="E152" s="51"/>
      <c r="F152" s="51"/>
      <c r="G152" s="51"/>
      <c r="H152" s="68"/>
      <c r="I152" s="51"/>
      <c r="J152" s="68"/>
      <c r="K152" s="51"/>
      <c r="L152" s="51"/>
      <c r="M152" s="51"/>
      <c r="N152" s="95"/>
      <c r="O152" s="95"/>
      <c r="P152" s="95"/>
      <c r="Q152" s="51"/>
      <c r="R152" s="51"/>
      <c r="S152" s="51"/>
      <c r="T152" s="51"/>
      <c r="U152" s="98"/>
      <c r="V152" s="98"/>
      <c r="W152" s="68"/>
      <c r="X152" s="68"/>
      <c r="Y152" s="51"/>
      <c r="Z152" s="99"/>
      <c r="AA152" s="68"/>
      <c r="AB152" s="68"/>
      <c r="AC152" s="107"/>
      <c r="AD152" s="107"/>
      <c r="AE152" s="107"/>
      <c r="AF152" s="107"/>
      <c r="AG152" s="107"/>
      <c r="AH152" s="107"/>
      <c r="AJ152" s="108"/>
      <c r="AK152" s="93"/>
      <c r="AL152" s="94"/>
      <c r="AM152" s="109"/>
      <c r="AN152" s="94"/>
      <c r="AO152" s="110"/>
      <c r="AP152" s="111"/>
      <c r="AQ152" s="112"/>
      <c r="AR152" s="112"/>
      <c r="AS152" s="112"/>
      <c r="AT152" s="112"/>
      <c r="AU152" s="112"/>
      <c r="AV152" s="113"/>
      <c r="AW152" s="114"/>
      <c r="AX152" s="107"/>
      <c r="AY152" s="107"/>
      <c r="AZ152" s="107"/>
      <c r="BA152" s="107"/>
      <c r="BB152" s="107"/>
      <c r="BC152" s="107"/>
      <c r="BD152" s="107"/>
      <c r="BE152" s="107"/>
      <c r="BG152" s="108"/>
      <c r="BH152" s="93"/>
      <c r="BI152" s="94"/>
      <c r="BJ152" s="109"/>
      <c r="BK152" s="94"/>
      <c r="BL152" s="110"/>
      <c r="BM152" s="111"/>
      <c r="BN152" s="112"/>
      <c r="BO152" s="112"/>
      <c r="BP152" s="112"/>
      <c r="BQ152" s="112"/>
      <c r="BR152" s="112"/>
      <c r="BS152" s="113"/>
      <c r="BT152" s="114"/>
      <c r="BU152" s="107"/>
      <c r="BV152" s="107"/>
      <c r="BW152" s="107"/>
      <c r="BX152" s="107"/>
      <c r="BY152" s="107"/>
      <c r="BZ152" s="107"/>
      <c r="CA152" s="107"/>
      <c r="CB152" s="107"/>
      <c r="CD152" s="108"/>
      <c r="CE152" s="93"/>
      <c r="CF152" s="94"/>
      <c r="CG152" s="109"/>
      <c r="CH152" s="94"/>
      <c r="CI152" s="110"/>
      <c r="CJ152" s="111"/>
      <c r="CK152" s="112"/>
      <c r="CL152" s="112"/>
      <c r="CM152" s="112"/>
      <c r="CN152" s="112"/>
      <c r="CO152" s="112"/>
      <c r="CP152" s="113"/>
      <c r="CQ152" s="114"/>
      <c r="CR152" s="107"/>
      <c r="CS152" s="107"/>
      <c r="CT152" s="107"/>
      <c r="CU152" s="107"/>
      <c r="CV152" s="107"/>
      <c r="CW152" s="107"/>
      <c r="CX152" s="107"/>
      <c r="CY152" s="107"/>
      <c r="DA152" s="108"/>
      <c r="DB152" s="93"/>
      <c r="DC152" s="94"/>
      <c r="DD152" s="109"/>
      <c r="DE152" s="94"/>
      <c r="DF152" s="110"/>
      <c r="DG152" s="111"/>
      <c r="DH152" s="112"/>
      <c r="DI152" s="112"/>
      <c r="DJ152" s="112"/>
      <c r="DK152" s="112"/>
      <c r="DL152" s="112"/>
      <c r="DM152" s="113"/>
      <c r="DN152" s="114"/>
      <c r="DO152" s="107"/>
      <c r="DP152" s="107"/>
      <c r="DQ152" s="107"/>
      <c r="DR152" s="107"/>
      <c r="DS152" s="107"/>
      <c r="DT152" s="107"/>
      <c r="DU152" s="107"/>
      <c r="DV152" s="107"/>
      <c r="DX152" s="108"/>
      <c r="DY152" s="93"/>
      <c r="DZ152" s="94"/>
      <c r="EA152" s="109"/>
      <c r="EB152" s="94"/>
      <c r="EC152" s="110"/>
      <c r="ED152" s="111"/>
      <c r="EE152" s="112"/>
      <c r="EF152" s="112"/>
      <c r="EG152" s="112"/>
      <c r="EH152" s="112"/>
      <c r="EI152" s="112"/>
      <c r="EJ152" s="113"/>
      <c r="EK152" s="114"/>
      <c r="EL152" s="107"/>
      <c r="EM152" s="107"/>
      <c r="EN152" s="107"/>
      <c r="EO152" s="107"/>
      <c r="EP152" s="107"/>
      <c r="EQ152" s="107"/>
      <c r="ER152" s="107"/>
      <c r="ES152" s="107"/>
      <c r="EU152" s="108"/>
      <c r="EV152" s="93"/>
      <c r="EW152" s="94"/>
      <c r="EX152" s="109"/>
      <c r="EY152" s="94"/>
      <c r="EZ152" s="110"/>
      <c r="FA152" s="111"/>
      <c r="FB152" s="112"/>
      <c r="FC152" s="112"/>
      <c r="FD152" s="112"/>
      <c r="FE152" s="112"/>
      <c r="FF152" s="112"/>
      <c r="FG152" s="113"/>
      <c r="FH152" s="114"/>
      <c r="FI152" s="107"/>
      <c r="FJ152" s="107"/>
      <c r="FK152" s="107"/>
      <c r="FL152" s="107"/>
      <c r="FM152" s="107"/>
      <c r="FN152" s="107"/>
      <c r="FO152" s="107"/>
      <c r="FP152" s="107"/>
      <c r="FR152" s="108"/>
      <c r="FS152" s="93"/>
      <c r="FT152" s="94"/>
      <c r="FU152" s="109"/>
      <c r="FV152" s="94"/>
      <c r="FW152" s="110"/>
      <c r="FX152" s="111"/>
      <c r="FY152" s="112"/>
      <c r="FZ152" s="112"/>
      <c r="GA152" s="112"/>
      <c r="GB152" s="112"/>
      <c r="GC152" s="112"/>
      <c r="GD152" s="113"/>
      <c r="GE152" s="114"/>
      <c r="GF152" s="107"/>
      <c r="GG152" s="107"/>
      <c r="GH152" s="107"/>
      <c r="GI152" s="107"/>
      <c r="GJ152" s="107"/>
      <c r="GK152" s="107"/>
      <c r="GL152" s="107"/>
      <c r="GM152" s="107"/>
      <c r="GO152" s="108"/>
      <c r="GP152" s="93"/>
      <c r="GQ152" s="94"/>
      <c r="GR152" s="109"/>
      <c r="GS152" s="94"/>
      <c r="GT152" s="110"/>
      <c r="GU152" s="111"/>
      <c r="GV152" s="112"/>
      <c r="GW152" s="112"/>
      <c r="GX152" s="112"/>
      <c r="GY152" s="112"/>
      <c r="GZ152" s="113"/>
      <c r="HA152" s="114"/>
      <c r="HB152" s="107"/>
      <c r="HC152" s="107"/>
      <c r="HD152" s="107"/>
      <c r="HE152" s="107"/>
      <c r="HF152" s="107"/>
      <c r="HG152" s="107"/>
      <c r="HH152" s="107"/>
      <c r="HI152" s="107"/>
      <c r="HK152" s="108"/>
      <c r="HL152" s="93"/>
      <c r="HM152" s="94"/>
      <c r="HN152" s="109"/>
      <c r="HO152" s="94"/>
      <c r="HP152" s="110"/>
      <c r="HQ152" s="111"/>
      <c r="HR152" s="112"/>
      <c r="HS152" s="112"/>
      <c r="HT152" s="112"/>
      <c r="HU152" s="112"/>
      <c r="HV152" s="112"/>
      <c r="HW152" s="113"/>
    </row>
    <row r="153" spans="1:231" s="96" customFormat="1" ht="180.75" customHeight="1" x14ac:dyDescent="0.25">
      <c r="A153" s="68"/>
      <c r="B153" s="51"/>
      <c r="C153" s="51"/>
      <c r="D153" s="51"/>
      <c r="E153" s="51"/>
      <c r="F153" s="51"/>
      <c r="G153" s="51"/>
      <c r="H153" s="68"/>
      <c r="I153" s="51"/>
      <c r="J153" s="68"/>
      <c r="K153" s="51"/>
      <c r="L153" s="51"/>
      <c r="M153" s="51"/>
      <c r="N153" s="95"/>
      <c r="O153" s="95"/>
      <c r="P153" s="95"/>
      <c r="Q153" s="51"/>
      <c r="R153" s="51"/>
      <c r="S153" s="51"/>
      <c r="T153" s="51"/>
      <c r="U153" s="98"/>
      <c r="V153" s="98"/>
      <c r="W153" s="68"/>
      <c r="X153" s="68"/>
      <c r="Y153" s="51"/>
      <c r="Z153" s="99"/>
      <c r="AA153" s="68"/>
      <c r="AB153" s="68"/>
      <c r="AC153" s="107"/>
      <c r="AD153" s="107"/>
      <c r="AE153" s="107"/>
      <c r="AF153" s="107"/>
      <c r="AG153" s="107"/>
      <c r="AH153" s="107"/>
      <c r="AJ153" s="108"/>
      <c r="AK153" s="93"/>
      <c r="AL153" s="94"/>
      <c r="AM153" s="109"/>
      <c r="AN153" s="94"/>
      <c r="AO153" s="110"/>
      <c r="AP153" s="111"/>
      <c r="AQ153" s="112"/>
      <c r="AR153" s="112"/>
      <c r="AS153" s="112"/>
      <c r="AT153" s="112"/>
      <c r="AU153" s="112"/>
      <c r="AV153" s="113"/>
      <c r="AW153" s="114"/>
      <c r="AX153" s="107"/>
      <c r="AY153" s="107"/>
      <c r="AZ153" s="107"/>
      <c r="BA153" s="107"/>
      <c r="BB153" s="107"/>
      <c r="BC153" s="107"/>
      <c r="BD153" s="107"/>
      <c r="BE153" s="107"/>
      <c r="BG153" s="108"/>
      <c r="BH153" s="93"/>
      <c r="BI153" s="94"/>
      <c r="BJ153" s="109"/>
      <c r="BK153" s="94"/>
      <c r="BL153" s="110"/>
      <c r="BM153" s="111"/>
      <c r="BN153" s="112"/>
      <c r="BO153" s="112"/>
      <c r="BP153" s="112"/>
      <c r="BQ153" s="112"/>
      <c r="BR153" s="112"/>
      <c r="BS153" s="113"/>
      <c r="BT153" s="114"/>
      <c r="BU153" s="107"/>
      <c r="BV153" s="107"/>
      <c r="BW153" s="107"/>
      <c r="BX153" s="107"/>
      <c r="BY153" s="107"/>
      <c r="BZ153" s="107"/>
      <c r="CA153" s="107"/>
      <c r="CB153" s="107"/>
      <c r="CD153" s="108"/>
      <c r="CE153" s="93"/>
      <c r="CF153" s="94"/>
      <c r="CG153" s="109"/>
      <c r="CH153" s="94"/>
      <c r="CI153" s="110"/>
      <c r="CJ153" s="111"/>
      <c r="CK153" s="112"/>
      <c r="CL153" s="112"/>
      <c r="CM153" s="112"/>
      <c r="CN153" s="112"/>
      <c r="CO153" s="112"/>
      <c r="CP153" s="113"/>
      <c r="CQ153" s="114"/>
      <c r="CR153" s="107"/>
      <c r="CS153" s="107"/>
      <c r="CT153" s="107"/>
      <c r="CU153" s="107"/>
      <c r="CV153" s="107"/>
      <c r="CW153" s="107"/>
      <c r="CX153" s="107"/>
      <c r="CY153" s="107"/>
      <c r="DA153" s="108"/>
      <c r="DB153" s="93"/>
      <c r="DC153" s="94"/>
      <c r="DD153" s="109"/>
      <c r="DE153" s="94"/>
      <c r="DF153" s="110"/>
      <c r="DG153" s="111"/>
      <c r="DH153" s="112"/>
      <c r="DI153" s="112"/>
      <c r="DJ153" s="112"/>
      <c r="DK153" s="112"/>
      <c r="DL153" s="112"/>
      <c r="DM153" s="113"/>
      <c r="DN153" s="114"/>
      <c r="DO153" s="107"/>
      <c r="DP153" s="107"/>
      <c r="DQ153" s="107"/>
      <c r="DR153" s="107"/>
      <c r="DS153" s="107"/>
      <c r="DT153" s="107"/>
      <c r="DU153" s="107"/>
      <c r="DV153" s="107"/>
      <c r="DX153" s="108"/>
      <c r="DY153" s="93"/>
      <c r="DZ153" s="94"/>
      <c r="EA153" s="109"/>
      <c r="EB153" s="94"/>
      <c r="EC153" s="110"/>
      <c r="ED153" s="111"/>
      <c r="EE153" s="112"/>
      <c r="EF153" s="112"/>
      <c r="EG153" s="112"/>
      <c r="EH153" s="112"/>
      <c r="EI153" s="112"/>
      <c r="EJ153" s="113"/>
      <c r="EK153" s="114"/>
      <c r="EL153" s="107"/>
      <c r="EM153" s="107"/>
      <c r="EN153" s="107"/>
      <c r="EO153" s="107"/>
      <c r="EP153" s="107"/>
      <c r="EQ153" s="107"/>
      <c r="ER153" s="107"/>
      <c r="ES153" s="107"/>
      <c r="EU153" s="108"/>
      <c r="EV153" s="93"/>
      <c r="EW153" s="94"/>
      <c r="EX153" s="109"/>
      <c r="EY153" s="94"/>
      <c r="EZ153" s="110"/>
      <c r="FA153" s="111"/>
      <c r="FB153" s="112"/>
      <c r="FC153" s="112"/>
      <c r="FD153" s="112"/>
      <c r="FE153" s="112"/>
      <c r="FF153" s="112"/>
      <c r="FG153" s="113"/>
      <c r="FH153" s="114"/>
      <c r="FI153" s="107"/>
      <c r="FJ153" s="107"/>
      <c r="FK153" s="107"/>
      <c r="FL153" s="107"/>
      <c r="FM153" s="107"/>
      <c r="FN153" s="107"/>
      <c r="FO153" s="107"/>
      <c r="FP153" s="107"/>
      <c r="FR153" s="108"/>
      <c r="FS153" s="93"/>
      <c r="FT153" s="94"/>
      <c r="FU153" s="109"/>
      <c r="FV153" s="94"/>
      <c r="FW153" s="110"/>
      <c r="FX153" s="111"/>
      <c r="FY153" s="112"/>
      <c r="FZ153" s="112"/>
      <c r="GA153" s="112"/>
      <c r="GB153" s="112"/>
      <c r="GC153" s="112"/>
      <c r="GD153" s="113"/>
      <c r="GE153" s="114"/>
      <c r="GF153" s="107"/>
      <c r="GG153" s="107"/>
      <c r="GH153" s="107"/>
      <c r="GI153" s="107"/>
      <c r="GJ153" s="107"/>
      <c r="GK153" s="107"/>
      <c r="GL153" s="107"/>
      <c r="GM153" s="107"/>
      <c r="GO153" s="108"/>
      <c r="GP153" s="93"/>
      <c r="GQ153" s="94"/>
      <c r="GR153" s="109"/>
      <c r="GS153" s="94"/>
      <c r="GT153" s="110"/>
      <c r="GU153" s="111"/>
      <c r="GV153" s="112"/>
      <c r="GW153" s="112"/>
      <c r="GX153" s="112"/>
      <c r="GY153" s="112"/>
      <c r="GZ153" s="113"/>
      <c r="HA153" s="114"/>
      <c r="HB153" s="107"/>
      <c r="HC153" s="107"/>
      <c r="HD153" s="107"/>
      <c r="HE153" s="107"/>
      <c r="HF153" s="107"/>
      <c r="HG153" s="107"/>
      <c r="HH153" s="107"/>
      <c r="HI153" s="107"/>
      <c r="HK153" s="108"/>
      <c r="HL153" s="93"/>
      <c r="HM153" s="94"/>
      <c r="HN153" s="109"/>
      <c r="HO153" s="94"/>
      <c r="HP153" s="110"/>
      <c r="HQ153" s="111"/>
      <c r="HR153" s="112"/>
      <c r="HS153" s="112"/>
      <c r="HT153" s="112"/>
      <c r="HU153" s="112"/>
      <c r="HV153" s="112"/>
      <c r="HW153" s="113"/>
    </row>
    <row r="154" spans="1:231" s="96" customFormat="1" ht="144.75" customHeight="1" x14ac:dyDescent="0.25">
      <c r="A154" s="68"/>
      <c r="B154" s="51"/>
      <c r="C154" s="51"/>
      <c r="D154" s="51"/>
      <c r="E154" s="51"/>
      <c r="F154" s="51"/>
      <c r="G154" s="51"/>
      <c r="H154" s="68"/>
      <c r="I154" s="51"/>
      <c r="J154" s="68"/>
      <c r="K154" s="51"/>
      <c r="L154" s="51"/>
      <c r="M154" s="51"/>
      <c r="N154" s="95"/>
      <c r="O154" s="95"/>
      <c r="P154" s="95"/>
      <c r="Q154" s="51"/>
      <c r="R154" s="51"/>
      <c r="S154" s="51"/>
      <c r="T154" s="51"/>
      <c r="U154" s="98"/>
      <c r="V154" s="98"/>
      <c r="W154" s="68"/>
      <c r="X154" s="68"/>
      <c r="Y154" s="51"/>
      <c r="Z154" s="99"/>
      <c r="AA154" s="68"/>
      <c r="AB154" s="68"/>
      <c r="AC154" s="107"/>
      <c r="AD154" s="107"/>
      <c r="AE154" s="107"/>
      <c r="AF154" s="107"/>
      <c r="AG154" s="107"/>
      <c r="AH154" s="107"/>
      <c r="AJ154" s="108"/>
      <c r="AK154" s="93"/>
      <c r="AL154" s="94"/>
      <c r="AM154" s="109"/>
      <c r="AN154" s="94"/>
      <c r="AO154" s="110"/>
      <c r="AP154" s="111"/>
      <c r="AQ154" s="112"/>
      <c r="AR154" s="112"/>
      <c r="AS154" s="112"/>
      <c r="AT154" s="112"/>
      <c r="AU154" s="112"/>
      <c r="AV154" s="113"/>
      <c r="AW154" s="114"/>
      <c r="AX154" s="107"/>
      <c r="AY154" s="107"/>
      <c r="AZ154" s="107"/>
      <c r="BA154" s="107"/>
      <c r="BB154" s="107"/>
      <c r="BC154" s="107"/>
      <c r="BD154" s="107"/>
      <c r="BE154" s="107"/>
      <c r="BG154" s="108"/>
      <c r="BH154" s="93"/>
      <c r="BI154" s="94"/>
      <c r="BJ154" s="109"/>
      <c r="BK154" s="94"/>
      <c r="BL154" s="110"/>
      <c r="BM154" s="111"/>
      <c r="BN154" s="112"/>
      <c r="BO154" s="112"/>
      <c r="BP154" s="112"/>
      <c r="BQ154" s="112"/>
      <c r="BR154" s="112"/>
      <c r="BS154" s="113"/>
      <c r="BT154" s="114"/>
      <c r="BU154" s="107"/>
      <c r="BV154" s="107"/>
      <c r="BW154" s="107"/>
      <c r="BX154" s="107"/>
      <c r="BY154" s="107"/>
      <c r="BZ154" s="107"/>
      <c r="CA154" s="107"/>
      <c r="CB154" s="107"/>
      <c r="CD154" s="108"/>
      <c r="CE154" s="93"/>
      <c r="CF154" s="94"/>
      <c r="CG154" s="109"/>
      <c r="CH154" s="94"/>
      <c r="CI154" s="110"/>
      <c r="CJ154" s="111"/>
      <c r="CK154" s="112"/>
      <c r="CL154" s="112"/>
      <c r="CM154" s="112"/>
      <c r="CN154" s="112"/>
      <c r="CO154" s="112"/>
      <c r="CP154" s="113"/>
      <c r="CQ154" s="114"/>
      <c r="CR154" s="107"/>
      <c r="CS154" s="107"/>
      <c r="CT154" s="107"/>
      <c r="CU154" s="107"/>
      <c r="CV154" s="107"/>
      <c r="CW154" s="107"/>
      <c r="CX154" s="107"/>
      <c r="CY154" s="107"/>
      <c r="DA154" s="108"/>
      <c r="DB154" s="93"/>
      <c r="DC154" s="94"/>
      <c r="DD154" s="109"/>
      <c r="DE154" s="94"/>
      <c r="DF154" s="110"/>
      <c r="DG154" s="111"/>
      <c r="DH154" s="112"/>
      <c r="DI154" s="112"/>
      <c r="DJ154" s="112"/>
      <c r="DK154" s="112"/>
      <c r="DL154" s="112"/>
      <c r="DM154" s="113"/>
      <c r="DN154" s="114"/>
      <c r="DO154" s="107"/>
      <c r="DP154" s="107"/>
      <c r="DQ154" s="107"/>
      <c r="DR154" s="107"/>
      <c r="DS154" s="107"/>
      <c r="DT154" s="107"/>
      <c r="DU154" s="107"/>
      <c r="DV154" s="107"/>
      <c r="DX154" s="108"/>
      <c r="DY154" s="93"/>
      <c r="DZ154" s="94"/>
      <c r="EA154" s="109"/>
      <c r="EB154" s="94"/>
      <c r="EC154" s="110"/>
      <c r="ED154" s="111"/>
      <c r="EE154" s="112"/>
      <c r="EF154" s="112"/>
      <c r="EG154" s="112"/>
      <c r="EH154" s="112"/>
      <c r="EI154" s="112"/>
      <c r="EJ154" s="113"/>
      <c r="EK154" s="114"/>
      <c r="EL154" s="107"/>
      <c r="EM154" s="107"/>
      <c r="EN154" s="107"/>
      <c r="EO154" s="107"/>
      <c r="EP154" s="107"/>
      <c r="EQ154" s="107"/>
      <c r="ER154" s="107"/>
      <c r="ES154" s="107"/>
      <c r="EU154" s="108"/>
      <c r="EV154" s="93"/>
      <c r="EW154" s="94"/>
      <c r="EX154" s="109"/>
      <c r="EY154" s="94"/>
      <c r="EZ154" s="110"/>
      <c r="FA154" s="111"/>
      <c r="FB154" s="112"/>
      <c r="FC154" s="112"/>
      <c r="FD154" s="112"/>
      <c r="FE154" s="112"/>
      <c r="FF154" s="112"/>
      <c r="FG154" s="113"/>
      <c r="FH154" s="114"/>
      <c r="FI154" s="107"/>
      <c r="FJ154" s="107"/>
      <c r="FK154" s="107"/>
      <c r="FL154" s="107"/>
      <c r="FM154" s="107"/>
      <c r="FN154" s="107"/>
      <c r="FO154" s="107"/>
      <c r="FP154" s="107"/>
      <c r="FR154" s="108"/>
      <c r="FS154" s="93"/>
      <c r="FT154" s="94"/>
      <c r="FU154" s="109"/>
      <c r="FV154" s="94"/>
      <c r="FW154" s="110"/>
      <c r="FX154" s="111"/>
      <c r="FY154" s="112"/>
      <c r="FZ154" s="112"/>
      <c r="GA154" s="112"/>
      <c r="GB154" s="112"/>
      <c r="GC154" s="112"/>
      <c r="GD154" s="113"/>
      <c r="GE154" s="114"/>
      <c r="GF154" s="107"/>
      <c r="GG154" s="107"/>
      <c r="GH154" s="107"/>
      <c r="GI154" s="107"/>
      <c r="GJ154" s="107"/>
      <c r="GK154" s="107"/>
      <c r="GL154" s="107"/>
      <c r="GM154" s="107"/>
      <c r="GO154" s="108"/>
      <c r="GP154" s="93"/>
      <c r="GQ154" s="94"/>
      <c r="GR154" s="109"/>
      <c r="GS154" s="94"/>
      <c r="GT154" s="110"/>
      <c r="GU154" s="111"/>
      <c r="GV154" s="112"/>
      <c r="GW154" s="112"/>
      <c r="GX154" s="112"/>
      <c r="GY154" s="112"/>
      <c r="GZ154" s="113"/>
      <c r="HA154" s="114"/>
      <c r="HB154" s="107"/>
      <c r="HC154" s="107"/>
      <c r="HD154" s="107"/>
      <c r="HE154" s="107"/>
      <c r="HF154" s="107"/>
      <c r="HG154" s="107"/>
      <c r="HH154" s="107"/>
      <c r="HI154" s="107"/>
      <c r="HK154" s="108"/>
      <c r="HL154" s="93"/>
      <c r="HM154" s="94"/>
      <c r="HN154" s="109"/>
      <c r="HO154" s="94"/>
      <c r="HP154" s="110"/>
      <c r="HQ154" s="111"/>
      <c r="HR154" s="112"/>
      <c r="HS154" s="112"/>
      <c r="HT154" s="112"/>
      <c r="HU154" s="112"/>
      <c r="HV154" s="112"/>
      <c r="HW154" s="113"/>
    </row>
    <row r="155" spans="1:231" s="96" customFormat="1" x14ac:dyDescent="0.25">
      <c r="A155" s="68"/>
      <c r="B155" s="51"/>
      <c r="C155" s="51"/>
      <c r="D155" s="51"/>
      <c r="E155" s="51"/>
      <c r="F155" s="51"/>
      <c r="G155" s="51"/>
      <c r="H155" s="68"/>
      <c r="I155" s="51"/>
      <c r="J155" s="68"/>
      <c r="K155" s="51"/>
      <c r="L155" s="51"/>
      <c r="M155" s="51"/>
      <c r="N155" s="95"/>
      <c r="O155" s="95"/>
      <c r="P155" s="95"/>
      <c r="Q155" s="51"/>
      <c r="R155" s="51"/>
      <c r="S155" s="51"/>
      <c r="T155" s="51"/>
      <c r="U155" s="98"/>
      <c r="V155" s="98"/>
      <c r="W155" s="68"/>
      <c r="X155" s="68"/>
      <c r="Y155" s="51"/>
      <c r="Z155" s="99"/>
      <c r="AA155" s="68"/>
      <c r="AB155" s="68"/>
      <c r="AC155" s="107"/>
      <c r="AD155" s="107"/>
      <c r="AE155" s="107"/>
      <c r="AF155" s="107"/>
      <c r="AG155" s="107"/>
      <c r="AH155" s="107"/>
      <c r="AJ155" s="108"/>
      <c r="AK155" s="93"/>
      <c r="AL155" s="94"/>
      <c r="AM155" s="109"/>
      <c r="AN155" s="94"/>
      <c r="AO155" s="110"/>
      <c r="AP155" s="111"/>
      <c r="AQ155" s="112"/>
      <c r="AR155" s="112"/>
      <c r="AS155" s="112"/>
      <c r="AT155" s="112"/>
      <c r="AU155" s="112"/>
      <c r="AV155" s="113"/>
      <c r="AW155" s="114"/>
      <c r="AX155" s="107"/>
      <c r="AY155" s="107"/>
      <c r="AZ155" s="107"/>
      <c r="BA155" s="107"/>
      <c r="BB155" s="107"/>
      <c r="BC155" s="107"/>
      <c r="BD155" s="107"/>
      <c r="BE155" s="107"/>
      <c r="BG155" s="108"/>
      <c r="BH155" s="93"/>
      <c r="BI155" s="94"/>
      <c r="BJ155" s="109"/>
      <c r="BK155" s="94"/>
      <c r="BL155" s="110"/>
      <c r="BM155" s="111"/>
      <c r="BN155" s="112"/>
      <c r="BO155" s="112"/>
      <c r="BP155" s="112"/>
      <c r="BQ155" s="112"/>
      <c r="BR155" s="112"/>
      <c r="BS155" s="113"/>
      <c r="BT155" s="114"/>
      <c r="BU155" s="107"/>
      <c r="BV155" s="107"/>
      <c r="BW155" s="107"/>
      <c r="BX155" s="107"/>
      <c r="BY155" s="107"/>
      <c r="BZ155" s="107"/>
      <c r="CA155" s="107"/>
      <c r="CB155" s="107"/>
      <c r="CD155" s="108"/>
      <c r="CE155" s="93"/>
      <c r="CF155" s="94"/>
      <c r="CG155" s="109"/>
      <c r="CH155" s="94"/>
      <c r="CI155" s="110"/>
      <c r="CJ155" s="111"/>
      <c r="CK155" s="112"/>
      <c r="CL155" s="112"/>
      <c r="CM155" s="112"/>
      <c r="CN155" s="112"/>
      <c r="CO155" s="112"/>
      <c r="CP155" s="113"/>
      <c r="CQ155" s="114"/>
      <c r="CR155" s="107"/>
      <c r="CS155" s="107"/>
      <c r="CT155" s="107"/>
      <c r="CU155" s="107"/>
      <c r="CV155" s="107"/>
      <c r="CW155" s="107"/>
      <c r="CX155" s="107"/>
      <c r="CY155" s="107"/>
      <c r="DA155" s="108"/>
      <c r="DB155" s="93"/>
      <c r="DC155" s="94"/>
      <c r="DD155" s="109"/>
      <c r="DE155" s="94"/>
      <c r="DF155" s="110"/>
      <c r="DG155" s="111"/>
      <c r="DH155" s="112"/>
      <c r="DI155" s="112"/>
      <c r="DJ155" s="112"/>
      <c r="DK155" s="112"/>
      <c r="DL155" s="112"/>
      <c r="DM155" s="113"/>
      <c r="DN155" s="114"/>
      <c r="DO155" s="107"/>
      <c r="DP155" s="107"/>
      <c r="DQ155" s="107"/>
      <c r="DR155" s="107"/>
      <c r="DS155" s="107"/>
      <c r="DT155" s="107"/>
      <c r="DU155" s="107"/>
      <c r="DV155" s="107"/>
      <c r="DX155" s="108"/>
      <c r="DY155" s="93"/>
      <c r="DZ155" s="94"/>
      <c r="EA155" s="109"/>
      <c r="EB155" s="94"/>
      <c r="EC155" s="110"/>
      <c r="ED155" s="111"/>
      <c r="EE155" s="112"/>
      <c r="EF155" s="112"/>
      <c r="EG155" s="112"/>
      <c r="EH155" s="112"/>
      <c r="EI155" s="112"/>
      <c r="EJ155" s="113"/>
      <c r="EK155" s="114"/>
      <c r="EL155" s="107"/>
      <c r="EM155" s="107"/>
      <c r="EN155" s="107"/>
      <c r="EO155" s="107"/>
      <c r="EP155" s="107"/>
      <c r="EQ155" s="107"/>
      <c r="ER155" s="107"/>
      <c r="ES155" s="107"/>
      <c r="EU155" s="108"/>
      <c r="EV155" s="93"/>
      <c r="EW155" s="94"/>
      <c r="EX155" s="109"/>
      <c r="EY155" s="94"/>
      <c r="EZ155" s="110"/>
      <c r="FA155" s="111"/>
      <c r="FB155" s="112"/>
      <c r="FC155" s="112"/>
      <c r="FD155" s="112"/>
      <c r="FE155" s="112"/>
      <c r="FF155" s="112"/>
      <c r="FG155" s="113"/>
      <c r="FH155" s="114"/>
      <c r="FI155" s="107"/>
      <c r="FJ155" s="107"/>
      <c r="FK155" s="107"/>
      <c r="FL155" s="107"/>
      <c r="FM155" s="107"/>
      <c r="FN155" s="107"/>
      <c r="FO155" s="107"/>
      <c r="FP155" s="107"/>
      <c r="FR155" s="108"/>
      <c r="FS155" s="93"/>
      <c r="FT155" s="94"/>
      <c r="FU155" s="109"/>
      <c r="FV155" s="94"/>
      <c r="FW155" s="110"/>
      <c r="FX155" s="111"/>
      <c r="FY155" s="112"/>
      <c r="FZ155" s="112"/>
      <c r="GA155" s="112"/>
      <c r="GB155" s="112"/>
      <c r="GC155" s="112"/>
      <c r="GD155" s="113"/>
      <c r="GE155" s="114"/>
      <c r="GF155" s="107"/>
      <c r="GG155" s="107"/>
      <c r="GH155" s="107"/>
      <c r="GI155" s="107"/>
      <c r="GJ155" s="107"/>
      <c r="GK155" s="107"/>
      <c r="GL155" s="107"/>
      <c r="GM155" s="107"/>
      <c r="GO155" s="108"/>
      <c r="GP155" s="93"/>
      <c r="GQ155" s="94"/>
      <c r="GR155" s="109"/>
      <c r="GS155" s="94"/>
      <c r="GT155" s="110"/>
      <c r="GU155" s="111"/>
      <c r="GV155" s="112"/>
      <c r="GW155" s="112"/>
      <c r="GX155" s="112"/>
      <c r="GY155" s="112"/>
      <c r="GZ155" s="113"/>
      <c r="HA155" s="114"/>
      <c r="HB155" s="107"/>
      <c r="HC155" s="107"/>
      <c r="HD155" s="107"/>
      <c r="HE155" s="107"/>
      <c r="HF155" s="107"/>
      <c r="HG155" s="107"/>
      <c r="HH155" s="107"/>
      <c r="HI155" s="107"/>
      <c r="HK155" s="108"/>
      <c r="HL155" s="93"/>
      <c r="HM155" s="94"/>
      <c r="HN155" s="109"/>
      <c r="HO155" s="94"/>
      <c r="HP155" s="110"/>
      <c r="HQ155" s="111"/>
      <c r="HR155" s="112"/>
      <c r="HS155" s="112"/>
      <c r="HT155" s="112"/>
      <c r="HU155" s="112"/>
      <c r="HV155" s="112"/>
      <c r="HW155" s="113"/>
    </row>
    <row r="156" spans="1:231" s="96" customFormat="1" ht="25.5" customHeight="1" x14ac:dyDescent="0.25">
      <c r="A156" s="68"/>
      <c r="B156" s="51"/>
      <c r="C156" s="51"/>
      <c r="D156" s="51"/>
      <c r="E156" s="51"/>
      <c r="F156" s="51"/>
      <c r="G156" s="51"/>
      <c r="H156" s="68"/>
      <c r="I156" s="51"/>
      <c r="J156" s="68"/>
      <c r="K156" s="51"/>
      <c r="L156" s="51"/>
      <c r="M156" s="51"/>
      <c r="N156" s="95"/>
      <c r="O156" s="95"/>
      <c r="P156" s="95"/>
      <c r="Q156" s="51"/>
      <c r="R156" s="51"/>
      <c r="S156" s="51"/>
      <c r="T156" s="51"/>
      <c r="U156" s="98"/>
      <c r="V156" s="98"/>
      <c r="W156" s="68"/>
      <c r="X156" s="68"/>
      <c r="Y156" s="51"/>
      <c r="Z156" s="99"/>
      <c r="AA156" s="68"/>
      <c r="AB156" s="68"/>
      <c r="AC156" s="107"/>
      <c r="AD156" s="107"/>
      <c r="AE156" s="107"/>
      <c r="AF156" s="107"/>
      <c r="AG156" s="107"/>
      <c r="AH156" s="107"/>
      <c r="AJ156" s="108"/>
      <c r="AK156" s="93"/>
      <c r="AL156" s="94"/>
      <c r="AM156" s="109"/>
      <c r="AN156" s="94"/>
      <c r="AO156" s="110"/>
      <c r="AP156" s="111"/>
      <c r="AQ156" s="112"/>
      <c r="AR156" s="112"/>
      <c r="AS156" s="112"/>
      <c r="AT156" s="112"/>
      <c r="AU156" s="112"/>
      <c r="AV156" s="113"/>
      <c r="AW156" s="114"/>
      <c r="AX156" s="107"/>
      <c r="AY156" s="107"/>
      <c r="AZ156" s="107"/>
      <c r="BA156" s="107"/>
      <c r="BB156" s="107"/>
      <c r="BC156" s="107"/>
      <c r="BD156" s="107"/>
      <c r="BE156" s="107"/>
      <c r="BG156" s="108"/>
      <c r="BH156" s="93"/>
      <c r="BI156" s="94"/>
      <c r="BJ156" s="109"/>
      <c r="BK156" s="94"/>
      <c r="BL156" s="110"/>
      <c r="BM156" s="111"/>
      <c r="BN156" s="112"/>
      <c r="BO156" s="112"/>
      <c r="BP156" s="112"/>
      <c r="BQ156" s="112"/>
      <c r="BR156" s="112"/>
      <c r="BS156" s="113"/>
      <c r="BT156" s="114"/>
      <c r="BU156" s="107"/>
      <c r="BV156" s="107"/>
      <c r="BW156" s="107"/>
      <c r="BX156" s="107"/>
      <c r="BY156" s="107"/>
      <c r="BZ156" s="107"/>
      <c r="CA156" s="107"/>
      <c r="CB156" s="107"/>
      <c r="CD156" s="108"/>
      <c r="CE156" s="93"/>
      <c r="CF156" s="94"/>
      <c r="CG156" s="109"/>
      <c r="CH156" s="94"/>
      <c r="CI156" s="110"/>
      <c r="CJ156" s="111"/>
      <c r="CK156" s="112"/>
      <c r="CL156" s="112"/>
      <c r="CM156" s="112"/>
      <c r="CN156" s="112"/>
      <c r="CO156" s="112"/>
      <c r="CP156" s="113"/>
      <c r="CQ156" s="114"/>
      <c r="CR156" s="107"/>
      <c r="CS156" s="107"/>
      <c r="CT156" s="107"/>
      <c r="CU156" s="107"/>
      <c r="CV156" s="107"/>
      <c r="CW156" s="107"/>
      <c r="CX156" s="107"/>
      <c r="CY156" s="107"/>
      <c r="DA156" s="108"/>
      <c r="DB156" s="93"/>
      <c r="DC156" s="94"/>
      <c r="DD156" s="109"/>
      <c r="DE156" s="94"/>
      <c r="DF156" s="110"/>
      <c r="DG156" s="111"/>
      <c r="DH156" s="112"/>
      <c r="DI156" s="112"/>
      <c r="DJ156" s="112"/>
      <c r="DK156" s="112"/>
      <c r="DL156" s="112"/>
      <c r="DM156" s="113"/>
      <c r="DN156" s="114"/>
      <c r="DO156" s="107"/>
      <c r="DP156" s="107"/>
      <c r="DQ156" s="107"/>
      <c r="DR156" s="107"/>
      <c r="DS156" s="107"/>
      <c r="DT156" s="107"/>
      <c r="DU156" s="107"/>
      <c r="DV156" s="107"/>
      <c r="DX156" s="108"/>
      <c r="DY156" s="93"/>
      <c r="DZ156" s="94"/>
      <c r="EA156" s="109"/>
      <c r="EB156" s="94"/>
      <c r="EC156" s="110"/>
      <c r="ED156" s="111"/>
      <c r="EE156" s="112"/>
      <c r="EF156" s="112"/>
      <c r="EG156" s="112"/>
      <c r="EH156" s="112"/>
      <c r="EI156" s="112"/>
      <c r="EJ156" s="113"/>
      <c r="EK156" s="114"/>
      <c r="EL156" s="107"/>
      <c r="EM156" s="107"/>
      <c r="EN156" s="107"/>
      <c r="EO156" s="107"/>
      <c r="EP156" s="107"/>
      <c r="EQ156" s="107"/>
      <c r="ER156" s="107"/>
      <c r="ES156" s="107"/>
      <c r="EU156" s="108"/>
      <c r="EV156" s="93"/>
      <c r="EW156" s="94"/>
      <c r="EX156" s="109"/>
      <c r="EY156" s="94"/>
      <c r="EZ156" s="110"/>
      <c r="FA156" s="111"/>
      <c r="FB156" s="112"/>
      <c r="FC156" s="112"/>
      <c r="FD156" s="112"/>
      <c r="FE156" s="112"/>
      <c r="FF156" s="112"/>
      <c r="FG156" s="113"/>
      <c r="FH156" s="114"/>
      <c r="FI156" s="107"/>
      <c r="FJ156" s="107"/>
      <c r="FK156" s="107"/>
      <c r="FL156" s="107"/>
      <c r="FM156" s="107"/>
      <c r="FN156" s="107"/>
      <c r="FO156" s="107"/>
      <c r="FP156" s="107"/>
      <c r="FR156" s="108"/>
      <c r="FS156" s="93"/>
      <c r="FT156" s="94"/>
      <c r="FU156" s="109"/>
      <c r="FV156" s="94"/>
      <c r="FW156" s="110"/>
      <c r="FX156" s="111"/>
      <c r="FY156" s="112"/>
      <c r="FZ156" s="112"/>
      <c r="GA156" s="112"/>
      <c r="GB156" s="112"/>
      <c r="GC156" s="112"/>
      <c r="GD156" s="113"/>
      <c r="GE156" s="114"/>
      <c r="GF156" s="107"/>
      <c r="GG156" s="107"/>
      <c r="GH156" s="107"/>
      <c r="GI156" s="107"/>
      <c r="GJ156" s="107"/>
      <c r="GK156" s="107"/>
      <c r="GL156" s="107"/>
      <c r="GM156" s="107"/>
      <c r="GO156" s="108"/>
      <c r="GP156" s="93"/>
      <c r="GQ156" s="94"/>
      <c r="GR156" s="109"/>
      <c r="GS156" s="94"/>
      <c r="GT156" s="110"/>
      <c r="GU156" s="111"/>
      <c r="GV156" s="112"/>
      <c r="GW156" s="112"/>
      <c r="GX156" s="112"/>
      <c r="GY156" s="112"/>
      <c r="GZ156" s="113"/>
      <c r="HA156" s="114"/>
      <c r="HB156" s="107"/>
      <c r="HC156" s="107"/>
      <c r="HD156" s="107"/>
      <c r="HE156" s="107"/>
      <c r="HF156" s="107"/>
      <c r="HG156" s="107"/>
      <c r="HH156" s="107"/>
      <c r="HI156" s="107"/>
      <c r="HK156" s="108"/>
      <c r="HL156" s="93"/>
      <c r="HM156" s="94"/>
      <c r="HN156" s="109"/>
      <c r="HO156" s="94"/>
      <c r="HP156" s="110"/>
      <c r="HQ156" s="111"/>
      <c r="HR156" s="112"/>
      <c r="HS156" s="112"/>
      <c r="HT156" s="112"/>
      <c r="HU156" s="112"/>
      <c r="HV156" s="112"/>
      <c r="HW156" s="113"/>
    </row>
    <row r="157" spans="1:231" s="96" customFormat="1" ht="41.25" customHeight="1" x14ac:dyDescent="0.25">
      <c r="A157" s="68"/>
      <c r="B157" s="51"/>
      <c r="C157" s="51"/>
      <c r="D157" s="51"/>
      <c r="E157" s="51"/>
      <c r="F157" s="51"/>
      <c r="G157" s="51"/>
      <c r="H157" s="68"/>
      <c r="I157" s="51"/>
      <c r="J157" s="68"/>
      <c r="K157" s="51"/>
      <c r="L157" s="51"/>
      <c r="M157" s="51"/>
      <c r="N157" s="95"/>
      <c r="O157" s="95"/>
      <c r="P157" s="95"/>
      <c r="Q157" s="51"/>
      <c r="R157" s="51"/>
      <c r="S157" s="51"/>
      <c r="T157" s="51"/>
      <c r="U157" s="98"/>
      <c r="V157" s="98"/>
      <c r="W157" s="68"/>
      <c r="X157" s="68"/>
      <c r="Y157" s="51"/>
      <c r="Z157" s="99"/>
      <c r="AA157" s="68"/>
      <c r="AB157" s="68"/>
      <c r="AC157" s="107"/>
      <c r="AD157" s="107"/>
      <c r="AE157" s="107"/>
      <c r="AF157" s="107"/>
      <c r="AG157" s="107"/>
      <c r="AH157" s="107"/>
      <c r="AJ157" s="108"/>
      <c r="AK157" s="93"/>
      <c r="AL157" s="94"/>
      <c r="AM157" s="109"/>
      <c r="AN157" s="94"/>
      <c r="AO157" s="110"/>
      <c r="AP157" s="111"/>
      <c r="AQ157" s="112"/>
      <c r="AR157" s="112"/>
      <c r="AS157" s="112"/>
      <c r="AT157" s="112"/>
      <c r="AU157" s="112"/>
      <c r="AV157" s="113"/>
      <c r="AW157" s="114"/>
      <c r="AX157" s="107"/>
      <c r="AY157" s="107"/>
      <c r="AZ157" s="107"/>
      <c r="BA157" s="107"/>
      <c r="BB157" s="107"/>
      <c r="BC157" s="107"/>
      <c r="BD157" s="107"/>
      <c r="BE157" s="107"/>
      <c r="BG157" s="108"/>
      <c r="BH157" s="93"/>
      <c r="BI157" s="94"/>
      <c r="BJ157" s="109"/>
      <c r="BK157" s="94"/>
      <c r="BL157" s="110"/>
      <c r="BM157" s="111"/>
      <c r="BN157" s="112"/>
      <c r="BO157" s="112"/>
      <c r="BP157" s="112"/>
      <c r="BQ157" s="112"/>
      <c r="BR157" s="112"/>
      <c r="BS157" s="113"/>
      <c r="BT157" s="114"/>
      <c r="BU157" s="107"/>
      <c r="BV157" s="107"/>
      <c r="BW157" s="107"/>
      <c r="BX157" s="107"/>
      <c r="BY157" s="107"/>
      <c r="BZ157" s="107"/>
      <c r="CA157" s="107"/>
      <c r="CB157" s="107"/>
      <c r="CD157" s="108"/>
      <c r="CE157" s="93"/>
      <c r="CF157" s="94"/>
      <c r="CG157" s="109"/>
      <c r="CH157" s="94"/>
      <c r="CI157" s="110"/>
      <c r="CJ157" s="111"/>
      <c r="CK157" s="112"/>
      <c r="CL157" s="112"/>
      <c r="CM157" s="112"/>
      <c r="CN157" s="112"/>
      <c r="CO157" s="112"/>
      <c r="CP157" s="113"/>
      <c r="CQ157" s="114"/>
      <c r="CR157" s="107"/>
      <c r="CS157" s="107"/>
      <c r="CT157" s="107"/>
      <c r="CU157" s="107"/>
      <c r="CV157" s="107"/>
      <c r="CW157" s="107"/>
      <c r="CX157" s="107"/>
      <c r="CY157" s="107"/>
      <c r="DA157" s="108"/>
      <c r="DB157" s="93"/>
      <c r="DC157" s="94"/>
      <c r="DD157" s="109"/>
      <c r="DE157" s="94"/>
      <c r="DF157" s="110"/>
      <c r="DG157" s="111"/>
      <c r="DH157" s="112"/>
      <c r="DI157" s="112"/>
      <c r="DJ157" s="112"/>
      <c r="DK157" s="112"/>
      <c r="DL157" s="112"/>
      <c r="DM157" s="113"/>
      <c r="DN157" s="114"/>
      <c r="DO157" s="107"/>
      <c r="DP157" s="107"/>
      <c r="DQ157" s="107"/>
      <c r="DR157" s="107"/>
      <c r="DS157" s="107"/>
      <c r="DT157" s="107"/>
      <c r="DU157" s="107"/>
      <c r="DV157" s="107"/>
      <c r="DX157" s="108"/>
      <c r="DY157" s="93"/>
      <c r="DZ157" s="94"/>
      <c r="EA157" s="109"/>
      <c r="EB157" s="94"/>
      <c r="EC157" s="110"/>
      <c r="ED157" s="111"/>
      <c r="EE157" s="112"/>
      <c r="EF157" s="112"/>
      <c r="EG157" s="112"/>
      <c r="EH157" s="112"/>
      <c r="EI157" s="112"/>
      <c r="EJ157" s="113"/>
      <c r="EK157" s="114"/>
      <c r="EL157" s="107"/>
      <c r="EM157" s="107"/>
      <c r="EN157" s="107"/>
      <c r="EO157" s="107"/>
      <c r="EP157" s="107"/>
      <c r="EQ157" s="107"/>
      <c r="ER157" s="107"/>
      <c r="ES157" s="107"/>
      <c r="EU157" s="108"/>
      <c r="EV157" s="93"/>
      <c r="EW157" s="94"/>
      <c r="EX157" s="109"/>
      <c r="EY157" s="94"/>
      <c r="EZ157" s="110"/>
      <c r="FA157" s="111"/>
      <c r="FB157" s="112"/>
      <c r="FC157" s="112"/>
      <c r="FD157" s="112"/>
      <c r="FE157" s="112"/>
      <c r="FF157" s="112"/>
      <c r="FG157" s="113"/>
      <c r="FH157" s="114"/>
      <c r="FI157" s="107"/>
      <c r="FJ157" s="107"/>
      <c r="FK157" s="107"/>
      <c r="FL157" s="107"/>
      <c r="FM157" s="107"/>
      <c r="FN157" s="107"/>
      <c r="FO157" s="107"/>
      <c r="FP157" s="107"/>
      <c r="FR157" s="108"/>
      <c r="FS157" s="93"/>
      <c r="FT157" s="94"/>
      <c r="FU157" s="109"/>
      <c r="FV157" s="94"/>
      <c r="FW157" s="110"/>
      <c r="FX157" s="111"/>
      <c r="FY157" s="112"/>
      <c r="FZ157" s="112"/>
      <c r="GA157" s="112"/>
      <c r="GB157" s="112"/>
      <c r="GC157" s="112"/>
      <c r="GD157" s="113"/>
      <c r="GE157" s="114"/>
      <c r="GF157" s="107"/>
      <c r="GG157" s="107"/>
      <c r="GH157" s="107"/>
      <c r="GI157" s="107"/>
      <c r="GJ157" s="107"/>
      <c r="GK157" s="107"/>
      <c r="GL157" s="107"/>
      <c r="GM157" s="107"/>
      <c r="GO157" s="108"/>
      <c r="GP157" s="93"/>
      <c r="GQ157" s="94"/>
      <c r="GR157" s="109"/>
      <c r="GS157" s="94"/>
      <c r="GT157" s="110"/>
      <c r="GU157" s="111"/>
      <c r="GV157" s="112"/>
      <c r="GW157" s="112"/>
      <c r="GX157" s="112"/>
      <c r="GY157" s="112"/>
      <c r="GZ157" s="113"/>
      <c r="HA157" s="114"/>
      <c r="HB157" s="107"/>
      <c r="HC157" s="107"/>
      <c r="HD157" s="107"/>
      <c r="HE157" s="107"/>
      <c r="HF157" s="107"/>
      <c r="HG157" s="107"/>
      <c r="HH157" s="107"/>
      <c r="HI157" s="107"/>
      <c r="HK157" s="108"/>
      <c r="HL157" s="93"/>
      <c r="HM157" s="94"/>
      <c r="HN157" s="109"/>
      <c r="HO157" s="94"/>
      <c r="HP157" s="110"/>
      <c r="HQ157" s="111"/>
      <c r="HR157" s="112"/>
      <c r="HS157" s="112"/>
      <c r="HT157" s="112"/>
      <c r="HU157" s="112"/>
      <c r="HV157" s="112"/>
      <c r="HW157" s="113"/>
    </row>
    <row r="158" spans="1:231" s="96" customFormat="1" ht="61.5" customHeight="1" x14ac:dyDescent="0.25">
      <c r="A158" s="68"/>
      <c r="B158" s="51"/>
      <c r="C158" s="51"/>
      <c r="D158" s="51"/>
      <c r="E158" s="51"/>
      <c r="F158" s="51"/>
      <c r="G158" s="51"/>
      <c r="H158" s="68"/>
      <c r="I158" s="51"/>
      <c r="J158" s="68"/>
      <c r="K158" s="51"/>
      <c r="L158" s="51"/>
      <c r="M158" s="51"/>
      <c r="N158" s="95"/>
      <c r="O158" s="95"/>
      <c r="P158" s="95"/>
      <c r="Q158" s="51"/>
      <c r="R158" s="51"/>
      <c r="S158" s="51"/>
      <c r="T158" s="51"/>
      <c r="U158" s="98"/>
      <c r="V158" s="98"/>
      <c r="W158" s="68"/>
      <c r="X158" s="68"/>
      <c r="Y158" s="51"/>
      <c r="Z158" s="99"/>
      <c r="AA158" s="68"/>
      <c r="AB158" s="68"/>
      <c r="AC158" s="107"/>
      <c r="AD158" s="107"/>
      <c r="AE158" s="107"/>
      <c r="AF158" s="107"/>
      <c r="AG158" s="107"/>
      <c r="AH158" s="107"/>
      <c r="AJ158" s="108"/>
      <c r="AK158" s="93"/>
      <c r="AL158" s="94"/>
      <c r="AM158" s="109"/>
      <c r="AN158" s="94"/>
      <c r="AO158" s="110"/>
      <c r="AP158" s="111"/>
      <c r="AQ158" s="112"/>
      <c r="AR158" s="112"/>
      <c r="AS158" s="112"/>
      <c r="AT158" s="112"/>
      <c r="AU158" s="112"/>
      <c r="AV158" s="113"/>
      <c r="AW158" s="114"/>
      <c r="AX158" s="107"/>
      <c r="AY158" s="107"/>
      <c r="AZ158" s="107"/>
      <c r="BA158" s="107"/>
      <c r="BB158" s="107"/>
      <c r="BC158" s="107"/>
      <c r="BD158" s="107"/>
      <c r="BE158" s="107"/>
      <c r="BG158" s="108"/>
      <c r="BH158" s="93"/>
      <c r="BI158" s="94"/>
      <c r="BJ158" s="109"/>
      <c r="BK158" s="94"/>
      <c r="BL158" s="110"/>
      <c r="BM158" s="111"/>
      <c r="BN158" s="112"/>
      <c r="BO158" s="112"/>
      <c r="BP158" s="112"/>
      <c r="BQ158" s="112"/>
      <c r="BR158" s="112"/>
      <c r="BS158" s="113"/>
      <c r="BT158" s="114"/>
      <c r="BU158" s="107"/>
      <c r="BV158" s="107"/>
      <c r="BW158" s="107"/>
      <c r="BX158" s="107"/>
      <c r="BY158" s="107"/>
      <c r="BZ158" s="107"/>
      <c r="CA158" s="107"/>
      <c r="CB158" s="107"/>
      <c r="CD158" s="108"/>
      <c r="CE158" s="93"/>
      <c r="CF158" s="94"/>
      <c r="CG158" s="109"/>
      <c r="CH158" s="94"/>
      <c r="CI158" s="110"/>
      <c r="CJ158" s="111"/>
      <c r="CK158" s="112"/>
      <c r="CL158" s="112"/>
      <c r="CM158" s="112"/>
      <c r="CN158" s="112"/>
      <c r="CO158" s="112"/>
      <c r="CP158" s="113"/>
      <c r="CQ158" s="114"/>
      <c r="CR158" s="107"/>
      <c r="CS158" s="107"/>
      <c r="CT158" s="107"/>
      <c r="CU158" s="107"/>
      <c r="CV158" s="107"/>
      <c r="CW158" s="107"/>
      <c r="CX158" s="107"/>
      <c r="CY158" s="107"/>
      <c r="DA158" s="108"/>
      <c r="DB158" s="93"/>
      <c r="DC158" s="94"/>
      <c r="DD158" s="109"/>
      <c r="DE158" s="94"/>
      <c r="DF158" s="110"/>
      <c r="DG158" s="111"/>
      <c r="DH158" s="112"/>
      <c r="DI158" s="112"/>
      <c r="DJ158" s="112"/>
      <c r="DK158" s="112"/>
      <c r="DL158" s="112"/>
      <c r="DM158" s="113"/>
      <c r="DN158" s="114"/>
      <c r="DO158" s="107"/>
      <c r="DP158" s="107"/>
      <c r="DQ158" s="107"/>
      <c r="DR158" s="107"/>
      <c r="DS158" s="107"/>
      <c r="DT158" s="107"/>
      <c r="DU158" s="107"/>
      <c r="DV158" s="107"/>
      <c r="DX158" s="108"/>
      <c r="DY158" s="93"/>
      <c r="DZ158" s="94"/>
      <c r="EA158" s="109"/>
      <c r="EB158" s="94"/>
      <c r="EC158" s="110"/>
      <c r="ED158" s="111"/>
      <c r="EE158" s="112"/>
      <c r="EF158" s="112"/>
      <c r="EG158" s="112"/>
      <c r="EH158" s="112"/>
      <c r="EI158" s="112"/>
      <c r="EJ158" s="113"/>
      <c r="EK158" s="114"/>
      <c r="EL158" s="107"/>
      <c r="EM158" s="107"/>
      <c r="EN158" s="107"/>
      <c r="EO158" s="107"/>
      <c r="EP158" s="107"/>
      <c r="EQ158" s="107"/>
      <c r="ER158" s="107"/>
      <c r="ES158" s="107"/>
      <c r="EU158" s="108"/>
      <c r="EV158" s="93"/>
      <c r="EW158" s="94"/>
      <c r="EX158" s="109"/>
      <c r="EY158" s="94"/>
      <c r="EZ158" s="110"/>
      <c r="FA158" s="111"/>
      <c r="FB158" s="112"/>
      <c r="FC158" s="112"/>
      <c r="FD158" s="112"/>
      <c r="FE158" s="112"/>
      <c r="FF158" s="112"/>
      <c r="FG158" s="113"/>
      <c r="FH158" s="114"/>
      <c r="FI158" s="107"/>
      <c r="FJ158" s="107"/>
      <c r="FK158" s="107"/>
      <c r="FL158" s="107"/>
      <c r="FM158" s="107"/>
      <c r="FN158" s="107"/>
      <c r="FO158" s="107"/>
      <c r="FP158" s="107"/>
      <c r="FR158" s="108"/>
      <c r="FS158" s="93"/>
      <c r="FT158" s="94"/>
      <c r="FU158" s="109"/>
      <c r="FV158" s="94"/>
      <c r="FW158" s="110"/>
      <c r="FX158" s="111"/>
      <c r="FY158" s="112"/>
      <c r="FZ158" s="112"/>
      <c r="GA158" s="112"/>
      <c r="GB158" s="112"/>
      <c r="GC158" s="112"/>
      <c r="GD158" s="113"/>
      <c r="GE158" s="114"/>
      <c r="GF158" s="107"/>
      <c r="GG158" s="107"/>
      <c r="GH158" s="107"/>
      <c r="GI158" s="107"/>
      <c r="GJ158" s="107"/>
      <c r="GK158" s="107"/>
      <c r="GL158" s="107"/>
      <c r="GM158" s="107"/>
      <c r="GO158" s="108"/>
      <c r="GP158" s="93"/>
      <c r="GQ158" s="94"/>
      <c r="GR158" s="109"/>
      <c r="GS158" s="94"/>
      <c r="GT158" s="110"/>
      <c r="GU158" s="111"/>
      <c r="GV158" s="112"/>
      <c r="GW158" s="112"/>
      <c r="GX158" s="112"/>
      <c r="GY158" s="112"/>
      <c r="GZ158" s="113"/>
      <c r="HA158" s="114"/>
      <c r="HB158" s="107"/>
      <c r="HC158" s="107"/>
      <c r="HD158" s="107"/>
      <c r="HE158" s="107"/>
      <c r="HF158" s="107"/>
      <c r="HG158" s="107"/>
      <c r="HH158" s="107"/>
      <c r="HI158" s="107"/>
      <c r="HK158" s="108"/>
      <c r="HL158" s="93"/>
      <c r="HM158" s="94"/>
      <c r="HN158" s="109"/>
      <c r="HO158" s="94"/>
      <c r="HP158" s="110"/>
      <c r="HQ158" s="111"/>
      <c r="HR158" s="112"/>
      <c r="HS158" s="112"/>
      <c r="HT158" s="112"/>
      <c r="HU158" s="112"/>
      <c r="HV158" s="112"/>
      <c r="HW158" s="113"/>
    </row>
    <row r="159" spans="1:231" s="96" customFormat="1" x14ac:dyDescent="0.25">
      <c r="A159" s="68"/>
      <c r="B159" s="51"/>
      <c r="C159" s="51"/>
      <c r="D159" s="51"/>
      <c r="E159" s="51"/>
      <c r="F159" s="51"/>
      <c r="G159" s="51"/>
      <c r="H159" s="68"/>
      <c r="I159" s="51"/>
      <c r="J159" s="68"/>
      <c r="K159" s="51"/>
      <c r="L159" s="51"/>
      <c r="M159" s="51"/>
      <c r="N159" s="95"/>
      <c r="O159" s="95"/>
      <c r="P159" s="95"/>
      <c r="Q159" s="51"/>
      <c r="R159" s="51"/>
      <c r="S159" s="51"/>
      <c r="T159" s="51"/>
      <c r="U159" s="98"/>
      <c r="V159" s="98"/>
      <c r="W159" s="68"/>
      <c r="X159" s="68"/>
      <c r="Y159" s="51"/>
      <c r="Z159" s="99"/>
      <c r="AA159" s="68"/>
      <c r="AB159" s="68"/>
      <c r="AC159" s="107"/>
      <c r="AD159" s="107"/>
      <c r="AE159" s="107"/>
      <c r="AF159" s="107"/>
      <c r="AG159" s="107"/>
      <c r="AH159" s="107"/>
      <c r="AJ159" s="108"/>
      <c r="AK159" s="93"/>
      <c r="AL159" s="94"/>
      <c r="AM159" s="109"/>
      <c r="AN159" s="94"/>
      <c r="AO159" s="110"/>
      <c r="AP159" s="111"/>
      <c r="AQ159" s="112"/>
      <c r="AR159" s="112"/>
      <c r="AS159" s="112"/>
      <c r="AT159" s="112"/>
      <c r="AU159" s="112"/>
      <c r="AV159" s="113"/>
      <c r="AW159" s="114"/>
      <c r="AX159" s="107"/>
      <c r="AY159" s="107"/>
      <c r="AZ159" s="107"/>
      <c r="BA159" s="107"/>
      <c r="BB159" s="107"/>
      <c r="BC159" s="107"/>
      <c r="BD159" s="107"/>
      <c r="BE159" s="107"/>
      <c r="BG159" s="108"/>
      <c r="BH159" s="93"/>
      <c r="BI159" s="94"/>
      <c r="BJ159" s="109"/>
      <c r="BK159" s="94"/>
      <c r="BL159" s="110"/>
      <c r="BM159" s="111"/>
      <c r="BN159" s="112"/>
      <c r="BO159" s="112"/>
      <c r="BP159" s="112"/>
      <c r="BQ159" s="112"/>
      <c r="BR159" s="112"/>
      <c r="BS159" s="113"/>
      <c r="BT159" s="114"/>
      <c r="BU159" s="107"/>
      <c r="BV159" s="107"/>
      <c r="BW159" s="107"/>
      <c r="BX159" s="107"/>
      <c r="BY159" s="107"/>
      <c r="BZ159" s="107"/>
      <c r="CA159" s="107"/>
      <c r="CB159" s="107"/>
      <c r="CD159" s="108"/>
      <c r="CE159" s="93"/>
      <c r="CF159" s="94"/>
      <c r="CG159" s="109"/>
      <c r="CH159" s="94"/>
      <c r="CI159" s="110"/>
      <c r="CJ159" s="111"/>
      <c r="CK159" s="112"/>
      <c r="CL159" s="112"/>
      <c r="CM159" s="112"/>
      <c r="CN159" s="112"/>
      <c r="CO159" s="112"/>
      <c r="CP159" s="113"/>
      <c r="CQ159" s="114"/>
      <c r="CR159" s="107"/>
      <c r="CS159" s="107"/>
      <c r="CT159" s="107"/>
      <c r="CU159" s="107"/>
      <c r="CV159" s="107"/>
      <c r="CW159" s="107"/>
      <c r="CX159" s="107"/>
      <c r="CY159" s="107"/>
      <c r="DA159" s="108"/>
      <c r="DB159" s="93"/>
      <c r="DC159" s="94"/>
      <c r="DD159" s="109"/>
      <c r="DE159" s="94"/>
      <c r="DF159" s="110"/>
      <c r="DG159" s="111"/>
      <c r="DH159" s="112"/>
      <c r="DI159" s="112"/>
      <c r="DJ159" s="112"/>
      <c r="DK159" s="112"/>
      <c r="DL159" s="112"/>
      <c r="DM159" s="113"/>
      <c r="DN159" s="114"/>
      <c r="DO159" s="107"/>
      <c r="DP159" s="107"/>
      <c r="DQ159" s="107"/>
      <c r="DR159" s="107"/>
      <c r="DS159" s="107"/>
      <c r="DT159" s="107"/>
      <c r="DU159" s="107"/>
      <c r="DV159" s="107"/>
      <c r="DX159" s="108"/>
      <c r="DY159" s="93"/>
      <c r="DZ159" s="94"/>
      <c r="EA159" s="109"/>
      <c r="EB159" s="94"/>
      <c r="EC159" s="110"/>
      <c r="ED159" s="111"/>
      <c r="EE159" s="112"/>
      <c r="EF159" s="112"/>
      <c r="EG159" s="112"/>
      <c r="EH159" s="112"/>
      <c r="EI159" s="112"/>
      <c r="EJ159" s="113"/>
      <c r="EK159" s="114"/>
      <c r="EL159" s="107"/>
      <c r="EM159" s="107"/>
      <c r="EN159" s="107"/>
      <c r="EO159" s="107"/>
      <c r="EP159" s="107"/>
      <c r="EQ159" s="107"/>
      <c r="ER159" s="107"/>
      <c r="ES159" s="107"/>
      <c r="EU159" s="108"/>
      <c r="EV159" s="93"/>
      <c r="EW159" s="94"/>
      <c r="EX159" s="109"/>
      <c r="EY159" s="94"/>
      <c r="EZ159" s="110"/>
      <c r="FA159" s="111"/>
      <c r="FB159" s="112"/>
      <c r="FC159" s="112"/>
      <c r="FD159" s="112"/>
      <c r="FE159" s="112"/>
      <c r="FF159" s="112"/>
      <c r="FG159" s="113"/>
      <c r="FH159" s="114"/>
      <c r="FI159" s="107"/>
      <c r="FJ159" s="107"/>
      <c r="FK159" s="107"/>
      <c r="FL159" s="107"/>
      <c r="FM159" s="107"/>
      <c r="FN159" s="107"/>
      <c r="FO159" s="107"/>
      <c r="FP159" s="107"/>
      <c r="FR159" s="108"/>
      <c r="FS159" s="93"/>
      <c r="FT159" s="94"/>
      <c r="FU159" s="109"/>
      <c r="FV159" s="94"/>
      <c r="FW159" s="110"/>
      <c r="FX159" s="111"/>
      <c r="FY159" s="112"/>
      <c r="FZ159" s="112"/>
      <c r="GA159" s="112"/>
      <c r="GB159" s="112"/>
      <c r="GC159" s="112"/>
      <c r="GD159" s="113"/>
      <c r="GE159" s="114"/>
      <c r="GF159" s="107"/>
      <c r="GG159" s="107"/>
      <c r="GH159" s="107"/>
      <c r="GI159" s="107"/>
      <c r="GJ159" s="107"/>
      <c r="GK159" s="107"/>
      <c r="GL159" s="107"/>
      <c r="GM159" s="107"/>
      <c r="GO159" s="108"/>
      <c r="GP159" s="93"/>
      <c r="GQ159" s="94"/>
      <c r="GR159" s="109"/>
      <c r="GS159" s="94"/>
      <c r="GT159" s="110"/>
      <c r="GU159" s="111"/>
      <c r="GV159" s="112"/>
      <c r="GW159" s="112"/>
      <c r="GX159" s="112"/>
      <c r="GY159" s="112"/>
      <c r="GZ159" s="113"/>
      <c r="HA159" s="114"/>
      <c r="HB159" s="107"/>
      <c r="HC159" s="107"/>
      <c r="HD159" s="107"/>
      <c r="HE159" s="107"/>
      <c r="HF159" s="107"/>
      <c r="HG159" s="107"/>
      <c r="HH159" s="107"/>
      <c r="HI159" s="107"/>
      <c r="HK159" s="108"/>
      <c r="HL159" s="93"/>
      <c r="HM159" s="94"/>
      <c r="HN159" s="109"/>
      <c r="HO159" s="94"/>
      <c r="HP159" s="110"/>
      <c r="HQ159" s="111"/>
      <c r="HR159" s="112"/>
      <c r="HS159" s="112"/>
      <c r="HT159" s="112"/>
      <c r="HU159" s="112"/>
      <c r="HV159" s="112"/>
      <c r="HW159" s="113"/>
    </row>
    <row r="160" spans="1:231" s="96" customFormat="1" x14ac:dyDescent="0.25">
      <c r="A160" s="68"/>
      <c r="B160" s="51"/>
      <c r="C160" s="51"/>
      <c r="D160" s="51"/>
      <c r="E160" s="51"/>
      <c r="F160" s="51"/>
      <c r="G160" s="51"/>
      <c r="H160" s="68"/>
      <c r="I160" s="51"/>
      <c r="J160" s="68"/>
      <c r="K160" s="51"/>
      <c r="L160" s="51"/>
      <c r="M160" s="51"/>
      <c r="N160" s="95"/>
      <c r="O160" s="95"/>
      <c r="P160" s="95"/>
      <c r="Q160" s="51"/>
      <c r="R160" s="51"/>
      <c r="S160" s="51"/>
      <c r="T160" s="51"/>
      <c r="U160" s="98"/>
      <c r="V160" s="98"/>
      <c r="W160" s="68"/>
      <c r="X160" s="68"/>
      <c r="Y160" s="51"/>
      <c r="Z160" s="99"/>
      <c r="AA160" s="68"/>
      <c r="AB160" s="68"/>
      <c r="AC160" s="107"/>
      <c r="AD160" s="107"/>
      <c r="AE160" s="107"/>
      <c r="AF160" s="107"/>
      <c r="AG160" s="107"/>
      <c r="AH160" s="107"/>
      <c r="AJ160" s="108"/>
      <c r="AK160" s="93"/>
      <c r="AL160" s="94"/>
      <c r="AM160" s="109"/>
      <c r="AN160" s="94"/>
      <c r="AO160" s="110"/>
      <c r="AP160" s="111"/>
      <c r="AQ160" s="112"/>
      <c r="AR160" s="112"/>
      <c r="AS160" s="112"/>
      <c r="AT160" s="112"/>
      <c r="AU160" s="112"/>
      <c r="AV160" s="113"/>
      <c r="AW160" s="114"/>
      <c r="AX160" s="107"/>
      <c r="AY160" s="107"/>
      <c r="AZ160" s="107"/>
      <c r="BA160" s="107"/>
      <c r="BB160" s="107"/>
      <c r="BC160" s="107"/>
      <c r="BD160" s="107"/>
      <c r="BE160" s="107"/>
      <c r="BG160" s="108"/>
      <c r="BH160" s="93"/>
      <c r="BI160" s="94"/>
      <c r="BJ160" s="109"/>
      <c r="BK160" s="94"/>
      <c r="BL160" s="110"/>
      <c r="BM160" s="111"/>
      <c r="BN160" s="112"/>
      <c r="BO160" s="112"/>
      <c r="BP160" s="112"/>
      <c r="BQ160" s="112"/>
      <c r="BR160" s="112"/>
      <c r="BS160" s="113"/>
      <c r="BT160" s="114"/>
      <c r="BU160" s="107"/>
      <c r="BV160" s="107"/>
      <c r="BW160" s="107"/>
      <c r="BX160" s="107"/>
      <c r="BY160" s="107"/>
      <c r="BZ160" s="107"/>
      <c r="CA160" s="107"/>
      <c r="CB160" s="107"/>
      <c r="CD160" s="108"/>
      <c r="CE160" s="93"/>
      <c r="CF160" s="94"/>
      <c r="CG160" s="109"/>
      <c r="CH160" s="94"/>
      <c r="CI160" s="110"/>
      <c r="CJ160" s="111"/>
      <c r="CK160" s="112"/>
      <c r="CL160" s="112"/>
      <c r="CM160" s="112"/>
      <c r="CN160" s="112"/>
      <c r="CO160" s="112"/>
      <c r="CP160" s="113"/>
      <c r="CQ160" s="114"/>
      <c r="CR160" s="107"/>
      <c r="CS160" s="107"/>
      <c r="CT160" s="107"/>
      <c r="CU160" s="107"/>
      <c r="CV160" s="107"/>
      <c r="CW160" s="107"/>
      <c r="CX160" s="107"/>
      <c r="CY160" s="107"/>
      <c r="DA160" s="108"/>
      <c r="DB160" s="93"/>
      <c r="DC160" s="94"/>
      <c r="DD160" s="109"/>
      <c r="DE160" s="94"/>
      <c r="DF160" s="110"/>
      <c r="DG160" s="111"/>
      <c r="DH160" s="112"/>
      <c r="DI160" s="112"/>
      <c r="DJ160" s="112"/>
      <c r="DK160" s="112"/>
      <c r="DL160" s="112"/>
      <c r="DM160" s="113"/>
      <c r="DN160" s="114"/>
      <c r="DO160" s="107"/>
      <c r="DP160" s="107"/>
      <c r="DQ160" s="107"/>
      <c r="DR160" s="107"/>
      <c r="DS160" s="107"/>
      <c r="DT160" s="107"/>
      <c r="DU160" s="107"/>
      <c r="DV160" s="107"/>
      <c r="DX160" s="108"/>
      <c r="DY160" s="93"/>
      <c r="DZ160" s="94"/>
      <c r="EA160" s="109"/>
      <c r="EB160" s="94"/>
      <c r="EC160" s="110"/>
      <c r="ED160" s="111"/>
      <c r="EE160" s="112"/>
      <c r="EF160" s="112"/>
      <c r="EG160" s="112"/>
      <c r="EH160" s="112"/>
      <c r="EI160" s="112"/>
      <c r="EJ160" s="113"/>
      <c r="EK160" s="114"/>
      <c r="EL160" s="107"/>
      <c r="EM160" s="107"/>
      <c r="EN160" s="107"/>
      <c r="EO160" s="107"/>
      <c r="EP160" s="107"/>
      <c r="EQ160" s="107"/>
      <c r="ER160" s="107"/>
      <c r="ES160" s="107"/>
      <c r="EU160" s="108"/>
      <c r="EV160" s="93"/>
      <c r="EW160" s="94"/>
      <c r="EX160" s="109"/>
      <c r="EY160" s="94"/>
      <c r="EZ160" s="110"/>
      <c r="FA160" s="111"/>
      <c r="FB160" s="112"/>
      <c r="FC160" s="112"/>
      <c r="FD160" s="112"/>
      <c r="FE160" s="112"/>
      <c r="FF160" s="112"/>
      <c r="FG160" s="113"/>
      <c r="FH160" s="114"/>
      <c r="FI160" s="107"/>
      <c r="FJ160" s="107"/>
      <c r="FK160" s="107"/>
      <c r="FL160" s="107"/>
      <c r="FM160" s="107"/>
      <c r="FN160" s="107"/>
      <c r="FO160" s="107"/>
      <c r="FP160" s="107"/>
      <c r="FR160" s="108"/>
      <c r="FS160" s="93"/>
      <c r="FT160" s="94"/>
      <c r="FU160" s="109"/>
      <c r="FV160" s="94"/>
      <c r="FW160" s="110"/>
      <c r="FX160" s="111"/>
      <c r="FY160" s="112"/>
      <c r="FZ160" s="112"/>
      <c r="GA160" s="112"/>
      <c r="GB160" s="112"/>
      <c r="GC160" s="112"/>
      <c r="GD160" s="113"/>
      <c r="GE160" s="114"/>
      <c r="GF160" s="107"/>
      <c r="GG160" s="107"/>
      <c r="GH160" s="107"/>
      <c r="GI160" s="107"/>
      <c r="GJ160" s="107"/>
      <c r="GK160" s="107"/>
      <c r="GL160" s="107"/>
      <c r="GM160" s="107"/>
      <c r="GO160" s="108"/>
      <c r="GP160" s="93"/>
      <c r="GQ160" s="94"/>
      <c r="GR160" s="109"/>
      <c r="GS160" s="94"/>
      <c r="GT160" s="110"/>
      <c r="GU160" s="111"/>
      <c r="GV160" s="112"/>
      <c r="GW160" s="112"/>
      <c r="GX160" s="112"/>
      <c r="GY160" s="112"/>
      <c r="GZ160" s="113"/>
      <c r="HA160" s="114"/>
      <c r="HB160" s="107"/>
      <c r="HC160" s="107"/>
      <c r="HD160" s="107"/>
      <c r="HE160" s="107"/>
      <c r="HF160" s="107"/>
      <c r="HG160" s="107"/>
      <c r="HH160" s="107"/>
      <c r="HI160" s="107"/>
      <c r="HK160" s="108"/>
      <c r="HL160" s="93"/>
      <c r="HM160" s="94"/>
      <c r="HN160" s="109"/>
      <c r="HO160" s="94"/>
      <c r="HP160" s="110"/>
      <c r="HQ160" s="111"/>
      <c r="HR160" s="112"/>
      <c r="HS160" s="112"/>
      <c r="HT160" s="112"/>
      <c r="HU160" s="112"/>
      <c r="HV160" s="112"/>
      <c r="HW160" s="113"/>
    </row>
    <row r="161" spans="1:231" s="96" customFormat="1" x14ac:dyDescent="0.25">
      <c r="A161" s="68"/>
      <c r="B161" s="51"/>
      <c r="C161" s="51"/>
      <c r="D161" s="51"/>
      <c r="E161" s="51"/>
      <c r="F161" s="51"/>
      <c r="G161" s="51"/>
      <c r="H161" s="68"/>
      <c r="I161" s="51"/>
      <c r="J161" s="68"/>
      <c r="K161" s="51"/>
      <c r="L161" s="51"/>
      <c r="M161" s="51"/>
      <c r="N161" s="95"/>
      <c r="O161" s="95"/>
      <c r="P161" s="95"/>
      <c r="Q161" s="51"/>
      <c r="R161" s="51"/>
      <c r="S161" s="51"/>
      <c r="T161" s="51"/>
      <c r="U161" s="98"/>
      <c r="V161" s="98"/>
      <c r="W161" s="68"/>
      <c r="X161" s="68"/>
      <c r="Y161" s="51"/>
      <c r="Z161" s="99"/>
      <c r="AA161" s="68"/>
      <c r="AB161" s="68"/>
      <c r="AC161" s="107"/>
      <c r="AD161" s="107"/>
      <c r="AE161" s="107"/>
      <c r="AF161" s="107"/>
      <c r="AG161" s="107"/>
      <c r="AH161" s="107"/>
      <c r="AJ161" s="108"/>
      <c r="AK161" s="93"/>
      <c r="AL161" s="94"/>
      <c r="AM161" s="109"/>
      <c r="AN161" s="94"/>
      <c r="AO161" s="110"/>
      <c r="AP161" s="111"/>
      <c r="AQ161" s="112"/>
      <c r="AR161" s="112"/>
      <c r="AS161" s="112"/>
      <c r="AT161" s="112"/>
      <c r="AU161" s="112"/>
      <c r="AV161" s="113"/>
      <c r="AW161" s="114"/>
      <c r="AX161" s="107"/>
      <c r="AY161" s="107"/>
      <c r="AZ161" s="107"/>
      <c r="BA161" s="107"/>
      <c r="BB161" s="107"/>
      <c r="BC161" s="107"/>
      <c r="BD161" s="107"/>
      <c r="BE161" s="107"/>
      <c r="BG161" s="108"/>
      <c r="BH161" s="93"/>
      <c r="BI161" s="94"/>
      <c r="BJ161" s="109"/>
      <c r="BK161" s="94"/>
      <c r="BL161" s="110"/>
      <c r="BM161" s="111"/>
      <c r="BN161" s="112"/>
      <c r="BO161" s="112"/>
      <c r="BP161" s="112"/>
      <c r="BQ161" s="112"/>
      <c r="BR161" s="112"/>
      <c r="BS161" s="113"/>
      <c r="BT161" s="114"/>
      <c r="BU161" s="107"/>
      <c r="BV161" s="107"/>
      <c r="BW161" s="107"/>
      <c r="BX161" s="107"/>
      <c r="BY161" s="107"/>
      <c r="BZ161" s="107"/>
      <c r="CA161" s="107"/>
      <c r="CB161" s="107"/>
      <c r="CD161" s="108"/>
      <c r="CE161" s="93"/>
      <c r="CF161" s="94"/>
      <c r="CG161" s="109"/>
      <c r="CH161" s="94"/>
      <c r="CI161" s="110"/>
      <c r="CJ161" s="111"/>
      <c r="CK161" s="112"/>
      <c r="CL161" s="112"/>
      <c r="CM161" s="112"/>
      <c r="CN161" s="112"/>
      <c r="CO161" s="112"/>
      <c r="CP161" s="113"/>
      <c r="CQ161" s="114"/>
      <c r="CR161" s="107"/>
      <c r="CS161" s="107"/>
      <c r="CT161" s="107"/>
      <c r="CU161" s="107"/>
      <c r="CV161" s="107"/>
      <c r="CW161" s="107"/>
      <c r="CX161" s="107"/>
      <c r="CY161" s="107"/>
      <c r="DA161" s="108"/>
      <c r="DB161" s="93"/>
      <c r="DC161" s="94"/>
      <c r="DD161" s="109"/>
      <c r="DE161" s="94"/>
      <c r="DF161" s="110"/>
      <c r="DG161" s="111"/>
      <c r="DH161" s="112"/>
      <c r="DI161" s="112"/>
      <c r="DJ161" s="112"/>
      <c r="DK161" s="112"/>
      <c r="DL161" s="112"/>
      <c r="DM161" s="113"/>
      <c r="DN161" s="114"/>
      <c r="DO161" s="107"/>
      <c r="DP161" s="107"/>
      <c r="DQ161" s="107"/>
      <c r="DR161" s="107"/>
      <c r="DS161" s="107"/>
      <c r="DT161" s="107"/>
      <c r="DU161" s="107"/>
      <c r="DV161" s="107"/>
      <c r="DX161" s="108"/>
      <c r="DY161" s="93"/>
      <c r="DZ161" s="94"/>
      <c r="EA161" s="109"/>
      <c r="EB161" s="94"/>
      <c r="EC161" s="110"/>
      <c r="ED161" s="111"/>
      <c r="EE161" s="112"/>
      <c r="EF161" s="112"/>
      <c r="EG161" s="112"/>
      <c r="EH161" s="112"/>
      <c r="EI161" s="112"/>
      <c r="EJ161" s="113"/>
      <c r="EK161" s="114"/>
      <c r="EL161" s="107"/>
      <c r="EM161" s="107"/>
      <c r="EN161" s="107"/>
      <c r="EO161" s="107"/>
      <c r="EP161" s="107"/>
      <c r="EQ161" s="107"/>
      <c r="ER161" s="107"/>
      <c r="ES161" s="107"/>
      <c r="EU161" s="108"/>
      <c r="EV161" s="93"/>
      <c r="EW161" s="94"/>
      <c r="EX161" s="109"/>
      <c r="EY161" s="94"/>
      <c r="EZ161" s="110"/>
      <c r="FA161" s="111"/>
      <c r="FB161" s="112"/>
      <c r="FC161" s="112"/>
      <c r="FD161" s="112"/>
      <c r="FE161" s="112"/>
      <c r="FF161" s="112"/>
      <c r="FG161" s="113"/>
      <c r="FH161" s="114"/>
      <c r="FI161" s="107"/>
      <c r="FJ161" s="107"/>
      <c r="FK161" s="107"/>
      <c r="FL161" s="107"/>
      <c r="FM161" s="107"/>
      <c r="FN161" s="107"/>
      <c r="FO161" s="107"/>
      <c r="FP161" s="107"/>
      <c r="FR161" s="108"/>
      <c r="FS161" s="93"/>
      <c r="FT161" s="94"/>
      <c r="FU161" s="109"/>
      <c r="FV161" s="94"/>
      <c r="FW161" s="110"/>
      <c r="FX161" s="111"/>
      <c r="FY161" s="112"/>
      <c r="FZ161" s="112"/>
      <c r="GA161" s="112"/>
      <c r="GB161" s="112"/>
      <c r="GC161" s="112"/>
      <c r="GD161" s="113"/>
      <c r="GE161" s="114"/>
      <c r="GF161" s="107"/>
      <c r="GG161" s="107"/>
      <c r="GH161" s="107"/>
      <c r="GI161" s="107"/>
      <c r="GJ161" s="107"/>
      <c r="GK161" s="107"/>
      <c r="GL161" s="107"/>
      <c r="GM161" s="107"/>
      <c r="GO161" s="108"/>
      <c r="GP161" s="93"/>
      <c r="GQ161" s="94"/>
      <c r="GR161" s="109"/>
      <c r="GS161" s="94"/>
      <c r="GT161" s="110"/>
      <c r="GU161" s="111"/>
      <c r="GV161" s="112"/>
      <c r="GW161" s="112"/>
      <c r="GX161" s="112"/>
      <c r="GY161" s="112"/>
      <c r="GZ161" s="113"/>
      <c r="HA161" s="114"/>
      <c r="HB161" s="107"/>
      <c r="HC161" s="107"/>
      <c r="HD161" s="107"/>
      <c r="HE161" s="107"/>
      <c r="HF161" s="107"/>
      <c r="HG161" s="107"/>
      <c r="HH161" s="107"/>
      <c r="HI161" s="107"/>
      <c r="HK161" s="108"/>
      <c r="HL161" s="93"/>
      <c r="HM161" s="94"/>
      <c r="HN161" s="109"/>
      <c r="HO161" s="94"/>
      <c r="HP161" s="110"/>
      <c r="HQ161" s="111"/>
      <c r="HR161" s="112"/>
      <c r="HS161" s="112"/>
      <c r="HT161" s="112"/>
      <c r="HU161" s="112"/>
      <c r="HV161" s="112"/>
      <c r="HW161" s="113"/>
    </row>
    <row r="162" spans="1:231" s="96" customFormat="1" x14ac:dyDescent="0.25">
      <c r="A162" s="68"/>
      <c r="B162" s="51"/>
      <c r="C162" s="51"/>
      <c r="D162" s="51"/>
      <c r="E162" s="51"/>
      <c r="F162" s="51"/>
      <c r="G162" s="51"/>
      <c r="H162" s="68"/>
      <c r="I162" s="51"/>
      <c r="J162" s="68"/>
      <c r="K162" s="51"/>
      <c r="L162" s="51"/>
      <c r="M162" s="51"/>
      <c r="N162" s="95"/>
      <c r="O162" s="95"/>
      <c r="P162" s="95"/>
      <c r="Q162" s="51"/>
      <c r="R162" s="51"/>
      <c r="S162" s="51"/>
      <c r="T162" s="51"/>
      <c r="U162" s="98"/>
      <c r="V162" s="98"/>
      <c r="W162" s="68"/>
      <c r="X162" s="68"/>
      <c r="Y162" s="51"/>
      <c r="Z162" s="99"/>
      <c r="AA162" s="68"/>
      <c r="AB162" s="68"/>
      <c r="AC162" s="107"/>
      <c r="AD162" s="107"/>
      <c r="AE162" s="107"/>
      <c r="AF162" s="107"/>
      <c r="AG162" s="107"/>
      <c r="AH162" s="107"/>
      <c r="AJ162" s="108"/>
      <c r="AK162" s="93"/>
      <c r="AL162" s="94"/>
      <c r="AM162" s="109"/>
      <c r="AN162" s="94"/>
      <c r="AO162" s="110"/>
      <c r="AP162" s="111"/>
      <c r="AQ162" s="112"/>
      <c r="AR162" s="112"/>
      <c r="AS162" s="112"/>
      <c r="AT162" s="112"/>
      <c r="AU162" s="112"/>
      <c r="AV162" s="113"/>
      <c r="AW162" s="114"/>
      <c r="AX162" s="107"/>
      <c r="AY162" s="107"/>
      <c r="AZ162" s="107"/>
      <c r="BA162" s="107"/>
      <c r="BB162" s="107"/>
      <c r="BC162" s="107"/>
      <c r="BD162" s="107"/>
      <c r="BE162" s="107"/>
      <c r="BG162" s="108"/>
      <c r="BH162" s="93"/>
      <c r="BI162" s="94"/>
      <c r="BJ162" s="109"/>
      <c r="BK162" s="94"/>
      <c r="BL162" s="110"/>
      <c r="BM162" s="111"/>
      <c r="BN162" s="112"/>
      <c r="BO162" s="112"/>
      <c r="BP162" s="112"/>
      <c r="BQ162" s="112"/>
      <c r="BR162" s="112"/>
      <c r="BS162" s="113"/>
      <c r="BT162" s="114"/>
      <c r="BU162" s="107"/>
      <c r="BV162" s="107"/>
      <c r="BW162" s="107"/>
      <c r="BX162" s="107"/>
      <c r="BY162" s="107"/>
      <c r="BZ162" s="107"/>
      <c r="CA162" s="107"/>
      <c r="CB162" s="107"/>
      <c r="CD162" s="108"/>
      <c r="CE162" s="93"/>
      <c r="CF162" s="94"/>
      <c r="CG162" s="109"/>
      <c r="CH162" s="94"/>
      <c r="CI162" s="110"/>
      <c r="CJ162" s="111"/>
      <c r="CK162" s="112"/>
      <c r="CL162" s="112"/>
      <c r="CM162" s="112"/>
      <c r="CN162" s="112"/>
      <c r="CO162" s="112"/>
      <c r="CP162" s="113"/>
      <c r="CQ162" s="114"/>
      <c r="CR162" s="107"/>
      <c r="CS162" s="107"/>
      <c r="CT162" s="107"/>
      <c r="CU162" s="107"/>
      <c r="CV162" s="107"/>
      <c r="CW162" s="107"/>
      <c r="CX162" s="107"/>
      <c r="CY162" s="107"/>
      <c r="DA162" s="108"/>
      <c r="DB162" s="93"/>
      <c r="DC162" s="94"/>
      <c r="DD162" s="109"/>
      <c r="DE162" s="94"/>
      <c r="DF162" s="110"/>
      <c r="DG162" s="111"/>
      <c r="DH162" s="112"/>
      <c r="DI162" s="112"/>
      <c r="DJ162" s="112"/>
      <c r="DK162" s="112"/>
      <c r="DL162" s="112"/>
      <c r="DM162" s="113"/>
      <c r="DN162" s="114"/>
      <c r="DO162" s="107"/>
      <c r="DP162" s="107"/>
      <c r="DQ162" s="107"/>
      <c r="DR162" s="107"/>
      <c r="DS162" s="107"/>
      <c r="DT162" s="107"/>
      <c r="DU162" s="107"/>
      <c r="DV162" s="107"/>
      <c r="DX162" s="108"/>
      <c r="DY162" s="93"/>
      <c r="DZ162" s="94"/>
      <c r="EA162" s="109"/>
      <c r="EB162" s="94"/>
      <c r="EC162" s="110"/>
      <c r="ED162" s="111"/>
      <c r="EE162" s="112"/>
      <c r="EF162" s="112"/>
      <c r="EG162" s="112"/>
      <c r="EH162" s="112"/>
      <c r="EI162" s="112"/>
      <c r="EJ162" s="113"/>
      <c r="EK162" s="114"/>
      <c r="EL162" s="107"/>
      <c r="EM162" s="107"/>
      <c r="EN162" s="107"/>
      <c r="EO162" s="107"/>
      <c r="EP162" s="107"/>
      <c r="EQ162" s="107"/>
      <c r="ER162" s="107"/>
      <c r="ES162" s="107"/>
      <c r="EU162" s="108"/>
      <c r="EV162" s="93"/>
      <c r="EW162" s="94"/>
      <c r="EX162" s="109"/>
      <c r="EY162" s="94"/>
      <c r="EZ162" s="110"/>
      <c r="FA162" s="111"/>
      <c r="FB162" s="112"/>
      <c r="FC162" s="112"/>
      <c r="FD162" s="112"/>
      <c r="FE162" s="112"/>
      <c r="FF162" s="112"/>
      <c r="FG162" s="113"/>
      <c r="FH162" s="114"/>
      <c r="FI162" s="107"/>
      <c r="FJ162" s="107"/>
      <c r="FK162" s="107"/>
      <c r="FL162" s="107"/>
      <c r="FM162" s="107"/>
      <c r="FN162" s="107"/>
      <c r="FO162" s="107"/>
      <c r="FP162" s="107"/>
      <c r="FR162" s="108"/>
      <c r="FS162" s="93"/>
      <c r="FT162" s="94"/>
      <c r="FU162" s="109"/>
      <c r="FV162" s="94"/>
      <c r="FW162" s="110"/>
      <c r="FX162" s="111"/>
      <c r="FY162" s="112"/>
      <c r="FZ162" s="112"/>
      <c r="GA162" s="112"/>
      <c r="GB162" s="112"/>
      <c r="GC162" s="112"/>
      <c r="GD162" s="113"/>
      <c r="GE162" s="114"/>
      <c r="GF162" s="107"/>
      <c r="GG162" s="107"/>
      <c r="GH162" s="107"/>
      <c r="GI162" s="107"/>
      <c r="GJ162" s="107"/>
      <c r="GK162" s="107"/>
      <c r="GL162" s="107"/>
      <c r="GM162" s="107"/>
      <c r="GO162" s="108"/>
      <c r="GP162" s="93"/>
      <c r="GQ162" s="94"/>
      <c r="GR162" s="109"/>
      <c r="GS162" s="94"/>
      <c r="GT162" s="110"/>
      <c r="GU162" s="111"/>
      <c r="GV162" s="112"/>
      <c r="GW162" s="112"/>
      <c r="GX162" s="112"/>
      <c r="GY162" s="112"/>
      <c r="GZ162" s="113"/>
      <c r="HA162" s="114"/>
      <c r="HB162" s="107"/>
      <c r="HC162" s="107"/>
      <c r="HD162" s="107"/>
      <c r="HE162" s="107"/>
      <c r="HF162" s="107"/>
      <c r="HG162" s="107"/>
      <c r="HH162" s="107"/>
      <c r="HI162" s="107"/>
      <c r="HK162" s="108"/>
      <c r="HL162" s="93"/>
      <c r="HM162" s="94"/>
      <c r="HN162" s="109"/>
      <c r="HO162" s="94"/>
      <c r="HP162" s="110"/>
      <c r="HQ162" s="111"/>
      <c r="HR162" s="112"/>
      <c r="HS162" s="112"/>
      <c r="HT162" s="112"/>
      <c r="HU162" s="112"/>
      <c r="HV162" s="112"/>
      <c r="HW162" s="113"/>
    </row>
    <row r="163" spans="1:231" s="96" customFormat="1" x14ac:dyDescent="0.25">
      <c r="A163" s="68"/>
      <c r="B163" s="51"/>
      <c r="C163" s="51"/>
      <c r="D163" s="51"/>
      <c r="E163" s="51"/>
      <c r="F163" s="51"/>
      <c r="G163" s="51"/>
      <c r="H163" s="68"/>
      <c r="I163" s="51"/>
      <c r="J163" s="68"/>
      <c r="K163" s="51"/>
      <c r="L163" s="51"/>
      <c r="M163" s="51"/>
      <c r="N163" s="95"/>
      <c r="O163" s="95"/>
      <c r="P163" s="95"/>
      <c r="Q163" s="51"/>
      <c r="R163" s="51"/>
      <c r="S163" s="51"/>
      <c r="T163" s="51"/>
      <c r="U163" s="98"/>
      <c r="V163" s="98"/>
      <c r="W163" s="68"/>
      <c r="X163" s="68"/>
      <c r="Y163" s="51"/>
      <c r="Z163" s="99"/>
      <c r="AA163" s="68"/>
      <c r="AB163" s="68"/>
      <c r="AC163" s="107"/>
      <c r="AD163" s="107"/>
      <c r="AE163" s="107"/>
      <c r="AF163" s="107"/>
      <c r="AG163" s="107"/>
      <c r="AH163" s="107"/>
      <c r="AJ163" s="108"/>
      <c r="AK163" s="93"/>
      <c r="AL163" s="94"/>
      <c r="AM163" s="109"/>
      <c r="AN163" s="94"/>
      <c r="AO163" s="110"/>
      <c r="AP163" s="111"/>
      <c r="AQ163" s="112"/>
      <c r="AR163" s="112"/>
      <c r="AS163" s="112"/>
      <c r="AT163" s="112"/>
      <c r="AU163" s="112"/>
      <c r="AV163" s="113"/>
      <c r="AW163" s="114"/>
      <c r="AX163" s="107"/>
      <c r="AY163" s="107"/>
      <c r="AZ163" s="107"/>
      <c r="BA163" s="107"/>
      <c r="BB163" s="107"/>
      <c r="BC163" s="107"/>
      <c r="BD163" s="107"/>
      <c r="BE163" s="107"/>
      <c r="BG163" s="108"/>
      <c r="BH163" s="93"/>
      <c r="BI163" s="94"/>
      <c r="BJ163" s="109"/>
      <c r="BK163" s="94"/>
      <c r="BL163" s="110"/>
      <c r="BM163" s="111"/>
      <c r="BN163" s="112"/>
      <c r="BO163" s="112"/>
      <c r="BP163" s="112"/>
      <c r="BQ163" s="112"/>
      <c r="BR163" s="112"/>
      <c r="BS163" s="113"/>
      <c r="BT163" s="114"/>
      <c r="BU163" s="107"/>
      <c r="BV163" s="107"/>
      <c r="BW163" s="107"/>
      <c r="BX163" s="107"/>
      <c r="BY163" s="107"/>
      <c r="BZ163" s="107"/>
      <c r="CA163" s="107"/>
      <c r="CB163" s="107"/>
      <c r="CD163" s="108"/>
      <c r="CE163" s="93"/>
      <c r="CF163" s="94"/>
      <c r="CG163" s="109"/>
      <c r="CH163" s="94"/>
      <c r="CI163" s="110"/>
      <c r="CJ163" s="111"/>
      <c r="CK163" s="112"/>
      <c r="CL163" s="112"/>
      <c r="CM163" s="112"/>
      <c r="CN163" s="112"/>
      <c r="CO163" s="112"/>
      <c r="CP163" s="113"/>
      <c r="CQ163" s="114"/>
      <c r="CR163" s="107"/>
      <c r="CS163" s="107"/>
      <c r="CT163" s="107"/>
      <c r="CU163" s="107"/>
      <c r="CV163" s="107"/>
      <c r="CW163" s="107"/>
      <c r="CX163" s="107"/>
      <c r="CY163" s="107"/>
      <c r="DA163" s="108"/>
      <c r="DB163" s="93"/>
      <c r="DC163" s="94"/>
      <c r="DD163" s="109"/>
      <c r="DE163" s="94"/>
      <c r="DF163" s="110"/>
      <c r="DG163" s="111"/>
      <c r="DH163" s="112"/>
      <c r="DI163" s="112"/>
      <c r="DJ163" s="112"/>
      <c r="DK163" s="112"/>
      <c r="DL163" s="112"/>
      <c r="DM163" s="113"/>
      <c r="DN163" s="114"/>
      <c r="DO163" s="107"/>
      <c r="DP163" s="107"/>
      <c r="DQ163" s="107"/>
      <c r="DR163" s="107"/>
      <c r="DS163" s="107"/>
      <c r="DT163" s="107"/>
      <c r="DU163" s="107"/>
      <c r="DV163" s="107"/>
      <c r="DX163" s="108"/>
      <c r="DY163" s="93"/>
      <c r="DZ163" s="94"/>
      <c r="EA163" s="109"/>
      <c r="EB163" s="94"/>
      <c r="EC163" s="110"/>
      <c r="ED163" s="111"/>
      <c r="EE163" s="112"/>
      <c r="EF163" s="112"/>
      <c r="EG163" s="112"/>
      <c r="EH163" s="112"/>
      <c r="EI163" s="112"/>
      <c r="EJ163" s="113"/>
      <c r="EK163" s="114"/>
      <c r="EL163" s="107"/>
      <c r="EM163" s="107"/>
      <c r="EN163" s="107"/>
      <c r="EO163" s="107"/>
      <c r="EP163" s="107"/>
      <c r="EQ163" s="107"/>
      <c r="ER163" s="107"/>
      <c r="ES163" s="107"/>
      <c r="EU163" s="108"/>
      <c r="EV163" s="93"/>
      <c r="EW163" s="94"/>
      <c r="EX163" s="109"/>
      <c r="EY163" s="94"/>
      <c r="EZ163" s="110"/>
      <c r="FA163" s="111"/>
      <c r="FB163" s="112"/>
      <c r="FC163" s="112"/>
      <c r="FD163" s="112"/>
      <c r="FE163" s="112"/>
      <c r="FF163" s="112"/>
      <c r="FG163" s="113"/>
      <c r="FH163" s="114"/>
      <c r="FI163" s="107"/>
      <c r="FJ163" s="107"/>
      <c r="FK163" s="107"/>
      <c r="FL163" s="107"/>
      <c r="FM163" s="107"/>
      <c r="FN163" s="107"/>
      <c r="FO163" s="107"/>
      <c r="FP163" s="107"/>
      <c r="FR163" s="108"/>
      <c r="FS163" s="93"/>
      <c r="FT163" s="94"/>
      <c r="FU163" s="109"/>
      <c r="FV163" s="94"/>
      <c r="FW163" s="110"/>
      <c r="FX163" s="111"/>
      <c r="FY163" s="112"/>
      <c r="FZ163" s="112"/>
      <c r="GA163" s="112"/>
      <c r="GB163" s="112"/>
      <c r="GC163" s="112"/>
      <c r="GD163" s="113"/>
      <c r="GE163" s="114"/>
      <c r="GF163" s="107"/>
      <c r="GG163" s="107"/>
      <c r="GH163" s="107"/>
      <c r="GI163" s="107"/>
      <c r="GJ163" s="107"/>
      <c r="GK163" s="107"/>
      <c r="GL163" s="107"/>
      <c r="GM163" s="107"/>
      <c r="GO163" s="108"/>
      <c r="GP163" s="93"/>
      <c r="GQ163" s="94"/>
      <c r="GR163" s="109"/>
      <c r="GS163" s="94"/>
      <c r="GT163" s="110"/>
      <c r="GU163" s="111"/>
      <c r="GV163" s="112"/>
      <c r="GW163" s="112"/>
      <c r="GX163" s="112"/>
      <c r="GY163" s="112"/>
      <c r="GZ163" s="113"/>
      <c r="HA163" s="114"/>
      <c r="HB163" s="107"/>
      <c r="HC163" s="107"/>
      <c r="HD163" s="107"/>
      <c r="HE163" s="107"/>
      <c r="HF163" s="107"/>
      <c r="HG163" s="107"/>
      <c r="HH163" s="107"/>
      <c r="HI163" s="107"/>
      <c r="HK163" s="108"/>
      <c r="HL163" s="93"/>
      <c r="HM163" s="94"/>
      <c r="HN163" s="109"/>
      <c r="HO163" s="94"/>
      <c r="HP163" s="110"/>
      <c r="HQ163" s="111"/>
      <c r="HR163" s="112"/>
      <c r="HS163" s="112"/>
      <c r="HT163" s="112"/>
      <c r="HU163" s="112"/>
      <c r="HV163" s="112"/>
      <c r="HW163" s="113"/>
    </row>
    <row r="164" spans="1:231" s="96" customFormat="1" x14ac:dyDescent="0.25">
      <c r="A164" s="68"/>
      <c r="B164" s="51"/>
      <c r="C164" s="51"/>
      <c r="D164" s="51"/>
      <c r="E164" s="51"/>
      <c r="F164" s="51"/>
      <c r="G164" s="51"/>
      <c r="H164" s="68"/>
      <c r="I164" s="51"/>
      <c r="J164" s="68"/>
      <c r="K164" s="51"/>
      <c r="L164" s="51"/>
      <c r="M164" s="51"/>
      <c r="N164" s="95"/>
      <c r="O164" s="95"/>
      <c r="P164" s="95"/>
      <c r="Q164" s="51"/>
      <c r="R164" s="51"/>
      <c r="S164" s="51"/>
      <c r="T164" s="51"/>
      <c r="U164" s="98"/>
      <c r="V164" s="98"/>
      <c r="W164" s="68"/>
      <c r="X164" s="68"/>
      <c r="Y164" s="51"/>
      <c r="Z164" s="99"/>
      <c r="AA164" s="68"/>
      <c r="AB164" s="68"/>
      <c r="AC164" s="107"/>
      <c r="AD164" s="107"/>
      <c r="AE164" s="107"/>
      <c r="AF164" s="107"/>
      <c r="AG164" s="107"/>
      <c r="AH164" s="107"/>
      <c r="AJ164" s="108"/>
      <c r="AK164" s="93"/>
      <c r="AL164" s="94"/>
      <c r="AM164" s="109"/>
      <c r="AN164" s="94"/>
      <c r="AO164" s="110"/>
      <c r="AP164" s="111"/>
      <c r="AQ164" s="112"/>
      <c r="AR164" s="112"/>
      <c r="AS164" s="112"/>
      <c r="AT164" s="112"/>
      <c r="AU164" s="112"/>
      <c r="AV164" s="113"/>
      <c r="AW164" s="114"/>
      <c r="AX164" s="107"/>
      <c r="AY164" s="107"/>
      <c r="AZ164" s="107"/>
      <c r="BA164" s="107"/>
      <c r="BB164" s="107"/>
      <c r="BC164" s="107"/>
      <c r="BD164" s="107"/>
      <c r="BE164" s="107"/>
      <c r="BG164" s="108"/>
      <c r="BH164" s="93"/>
      <c r="BI164" s="94"/>
      <c r="BJ164" s="109"/>
      <c r="BK164" s="94"/>
      <c r="BL164" s="110"/>
      <c r="BM164" s="111"/>
      <c r="BN164" s="112"/>
      <c r="BO164" s="112"/>
      <c r="BP164" s="112"/>
      <c r="BQ164" s="112"/>
      <c r="BR164" s="112"/>
      <c r="BS164" s="113"/>
      <c r="BT164" s="114"/>
      <c r="BU164" s="107"/>
      <c r="BV164" s="107"/>
      <c r="BW164" s="107"/>
      <c r="BX164" s="107"/>
      <c r="BY164" s="107"/>
      <c r="BZ164" s="107"/>
      <c r="CA164" s="107"/>
      <c r="CB164" s="107"/>
      <c r="CD164" s="108"/>
      <c r="CE164" s="93"/>
      <c r="CF164" s="94"/>
      <c r="CG164" s="109"/>
      <c r="CH164" s="94"/>
      <c r="CI164" s="110"/>
      <c r="CJ164" s="111"/>
      <c r="CK164" s="112"/>
      <c r="CL164" s="112"/>
      <c r="CM164" s="112"/>
      <c r="CN164" s="112"/>
      <c r="CO164" s="112"/>
      <c r="CP164" s="113"/>
      <c r="CQ164" s="114"/>
      <c r="CR164" s="107"/>
      <c r="CS164" s="107"/>
      <c r="CT164" s="107"/>
      <c r="CU164" s="107"/>
      <c r="CV164" s="107"/>
      <c r="CW164" s="107"/>
      <c r="CX164" s="107"/>
      <c r="CY164" s="107"/>
      <c r="DA164" s="108"/>
      <c r="DB164" s="93"/>
      <c r="DC164" s="94"/>
      <c r="DD164" s="109"/>
      <c r="DE164" s="94"/>
      <c r="DF164" s="110"/>
      <c r="DG164" s="111"/>
      <c r="DH164" s="112"/>
      <c r="DI164" s="112"/>
      <c r="DJ164" s="112"/>
      <c r="DK164" s="112"/>
      <c r="DL164" s="112"/>
      <c r="DM164" s="113"/>
      <c r="DN164" s="114"/>
      <c r="DO164" s="107"/>
      <c r="DP164" s="107"/>
      <c r="DQ164" s="107"/>
      <c r="DR164" s="107"/>
      <c r="DS164" s="107"/>
      <c r="DT164" s="107"/>
      <c r="DU164" s="107"/>
      <c r="DV164" s="107"/>
      <c r="DX164" s="108"/>
      <c r="DY164" s="93"/>
      <c r="DZ164" s="94"/>
      <c r="EA164" s="109"/>
      <c r="EB164" s="94"/>
      <c r="EC164" s="110"/>
      <c r="ED164" s="111"/>
      <c r="EE164" s="112"/>
      <c r="EF164" s="112"/>
      <c r="EG164" s="112"/>
      <c r="EH164" s="112"/>
      <c r="EI164" s="112"/>
      <c r="EJ164" s="113"/>
      <c r="EK164" s="114"/>
      <c r="EL164" s="107"/>
      <c r="EM164" s="107"/>
      <c r="EN164" s="107"/>
      <c r="EO164" s="107"/>
      <c r="EP164" s="107"/>
      <c r="EQ164" s="107"/>
      <c r="ER164" s="107"/>
      <c r="ES164" s="107"/>
      <c r="EU164" s="108"/>
      <c r="EV164" s="93"/>
      <c r="EW164" s="94"/>
      <c r="EX164" s="109"/>
      <c r="EY164" s="94"/>
      <c r="EZ164" s="110"/>
      <c r="FA164" s="111"/>
      <c r="FB164" s="112"/>
      <c r="FC164" s="112"/>
      <c r="FD164" s="112"/>
      <c r="FE164" s="112"/>
      <c r="FF164" s="112"/>
      <c r="FG164" s="113"/>
      <c r="FH164" s="114"/>
      <c r="FI164" s="107"/>
      <c r="FJ164" s="107"/>
      <c r="FK164" s="107"/>
      <c r="FL164" s="107"/>
      <c r="FM164" s="107"/>
      <c r="FN164" s="107"/>
      <c r="FO164" s="107"/>
      <c r="FP164" s="107"/>
      <c r="FR164" s="108"/>
      <c r="FS164" s="93"/>
      <c r="FT164" s="94"/>
      <c r="FU164" s="109"/>
      <c r="FV164" s="94"/>
      <c r="FW164" s="110"/>
      <c r="FX164" s="111"/>
      <c r="FY164" s="112"/>
      <c r="FZ164" s="112"/>
      <c r="GA164" s="112"/>
      <c r="GB164" s="112"/>
      <c r="GC164" s="112"/>
      <c r="GD164" s="113"/>
      <c r="GE164" s="114"/>
      <c r="GF164" s="107"/>
      <c r="GG164" s="107"/>
      <c r="GH164" s="107"/>
      <c r="GI164" s="107"/>
      <c r="GJ164" s="107"/>
      <c r="GK164" s="107"/>
      <c r="GL164" s="107"/>
      <c r="GM164" s="107"/>
      <c r="GO164" s="108"/>
      <c r="GP164" s="93"/>
      <c r="GQ164" s="94"/>
      <c r="GR164" s="109"/>
      <c r="GS164" s="94"/>
      <c r="GT164" s="110"/>
      <c r="GU164" s="111"/>
      <c r="GV164" s="112"/>
      <c r="GW164" s="112"/>
      <c r="GX164" s="112"/>
      <c r="GY164" s="112"/>
      <c r="GZ164" s="113"/>
      <c r="HA164" s="114"/>
      <c r="HB164" s="107"/>
      <c r="HC164" s="107"/>
      <c r="HD164" s="107"/>
      <c r="HE164" s="107"/>
      <c r="HF164" s="107"/>
      <c r="HG164" s="107"/>
      <c r="HH164" s="107"/>
      <c r="HI164" s="107"/>
      <c r="HK164" s="108"/>
      <c r="HL164" s="93"/>
      <c r="HM164" s="94"/>
      <c r="HN164" s="109"/>
      <c r="HO164" s="94"/>
      <c r="HP164" s="110"/>
      <c r="HQ164" s="111"/>
      <c r="HR164" s="112"/>
      <c r="HS164" s="112"/>
      <c r="HT164" s="112"/>
      <c r="HU164" s="112"/>
      <c r="HV164" s="112"/>
      <c r="HW164" s="113"/>
    </row>
    <row r="165" spans="1:231" s="96" customFormat="1" ht="38.25" customHeight="1" x14ac:dyDescent="0.25">
      <c r="A165" s="68"/>
      <c r="B165" s="51"/>
      <c r="C165" s="51"/>
      <c r="D165" s="51"/>
      <c r="E165" s="51"/>
      <c r="F165" s="51"/>
      <c r="G165" s="51"/>
      <c r="H165" s="68"/>
      <c r="I165" s="51"/>
      <c r="J165" s="68"/>
      <c r="K165" s="51"/>
      <c r="L165" s="51"/>
      <c r="M165" s="51"/>
      <c r="N165" s="95"/>
      <c r="O165" s="95"/>
      <c r="P165" s="95"/>
      <c r="Q165" s="51"/>
      <c r="R165" s="51"/>
      <c r="S165" s="51"/>
      <c r="T165" s="51"/>
      <c r="U165" s="98"/>
      <c r="V165" s="98"/>
      <c r="W165" s="68"/>
      <c r="X165" s="68"/>
      <c r="Y165" s="51"/>
      <c r="Z165" s="99"/>
      <c r="AA165" s="68"/>
      <c r="AB165" s="68"/>
      <c r="AC165" s="107"/>
      <c r="AD165" s="107"/>
      <c r="AE165" s="107"/>
      <c r="AF165" s="107"/>
      <c r="AG165" s="107"/>
      <c r="AH165" s="107"/>
      <c r="AJ165" s="108"/>
      <c r="AK165" s="93"/>
      <c r="AL165" s="94"/>
      <c r="AM165" s="109"/>
      <c r="AN165" s="94"/>
      <c r="AO165" s="110"/>
      <c r="AP165" s="111"/>
      <c r="AQ165" s="112"/>
      <c r="AR165" s="112"/>
      <c r="AS165" s="112"/>
      <c r="AT165" s="112"/>
      <c r="AU165" s="112"/>
      <c r="AV165" s="113"/>
      <c r="AW165" s="114"/>
      <c r="AX165" s="107"/>
      <c r="AY165" s="107"/>
      <c r="AZ165" s="107"/>
      <c r="BA165" s="107"/>
      <c r="BB165" s="107"/>
      <c r="BC165" s="107"/>
      <c r="BD165" s="107"/>
      <c r="BE165" s="107"/>
      <c r="BG165" s="108"/>
      <c r="BH165" s="93"/>
      <c r="BI165" s="94"/>
      <c r="BJ165" s="109"/>
      <c r="BK165" s="94"/>
      <c r="BL165" s="110"/>
      <c r="BM165" s="111"/>
      <c r="BN165" s="112"/>
      <c r="BO165" s="112"/>
      <c r="BP165" s="112"/>
      <c r="BQ165" s="112"/>
      <c r="BR165" s="112"/>
      <c r="BS165" s="113"/>
      <c r="BT165" s="114"/>
      <c r="BU165" s="107"/>
      <c r="BV165" s="107"/>
      <c r="BW165" s="107"/>
      <c r="BX165" s="107"/>
      <c r="BY165" s="107"/>
      <c r="BZ165" s="107"/>
      <c r="CA165" s="107"/>
      <c r="CB165" s="107"/>
      <c r="CD165" s="108"/>
      <c r="CE165" s="93"/>
      <c r="CF165" s="94"/>
      <c r="CG165" s="109"/>
      <c r="CH165" s="94"/>
      <c r="CI165" s="110"/>
      <c r="CJ165" s="111"/>
      <c r="CK165" s="112"/>
      <c r="CL165" s="112"/>
      <c r="CM165" s="112"/>
      <c r="CN165" s="112"/>
      <c r="CO165" s="112"/>
      <c r="CP165" s="113"/>
      <c r="CQ165" s="114"/>
      <c r="CR165" s="107"/>
      <c r="CS165" s="107"/>
      <c r="CT165" s="107"/>
      <c r="CU165" s="107"/>
      <c r="CV165" s="107"/>
      <c r="CW165" s="107"/>
      <c r="CX165" s="107"/>
      <c r="CY165" s="107"/>
      <c r="DA165" s="108"/>
      <c r="DB165" s="93"/>
      <c r="DC165" s="94"/>
      <c r="DD165" s="109"/>
      <c r="DE165" s="94"/>
      <c r="DF165" s="110"/>
      <c r="DG165" s="111"/>
      <c r="DH165" s="112"/>
      <c r="DI165" s="112"/>
      <c r="DJ165" s="112"/>
      <c r="DK165" s="112"/>
      <c r="DL165" s="112"/>
      <c r="DM165" s="113"/>
      <c r="DN165" s="114"/>
      <c r="DO165" s="107"/>
      <c r="DP165" s="107"/>
      <c r="DQ165" s="107"/>
      <c r="DR165" s="107"/>
      <c r="DS165" s="107"/>
      <c r="DT165" s="107"/>
      <c r="DU165" s="107"/>
      <c r="DV165" s="107"/>
      <c r="DX165" s="108"/>
      <c r="DY165" s="93"/>
      <c r="DZ165" s="94"/>
      <c r="EA165" s="109"/>
      <c r="EB165" s="94"/>
      <c r="EC165" s="110"/>
      <c r="ED165" s="111"/>
      <c r="EE165" s="112"/>
      <c r="EF165" s="112"/>
      <c r="EG165" s="112"/>
      <c r="EH165" s="112"/>
      <c r="EI165" s="112"/>
      <c r="EJ165" s="113"/>
      <c r="EK165" s="114"/>
      <c r="EL165" s="107"/>
      <c r="EM165" s="107"/>
      <c r="EN165" s="107"/>
      <c r="EO165" s="107"/>
      <c r="EP165" s="107"/>
      <c r="EQ165" s="107"/>
      <c r="ER165" s="107"/>
      <c r="ES165" s="107"/>
      <c r="EU165" s="108"/>
      <c r="EV165" s="93"/>
      <c r="EW165" s="94"/>
      <c r="EX165" s="109"/>
      <c r="EY165" s="94"/>
      <c r="EZ165" s="110"/>
      <c r="FA165" s="111"/>
      <c r="FB165" s="112"/>
      <c r="FC165" s="112"/>
      <c r="FD165" s="112"/>
      <c r="FE165" s="112"/>
      <c r="FF165" s="112"/>
      <c r="FG165" s="113"/>
      <c r="FH165" s="114"/>
      <c r="FI165" s="107"/>
      <c r="FJ165" s="107"/>
      <c r="FK165" s="107"/>
      <c r="FL165" s="107"/>
      <c r="FM165" s="107"/>
      <c r="FN165" s="107"/>
      <c r="FO165" s="107"/>
      <c r="FP165" s="107"/>
      <c r="FR165" s="108"/>
      <c r="FS165" s="93"/>
      <c r="FT165" s="94"/>
      <c r="FU165" s="109"/>
      <c r="FV165" s="94"/>
      <c r="FW165" s="110"/>
      <c r="FX165" s="111"/>
      <c r="FY165" s="112"/>
      <c r="FZ165" s="112"/>
      <c r="GA165" s="112"/>
      <c r="GB165" s="112"/>
      <c r="GC165" s="112"/>
      <c r="GD165" s="113"/>
      <c r="GE165" s="114"/>
      <c r="GF165" s="107"/>
      <c r="GG165" s="107"/>
      <c r="GH165" s="107"/>
      <c r="GI165" s="107"/>
      <c r="GJ165" s="107"/>
      <c r="GK165" s="107"/>
      <c r="GL165" s="107"/>
      <c r="GM165" s="107"/>
      <c r="GO165" s="108"/>
      <c r="GP165" s="93"/>
      <c r="GQ165" s="94"/>
      <c r="GR165" s="109"/>
      <c r="GS165" s="94"/>
      <c r="GT165" s="110"/>
      <c r="GU165" s="111"/>
      <c r="GV165" s="112"/>
      <c r="GW165" s="112"/>
      <c r="GX165" s="112"/>
      <c r="GY165" s="112"/>
      <c r="GZ165" s="113"/>
      <c r="HA165" s="114"/>
      <c r="HB165" s="107"/>
      <c r="HC165" s="107"/>
      <c r="HD165" s="107"/>
      <c r="HE165" s="107"/>
      <c r="HF165" s="107"/>
      <c r="HG165" s="107"/>
      <c r="HH165" s="107"/>
      <c r="HI165" s="107"/>
      <c r="HK165" s="108"/>
      <c r="HL165" s="93"/>
      <c r="HM165" s="94"/>
      <c r="HN165" s="109"/>
      <c r="HO165" s="94"/>
      <c r="HP165" s="110"/>
      <c r="HQ165" s="111"/>
      <c r="HR165" s="112"/>
      <c r="HS165" s="112"/>
      <c r="HT165" s="112"/>
      <c r="HU165" s="112"/>
      <c r="HV165" s="112"/>
      <c r="HW165" s="113"/>
    </row>
    <row r="166" spans="1:231" s="96" customFormat="1" x14ac:dyDescent="0.25">
      <c r="A166" s="68"/>
      <c r="B166" s="51"/>
      <c r="C166" s="51"/>
      <c r="D166" s="51"/>
      <c r="E166" s="51"/>
      <c r="F166" s="51"/>
      <c r="G166" s="51"/>
      <c r="H166" s="68"/>
      <c r="I166" s="51"/>
      <c r="J166" s="68"/>
      <c r="K166" s="51"/>
      <c r="L166" s="51"/>
      <c r="M166" s="51"/>
      <c r="N166" s="95"/>
      <c r="O166" s="95"/>
      <c r="P166" s="95"/>
      <c r="Q166" s="51"/>
      <c r="R166" s="51"/>
      <c r="S166" s="51"/>
      <c r="T166" s="51"/>
      <c r="U166" s="98"/>
      <c r="V166" s="98"/>
      <c r="W166" s="68"/>
      <c r="X166" s="68"/>
      <c r="Y166" s="51"/>
      <c r="Z166" s="99"/>
      <c r="AA166" s="68"/>
      <c r="AB166" s="68"/>
      <c r="AC166" s="107"/>
      <c r="AD166" s="107"/>
      <c r="AE166" s="107"/>
      <c r="AF166" s="107"/>
      <c r="AG166" s="107"/>
      <c r="AH166" s="107"/>
      <c r="AJ166" s="108"/>
      <c r="AK166" s="93"/>
      <c r="AL166" s="94"/>
      <c r="AM166" s="109"/>
      <c r="AN166" s="94"/>
      <c r="AO166" s="110"/>
      <c r="AP166" s="111"/>
      <c r="AQ166" s="112"/>
      <c r="AR166" s="112"/>
      <c r="AS166" s="112"/>
      <c r="AT166" s="112"/>
      <c r="AU166" s="112"/>
      <c r="AV166" s="113"/>
      <c r="AW166" s="114"/>
      <c r="AX166" s="107"/>
      <c r="AY166" s="107"/>
      <c r="AZ166" s="107"/>
      <c r="BA166" s="107"/>
      <c r="BB166" s="107"/>
      <c r="BC166" s="107"/>
      <c r="BD166" s="107"/>
      <c r="BE166" s="107"/>
      <c r="BG166" s="108"/>
      <c r="BH166" s="93"/>
      <c r="BI166" s="94"/>
      <c r="BJ166" s="109"/>
      <c r="BK166" s="94"/>
      <c r="BL166" s="110"/>
      <c r="BM166" s="111"/>
      <c r="BN166" s="112"/>
      <c r="BO166" s="112"/>
      <c r="BP166" s="112"/>
      <c r="BQ166" s="112"/>
      <c r="BR166" s="112"/>
      <c r="BS166" s="113"/>
      <c r="BT166" s="114"/>
      <c r="BU166" s="107"/>
      <c r="BV166" s="107"/>
      <c r="BW166" s="107"/>
      <c r="BX166" s="107"/>
      <c r="BY166" s="107"/>
      <c r="BZ166" s="107"/>
      <c r="CA166" s="107"/>
      <c r="CB166" s="107"/>
      <c r="CD166" s="108"/>
      <c r="CE166" s="93"/>
      <c r="CF166" s="94"/>
      <c r="CG166" s="109"/>
      <c r="CH166" s="94"/>
      <c r="CI166" s="110"/>
      <c r="CJ166" s="111"/>
      <c r="CK166" s="112"/>
      <c r="CL166" s="112"/>
      <c r="CM166" s="112"/>
      <c r="CN166" s="112"/>
      <c r="CO166" s="112"/>
      <c r="CP166" s="113"/>
      <c r="CQ166" s="114"/>
      <c r="CR166" s="107"/>
      <c r="CS166" s="107"/>
      <c r="CT166" s="107"/>
      <c r="CU166" s="107"/>
      <c r="CV166" s="107"/>
      <c r="CW166" s="107"/>
      <c r="CX166" s="107"/>
      <c r="CY166" s="107"/>
      <c r="DA166" s="108"/>
      <c r="DB166" s="93"/>
      <c r="DC166" s="94"/>
      <c r="DD166" s="109"/>
      <c r="DE166" s="94"/>
      <c r="DF166" s="110"/>
      <c r="DG166" s="111"/>
      <c r="DH166" s="112"/>
      <c r="DI166" s="112"/>
      <c r="DJ166" s="112"/>
      <c r="DK166" s="112"/>
      <c r="DL166" s="112"/>
      <c r="DM166" s="113"/>
      <c r="DN166" s="114"/>
      <c r="DO166" s="107"/>
      <c r="DP166" s="107"/>
      <c r="DQ166" s="107"/>
      <c r="DR166" s="107"/>
      <c r="DS166" s="107"/>
      <c r="DT166" s="107"/>
      <c r="DU166" s="107"/>
      <c r="DV166" s="107"/>
      <c r="DX166" s="108"/>
      <c r="DY166" s="93"/>
      <c r="DZ166" s="94"/>
      <c r="EA166" s="109"/>
      <c r="EB166" s="94"/>
      <c r="EC166" s="110"/>
      <c r="ED166" s="111"/>
      <c r="EE166" s="112"/>
      <c r="EF166" s="112"/>
      <c r="EG166" s="112"/>
      <c r="EH166" s="112"/>
      <c r="EI166" s="112"/>
      <c r="EJ166" s="113"/>
      <c r="EK166" s="114"/>
      <c r="EL166" s="107"/>
      <c r="EM166" s="107"/>
      <c r="EN166" s="107"/>
      <c r="EO166" s="107"/>
      <c r="EP166" s="107"/>
      <c r="EQ166" s="107"/>
      <c r="ER166" s="107"/>
      <c r="ES166" s="107"/>
      <c r="EU166" s="108"/>
      <c r="EV166" s="93"/>
      <c r="EW166" s="94"/>
      <c r="EX166" s="109"/>
      <c r="EY166" s="94"/>
      <c r="EZ166" s="110"/>
      <c r="FA166" s="111"/>
      <c r="FB166" s="112"/>
      <c r="FC166" s="112"/>
      <c r="FD166" s="112"/>
      <c r="FE166" s="112"/>
      <c r="FF166" s="112"/>
      <c r="FG166" s="113"/>
      <c r="FH166" s="114"/>
      <c r="FI166" s="107"/>
      <c r="FJ166" s="107"/>
      <c r="FK166" s="107"/>
      <c r="FL166" s="107"/>
      <c r="FM166" s="107"/>
      <c r="FN166" s="107"/>
      <c r="FO166" s="107"/>
      <c r="FP166" s="107"/>
      <c r="FR166" s="108"/>
      <c r="FS166" s="93"/>
      <c r="FT166" s="94"/>
      <c r="FU166" s="109"/>
      <c r="FV166" s="94"/>
      <c r="FW166" s="110"/>
      <c r="FX166" s="111"/>
      <c r="FY166" s="112"/>
      <c r="FZ166" s="112"/>
      <c r="GA166" s="112"/>
      <c r="GB166" s="112"/>
      <c r="GC166" s="112"/>
      <c r="GD166" s="113"/>
      <c r="GE166" s="114"/>
      <c r="GF166" s="107"/>
      <c r="GG166" s="107"/>
      <c r="GH166" s="107"/>
      <c r="GI166" s="107"/>
      <c r="GJ166" s="107"/>
      <c r="GK166" s="107"/>
      <c r="GL166" s="107"/>
      <c r="GM166" s="107"/>
      <c r="GO166" s="108"/>
      <c r="GP166" s="93"/>
      <c r="GQ166" s="94"/>
      <c r="GR166" s="109"/>
      <c r="GS166" s="94"/>
      <c r="GT166" s="110"/>
      <c r="GU166" s="111"/>
      <c r="GV166" s="112"/>
      <c r="GW166" s="112"/>
      <c r="GX166" s="112"/>
      <c r="GY166" s="112"/>
      <c r="GZ166" s="113"/>
      <c r="HA166" s="114"/>
      <c r="HB166" s="107"/>
      <c r="HC166" s="107"/>
      <c r="HD166" s="107"/>
      <c r="HE166" s="107"/>
      <c r="HF166" s="107"/>
      <c r="HG166" s="107"/>
      <c r="HH166" s="107"/>
      <c r="HI166" s="107"/>
      <c r="HK166" s="108"/>
      <c r="HL166" s="93"/>
      <c r="HM166" s="94"/>
      <c r="HN166" s="109"/>
      <c r="HO166" s="94"/>
      <c r="HP166" s="110"/>
      <c r="HQ166" s="111"/>
      <c r="HR166" s="112"/>
      <c r="HS166" s="112"/>
      <c r="HT166" s="112"/>
      <c r="HU166" s="112"/>
      <c r="HV166" s="112"/>
      <c r="HW166" s="113"/>
    </row>
    <row r="167" spans="1:231" s="96" customFormat="1" x14ac:dyDescent="0.25">
      <c r="A167" s="68"/>
      <c r="B167" s="51"/>
      <c r="C167" s="51"/>
      <c r="D167" s="51"/>
      <c r="E167" s="51"/>
      <c r="F167" s="51"/>
      <c r="G167" s="51"/>
      <c r="H167" s="68"/>
      <c r="I167" s="51"/>
      <c r="J167" s="68"/>
      <c r="K167" s="51"/>
      <c r="L167" s="51"/>
      <c r="M167" s="51"/>
      <c r="N167" s="95"/>
      <c r="O167" s="95"/>
      <c r="P167" s="95"/>
      <c r="Q167" s="51"/>
      <c r="R167" s="51"/>
      <c r="S167" s="51"/>
      <c r="T167" s="51"/>
      <c r="U167" s="98"/>
      <c r="V167" s="98"/>
      <c r="W167" s="68"/>
      <c r="X167" s="68"/>
      <c r="Y167" s="51"/>
      <c r="Z167" s="99"/>
      <c r="AA167" s="68"/>
      <c r="AB167" s="68"/>
      <c r="AC167" s="107"/>
      <c r="AD167" s="107"/>
      <c r="AE167" s="107"/>
      <c r="AF167" s="107"/>
      <c r="AG167" s="107"/>
      <c r="AH167" s="107"/>
      <c r="AJ167" s="108"/>
      <c r="AK167" s="93"/>
      <c r="AL167" s="94"/>
      <c r="AM167" s="109"/>
      <c r="AN167" s="94"/>
      <c r="AO167" s="110"/>
      <c r="AP167" s="111"/>
      <c r="AQ167" s="112"/>
      <c r="AR167" s="112"/>
      <c r="AS167" s="112"/>
      <c r="AT167" s="112"/>
      <c r="AU167" s="112"/>
      <c r="AV167" s="113"/>
      <c r="AW167" s="114"/>
      <c r="AX167" s="107"/>
      <c r="AY167" s="107"/>
      <c r="AZ167" s="107"/>
      <c r="BA167" s="107"/>
      <c r="BB167" s="107"/>
      <c r="BC167" s="107"/>
      <c r="BD167" s="107"/>
      <c r="BE167" s="107"/>
      <c r="BG167" s="108"/>
      <c r="BH167" s="93"/>
      <c r="BI167" s="94"/>
      <c r="BJ167" s="109"/>
      <c r="BK167" s="94"/>
      <c r="BL167" s="110"/>
      <c r="BM167" s="111"/>
      <c r="BN167" s="112"/>
      <c r="BO167" s="112"/>
      <c r="BP167" s="112"/>
      <c r="BQ167" s="112"/>
      <c r="BR167" s="112"/>
      <c r="BS167" s="113"/>
      <c r="BT167" s="114"/>
      <c r="BU167" s="107"/>
      <c r="BV167" s="107"/>
      <c r="BW167" s="107"/>
      <c r="BX167" s="107"/>
      <c r="BY167" s="107"/>
      <c r="BZ167" s="107"/>
      <c r="CA167" s="107"/>
      <c r="CB167" s="107"/>
      <c r="CD167" s="108"/>
      <c r="CE167" s="93"/>
      <c r="CF167" s="94"/>
      <c r="CG167" s="109"/>
      <c r="CH167" s="94"/>
      <c r="CI167" s="110"/>
      <c r="CJ167" s="111"/>
      <c r="CK167" s="112"/>
      <c r="CL167" s="112"/>
      <c r="CM167" s="112"/>
      <c r="CN167" s="112"/>
      <c r="CO167" s="112"/>
      <c r="CP167" s="113"/>
      <c r="CQ167" s="114"/>
      <c r="CR167" s="107"/>
      <c r="CS167" s="107"/>
      <c r="CT167" s="107"/>
      <c r="CU167" s="107"/>
      <c r="CV167" s="107"/>
      <c r="CW167" s="107"/>
      <c r="CX167" s="107"/>
      <c r="CY167" s="107"/>
      <c r="DA167" s="108"/>
      <c r="DB167" s="93"/>
      <c r="DC167" s="94"/>
      <c r="DD167" s="109"/>
      <c r="DE167" s="94"/>
      <c r="DF167" s="110"/>
      <c r="DG167" s="111"/>
      <c r="DH167" s="112"/>
      <c r="DI167" s="112"/>
      <c r="DJ167" s="112"/>
      <c r="DK167" s="112"/>
      <c r="DL167" s="112"/>
      <c r="DM167" s="113"/>
      <c r="DN167" s="114"/>
      <c r="DO167" s="107"/>
      <c r="DP167" s="107"/>
      <c r="DQ167" s="107"/>
      <c r="DR167" s="107"/>
      <c r="DS167" s="107"/>
      <c r="DT167" s="107"/>
      <c r="DU167" s="107"/>
      <c r="DV167" s="107"/>
      <c r="DX167" s="108"/>
      <c r="DY167" s="93"/>
      <c r="DZ167" s="94"/>
      <c r="EA167" s="109"/>
      <c r="EB167" s="94"/>
      <c r="EC167" s="110"/>
      <c r="ED167" s="111"/>
      <c r="EE167" s="112"/>
      <c r="EF167" s="112"/>
      <c r="EG167" s="112"/>
      <c r="EH167" s="112"/>
      <c r="EI167" s="112"/>
      <c r="EJ167" s="113"/>
      <c r="EK167" s="114"/>
      <c r="EL167" s="107"/>
      <c r="EM167" s="107"/>
      <c r="EN167" s="107"/>
      <c r="EO167" s="107"/>
      <c r="EP167" s="107"/>
      <c r="EQ167" s="107"/>
      <c r="ER167" s="107"/>
      <c r="ES167" s="107"/>
      <c r="EU167" s="108"/>
      <c r="EV167" s="93"/>
      <c r="EW167" s="94"/>
      <c r="EX167" s="109"/>
      <c r="EY167" s="94"/>
      <c r="EZ167" s="110"/>
      <c r="FA167" s="111"/>
      <c r="FB167" s="112"/>
      <c r="FC167" s="112"/>
      <c r="FD167" s="112"/>
      <c r="FE167" s="112"/>
      <c r="FF167" s="112"/>
      <c r="FG167" s="113"/>
      <c r="FH167" s="114"/>
      <c r="FI167" s="107"/>
      <c r="FJ167" s="107"/>
      <c r="FK167" s="107"/>
      <c r="FL167" s="107"/>
      <c r="FM167" s="107"/>
      <c r="FN167" s="107"/>
      <c r="FO167" s="107"/>
      <c r="FP167" s="107"/>
      <c r="FR167" s="108"/>
      <c r="FS167" s="93"/>
      <c r="FT167" s="94"/>
      <c r="FU167" s="109"/>
      <c r="FV167" s="94"/>
      <c r="FW167" s="110"/>
      <c r="FX167" s="111"/>
      <c r="FY167" s="112"/>
      <c r="FZ167" s="112"/>
      <c r="GA167" s="112"/>
      <c r="GB167" s="112"/>
      <c r="GC167" s="112"/>
      <c r="GD167" s="113"/>
      <c r="GE167" s="114"/>
      <c r="GF167" s="107"/>
      <c r="GG167" s="107"/>
      <c r="GH167" s="107"/>
      <c r="GI167" s="107"/>
      <c r="GJ167" s="107"/>
      <c r="GK167" s="107"/>
      <c r="GL167" s="107"/>
      <c r="GM167" s="107"/>
      <c r="GO167" s="108"/>
      <c r="GP167" s="93"/>
      <c r="GQ167" s="94"/>
      <c r="GR167" s="109"/>
      <c r="GS167" s="94"/>
      <c r="GT167" s="110"/>
      <c r="GU167" s="111"/>
      <c r="GV167" s="112"/>
      <c r="GW167" s="112"/>
      <c r="GX167" s="112"/>
      <c r="GY167" s="112"/>
      <c r="GZ167" s="113"/>
      <c r="HA167" s="114"/>
      <c r="HB167" s="107"/>
      <c r="HC167" s="107"/>
      <c r="HD167" s="107"/>
      <c r="HE167" s="107"/>
      <c r="HF167" s="107"/>
      <c r="HG167" s="107"/>
      <c r="HH167" s="107"/>
      <c r="HI167" s="107"/>
      <c r="HK167" s="108"/>
      <c r="HL167" s="93"/>
      <c r="HM167" s="94"/>
      <c r="HN167" s="109"/>
      <c r="HO167" s="94"/>
      <c r="HP167" s="110"/>
      <c r="HQ167" s="111"/>
      <c r="HR167" s="112"/>
      <c r="HS167" s="112"/>
      <c r="HT167" s="112"/>
      <c r="HU167" s="112"/>
      <c r="HV167" s="112"/>
      <c r="HW167" s="113"/>
    </row>
    <row r="168" spans="1:231" s="96" customFormat="1" x14ac:dyDescent="0.25">
      <c r="A168" s="68"/>
      <c r="B168" s="51"/>
      <c r="C168" s="51"/>
      <c r="D168" s="51"/>
      <c r="E168" s="51"/>
      <c r="F168" s="51"/>
      <c r="G168" s="51"/>
      <c r="H168" s="68"/>
      <c r="I168" s="51"/>
      <c r="J168" s="68"/>
      <c r="K168" s="51"/>
      <c r="L168" s="51"/>
      <c r="M168" s="51"/>
      <c r="N168" s="95"/>
      <c r="O168" s="95"/>
      <c r="P168" s="95"/>
      <c r="Q168" s="51"/>
      <c r="R168" s="51"/>
      <c r="S168" s="51"/>
      <c r="T168" s="51"/>
      <c r="U168" s="98"/>
      <c r="V168" s="98"/>
      <c r="W168" s="68"/>
      <c r="X168" s="68"/>
      <c r="Y168" s="51"/>
      <c r="Z168" s="99"/>
      <c r="AA168" s="68"/>
      <c r="AB168" s="68"/>
      <c r="AC168" s="107"/>
      <c r="AD168" s="107"/>
      <c r="AE168" s="107"/>
      <c r="AF168" s="107"/>
      <c r="AG168" s="107"/>
      <c r="AH168" s="107"/>
      <c r="AJ168" s="108"/>
      <c r="AK168" s="93"/>
      <c r="AL168" s="94"/>
      <c r="AM168" s="109"/>
      <c r="AN168" s="94"/>
      <c r="AO168" s="110"/>
      <c r="AP168" s="111"/>
      <c r="AQ168" s="112"/>
      <c r="AR168" s="112"/>
      <c r="AS168" s="112"/>
      <c r="AT168" s="112"/>
      <c r="AU168" s="112"/>
      <c r="AV168" s="113"/>
      <c r="AW168" s="114"/>
      <c r="AX168" s="107"/>
      <c r="AY168" s="107"/>
      <c r="AZ168" s="107"/>
      <c r="BA168" s="107"/>
      <c r="BB168" s="107"/>
      <c r="BC168" s="107"/>
      <c r="BD168" s="107"/>
      <c r="BE168" s="107"/>
      <c r="BG168" s="108"/>
      <c r="BH168" s="93"/>
      <c r="BI168" s="94"/>
      <c r="BJ168" s="109"/>
      <c r="BK168" s="94"/>
      <c r="BL168" s="110"/>
      <c r="BM168" s="111"/>
      <c r="BN168" s="112"/>
      <c r="BO168" s="112"/>
      <c r="BP168" s="112"/>
      <c r="BQ168" s="112"/>
      <c r="BR168" s="112"/>
      <c r="BS168" s="113"/>
      <c r="BT168" s="114"/>
      <c r="BU168" s="107"/>
      <c r="BV168" s="107"/>
      <c r="BW168" s="107"/>
      <c r="BX168" s="107"/>
      <c r="BY168" s="107"/>
      <c r="BZ168" s="107"/>
      <c r="CA168" s="107"/>
      <c r="CB168" s="107"/>
      <c r="CD168" s="108"/>
      <c r="CE168" s="93"/>
      <c r="CF168" s="94"/>
      <c r="CG168" s="109"/>
      <c r="CH168" s="94"/>
      <c r="CI168" s="110"/>
      <c r="CJ168" s="111"/>
      <c r="CK168" s="112"/>
      <c r="CL168" s="112"/>
      <c r="CM168" s="112"/>
      <c r="CN168" s="112"/>
      <c r="CO168" s="112"/>
      <c r="CP168" s="113"/>
      <c r="CQ168" s="114"/>
      <c r="CR168" s="107"/>
      <c r="CS168" s="107"/>
      <c r="CT168" s="107"/>
      <c r="CU168" s="107"/>
      <c r="CV168" s="107"/>
      <c r="CW168" s="107"/>
      <c r="CX168" s="107"/>
      <c r="CY168" s="107"/>
      <c r="DA168" s="108"/>
      <c r="DB168" s="93"/>
      <c r="DC168" s="94"/>
      <c r="DD168" s="109"/>
      <c r="DE168" s="94"/>
      <c r="DF168" s="110"/>
      <c r="DG168" s="111"/>
      <c r="DH168" s="112"/>
      <c r="DI168" s="112"/>
      <c r="DJ168" s="112"/>
      <c r="DK168" s="112"/>
      <c r="DL168" s="112"/>
      <c r="DM168" s="113"/>
      <c r="DN168" s="114"/>
      <c r="DO168" s="107"/>
      <c r="DP168" s="107"/>
      <c r="DQ168" s="107"/>
      <c r="DR168" s="107"/>
      <c r="DS168" s="107"/>
      <c r="DT168" s="107"/>
      <c r="DU168" s="107"/>
      <c r="DV168" s="107"/>
      <c r="DX168" s="108"/>
      <c r="DY168" s="93"/>
      <c r="DZ168" s="94"/>
      <c r="EA168" s="109"/>
      <c r="EB168" s="94"/>
      <c r="EC168" s="110"/>
      <c r="ED168" s="111"/>
      <c r="EE168" s="112"/>
      <c r="EF168" s="112"/>
      <c r="EG168" s="112"/>
      <c r="EH168" s="112"/>
      <c r="EI168" s="112"/>
      <c r="EJ168" s="113"/>
      <c r="EK168" s="114"/>
      <c r="EL168" s="107"/>
      <c r="EM168" s="107"/>
      <c r="EN168" s="107"/>
      <c r="EO168" s="107"/>
      <c r="EP168" s="107"/>
      <c r="EQ168" s="107"/>
      <c r="ER168" s="107"/>
      <c r="ES168" s="107"/>
      <c r="EU168" s="108"/>
      <c r="EV168" s="93"/>
      <c r="EW168" s="94"/>
      <c r="EX168" s="109"/>
      <c r="EY168" s="94"/>
      <c r="EZ168" s="110"/>
      <c r="FA168" s="111"/>
      <c r="FB168" s="112"/>
      <c r="FC168" s="112"/>
      <c r="FD168" s="112"/>
      <c r="FE168" s="112"/>
      <c r="FF168" s="112"/>
      <c r="FG168" s="113"/>
      <c r="FH168" s="114"/>
      <c r="FI168" s="107"/>
      <c r="FJ168" s="107"/>
      <c r="FK168" s="107"/>
      <c r="FL168" s="107"/>
      <c r="FM168" s="107"/>
      <c r="FN168" s="107"/>
      <c r="FO168" s="107"/>
      <c r="FP168" s="107"/>
      <c r="FR168" s="108"/>
      <c r="FS168" s="93"/>
      <c r="FT168" s="94"/>
      <c r="FU168" s="109"/>
      <c r="FV168" s="94"/>
      <c r="FW168" s="110"/>
      <c r="FX168" s="111"/>
      <c r="FY168" s="112"/>
      <c r="FZ168" s="112"/>
      <c r="GA168" s="112"/>
      <c r="GB168" s="112"/>
      <c r="GC168" s="112"/>
      <c r="GD168" s="113"/>
      <c r="GE168" s="114"/>
      <c r="GF168" s="107"/>
      <c r="GG168" s="107"/>
      <c r="GH168" s="107"/>
      <c r="GI168" s="107"/>
      <c r="GJ168" s="107"/>
      <c r="GK168" s="107"/>
      <c r="GL168" s="107"/>
      <c r="GM168" s="107"/>
      <c r="GO168" s="108"/>
      <c r="GP168" s="93"/>
      <c r="GQ168" s="94"/>
      <c r="GR168" s="109"/>
      <c r="GS168" s="94"/>
      <c r="GT168" s="110"/>
      <c r="GU168" s="111"/>
      <c r="GV168" s="112"/>
      <c r="GW168" s="112"/>
      <c r="GX168" s="112"/>
      <c r="GY168" s="112"/>
      <c r="GZ168" s="113"/>
      <c r="HA168" s="114"/>
      <c r="HB168" s="107"/>
      <c r="HC168" s="107"/>
      <c r="HD168" s="107"/>
      <c r="HE168" s="107"/>
      <c r="HF168" s="107"/>
      <c r="HG168" s="107"/>
      <c r="HH168" s="107"/>
      <c r="HI168" s="107"/>
      <c r="HK168" s="108"/>
      <c r="HL168" s="93"/>
      <c r="HM168" s="94"/>
      <c r="HN168" s="109"/>
      <c r="HO168" s="94"/>
      <c r="HP168" s="110"/>
      <c r="HQ168" s="111"/>
      <c r="HR168" s="112"/>
      <c r="HS168" s="112"/>
      <c r="HT168" s="112"/>
      <c r="HU168" s="112"/>
      <c r="HV168" s="112"/>
      <c r="HW168" s="113"/>
    </row>
    <row r="169" spans="1:231" s="96" customFormat="1" x14ac:dyDescent="0.25">
      <c r="A169" s="68"/>
      <c r="B169" s="51"/>
      <c r="C169" s="51"/>
      <c r="D169" s="51"/>
      <c r="E169" s="51"/>
      <c r="F169" s="51"/>
      <c r="G169" s="51"/>
      <c r="H169" s="68"/>
      <c r="I169" s="51"/>
      <c r="J169" s="68"/>
      <c r="K169" s="51"/>
      <c r="L169" s="51"/>
      <c r="M169" s="51"/>
      <c r="N169" s="95"/>
      <c r="O169" s="95"/>
      <c r="P169" s="95"/>
      <c r="Q169" s="51"/>
      <c r="R169" s="51"/>
      <c r="S169" s="51"/>
      <c r="T169" s="51"/>
      <c r="U169" s="98"/>
      <c r="V169" s="98"/>
      <c r="W169" s="68"/>
      <c r="X169" s="68"/>
      <c r="Y169" s="51"/>
      <c r="Z169" s="99"/>
      <c r="AA169" s="68"/>
      <c r="AB169" s="68"/>
      <c r="AC169" s="107"/>
      <c r="AD169" s="107"/>
      <c r="AE169" s="107"/>
      <c r="AF169" s="107"/>
      <c r="AG169" s="107"/>
      <c r="AH169" s="107"/>
      <c r="AJ169" s="108"/>
      <c r="AK169" s="93"/>
      <c r="AL169" s="94"/>
      <c r="AM169" s="109"/>
      <c r="AN169" s="94"/>
      <c r="AO169" s="110"/>
      <c r="AP169" s="111"/>
      <c r="AQ169" s="112"/>
      <c r="AR169" s="112"/>
      <c r="AS169" s="112"/>
      <c r="AT169" s="112"/>
      <c r="AU169" s="112"/>
      <c r="AV169" s="113"/>
      <c r="AW169" s="114"/>
      <c r="AX169" s="107"/>
      <c r="AY169" s="107"/>
      <c r="AZ169" s="107"/>
      <c r="BA169" s="107"/>
      <c r="BB169" s="107"/>
      <c r="BC169" s="107"/>
      <c r="BD169" s="107"/>
      <c r="BE169" s="107"/>
      <c r="BG169" s="108"/>
      <c r="BH169" s="93"/>
      <c r="BI169" s="94"/>
      <c r="BJ169" s="109"/>
      <c r="BK169" s="94"/>
      <c r="BL169" s="110"/>
      <c r="BM169" s="111"/>
      <c r="BN169" s="112"/>
      <c r="BO169" s="112"/>
      <c r="BP169" s="112"/>
      <c r="BQ169" s="112"/>
      <c r="BR169" s="112"/>
      <c r="BS169" s="113"/>
      <c r="BT169" s="114"/>
      <c r="BU169" s="107"/>
      <c r="BV169" s="107"/>
      <c r="BW169" s="107"/>
      <c r="BX169" s="107"/>
      <c r="BY169" s="107"/>
      <c r="BZ169" s="107"/>
      <c r="CA169" s="107"/>
      <c r="CB169" s="107"/>
      <c r="CD169" s="108"/>
      <c r="CE169" s="93"/>
      <c r="CF169" s="94"/>
      <c r="CG169" s="109"/>
      <c r="CH169" s="94"/>
      <c r="CI169" s="110"/>
      <c r="CJ169" s="111"/>
      <c r="CK169" s="112"/>
      <c r="CL169" s="112"/>
      <c r="CM169" s="112"/>
      <c r="CN169" s="112"/>
      <c r="CO169" s="112"/>
      <c r="CP169" s="113"/>
      <c r="CQ169" s="114"/>
      <c r="CR169" s="107"/>
      <c r="CS169" s="107"/>
      <c r="CT169" s="107"/>
      <c r="CU169" s="107"/>
      <c r="CV169" s="107"/>
      <c r="CW169" s="107"/>
      <c r="CX169" s="107"/>
      <c r="CY169" s="107"/>
      <c r="DA169" s="108"/>
      <c r="DB169" s="93"/>
      <c r="DC169" s="94"/>
      <c r="DD169" s="109"/>
      <c r="DE169" s="94"/>
      <c r="DF169" s="110"/>
      <c r="DG169" s="111"/>
      <c r="DH169" s="112"/>
      <c r="DI169" s="112"/>
      <c r="DJ169" s="112"/>
      <c r="DK169" s="112"/>
      <c r="DL169" s="112"/>
      <c r="DM169" s="113"/>
      <c r="DN169" s="114"/>
      <c r="DO169" s="107"/>
      <c r="DP169" s="107"/>
      <c r="DQ169" s="107"/>
      <c r="DR169" s="107"/>
      <c r="DS169" s="107"/>
      <c r="DT169" s="107"/>
      <c r="DU169" s="107"/>
      <c r="DV169" s="107"/>
      <c r="DX169" s="108"/>
      <c r="DY169" s="93"/>
      <c r="DZ169" s="94"/>
      <c r="EA169" s="109"/>
      <c r="EB169" s="94"/>
      <c r="EC169" s="110"/>
      <c r="ED169" s="111"/>
      <c r="EE169" s="112"/>
      <c r="EF169" s="112"/>
      <c r="EG169" s="112"/>
      <c r="EH169" s="112"/>
      <c r="EI169" s="112"/>
      <c r="EJ169" s="113"/>
      <c r="EK169" s="114"/>
      <c r="EL169" s="107"/>
      <c r="EM169" s="107"/>
      <c r="EN169" s="107"/>
      <c r="EO169" s="107"/>
      <c r="EP169" s="107"/>
      <c r="EQ169" s="107"/>
      <c r="ER169" s="107"/>
      <c r="ES169" s="107"/>
      <c r="EU169" s="108"/>
      <c r="EV169" s="93"/>
      <c r="EW169" s="94"/>
      <c r="EX169" s="109"/>
      <c r="EY169" s="94"/>
      <c r="EZ169" s="110"/>
      <c r="FA169" s="111"/>
      <c r="FB169" s="112"/>
      <c r="FC169" s="112"/>
      <c r="FD169" s="112"/>
      <c r="FE169" s="112"/>
      <c r="FF169" s="112"/>
      <c r="FG169" s="113"/>
      <c r="FH169" s="114"/>
      <c r="FI169" s="107"/>
      <c r="FJ169" s="107"/>
      <c r="FK169" s="107"/>
      <c r="FL169" s="107"/>
      <c r="FM169" s="107"/>
      <c r="FN169" s="107"/>
      <c r="FO169" s="107"/>
      <c r="FP169" s="107"/>
      <c r="FR169" s="108"/>
      <c r="FS169" s="93"/>
      <c r="FT169" s="94"/>
      <c r="FU169" s="109"/>
      <c r="FV169" s="94"/>
      <c r="FW169" s="110"/>
      <c r="FX169" s="111"/>
      <c r="FY169" s="112"/>
      <c r="FZ169" s="112"/>
      <c r="GA169" s="112"/>
      <c r="GB169" s="112"/>
      <c r="GC169" s="112"/>
      <c r="GD169" s="113"/>
      <c r="GE169" s="114"/>
      <c r="GF169" s="107"/>
      <c r="GG169" s="107"/>
      <c r="GH169" s="107"/>
      <c r="GI169" s="107"/>
      <c r="GJ169" s="107"/>
      <c r="GK169" s="107"/>
      <c r="GL169" s="107"/>
      <c r="GM169" s="107"/>
      <c r="GO169" s="108"/>
      <c r="GP169" s="93"/>
      <c r="GQ169" s="94"/>
      <c r="GR169" s="109"/>
      <c r="GS169" s="94"/>
      <c r="GT169" s="110"/>
      <c r="GU169" s="111"/>
      <c r="GV169" s="112"/>
      <c r="GW169" s="112"/>
      <c r="GX169" s="112"/>
      <c r="GY169" s="112"/>
      <c r="GZ169" s="113"/>
      <c r="HA169" s="114"/>
      <c r="HB169" s="107"/>
      <c r="HC169" s="107"/>
      <c r="HD169" s="107"/>
      <c r="HE169" s="107"/>
      <c r="HF169" s="107"/>
      <c r="HG169" s="107"/>
      <c r="HH169" s="107"/>
      <c r="HI169" s="107"/>
      <c r="HK169" s="108"/>
      <c r="HL169" s="93"/>
      <c r="HM169" s="94"/>
      <c r="HN169" s="109"/>
      <c r="HO169" s="94"/>
      <c r="HP169" s="110"/>
      <c r="HQ169" s="111"/>
      <c r="HR169" s="112"/>
      <c r="HS169" s="112"/>
      <c r="HT169" s="112"/>
      <c r="HU169" s="112"/>
      <c r="HV169" s="112"/>
      <c r="HW169" s="113"/>
    </row>
    <row r="170" spans="1:231" s="96" customFormat="1" x14ac:dyDescent="0.25">
      <c r="A170" s="68"/>
      <c r="B170" s="51"/>
      <c r="C170" s="51"/>
      <c r="D170" s="51"/>
      <c r="E170" s="51"/>
      <c r="F170" s="51"/>
      <c r="G170" s="51"/>
      <c r="H170" s="68"/>
      <c r="I170" s="51"/>
      <c r="J170" s="68"/>
      <c r="K170" s="51"/>
      <c r="L170" s="51"/>
      <c r="M170" s="51"/>
      <c r="N170" s="95"/>
      <c r="O170" s="95"/>
      <c r="P170" s="95"/>
      <c r="Q170" s="51"/>
      <c r="R170" s="51"/>
      <c r="S170" s="51"/>
      <c r="T170" s="51"/>
      <c r="U170" s="98"/>
      <c r="V170" s="98"/>
      <c r="W170" s="68"/>
      <c r="X170" s="68"/>
      <c r="Y170" s="51"/>
      <c r="Z170" s="99"/>
      <c r="AA170" s="68"/>
      <c r="AB170" s="68"/>
      <c r="AC170" s="107"/>
      <c r="AD170" s="107"/>
      <c r="AE170" s="107"/>
      <c r="AF170" s="107"/>
      <c r="AG170" s="107"/>
      <c r="AH170" s="107"/>
      <c r="AJ170" s="108"/>
      <c r="AK170" s="93"/>
      <c r="AL170" s="94"/>
      <c r="AM170" s="109"/>
      <c r="AN170" s="94"/>
      <c r="AO170" s="110"/>
      <c r="AP170" s="111"/>
      <c r="AQ170" s="112"/>
      <c r="AR170" s="112"/>
      <c r="AS170" s="112"/>
      <c r="AT170" s="112"/>
      <c r="AU170" s="112"/>
      <c r="AV170" s="113"/>
      <c r="AW170" s="114"/>
      <c r="AX170" s="107"/>
      <c r="AY170" s="107"/>
      <c r="AZ170" s="107"/>
      <c r="BA170" s="107"/>
      <c r="BB170" s="107"/>
      <c r="BC170" s="107"/>
      <c r="BD170" s="107"/>
      <c r="BE170" s="107"/>
      <c r="BG170" s="108"/>
      <c r="BH170" s="93"/>
      <c r="BI170" s="94"/>
      <c r="BJ170" s="109"/>
      <c r="BK170" s="94"/>
      <c r="BL170" s="110"/>
      <c r="BM170" s="111"/>
      <c r="BN170" s="112"/>
      <c r="BO170" s="112"/>
      <c r="BP170" s="112"/>
      <c r="BQ170" s="112"/>
      <c r="BR170" s="112"/>
      <c r="BS170" s="113"/>
      <c r="BT170" s="114"/>
      <c r="BU170" s="107"/>
      <c r="BV170" s="107"/>
      <c r="BW170" s="107"/>
      <c r="BX170" s="107"/>
      <c r="BY170" s="107"/>
      <c r="BZ170" s="107"/>
      <c r="CA170" s="107"/>
      <c r="CB170" s="107"/>
      <c r="CD170" s="108"/>
      <c r="CE170" s="93"/>
      <c r="CF170" s="94"/>
      <c r="CG170" s="109"/>
      <c r="CH170" s="94"/>
      <c r="CI170" s="110"/>
      <c r="CJ170" s="111"/>
      <c r="CK170" s="112"/>
      <c r="CL170" s="112"/>
      <c r="CM170" s="112"/>
      <c r="CN170" s="112"/>
      <c r="CO170" s="112"/>
      <c r="CP170" s="113"/>
      <c r="CQ170" s="114"/>
      <c r="CR170" s="107"/>
      <c r="CS170" s="107"/>
      <c r="CT170" s="107"/>
      <c r="CU170" s="107"/>
      <c r="CV170" s="107"/>
      <c r="CW170" s="107"/>
      <c r="CX170" s="107"/>
      <c r="CY170" s="107"/>
      <c r="DA170" s="108"/>
      <c r="DB170" s="93"/>
      <c r="DC170" s="94"/>
      <c r="DD170" s="109"/>
      <c r="DE170" s="94"/>
      <c r="DF170" s="110"/>
      <c r="DG170" s="111"/>
      <c r="DH170" s="112"/>
      <c r="DI170" s="112"/>
      <c r="DJ170" s="112"/>
      <c r="DK170" s="112"/>
      <c r="DL170" s="112"/>
      <c r="DM170" s="113"/>
      <c r="DN170" s="114"/>
      <c r="DO170" s="107"/>
      <c r="DP170" s="107"/>
      <c r="DQ170" s="107"/>
      <c r="DR170" s="107"/>
      <c r="DS170" s="107"/>
      <c r="DT170" s="107"/>
      <c r="DU170" s="107"/>
      <c r="DV170" s="107"/>
      <c r="DX170" s="108"/>
      <c r="DY170" s="93"/>
      <c r="DZ170" s="94"/>
      <c r="EA170" s="109"/>
      <c r="EB170" s="94"/>
      <c r="EC170" s="110"/>
      <c r="ED170" s="111"/>
      <c r="EE170" s="112"/>
      <c r="EF170" s="112"/>
      <c r="EG170" s="112"/>
      <c r="EH170" s="112"/>
      <c r="EI170" s="112"/>
      <c r="EJ170" s="113"/>
      <c r="EK170" s="114"/>
      <c r="EL170" s="107"/>
      <c r="EM170" s="107"/>
      <c r="EN170" s="107"/>
      <c r="EO170" s="107"/>
      <c r="EP170" s="107"/>
      <c r="EQ170" s="107"/>
      <c r="ER170" s="107"/>
      <c r="ES170" s="107"/>
      <c r="EU170" s="108"/>
      <c r="EV170" s="93"/>
      <c r="EW170" s="94"/>
      <c r="EX170" s="109"/>
      <c r="EY170" s="94"/>
      <c r="EZ170" s="110"/>
      <c r="FA170" s="111"/>
      <c r="FB170" s="112"/>
      <c r="FC170" s="112"/>
      <c r="FD170" s="112"/>
      <c r="FE170" s="112"/>
      <c r="FF170" s="112"/>
      <c r="FG170" s="113"/>
      <c r="FH170" s="114"/>
      <c r="FI170" s="107"/>
      <c r="FJ170" s="107"/>
      <c r="FK170" s="107"/>
      <c r="FL170" s="107"/>
      <c r="FM170" s="107"/>
      <c r="FN170" s="107"/>
      <c r="FO170" s="107"/>
      <c r="FP170" s="107"/>
      <c r="FR170" s="108"/>
      <c r="FS170" s="93"/>
      <c r="FT170" s="94"/>
      <c r="FU170" s="109"/>
      <c r="FV170" s="94"/>
      <c r="FW170" s="110"/>
      <c r="FX170" s="111"/>
      <c r="FY170" s="112"/>
      <c r="FZ170" s="112"/>
      <c r="GA170" s="112"/>
      <c r="GB170" s="112"/>
      <c r="GC170" s="112"/>
      <c r="GD170" s="113"/>
      <c r="GE170" s="114"/>
      <c r="GF170" s="107"/>
      <c r="GG170" s="107"/>
      <c r="GH170" s="107"/>
      <c r="GI170" s="107"/>
      <c r="GJ170" s="107"/>
      <c r="GK170" s="107"/>
      <c r="GL170" s="107"/>
      <c r="GM170" s="107"/>
      <c r="GO170" s="108"/>
      <c r="GP170" s="93"/>
      <c r="GQ170" s="94"/>
      <c r="GR170" s="109"/>
      <c r="GS170" s="94"/>
      <c r="GT170" s="110"/>
      <c r="GU170" s="111"/>
      <c r="GV170" s="112"/>
      <c r="GW170" s="112"/>
      <c r="GX170" s="112"/>
      <c r="GY170" s="112"/>
      <c r="GZ170" s="113"/>
      <c r="HA170" s="114"/>
      <c r="HB170" s="107"/>
      <c r="HC170" s="107"/>
      <c r="HD170" s="107"/>
      <c r="HE170" s="107"/>
      <c r="HF170" s="107"/>
      <c r="HG170" s="107"/>
      <c r="HH170" s="107"/>
      <c r="HI170" s="107"/>
      <c r="HK170" s="108"/>
      <c r="HL170" s="93"/>
      <c r="HM170" s="94"/>
      <c r="HN170" s="109"/>
      <c r="HO170" s="94"/>
      <c r="HP170" s="110"/>
      <c r="HQ170" s="111"/>
      <c r="HR170" s="112"/>
      <c r="HS170" s="112"/>
      <c r="HT170" s="112"/>
      <c r="HU170" s="112"/>
      <c r="HV170" s="112"/>
      <c r="HW170" s="113"/>
    </row>
    <row r="171" spans="1:231" s="96" customFormat="1" x14ac:dyDescent="0.25">
      <c r="A171" s="68"/>
      <c r="B171" s="51"/>
      <c r="C171" s="51"/>
      <c r="D171" s="51"/>
      <c r="E171" s="51"/>
      <c r="F171" s="51"/>
      <c r="G171" s="51"/>
      <c r="H171" s="68"/>
      <c r="I171" s="51"/>
      <c r="J171" s="68"/>
      <c r="K171" s="51"/>
      <c r="L171" s="51"/>
      <c r="M171" s="51"/>
      <c r="N171" s="95"/>
      <c r="O171" s="95"/>
      <c r="P171" s="95"/>
      <c r="Q171" s="51"/>
      <c r="R171" s="51"/>
      <c r="S171" s="51"/>
      <c r="T171" s="51"/>
      <c r="U171" s="98"/>
      <c r="V171" s="98"/>
      <c r="W171" s="68"/>
      <c r="X171" s="68"/>
      <c r="Y171" s="51"/>
      <c r="Z171" s="99"/>
      <c r="AA171" s="68"/>
      <c r="AB171" s="68"/>
      <c r="AC171" s="107"/>
      <c r="AD171" s="107"/>
      <c r="AE171" s="107"/>
      <c r="AF171" s="107"/>
      <c r="AG171" s="107"/>
      <c r="AH171" s="107"/>
      <c r="AJ171" s="108"/>
      <c r="AK171" s="93"/>
      <c r="AL171" s="94"/>
      <c r="AM171" s="109"/>
      <c r="AN171" s="94"/>
      <c r="AO171" s="110"/>
      <c r="AP171" s="111"/>
      <c r="AQ171" s="112"/>
      <c r="AR171" s="112"/>
      <c r="AS171" s="112"/>
      <c r="AT171" s="112"/>
      <c r="AU171" s="112"/>
      <c r="AV171" s="113"/>
      <c r="AW171" s="114"/>
      <c r="AX171" s="107"/>
      <c r="AY171" s="107"/>
      <c r="AZ171" s="107"/>
      <c r="BA171" s="107"/>
      <c r="BB171" s="107"/>
      <c r="BC171" s="107"/>
      <c r="BD171" s="107"/>
      <c r="BE171" s="107"/>
      <c r="BG171" s="108"/>
      <c r="BH171" s="93"/>
      <c r="BI171" s="94"/>
      <c r="BJ171" s="109"/>
      <c r="BK171" s="94"/>
      <c r="BL171" s="110"/>
      <c r="BM171" s="111"/>
      <c r="BN171" s="112"/>
      <c r="BO171" s="112"/>
      <c r="BP171" s="112"/>
      <c r="BQ171" s="112"/>
      <c r="BR171" s="112"/>
      <c r="BS171" s="113"/>
      <c r="BT171" s="114"/>
      <c r="BU171" s="107"/>
      <c r="BV171" s="107"/>
      <c r="BW171" s="107"/>
      <c r="BX171" s="107"/>
      <c r="BY171" s="107"/>
      <c r="BZ171" s="107"/>
      <c r="CA171" s="107"/>
      <c r="CB171" s="107"/>
      <c r="CD171" s="108"/>
      <c r="CE171" s="93"/>
      <c r="CF171" s="94"/>
      <c r="CG171" s="109"/>
      <c r="CH171" s="94"/>
      <c r="CI171" s="110"/>
      <c r="CJ171" s="111"/>
      <c r="CK171" s="112"/>
      <c r="CL171" s="112"/>
      <c r="CM171" s="112"/>
      <c r="CN171" s="112"/>
      <c r="CO171" s="112"/>
      <c r="CP171" s="113"/>
      <c r="CQ171" s="114"/>
      <c r="CR171" s="107"/>
      <c r="CS171" s="107"/>
      <c r="CT171" s="107"/>
      <c r="CU171" s="107"/>
      <c r="CV171" s="107"/>
      <c r="CW171" s="107"/>
      <c r="CX171" s="107"/>
      <c r="CY171" s="107"/>
      <c r="DA171" s="108"/>
      <c r="DB171" s="93"/>
      <c r="DC171" s="94"/>
      <c r="DD171" s="109"/>
      <c r="DE171" s="94"/>
      <c r="DF171" s="110"/>
      <c r="DG171" s="111"/>
      <c r="DH171" s="112"/>
      <c r="DI171" s="112"/>
      <c r="DJ171" s="112"/>
      <c r="DK171" s="112"/>
      <c r="DL171" s="112"/>
      <c r="DM171" s="113"/>
      <c r="DN171" s="114"/>
      <c r="DO171" s="107"/>
      <c r="DP171" s="107"/>
      <c r="DQ171" s="107"/>
      <c r="DR171" s="107"/>
      <c r="DS171" s="107"/>
      <c r="DT171" s="107"/>
      <c r="DU171" s="107"/>
      <c r="DV171" s="107"/>
      <c r="DX171" s="108"/>
      <c r="DY171" s="93"/>
      <c r="DZ171" s="94"/>
      <c r="EA171" s="109"/>
      <c r="EB171" s="94"/>
      <c r="EC171" s="110"/>
      <c r="ED171" s="111"/>
      <c r="EE171" s="112"/>
      <c r="EF171" s="112"/>
      <c r="EG171" s="112"/>
      <c r="EH171" s="112"/>
      <c r="EI171" s="112"/>
      <c r="EJ171" s="113"/>
      <c r="EK171" s="114"/>
      <c r="EL171" s="107"/>
      <c r="EM171" s="107"/>
      <c r="EN171" s="107"/>
      <c r="EO171" s="107"/>
      <c r="EP171" s="107"/>
      <c r="EQ171" s="107"/>
      <c r="ER171" s="107"/>
      <c r="ES171" s="107"/>
      <c r="EU171" s="108"/>
      <c r="EV171" s="93"/>
      <c r="EW171" s="94"/>
      <c r="EX171" s="109"/>
      <c r="EY171" s="94"/>
      <c r="EZ171" s="110"/>
      <c r="FA171" s="111"/>
      <c r="FB171" s="112"/>
      <c r="FC171" s="112"/>
      <c r="FD171" s="112"/>
      <c r="FE171" s="112"/>
      <c r="FF171" s="112"/>
      <c r="FG171" s="113"/>
      <c r="FH171" s="114"/>
      <c r="FI171" s="107"/>
      <c r="FJ171" s="107"/>
      <c r="FK171" s="107"/>
      <c r="FL171" s="107"/>
      <c r="FM171" s="107"/>
      <c r="FN171" s="107"/>
      <c r="FO171" s="107"/>
      <c r="FP171" s="107"/>
      <c r="FR171" s="108"/>
      <c r="FS171" s="93"/>
      <c r="FT171" s="94"/>
      <c r="FU171" s="109"/>
      <c r="FV171" s="94"/>
      <c r="FW171" s="110"/>
      <c r="FX171" s="111"/>
      <c r="FY171" s="112"/>
      <c r="FZ171" s="112"/>
      <c r="GA171" s="112"/>
      <c r="GB171" s="112"/>
      <c r="GC171" s="112"/>
      <c r="GD171" s="113"/>
      <c r="GE171" s="114"/>
      <c r="GF171" s="107"/>
      <c r="GG171" s="107"/>
      <c r="GH171" s="107"/>
      <c r="GI171" s="107"/>
      <c r="GJ171" s="107"/>
      <c r="GK171" s="107"/>
      <c r="GL171" s="107"/>
      <c r="GM171" s="107"/>
      <c r="GO171" s="108"/>
      <c r="GP171" s="93"/>
      <c r="GQ171" s="94"/>
      <c r="GR171" s="109"/>
      <c r="GS171" s="94"/>
      <c r="GT171" s="110"/>
      <c r="GU171" s="111"/>
      <c r="GV171" s="112"/>
      <c r="GW171" s="112"/>
      <c r="GX171" s="112"/>
      <c r="GY171" s="112"/>
      <c r="GZ171" s="113"/>
      <c r="HA171" s="114"/>
      <c r="HB171" s="107"/>
      <c r="HC171" s="107"/>
      <c r="HD171" s="107"/>
      <c r="HE171" s="107"/>
      <c r="HF171" s="107"/>
      <c r="HG171" s="107"/>
      <c r="HH171" s="107"/>
      <c r="HI171" s="107"/>
      <c r="HK171" s="108"/>
      <c r="HL171" s="93"/>
      <c r="HM171" s="94"/>
      <c r="HN171" s="109"/>
      <c r="HO171" s="94"/>
      <c r="HP171" s="110"/>
      <c r="HQ171" s="111"/>
      <c r="HR171" s="112"/>
      <c r="HS171" s="112"/>
      <c r="HT171" s="112"/>
      <c r="HU171" s="112"/>
      <c r="HV171" s="112"/>
      <c r="HW171" s="113"/>
    </row>
    <row r="172" spans="1:231" s="96" customFormat="1" x14ac:dyDescent="0.25">
      <c r="A172" s="68"/>
      <c r="B172" s="51"/>
      <c r="C172" s="51"/>
      <c r="D172" s="51"/>
      <c r="E172" s="51"/>
      <c r="F172" s="51"/>
      <c r="G172" s="51"/>
      <c r="H172" s="68"/>
      <c r="I172" s="51"/>
      <c r="J172" s="68"/>
      <c r="K172" s="51"/>
      <c r="L172" s="51"/>
      <c r="M172" s="51"/>
      <c r="N172" s="95"/>
      <c r="O172" s="95"/>
      <c r="P172" s="95"/>
      <c r="Q172" s="51"/>
      <c r="R172" s="51"/>
      <c r="S172" s="51"/>
      <c r="T172" s="51"/>
      <c r="U172" s="98"/>
      <c r="V172" s="98"/>
      <c r="W172" s="68"/>
      <c r="X172" s="68"/>
      <c r="Y172" s="51"/>
      <c r="Z172" s="99"/>
      <c r="AA172" s="68"/>
      <c r="AB172" s="68"/>
      <c r="AC172" s="107"/>
      <c r="AD172" s="107"/>
      <c r="AE172" s="107"/>
      <c r="AF172" s="107"/>
      <c r="AG172" s="107"/>
      <c r="AH172" s="107"/>
      <c r="AJ172" s="108"/>
      <c r="AK172" s="93"/>
      <c r="AL172" s="94"/>
      <c r="AM172" s="109"/>
      <c r="AN172" s="94"/>
      <c r="AO172" s="110"/>
      <c r="AP172" s="111"/>
      <c r="AQ172" s="112"/>
      <c r="AR172" s="112"/>
      <c r="AS172" s="112"/>
      <c r="AT172" s="112"/>
      <c r="AU172" s="112"/>
      <c r="AV172" s="113"/>
      <c r="AW172" s="114"/>
      <c r="AX172" s="107"/>
      <c r="AY172" s="107"/>
      <c r="AZ172" s="107"/>
      <c r="BA172" s="107"/>
      <c r="BB172" s="107"/>
      <c r="BC172" s="107"/>
      <c r="BD172" s="107"/>
      <c r="BE172" s="107"/>
      <c r="BG172" s="108"/>
      <c r="BH172" s="93"/>
      <c r="BI172" s="94"/>
      <c r="BJ172" s="109"/>
      <c r="BK172" s="94"/>
      <c r="BL172" s="110"/>
      <c r="BM172" s="111"/>
      <c r="BN172" s="112"/>
      <c r="BO172" s="112"/>
      <c r="BP172" s="112"/>
      <c r="BQ172" s="112"/>
      <c r="BR172" s="112"/>
      <c r="BS172" s="113"/>
      <c r="BT172" s="114"/>
      <c r="BU172" s="107"/>
      <c r="BV172" s="107"/>
      <c r="BW172" s="107"/>
      <c r="BX172" s="107"/>
      <c r="BY172" s="107"/>
      <c r="BZ172" s="107"/>
      <c r="CA172" s="107"/>
      <c r="CB172" s="107"/>
      <c r="CD172" s="108"/>
      <c r="CE172" s="93"/>
      <c r="CF172" s="94"/>
      <c r="CG172" s="109"/>
      <c r="CH172" s="94"/>
      <c r="CI172" s="110"/>
      <c r="CJ172" s="111"/>
      <c r="CK172" s="112"/>
      <c r="CL172" s="112"/>
      <c r="CM172" s="112"/>
      <c r="CN172" s="112"/>
      <c r="CO172" s="112"/>
      <c r="CP172" s="113"/>
      <c r="CQ172" s="114"/>
      <c r="CR172" s="107"/>
      <c r="CS172" s="107"/>
      <c r="CT172" s="107"/>
      <c r="CU172" s="107"/>
      <c r="CV172" s="107"/>
      <c r="CW172" s="107"/>
      <c r="CX172" s="107"/>
      <c r="CY172" s="107"/>
      <c r="DA172" s="108"/>
      <c r="DB172" s="93"/>
      <c r="DC172" s="94"/>
      <c r="DD172" s="109"/>
      <c r="DE172" s="94"/>
      <c r="DF172" s="110"/>
      <c r="DG172" s="111"/>
      <c r="DH172" s="112"/>
      <c r="DI172" s="112"/>
      <c r="DJ172" s="112"/>
      <c r="DK172" s="112"/>
      <c r="DL172" s="112"/>
      <c r="DM172" s="113"/>
      <c r="DN172" s="114"/>
      <c r="DO172" s="107"/>
      <c r="DP172" s="107"/>
      <c r="DQ172" s="107"/>
      <c r="DR172" s="107"/>
      <c r="DS172" s="107"/>
      <c r="DT172" s="107"/>
      <c r="DU172" s="107"/>
      <c r="DV172" s="107"/>
      <c r="DX172" s="108"/>
      <c r="DY172" s="93"/>
      <c r="DZ172" s="94"/>
      <c r="EA172" s="109"/>
      <c r="EB172" s="94"/>
      <c r="EC172" s="110"/>
      <c r="ED172" s="111"/>
      <c r="EE172" s="112"/>
      <c r="EF172" s="112"/>
      <c r="EG172" s="112"/>
      <c r="EH172" s="112"/>
      <c r="EI172" s="112"/>
      <c r="EJ172" s="113"/>
      <c r="EK172" s="114"/>
      <c r="EL172" s="107"/>
      <c r="EM172" s="107"/>
      <c r="EN172" s="107"/>
      <c r="EO172" s="107"/>
      <c r="EP172" s="107"/>
      <c r="EQ172" s="107"/>
      <c r="ER172" s="107"/>
      <c r="ES172" s="107"/>
      <c r="EU172" s="108"/>
      <c r="EV172" s="93"/>
      <c r="EW172" s="94"/>
      <c r="EX172" s="109"/>
      <c r="EY172" s="94"/>
      <c r="EZ172" s="110"/>
      <c r="FA172" s="111"/>
      <c r="FB172" s="112"/>
      <c r="FC172" s="112"/>
      <c r="FD172" s="112"/>
      <c r="FE172" s="112"/>
      <c r="FF172" s="112"/>
      <c r="FG172" s="113"/>
      <c r="FH172" s="114"/>
      <c r="FI172" s="107"/>
      <c r="FJ172" s="107"/>
      <c r="FK172" s="107"/>
      <c r="FL172" s="107"/>
      <c r="FM172" s="107"/>
      <c r="FN172" s="107"/>
      <c r="FO172" s="107"/>
      <c r="FP172" s="107"/>
      <c r="FR172" s="108"/>
      <c r="FS172" s="93"/>
      <c r="FT172" s="94"/>
      <c r="FU172" s="109"/>
      <c r="FV172" s="94"/>
      <c r="FW172" s="110"/>
      <c r="FX172" s="111"/>
      <c r="FY172" s="112"/>
      <c r="FZ172" s="112"/>
      <c r="GA172" s="112"/>
      <c r="GB172" s="112"/>
      <c r="GC172" s="112"/>
      <c r="GD172" s="113"/>
      <c r="GE172" s="114"/>
      <c r="GF172" s="107"/>
      <c r="GG172" s="107"/>
      <c r="GH172" s="107"/>
      <c r="GI172" s="107"/>
      <c r="GJ172" s="107"/>
      <c r="GK172" s="107"/>
      <c r="GL172" s="107"/>
      <c r="GM172" s="107"/>
      <c r="GO172" s="108"/>
      <c r="GP172" s="93"/>
      <c r="GQ172" s="94"/>
      <c r="GR172" s="109"/>
      <c r="GS172" s="94"/>
      <c r="GT172" s="110"/>
      <c r="GU172" s="111"/>
      <c r="GV172" s="112"/>
      <c r="GW172" s="112"/>
      <c r="GX172" s="112"/>
      <c r="GY172" s="112"/>
      <c r="GZ172" s="113"/>
      <c r="HA172" s="114"/>
      <c r="HB172" s="107"/>
      <c r="HC172" s="107"/>
      <c r="HD172" s="107"/>
      <c r="HE172" s="107"/>
      <c r="HF172" s="107"/>
      <c r="HG172" s="107"/>
      <c r="HH172" s="107"/>
      <c r="HI172" s="107"/>
      <c r="HK172" s="108"/>
      <c r="HL172" s="93"/>
      <c r="HM172" s="94"/>
      <c r="HN172" s="109"/>
      <c r="HO172" s="94"/>
      <c r="HP172" s="110"/>
      <c r="HQ172" s="111"/>
      <c r="HR172" s="112"/>
      <c r="HS172" s="112"/>
      <c r="HT172" s="112"/>
      <c r="HU172" s="112"/>
      <c r="HV172" s="112"/>
      <c r="HW172" s="113"/>
    </row>
    <row r="173" spans="1:231" s="96" customFormat="1" x14ac:dyDescent="0.25">
      <c r="A173" s="68"/>
      <c r="B173" s="51"/>
      <c r="C173" s="51"/>
      <c r="D173" s="51"/>
      <c r="E173" s="51"/>
      <c r="F173" s="51"/>
      <c r="G173" s="51"/>
      <c r="H173" s="68"/>
      <c r="I173" s="51"/>
      <c r="J173" s="68"/>
      <c r="K173" s="51"/>
      <c r="L173" s="51"/>
      <c r="M173" s="51"/>
      <c r="N173" s="95"/>
      <c r="O173" s="95"/>
      <c r="P173" s="95"/>
      <c r="Q173" s="51"/>
      <c r="R173" s="51"/>
      <c r="S173" s="51"/>
      <c r="T173" s="51"/>
      <c r="U173" s="98"/>
      <c r="V173" s="98"/>
      <c r="W173" s="68"/>
      <c r="X173" s="68"/>
      <c r="Y173" s="51"/>
      <c r="Z173" s="99"/>
      <c r="AA173" s="68"/>
      <c r="AB173" s="68"/>
      <c r="AC173" s="107"/>
      <c r="AD173" s="107"/>
      <c r="AE173" s="107"/>
      <c r="AF173" s="107"/>
      <c r="AG173" s="107"/>
      <c r="AH173" s="107"/>
      <c r="AJ173" s="108"/>
      <c r="AK173" s="93"/>
      <c r="AL173" s="94"/>
      <c r="AM173" s="109"/>
      <c r="AN173" s="94"/>
      <c r="AO173" s="110"/>
      <c r="AP173" s="111"/>
      <c r="AQ173" s="112"/>
      <c r="AR173" s="112"/>
      <c r="AS173" s="112"/>
      <c r="AT173" s="112"/>
      <c r="AU173" s="112"/>
      <c r="AV173" s="113"/>
      <c r="AW173" s="114"/>
      <c r="AX173" s="107"/>
      <c r="AY173" s="107"/>
      <c r="AZ173" s="107"/>
      <c r="BA173" s="107"/>
      <c r="BB173" s="107"/>
      <c r="BC173" s="107"/>
      <c r="BD173" s="107"/>
      <c r="BE173" s="107"/>
      <c r="BG173" s="108"/>
      <c r="BH173" s="93"/>
      <c r="BI173" s="94"/>
      <c r="BJ173" s="109"/>
      <c r="BK173" s="94"/>
      <c r="BL173" s="110"/>
      <c r="BM173" s="111"/>
      <c r="BN173" s="112"/>
      <c r="BO173" s="112"/>
      <c r="BP173" s="112"/>
      <c r="BQ173" s="112"/>
      <c r="BR173" s="112"/>
      <c r="BS173" s="113"/>
      <c r="BT173" s="114"/>
      <c r="BU173" s="107"/>
      <c r="BV173" s="107"/>
      <c r="BW173" s="107"/>
      <c r="BX173" s="107"/>
      <c r="BY173" s="107"/>
      <c r="BZ173" s="107"/>
      <c r="CA173" s="107"/>
      <c r="CB173" s="107"/>
      <c r="CD173" s="108"/>
      <c r="CE173" s="93"/>
      <c r="CF173" s="94"/>
      <c r="CG173" s="109"/>
      <c r="CH173" s="94"/>
      <c r="CI173" s="110"/>
      <c r="CJ173" s="111"/>
      <c r="CK173" s="112"/>
      <c r="CL173" s="112"/>
      <c r="CM173" s="112"/>
      <c r="CN173" s="112"/>
      <c r="CO173" s="112"/>
      <c r="CP173" s="113"/>
      <c r="CQ173" s="114"/>
      <c r="CR173" s="107"/>
      <c r="CS173" s="107"/>
      <c r="CT173" s="107"/>
      <c r="CU173" s="107"/>
      <c r="CV173" s="107"/>
      <c r="CW173" s="107"/>
      <c r="CX173" s="107"/>
      <c r="CY173" s="107"/>
      <c r="DA173" s="108"/>
      <c r="DB173" s="93"/>
      <c r="DC173" s="94"/>
      <c r="DD173" s="109"/>
      <c r="DE173" s="94"/>
      <c r="DF173" s="110"/>
      <c r="DG173" s="111"/>
      <c r="DH173" s="112"/>
      <c r="DI173" s="112"/>
      <c r="DJ173" s="112"/>
      <c r="DK173" s="112"/>
      <c r="DL173" s="112"/>
      <c r="DM173" s="113"/>
      <c r="DN173" s="114"/>
      <c r="DO173" s="107"/>
      <c r="DP173" s="107"/>
      <c r="DQ173" s="107"/>
      <c r="DR173" s="107"/>
      <c r="DS173" s="107"/>
      <c r="DT173" s="107"/>
      <c r="DU173" s="107"/>
      <c r="DV173" s="107"/>
      <c r="DX173" s="108"/>
      <c r="DY173" s="93"/>
      <c r="DZ173" s="94"/>
      <c r="EA173" s="109"/>
      <c r="EB173" s="94"/>
      <c r="EC173" s="110"/>
      <c r="ED173" s="111"/>
      <c r="EE173" s="112"/>
      <c r="EF173" s="112"/>
      <c r="EG173" s="112"/>
      <c r="EH173" s="112"/>
      <c r="EI173" s="112"/>
      <c r="EJ173" s="113"/>
      <c r="EK173" s="114"/>
      <c r="EL173" s="107"/>
      <c r="EM173" s="107"/>
      <c r="EN173" s="107"/>
      <c r="EO173" s="107"/>
      <c r="EP173" s="107"/>
      <c r="EQ173" s="107"/>
      <c r="ER173" s="107"/>
      <c r="ES173" s="107"/>
      <c r="EU173" s="108"/>
      <c r="EV173" s="93"/>
      <c r="EW173" s="94"/>
      <c r="EX173" s="109"/>
      <c r="EY173" s="94"/>
      <c r="EZ173" s="110"/>
      <c r="FA173" s="111"/>
      <c r="FB173" s="112"/>
      <c r="FC173" s="112"/>
      <c r="FD173" s="112"/>
      <c r="FE173" s="112"/>
      <c r="FF173" s="112"/>
      <c r="FG173" s="113"/>
      <c r="FH173" s="114"/>
      <c r="FI173" s="107"/>
      <c r="FJ173" s="107"/>
      <c r="FK173" s="107"/>
      <c r="FL173" s="107"/>
      <c r="FM173" s="107"/>
      <c r="FN173" s="107"/>
      <c r="FO173" s="107"/>
      <c r="FP173" s="107"/>
      <c r="FR173" s="108"/>
      <c r="FS173" s="93"/>
      <c r="FT173" s="94"/>
      <c r="FU173" s="109"/>
      <c r="FV173" s="94"/>
      <c r="FW173" s="110"/>
      <c r="FX173" s="111"/>
      <c r="FY173" s="112"/>
      <c r="FZ173" s="112"/>
      <c r="GA173" s="112"/>
      <c r="GB173" s="112"/>
      <c r="GC173" s="112"/>
      <c r="GD173" s="113"/>
      <c r="GE173" s="114"/>
      <c r="GF173" s="107"/>
      <c r="GG173" s="107"/>
      <c r="GH173" s="107"/>
      <c r="GI173" s="107"/>
      <c r="GJ173" s="107"/>
      <c r="GK173" s="107"/>
      <c r="GL173" s="107"/>
      <c r="GM173" s="107"/>
      <c r="GO173" s="108"/>
      <c r="GP173" s="93"/>
      <c r="GQ173" s="94"/>
      <c r="GR173" s="109"/>
      <c r="GS173" s="94"/>
      <c r="GT173" s="110"/>
      <c r="GU173" s="111"/>
      <c r="GV173" s="112"/>
      <c r="GW173" s="112"/>
      <c r="GX173" s="112"/>
      <c r="GY173" s="112"/>
      <c r="GZ173" s="113"/>
      <c r="HA173" s="114"/>
      <c r="HB173" s="107"/>
      <c r="HC173" s="107"/>
      <c r="HD173" s="107"/>
      <c r="HE173" s="107"/>
      <c r="HF173" s="107"/>
      <c r="HG173" s="107"/>
      <c r="HH173" s="107"/>
      <c r="HI173" s="107"/>
      <c r="HK173" s="108"/>
      <c r="HL173" s="93"/>
      <c r="HM173" s="94"/>
      <c r="HN173" s="109"/>
      <c r="HO173" s="94"/>
      <c r="HP173" s="110"/>
      <c r="HQ173" s="111"/>
      <c r="HR173" s="112"/>
      <c r="HS173" s="112"/>
      <c r="HT173" s="112"/>
      <c r="HU173" s="112"/>
      <c r="HV173" s="112"/>
      <c r="HW173" s="113"/>
    </row>
    <row r="174" spans="1:231" s="96" customFormat="1" ht="57.75" customHeight="1" x14ac:dyDescent="0.25">
      <c r="A174" s="68"/>
      <c r="B174" s="51"/>
      <c r="C174" s="51"/>
      <c r="D174" s="51"/>
      <c r="E174" s="51"/>
      <c r="F174" s="51"/>
      <c r="G174" s="51"/>
      <c r="H174" s="68"/>
      <c r="I174" s="51"/>
      <c r="J174" s="68"/>
      <c r="K174" s="51"/>
      <c r="L174" s="51"/>
      <c r="M174" s="51"/>
      <c r="N174" s="95"/>
      <c r="O174" s="95"/>
      <c r="P174" s="95"/>
      <c r="Q174" s="51"/>
      <c r="R174" s="51"/>
      <c r="S174" s="51"/>
      <c r="T174" s="51"/>
      <c r="U174" s="98"/>
      <c r="V174" s="98"/>
      <c r="W174" s="68"/>
      <c r="X174" s="68"/>
      <c r="Y174" s="51"/>
      <c r="Z174" s="99"/>
      <c r="AA174" s="68"/>
      <c r="AB174" s="68"/>
      <c r="AC174" s="107"/>
      <c r="AD174" s="107"/>
      <c r="AE174" s="107"/>
      <c r="AF174" s="107"/>
      <c r="AG174" s="107"/>
      <c r="AH174" s="107"/>
      <c r="AJ174" s="108"/>
      <c r="AK174" s="93"/>
      <c r="AL174" s="94"/>
      <c r="AM174" s="109"/>
      <c r="AN174" s="94"/>
      <c r="AO174" s="110"/>
      <c r="AP174" s="111"/>
      <c r="AQ174" s="112"/>
      <c r="AR174" s="112"/>
      <c r="AS174" s="112"/>
      <c r="AT174" s="112"/>
      <c r="AU174" s="112"/>
      <c r="AV174" s="113"/>
      <c r="AW174" s="114"/>
      <c r="AX174" s="107"/>
      <c r="AY174" s="107"/>
      <c r="AZ174" s="107"/>
      <c r="BA174" s="107"/>
      <c r="BB174" s="107"/>
      <c r="BC174" s="107"/>
      <c r="BD174" s="107"/>
      <c r="BE174" s="107"/>
      <c r="BG174" s="108"/>
      <c r="BH174" s="93"/>
      <c r="BI174" s="94"/>
      <c r="BJ174" s="109"/>
      <c r="BK174" s="94"/>
      <c r="BL174" s="110"/>
      <c r="BM174" s="111"/>
      <c r="BN174" s="112"/>
      <c r="BO174" s="112"/>
      <c r="BP174" s="112"/>
      <c r="BQ174" s="112"/>
      <c r="BR174" s="112"/>
      <c r="BS174" s="113"/>
      <c r="BT174" s="114"/>
      <c r="BU174" s="107"/>
      <c r="BV174" s="107"/>
      <c r="BW174" s="107"/>
      <c r="BX174" s="107"/>
      <c r="BY174" s="107"/>
      <c r="BZ174" s="107"/>
      <c r="CA174" s="107"/>
      <c r="CB174" s="107"/>
      <c r="CD174" s="108"/>
      <c r="CE174" s="93"/>
      <c r="CF174" s="94"/>
      <c r="CG174" s="109"/>
      <c r="CH174" s="94"/>
      <c r="CI174" s="110"/>
      <c r="CJ174" s="111"/>
      <c r="CK174" s="112"/>
      <c r="CL174" s="112"/>
      <c r="CM174" s="112"/>
      <c r="CN174" s="112"/>
      <c r="CO174" s="112"/>
      <c r="CP174" s="113"/>
      <c r="CQ174" s="114"/>
      <c r="CR174" s="107"/>
      <c r="CS174" s="107"/>
      <c r="CT174" s="107"/>
      <c r="CU174" s="107"/>
      <c r="CV174" s="107"/>
      <c r="CW174" s="107"/>
      <c r="CX174" s="107"/>
      <c r="CY174" s="107"/>
      <c r="DA174" s="108"/>
      <c r="DB174" s="93"/>
      <c r="DC174" s="94"/>
      <c r="DD174" s="109"/>
      <c r="DE174" s="94"/>
      <c r="DF174" s="110"/>
      <c r="DG174" s="111"/>
      <c r="DH174" s="112"/>
      <c r="DI174" s="112"/>
      <c r="DJ174" s="112"/>
      <c r="DK174" s="112"/>
      <c r="DL174" s="112"/>
      <c r="DM174" s="113"/>
      <c r="DN174" s="114"/>
      <c r="DO174" s="107"/>
      <c r="DP174" s="107"/>
      <c r="DQ174" s="107"/>
      <c r="DR174" s="107"/>
      <c r="DS174" s="107"/>
      <c r="DT174" s="107"/>
      <c r="DU174" s="107"/>
      <c r="DV174" s="107"/>
      <c r="DX174" s="108"/>
      <c r="DY174" s="93"/>
      <c r="DZ174" s="94"/>
      <c r="EA174" s="109"/>
      <c r="EB174" s="94"/>
      <c r="EC174" s="110"/>
      <c r="ED174" s="111"/>
      <c r="EE174" s="112"/>
      <c r="EF174" s="112"/>
      <c r="EG174" s="112"/>
      <c r="EH174" s="112"/>
      <c r="EI174" s="112"/>
      <c r="EJ174" s="113"/>
      <c r="EK174" s="114"/>
      <c r="EL174" s="107"/>
      <c r="EM174" s="107"/>
      <c r="EN174" s="107"/>
      <c r="EO174" s="107"/>
      <c r="EP174" s="107"/>
      <c r="EQ174" s="107"/>
      <c r="ER174" s="107"/>
      <c r="ES174" s="107"/>
      <c r="EU174" s="108"/>
      <c r="EV174" s="93"/>
      <c r="EW174" s="94"/>
      <c r="EX174" s="109"/>
      <c r="EY174" s="94"/>
      <c r="EZ174" s="110"/>
      <c r="FA174" s="111"/>
      <c r="FB174" s="112"/>
      <c r="FC174" s="112"/>
      <c r="FD174" s="112"/>
      <c r="FE174" s="112"/>
      <c r="FF174" s="112"/>
      <c r="FG174" s="113"/>
      <c r="FH174" s="114"/>
      <c r="FI174" s="107"/>
      <c r="FJ174" s="107"/>
      <c r="FK174" s="107"/>
      <c r="FL174" s="107"/>
      <c r="FM174" s="107"/>
      <c r="FN174" s="107"/>
      <c r="FO174" s="107"/>
      <c r="FP174" s="107"/>
      <c r="FR174" s="108"/>
      <c r="FS174" s="93"/>
      <c r="FT174" s="94"/>
      <c r="FU174" s="109"/>
      <c r="FV174" s="94"/>
      <c r="FW174" s="110"/>
      <c r="FX174" s="111"/>
      <c r="FY174" s="112"/>
      <c r="FZ174" s="112"/>
      <c r="GA174" s="112"/>
      <c r="GB174" s="112"/>
      <c r="GC174" s="112"/>
      <c r="GD174" s="113"/>
      <c r="GE174" s="114"/>
      <c r="GF174" s="107"/>
      <c r="GG174" s="107"/>
      <c r="GH174" s="107"/>
      <c r="GI174" s="107"/>
      <c r="GJ174" s="107"/>
      <c r="GK174" s="107"/>
      <c r="GL174" s="107"/>
      <c r="GM174" s="107"/>
      <c r="GO174" s="108"/>
      <c r="GP174" s="93"/>
      <c r="GQ174" s="94"/>
      <c r="GR174" s="109"/>
      <c r="GS174" s="94"/>
      <c r="GT174" s="110"/>
      <c r="GU174" s="111"/>
      <c r="GV174" s="112"/>
      <c r="GW174" s="112"/>
      <c r="GX174" s="112"/>
      <c r="GY174" s="112"/>
      <c r="GZ174" s="113"/>
      <c r="HA174" s="114"/>
      <c r="HB174" s="107"/>
      <c r="HC174" s="107"/>
      <c r="HD174" s="107"/>
      <c r="HE174" s="107"/>
      <c r="HF174" s="107"/>
      <c r="HG174" s="107"/>
      <c r="HH174" s="107"/>
      <c r="HI174" s="107"/>
      <c r="HK174" s="108"/>
      <c r="HL174" s="93"/>
      <c r="HM174" s="94"/>
      <c r="HN174" s="109"/>
      <c r="HO174" s="94"/>
      <c r="HP174" s="110"/>
      <c r="HQ174" s="111"/>
      <c r="HR174" s="112"/>
      <c r="HS174" s="112"/>
      <c r="HT174" s="112"/>
      <c r="HU174" s="112"/>
      <c r="HV174" s="112"/>
      <c r="HW174" s="113"/>
    </row>
    <row r="175" spans="1:231" s="96" customFormat="1" x14ac:dyDescent="0.25">
      <c r="A175" s="68"/>
      <c r="B175" s="51"/>
      <c r="C175" s="51"/>
      <c r="D175" s="51"/>
      <c r="E175" s="51"/>
      <c r="F175" s="51"/>
      <c r="G175" s="51"/>
      <c r="H175" s="68"/>
      <c r="I175" s="51"/>
      <c r="J175" s="68"/>
      <c r="K175" s="51"/>
      <c r="L175" s="51"/>
      <c r="M175" s="51"/>
      <c r="N175" s="95"/>
      <c r="O175" s="95"/>
      <c r="P175" s="95"/>
      <c r="Q175" s="51"/>
      <c r="R175" s="51"/>
      <c r="S175" s="51"/>
      <c r="T175" s="51"/>
      <c r="U175" s="98"/>
      <c r="V175" s="98"/>
      <c r="W175" s="68"/>
      <c r="X175" s="68"/>
      <c r="Y175" s="51"/>
      <c r="Z175" s="99"/>
      <c r="AA175" s="68"/>
      <c r="AB175" s="68"/>
      <c r="AC175" s="107"/>
      <c r="AD175" s="107"/>
      <c r="AE175" s="107"/>
      <c r="AF175" s="107"/>
      <c r="AG175" s="107"/>
      <c r="AH175" s="107"/>
      <c r="AJ175" s="108"/>
      <c r="AK175" s="93"/>
      <c r="AL175" s="94"/>
      <c r="AM175" s="109"/>
      <c r="AN175" s="94"/>
      <c r="AO175" s="110"/>
      <c r="AP175" s="111"/>
      <c r="AQ175" s="112"/>
      <c r="AR175" s="112"/>
      <c r="AS175" s="112"/>
      <c r="AT175" s="112"/>
      <c r="AU175" s="112"/>
      <c r="AV175" s="113"/>
      <c r="AW175" s="114"/>
      <c r="AX175" s="107"/>
      <c r="AY175" s="107"/>
      <c r="AZ175" s="107"/>
      <c r="BA175" s="107"/>
      <c r="BB175" s="107"/>
      <c r="BC175" s="107"/>
      <c r="BD175" s="107"/>
      <c r="BE175" s="107"/>
      <c r="BG175" s="108"/>
      <c r="BH175" s="93"/>
      <c r="BI175" s="94"/>
      <c r="BJ175" s="109"/>
      <c r="BK175" s="94"/>
      <c r="BL175" s="110"/>
      <c r="BM175" s="111"/>
      <c r="BN175" s="112"/>
      <c r="BO175" s="112"/>
      <c r="BP175" s="112"/>
      <c r="BQ175" s="112"/>
      <c r="BR175" s="112"/>
      <c r="BS175" s="113"/>
      <c r="BT175" s="114"/>
      <c r="BU175" s="107"/>
      <c r="BV175" s="107"/>
      <c r="BW175" s="107"/>
      <c r="BX175" s="107"/>
      <c r="BY175" s="107"/>
      <c r="BZ175" s="107"/>
      <c r="CA175" s="107"/>
      <c r="CB175" s="107"/>
      <c r="CD175" s="108"/>
      <c r="CE175" s="93"/>
      <c r="CF175" s="94"/>
      <c r="CG175" s="109"/>
      <c r="CH175" s="94"/>
      <c r="CI175" s="110"/>
      <c r="CJ175" s="111"/>
      <c r="CK175" s="112"/>
      <c r="CL175" s="112"/>
      <c r="CM175" s="112"/>
      <c r="CN175" s="112"/>
      <c r="CO175" s="112"/>
      <c r="CP175" s="113"/>
      <c r="CQ175" s="114"/>
      <c r="CR175" s="107"/>
      <c r="CS175" s="107"/>
      <c r="CT175" s="107"/>
      <c r="CU175" s="107"/>
      <c r="CV175" s="107"/>
      <c r="CW175" s="107"/>
      <c r="CX175" s="107"/>
      <c r="CY175" s="107"/>
      <c r="DA175" s="108"/>
      <c r="DB175" s="93"/>
      <c r="DC175" s="94"/>
      <c r="DD175" s="109"/>
      <c r="DE175" s="94"/>
      <c r="DF175" s="110"/>
      <c r="DG175" s="111"/>
      <c r="DH175" s="112"/>
      <c r="DI175" s="112"/>
      <c r="DJ175" s="112"/>
      <c r="DK175" s="112"/>
      <c r="DL175" s="112"/>
      <c r="DM175" s="113"/>
      <c r="DN175" s="114"/>
      <c r="DO175" s="107"/>
      <c r="DP175" s="107"/>
      <c r="DQ175" s="107"/>
      <c r="DR175" s="107"/>
      <c r="DS175" s="107"/>
      <c r="DT175" s="107"/>
      <c r="DU175" s="107"/>
      <c r="DV175" s="107"/>
      <c r="DX175" s="108"/>
      <c r="DY175" s="93"/>
      <c r="DZ175" s="94"/>
      <c r="EA175" s="109"/>
      <c r="EB175" s="94"/>
      <c r="EC175" s="110"/>
      <c r="ED175" s="111"/>
      <c r="EE175" s="112"/>
      <c r="EF175" s="112"/>
      <c r="EG175" s="112"/>
      <c r="EH175" s="112"/>
      <c r="EI175" s="112"/>
      <c r="EJ175" s="113"/>
      <c r="EK175" s="114"/>
      <c r="EL175" s="107"/>
      <c r="EM175" s="107"/>
      <c r="EN175" s="107"/>
      <c r="EO175" s="107"/>
      <c r="EP175" s="107"/>
      <c r="EQ175" s="107"/>
      <c r="ER175" s="107"/>
      <c r="ES175" s="107"/>
      <c r="EU175" s="108"/>
      <c r="EV175" s="93"/>
      <c r="EW175" s="94"/>
      <c r="EX175" s="109"/>
      <c r="EY175" s="94"/>
      <c r="EZ175" s="110"/>
      <c r="FA175" s="111"/>
      <c r="FB175" s="112"/>
      <c r="FC175" s="112"/>
      <c r="FD175" s="112"/>
      <c r="FE175" s="112"/>
      <c r="FF175" s="112"/>
      <c r="FG175" s="113"/>
      <c r="FH175" s="114"/>
      <c r="FI175" s="107"/>
      <c r="FJ175" s="107"/>
      <c r="FK175" s="107"/>
      <c r="FL175" s="107"/>
      <c r="FM175" s="107"/>
      <c r="FN175" s="107"/>
      <c r="FO175" s="107"/>
      <c r="FP175" s="107"/>
      <c r="FR175" s="108"/>
      <c r="FS175" s="93"/>
      <c r="FT175" s="94"/>
      <c r="FU175" s="109"/>
      <c r="FV175" s="94"/>
      <c r="FW175" s="110"/>
      <c r="FX175" s="111"/>
      <c r="FY175" s="112"/>
      <c r="FZ175" s="112"/>
      <c r="GA175" s="112"/>
      <c r="GB175" s="112"/>
      <c r="GC175" s="112"/>
      <c r="GD175" s="113"/>
      <c r="GE175" s="114"/>
      <c r="GF175" s="107"/>
      <c r="GG175" s="107"/>
      <c r="GH175" s="107"/>
      <c r="GI175" s="107"/>
      <c r="GJ175" s="107"/>
      <c r="GK175" s="107"/>
      <c r="GL175" s="107"/>
      <c r="GM175" s="107"/>
      <c r="GO175" s="108"/>
      <c r="GP175" s="93"/>
      <c r="GQ175" s="94"/>
      <c r="GR175" s="109"/>
      <c r="GS175" s="94"/>
      <c r="GT175" s="110"/>
      <c r="GU175" s="111"/>
      <c r="GV175" s="112"/>
      <c r="GW175" s="112"/>
      <c r="GX175" s="112"/>
      <c r="GY175" s="112"/>
      <c r="GZ175" s="113"/>
      <c r="HA175" s="114"/>
      <c r="HB175" s="107"/>
      <c r="HC175" s="107"/>
      <c r="HD175" s="107"/>
      <c r="HE175" s="107"/>
      <c r="HF175" s="107"/>
      <c r="HG175" s="107"/>
      <c r="HH175" s="107"/>
      <c r="HI175" s="107"/>
      <c r="HK175" s="108"/>
      <c r="HL175" s="93"/>
      <c r="HM175" s="94"/>
      <c r="HN175" s="109"/>
      <c r="HO175" s="94"/>
      <c r="HP175" s="110"/>
      <c r="HQ175" s="111"/>
      <c r="HR175" s="112"/>
      <c r="HS175" s="112"/>
      <c r="HT175" s="112"/>
      <c r="HU175" s="112"/>
      <c r="HV175" s="112"/>
      <c r="HW175" s="113"/>
    </row>
    <row r="176" spans="1:231" s="96" customFormat="1" ht="89.25" customHeight="1" x14ac:dyDescent="0.25">
      <c r="A176" s="68"/>
      <c r="B176" s="51"/>
      <c r="C176" s="51"/>
      <c r="D176" s="51"/>
      <c r="E176" s="51"/>
      <c r="F176" s="51"/>
      <c r="G176" s="51"/>
      <c r="H176" s="68"/>
      <c r="I176" s="51"/>
      <c r="J176" s="68"/>
      <c r="K176" s="51"/>
      <c r="L176" s="51"/>
      <c r="M176" s="51"/>
      <c r="N176" s="95"/>
      <c r="O176" s="95"/>
      <c r="P176" s="95"/>
      <c r="Q176" s="51"/>
      <c r="R176" s="51"/>
      <c r="S176" s="51"/>
      <c r="T176" s="51"/>
      <c r="U176" s="98"/>
      <c r="V176" s="98"/>
      <c r="W176" s="68"/>
      <c r="X176" s="68"/>
      <c r="Y176" s="51"/>
      <c r="Z176" s="99"/>
      <c r="AA176" s="68"/>
      <c r="AB176" s="68"/>
      <c r="AC176" s="107"/>
      <c r="AD176" s="107"/>
      <c r="AE176" s="107"/>
      <c r="AF176" s="107"/>
      <c r="AG176" s="107"/>
      <c r="AH176" s="107"/>
      <c r="AJ176" s="108"/>
      <c r="AK176" s="93"/>
      <c r="AL176" s="94"/>
      <c r="AM176" s="109"/>
      <c r="AN176" s="94"/>
      <c r="AO176" s="110"/>
      <c r="AP176" s="111"/>
      <c r="AQ176" s="112"/>
      <c r="AR176" s="112"/>
      <c r="AS176" s="112"/>
      <c r="AT176" s="112"/>
      <c r="AU176" s="112"/>
      <c r="AV176" s="113"/>
      <c r="AW176" s="114"/>
      <c r="AX176" s="107"/>
      <c r="AY176" s="107"/>
      <c r="AZ176" s="107"/>
      <c r="BA176" s="107"/>
      <c r="BB176" s="107"/>
      <c r="BC176" s="107"/>
      <c r="BD176" s="107"/>
      <c r="BE176" s="107"/>
      <c r="BG176" s="108"/>
      <c r="BH176" s="93"/>
      <c r="BI176" s="94"/>
      <c r="BJ176" s="109"/>
      <c r="BK176" s="94"/>
      <c r="BL176" s="110"/>
      <c r="BM176" s="111"/>
      <c r="BN176" s="112"/>
      <c r="BO176" s="112"/>
      <c r="BP176" s="112"/>
      <c r="BQ176" s="112"/>
      <c r="BR176" s="112"/>
      <c r="BS176" s="113"/>
      <c r="BT176" s="114"/>
      <c r="BU176" s="107"/>
      <c r="BV176" s="107"/>
      <c r="BW176" s="107"/>
      <c r="BX176" s="107"/>
      <c r="BY176" s="107"/>
      <c r="BZ176" s="107"/>
      <c r="CA176" s="107"/>
      <c r="CB176" s="107"/>
      <c r="CD176" s="108"/>
      <c r="CE176" s="93"/>
      <c r="CF176" s="94"/>
      <c r="CG176" s="109"/>
      <c r="CH176" s="94"/>
      <c r="CI176" s="110"/>
      <c r="CJ176" s="111"/>
      <c r="CK176" s="112"/>
      <c r="CL176" s="112"/>
      <c r="CM176" s="112"/>
      <c r="CN176" s="112"/>
      <c r="CO176" s="112"/>
      <c r="CP176" s="113"/>
      <c r="CQ176" s="114"/>
      <c r="CR176" s="107"/>
      <c r="CS176" s="107"/>
      <c r="CT176" s="107"/>
      <c r="CU176" s="107"/>
      <c r="CV176" s="107"/>
      <c r="CW176" s="107"/>
      <c r="CX176" s="107"/>
      <c r="CY176" s="107"/>
      <c r="DA176" s="108"/>
      <c r="DB176" s="93"/>
      <c r="DC176" s="94"/>
      <c r="DD176" s="109"/>
      <c r="DE176" s="94"/>
      <c r="DF176" s="110"/>
      <c r="DG176" s="111"/>
      <c r="DH176" s="112"/>
      <c r="DI176" s="112"/>
      <c r="DJ176" s="112"/>
      <c r="DK176" s="112"/>
      <c r="DL176" s="112"/>
      <c r="DM176" s="113"/>
      <c r="DN176" s="114"/>
      <c r="DO176" s="107"/>
      <c r="DP176" s="107"/>
      <c r="DQ176" s="107"/>
      <c r="DR176" s="107"/>
      <c r="DS176" s="107"/>
      <c r="DT176" s="107"/>
      <c r="DU176" s="107"/>
      <c r="DV176" s="107"/>
      <c r="DX176" s="108"/>
      <c r="DY176" s="93"/>
      <c r="DZ176" s="94"/>
      <c r="EA176" s="109"/>
      <c r="EB176" s="94"/>
      <c r="EC176" s="110"/>
      <c r="ED176" s="111"/>
      <c r="EE176" s="112"/>
      <c r="EF176" s="112"/>
      <c r="EG176" s="112"/>
      <c r="EH176" s="112"/>
      <c r="EI176" s="112"/>
      <c r="EJ176" s="113"/>
      <c r="EK176" s="114"/>
      <c r="EL176" s="107"/>
      <c r="EM176" s="107"/>
      <c r="EN176" s="107"/>
      <c r="EO176" s="107"/>
      <c r="EP176" s="107"/>
      <c r="EQ176" s="107"/>
      <c r="ER176" s="107"/>
      <c r="ES176" s="107"/>
      <c r="EU176" s="108"/>
      <c r="EV176" s="93"/>
      <c r="EW176" s="94"/>
      <c r="EX176" s="109"/>
      <c r="EY176" s="94"/>
      <c r="EZ176" s="110"/>
      <c r="FA176" s="111"/>
      <c r="FB176" s="112"/>
      <c r="FC176" s="112"/>
      <c r="FD176" s="112"/>
      <c r="FE176" s="112"/>
      <c r="FF176" s="112"/>
      <c r="FG176" s="113"/>
      <c r="FH176" s="114"/>
      <c r="FI176" s="107"/>
      <c r="FJ176" s="107"/>
      <c r="FK176" s="107"/>
      <c r="FL176" s="107"/>
      <c r="FM176" s="107"/>
      <c r="FN176" s="107"/>
      <c r="FO176" s="107"/>
      <c r="FP176" s="107"/>
      <c r="FR176" s="108"/>
      <c r="FS176" s="93"/>
      <c r="FT176" s="94"/>
      <c r="FU176" s="109"/>
      <c r="FV176" s="94"/>
      <c r="FW176" s="110"/>
      <c r="FX176" s="111"/>
      <c r="FY176" s="112"/>
      <c r="FZ176" s="112"/>
      <c r="GA176" s="112"/>
      <c r="GB176" s="112"/>
      <c r="GC176" s="112"/>
      <c r="GD176" s="113"/>
      <c r="GE176" s="114"/>
      <c r="GF176" s="107"/>
      <c r="GG176" s="107"/>
      <c r="GH176" s="107"/>
      <c r="GI176" s="107"/>
      <c r="GJ176" s="107"/>
      <c r="GK176" s="107"/>
      <c r="GL176" s="107"/>
      <c r="GM176" s="107"/>
      <c r="GO176" s="108"/>
      <c r="GP176" s="93"/>
      <c r="GQ176" s="94"/>
      <c r="GR176" s="109"/>
      <c r="GS176" s="94"/>
      <c r="GT176" s="110"/>
      <c r="GU176" s="111"/>
      <c r="GV176" s="112"/>
      <c r="GW176" s="112"/>
      <c r="GX176" s="112"/>
      <c r="GY176" s="112"/>
      <c r="GZ176" s="113"/>
      <c r="HA176" s="114"/>
      <c r="HB176" s="107"/>
      <c r="HC176" s="107"/>
      <c r="HD176" s="107"/>
      <c r="HE176" s="107"/>
      <c r="HF176" s="107"/>
      <c r="HG176" s="107"/>
      <c r="HH176" s="107"/>
      <c r="HI176" s="107"/>
      <c r="HK176" s="108"/>
      <c r="HL176" s="93"/>
      <c r="HM176" s="94"/>
      <c r="HN176" s="109"/>
      <c r="HO176" s="94"/>
      <c r="HP176" s="110"/>
      <c r="HQ176" s="111"/>
      <c r="HR176" s="112"/>
      <c r="HS176" s="112"/>
      <c r="HT176" s="112"/>
      <c r="HU176" s="112"/>
      <c r="HV176" s="112"/>
      <c r="HW176" s="113"/>
    </row>
    <row r="177" spans="1:231" s="96" customFormat="1" ht="73.5" customHeight="1" x14ac:dyDescent="0.25">
      <c r="A177" s="68"/>
      <c r="B177" s="51"/>
      <c r="C177" s="51"/>
      <c r="D177" s="51"/>
      <c r="E177" s="51"/>
      <c r="F177" s="51"/>
      <c r="G177" s="51"/>
      <c r="H177" s="68"/>
      <c r="I177" s="51"/>
      <c r="J177" s="68"/>
      <c r="K177" s="51"/>
      <c r="L177" s="51"/>
      <c r="M177" s="51"/>
      <c r="N177" s="95"/>
      <c r="O177" s="95"/>
      <c r="P177" s="95"/>
      <c r="Q177" s="51"/>
      <c r="R177" s="51"/>
      <c r="S177" s="51"/>
      <c r="T177" s="51"/>
      <c r="U177" s="98"/>
      <c r="V177" s="98"/>
      <c r="W177" s="68"/>
      <c r="X177" s="68"/>
      <c r="Y177" s="51"/>
      <c r="Z177" s="99"/>
      <c r="AA177" s="68"/>
      <c r="AB177" s="68"/>
      <c r="AC177" s="107"/>
      <c r="AD177" s="107"/>
      <c r="AE177" s="107"/>
      <c r="AF177" s="107"/>
      <c r="AG177" s="107"/>
      <c r="AH177" s="107"/>
      <c r="AJ177" s="108"/>
      <c r="AK177" s="93"/>
      <c r="AL177" s="94"/>
      <c r="AM177" s="109"/>
      <c r="AN177" s="94"/>
      <c r="AO177" s="110"/>
      <c r="AP177" s="111"/>
      <c r="AQ177" s="112"/>
      <c r="AR177" s="112"/>
      <c r="AS177" s="112"/>
      <c r="AT177" s="112"/>
      <c r="AU177" s="112"/>
      <c r="AV177" s="113"/>
      <c r="AW177" s="114"/>
      <c r="AX177" s="107"/>
      <c r="AY177" s="107"/>
      <c r="AZ177" s="107"/>
      <c r="BA177" s="107"/>
      <c r="BB177" s="107"/>
      <c r="BC177" s="107"/>
      <c r="BD177" s="107"/>
      <c r="BE177" s="107"/>
      <c r="BG177" s="108"/>
      <c r="BH177" s="93"/>
      <c r="BI177" s="94"/>
      <c r="BJ177" s="109"/>
      <c r="BK177" s="94"/>
      <c r="BL177" s="110"/>
      <c r="BM177" s="111"/>
      <c r="BN177" s="112"/>
      <c r="BO177" s="112"/>
      <c r="BP177" s="112"/>
      <c r="BQ177" s="112"/>
      <c r="BR177" s="112"/>
      <c r="BS177" s="113"/>
      <c r="BT177" s="114"/>
      <c r="BU177" s="107"/>
      <c r="BV177" s="107"/>
      <c r="BW177" s="107"/>
      <c r="BX177" s="107"/>
      <c r="BY177" s="107"/>
      <c r="BZ177" s="107"/>
      <c r="CA177" s="107"/>
      <c r="CB177" s="107"/>
      <c r="CD177" s="108"/>
      <c r="CE177" s="93"/>
      <c r="CF177" s="94"/>
      <c r="CG177" s="109"/>
      <c r="CH177" s="94"/>
      <c r="CI177" s="110"/>
      <c r="CJ177" s="111"/>
      <c r="CK177" s="112"/>
      <c r="CL177" s="112"/>
      <c r="CM177" s="112"/>
      <c r="CN177" s="112"/>
      <c r="CO177" s="112"/>
      <c r="CP177" s="113"/>
      <c r="CQ177" s="114"/>
      <c r="CR177" s="107"/>
      <c r="CS177" s="107"/>
      <c r="CT177" s="107"/>
      <c r="CU177" s="107"/>
      <c r="CV177" s="107"/>
      <c r="CW177" s="107"/>
      <c r="CX177" s="107"/>
      <c r="CY177" s="107"/>
      <c r="DA177" s="108"/>
      <c r="DB177" s="93"/>
      <c r="DC177" s="94"/>
      <c r="DD177" s="109"/>
      <c r="DE177" s="94"/>
      <c r="DF177" s="110"/>
      <c r="DG177" s="111"/>
      <c r="DH177" s="112"/>
      <c r="DI177" s="112"/>
      <c r="DJ177" s="112"/>
      <c r="DK177" s="112"/>
      <c r="DL177" s="112"/>
      <c r="DM177" s="113"/>
      <c r="DN177" s="114"/>
      <c r="DO177" s="107"/>
      <c r="DP177" s="107"/>
      <c r="DQ177" s="107"/>
      <c r="DR177" s="107"/>
      <c r="DS177" s="107"/>
      <c r="DT177" s="107"/>
      <c r="DU177" s="107"/>
      <c r="DV177" s="107"/>
      <c r="DX177" s="108"/>
      <c r="DY177" s="93"/>
      <c r="DZ177" s="94"/>
      <c r="EA177" s="109"/>
      <c r="EB177" s="94"/>
      <c r="EC177" s="110"/>
      <c r="ED177" s="111"/>
      <c r="EE177" s="112"/>
      <c r="EF177" s="112"/>
      <c r="EG177" s="112"/>
      <c r="EH177" s="112"/>
      <c r="EI177" s="112"/>
      <c r="EJ177" s="113"/>
      <c r="EK177" s="114"/>
      <c r="EL177" s="107"/>
      <c r="EM177" s="107"/>
      <c r="EN177" s="107"/>
      <c r="EO177" s="107"/>
      <c r="EP177" s="107"/>
      <c r="EQ177" s="107"/>
      <c r="ER177" s="107"/>
      <c r="ES177" s="107"/>
      <c r="EU177" s="108"/>
      <c r="EV177" s="93"/>
      <c r="EW177" s="94"/>
      <c r="EX177" s="109"/>
      <c r="EY177" s="94"/>
      <c r="EZ177" s="110"/>
      <c r="FA177" s="111"/>
      <c r="FB177" s="112"/>
      <c r="FC177" s="112"/>
      <c r="FD177" s="112"/>
      <c r="FE177" s="112"/>
      <c r="FF177" s="112"/>
      <c r="FG177" s="113"/>
      <c r="FH177" s="114"/>
      <c r="FI177" s="107"/>
      <c r="FJ177" s="107"/>
      <c r="FK177" s="107"/>
      <c r="FL177" s="107"/>
      <c r="FM177" s="107"/>
      <c r="FN177" s="107"/>
      <c r="FO177" s="107"/>
      <c r="FP177" s="107"/>
      <c r="FR177" s="108"/>
      <c r="FS177" s="93"/>
      <c r="FT177" s="94"/>
      <c r="FU177" s="109"/>
      <c r="FV177" s="94"/>
      <c r="FW177" s="110"/>
      <c r="FX177" s="111"/>
      <c r="FY177" s="112"/>
      <c r="FZ177" s="112"/>
      <c r="GA177" s="112"/>
      <c r="GB177" s="112"/>
      <c r="GC177" s="112"/>
      <c r="GD177" s="113"/>
      <c r="GE177" s="114"/>
      <c r="GF177" s="107"/>
      <c r="GG177" s="107"/>
      <c r="GH177" s="107"/>
      <c r="GI177" s="107"/>
      <c r="GJ177" s="107"/>
      <c r="GK177" s="107"/>
      <c r="GL177" s="107"/>
      <c r="GM177" s="107"/>
      <c r="GO177" s="108"/>
      <c r="GP177" s="93"/>
      <c r="GQ177" s="94"/>
      <c r="GR177" s="109"/>
      <c r="GS177" s="94"/>
      <c r="GT177" s="110"/>
      <c r="GU177" s="111"/>
      <c r="GV177" s="112"/>
      <c r="GW177" s="112"/>
      <c r="GX177" s="112"/>
      <c r="GY177" s="112"/>
      <c r="GZ177" s="113"/>
      <c r="HA177" s="114"/>
      <c r="HB177" s="107"/>
      <c r="HC177" s="107"/>
      <c r="HD177" s="107"/>
      <c r="HE177" s="107"/>
      <c r="HF177" s="107"/>
      <c r="HG177" s="107"/>
      <c r="HH177" s="107"/>
      <c r="HI177" s="107"/>
      <c r="HK177" s="108"/>
      <c r="HL177" s="93"/>
      <c r="HM177" s="94"/>
      <c r="HN177" s="109"/>
      <c r="HO177" s="94"/>
      <c r="HP177" s="110"/>
      <c r="HQ177" s="111"/>
      <c r="HR177" s="112"/>
      <c r="HS177" s="112"/>
      <c r="HT177" s="112"/>
      <c r="HU177" s="112"/>
      <c r="HV177" s="112"/>
      <c r="HW177" s="113"/>
    </row>
    <row r="178" spans="1:231" s="96" customFormat="1" x14ac:dyDescent="0.25">
      <c r="A178" s="68"/>
      <c r="B178" s="51"/>
      <c r="C178" s="51"/>
      <c r="D178" s="51"/>
      <c r="E178" s="51"/>
      <c r="F178" s="51"/>
      <c r="G178" s="51"/>
      <c r="H178" s="68"/>
      <c r="I178" s="51"/>
      <c r="J178" s="68"/>
      <c r="K178" s="51"/>
      <c r="L178" s="51"/>
      <c r="M178" s="51"/>
      <c r="N178" s="95"/>
      <c r="O178" s="95"/>
      <c r="P178" s="95"/>
      <c r="Q178" s="51"/>
      <c r="R178" s="51"/>
      <c r="S178" s="51"/>
      <c r="T178" s="51"/>
      <c r="U178" s="98"/>
      <c r="V178" s="98"/>
      <c r="W178" s="68"/>
      <c r="X178" s="68"/>
      <c r="Y178" s="51"/>
      <c r="Z178" s="99"/>
      <c r="AA178" s="68"/>
      <c r="AB178" s="68"/>
      <c r="AC178" s="107"/>
      <c r="AD178" s="107"/>
      <c r="AE178" s="107"/>
      <c r="AF178" s="107"/>
      <c r="AG178" s="107"/>
      <c r="AH178" s="107"/>
      <c r="AJ178" s="108"/>
      <c r="AK178" s="93"/>
      <c r="AL178" s="94"/>
      <c r="AM178" s="109"/>
      <c r="AN178" s="94"/>
      <c r="AO178" s="110"/>
      <c r="AP178" s="111"/>
      <c r="AQ178" s="112"/>
      <c r="AR178" s="112"/>
      <c r="AS178" s="112"/>
      <c r="AT178" s="112"/>
      <c r="AU178" s="112"/>
      <c r="AV178" s="113"/>
      <c r="AW178" s="114"/>
      <c r="AX178" s="107"/>
      <c r="AY178" s="107"/>
      <c r="AZ178" s="107"/>
      <c r="BA178" s="107"/>
      <c r="BB178" s="107"/>
      <c r="BC178" s="107"/>
      <c r="BD178" s="107"/>
      <c r="BE178" s="107"/>
      <c r="BG178" s="108"/>
      <c r="BH178" s="93"/>
      <c r="BI178" s="94"/>
      <c r="BJ178" s="109"/>
      <c r="BK178" s="94"/>
      <c r="BL178" s="110"/>
      <c r="BM178" s="111"/>
      <c r="BN178" s="112"/>
      <c r="BO178" s="112"/>
      <c r="BP178" s="112"/>
      <c r="BQ178" s="112"/>
      <c r="BR178" s="112"/>
      <c r="BS178" s="113"/>
      <c r="BT178" s="114"/>
      <c r="BU178" s="107"/>
      <c r="BV178" s="107"/>
      <c r="BW178" s="107"/>
      <c r="BX178" s="107"/>
      <c r="BY178" s="107"/>
      <c r="BZ178" s="107"/>
      <c r="CA178" s="107"/>
      <c r="CB178" s="107"/>
      <c r="CD178" s="108"/>
      <c r="CE178" s="93"/>
      <c r="CF178" s="94"/>
      <c r="CG178" s="109"/>
      <c r="CH178" s="94"/>
      <c r="CI178" s="110"/>
      <c r="CJ178" s="111"/>
      <c r="CK178" s="112"/>
      <c r="CL178" s="112"/>
      <c r="CM178" s="112"/>
      <c r="CN178" s="112"/>
      <c r="CO178" s="112"/>
      <c r="CP178" s="113"/>
      <c r="CQ178" s="114"/>
      <c r="CR178" s="107"/>
      <c r="CS178" s="107"/>
      <c r="CT178" s="107"/>
      <c r="CU178" s="107"/>
      <c r="CV178" s="107"/>
      <c r="CW178" s="107"/>
      <c r="CX178" s="107"/>
      <c r="CY178" s="107"/>
      <c r="DA178" s="108"/>
      <c r="DB178" s="93"/>
      <c r="DC178" s="94"/>
      <c r="DD178" s="109"/>
      <c r="DE178" s="94"/>
      <c r="DF178" s="110"/>
      <c r="DG178" s="111"/>
      <c r="DH178" s="112"/>
      <c r="DI178" s="112"/>
      <c r="DJ178" s="112"/>
      <c r="DK178" s="112"/>
      <c r="DL178" s="112"/>
      <c r="DM178" s="113"/>
      <c r="DN178" s="114"/>
      <c r="DO178" s="107"/>
      <c r="DP178" s="107"/>
      <c r="DQ178" s="107"/>
      <c r="DR178" s="107"/>
      <c r="DS178" s="107"/>
      <c r="DT178" s="107"/>
      <c r="DU178" s="107"/>
      <c r="DV178" s="107"/>
      <c r="DX178" s="108"/>
      <c r="DY178" s="93"/>
      <c r="DZ178" s="94"/>
      <c r="EA178" s="109"/>
      <c r="EB178" s="94"/>
      <c r="EC178" s="110"/>
      <c r="ED178" s="111"/>
      <c r="EE178" s="112"/>
      <c r="EF178" s="112"/>
      <c r="EG178" s="112"/>
      <c r="EH178" s="112"/>
      <c r="EI178" s="112"/>
      <c r="EJ178" s="113"/>
      <c r="EK178" s="114"/>
      <c r="EL178" s="107"/>
      <c r="EM178" s="107"/>
      <c r="EN178" s="107"/>
      <c r="EO178" s="107"/>
      <c r="EP178" s="107"/>
      <c r="EQ178" s="107"/>
      <c r="ER178" s="107"/>
      <c r="ES178" s="107"/>
      <c r="EU178" s="108"/>
      <c r="EV178" s="93"/>
      <c r="EW178" s="94"/>
      <c r="EX178" s="109"/>
      <c r="EY178" s="94"/>
      <c r="EZ178" s="110"/>
      <c r="FA178" s="111"/>
      <c r="FB178" s="112"/>
      <c r="FC178" s="112"/>
      <c r="FD178" s="112"/>
      <c r="FE178" s="112"/>
      <c r="FF178" s="112"/>
      <c r="FG178" s="113"/>
      <c r="FH178" s="114"/>
      <c r="FI178" s="107"/>
      <c r="FJ178" s="107"/>
      <c r="FK178" s="107"/>
      <c r="FL178" s="107"/>
      <c r="FM178" s="107"/>
      <c r="FN178" s="107"/>
      <c r="FO178" s="107"/>
      <c r="FP178" s="107"/>
      <c r="FR178" s="108"/>
      <c r="FS178" s="93"/>
      <c r="FT178" s="94"/>
      <c r="FU178" s="109"/>
      <c r="FV178" s="94"/>
      <c r="FW178" s="110"/>
      <c r="FX178" s="111"/>
      <c r="FY178" s="112"/>
      <c r="FZ178" s="112"/>
      <c r="GA178" s="112"/>
      <c r="GB178" s="112"/>
      <c r="GC178" s="112"/>
      <c r="GD178" s="113"/>
      <c r="GE178" s="114"/>
      <c r="GF178" s="107"/>
      <c r="GG178" s="107"/>
      <c r="GH178" s="107"/>
      <c r="GI178" s="107"/>
      <c r="GJ178" s="107"/>
      <c r="GK178" s="107"/>
      <c r="GL178" s="107"/>
      <c r="GM178" s="107"/>
      <c r="GO178" s="108"/>
      <c r="GP178" s="93"/>
      <c r="GQ178" s="94"/>
      <c r="GR178" s="109"/>
      <c r="GS178" s="94"/>
      <c r="GT178" s="110"/>
      <c r="GU178" s="111"/>
      <c r="GV178" s="112"/>
      <c r="GW178" s="112"/>
      <c r="GX178" s="112"/>
      <c r="GY178" s="112"/>
      <c r="GZ178" s="113"/>
      <c r="HA178" s="114"/>
      <c r="HB178" s="107"/>
      <c r="HC178" s="107"/>
      <c r="HD178" s="107"/>
      <c r="HE178" s="107"/>
      <c r="HF178" s="107"/>
      <c r="HG178" s="107"/>
      <c r="HH178" s="107"/>
      <c r="HI178" s="107"/>
      <c r="HK178" s="108"/>
      <c r="HL178" s="93"/>
      <c r="HM178" s="94"/>
      <c r="HN178" s="109"/>
      <c r="HO178" s="94"/>
      <c r="HP178" s="110"/>
      <c r="HQ178" s="111"/>
      <c r="HR178" s="112"/>
      <c r="HS178" s="112"/>
      <c r="HT178" s="112"/>
      <c r="HU178" s="112"/>
      <c r="HV178" s="112"/>
      <c r="HW178" s="113"/>
    </row>
    <row r="179" spans="1:231" s="96" customFormat="1" x14ac:dyDescent="0.25">
      <c r="A179" s="68"/>
      <c r="B179" s="51"/>
      <c r="C179" s="51"/>
      <c r="D179" s="51"/>
      <c r="E179" s="51"/>
      <c r="F179" s="51"/>
      <c r="G179" s="51"/>
      <c r="H179" s="68"/>
      <c r="I179" s="51"/>
      <c r="J179" s="68"/>
      <c r="K179" s="51"/>
      <c r="L179" s="51"/>
      <c r="M179" s="51"/>
      <c r="N179" s="95"/>
      <c r="O179" s="95"/>
      <c r="P179" s="95"/>
      <c r="Q179" s="51"/>
      <c r="R179" s="51"/>
      <c r="S179" s="51"/>
      <c r="T179" s="51"/>
      <c r="U179" s="98"/>
      <c r="V179" s="98"/>
      <c r="W179" s="68"/>
      <c r="X179" s="68"/>
      <c r="Y179" s="51"/>
      <c r="Z179" s="99"/>
      <c r="AA179" s="68"/>
      <c r="AB179" s="68"/>
      <c r="AD179" s="107"/>
      <c r="AE179" s="107"/>
      <c r="AF179" s="107"/>
      <c r="AG179" s="107"/>
      <c r="AH179" s="107"/>
      <c r="AJ179" s="108"/>
      <c r="AK179" s="93"/>
      <c r="AL179" s="94"/>
      <c r="AM179" s="109"/>
      <c r="AN179" s="94"/>
      <c r="AO179" s="110"/>
      <c r="AP179" s="111"/>
      <c r="AQ179" s="112"/>
      <c r="AR179" s="112"/>
      <c r="AS179" s="112"/>
      <c r="AT179" s="112"/>
      <c r="AU179" s="112"/>
      <c r="AV179" s="113"/>
      <c r="AW179" s="114"/>
      <c r="AX179" s="107"/>
      <c r="AY179" s="107"/>
      <c r="AZ179" s="107"/>
      <c r="BA179" s="107"/>
      <c r="BB179" s="107"/>
      <c r="BC179" s="107"/>
      <c r="BD179" s="107"/>
      <c r="BE179" s="107"/>
      <c r="BG179" s="108"/>
      <c r="BH179" s="93"/>
      <c r="BI179" s="94"/>
      <c r="BJ179" s="109"/>
      <c r="BK179" s="94"/>
      <c r="BL179" s="110"/>
      <c r="BM179" s="111"/>
      <c r="BN179" s="112"/>
      <c r="BO179" s="112"/>
      <c r="BP179" s="112"/>
      <c r="BQ179" s="112"/>
      <c r="BR179" s="112"/>
      <c r="BS179" s="113"/>
      <c r="BT179" s="114"/>
      <c r="BU179" s="107"/>
      <c r="BV179" s="107"/>
      <c r="BW179" s="107"/>
      <c r="BX179" s="107"/>
      <c r="BY179" s="107"/>
      <c r="BZ179" s="107"/>
      <c r="CA179" s="107"/>
      <c r="CB179" s="107"/>
      <c r="CD179" s="108"/>
      <c r="CE179" s="93"/>
      <c r="CF179" s="94"/>
      <c r="CG179" s="109"/>
      <c r="CH179" s="94"/>
      <c r="CI179" s="110"/>
      <c r="CJ179" s="111"/>
      <c r="CK179" s="112"/>
      <c r="CL179" s="112"/>
      <c r="CM179" s="112"/>
      <c r="CN179" s="112"/>
      <c r="CO179" s="112"/>
      <c r="CP179" s="113"/>
      <c r="CQ179" s="114"/>
      <c r="CR179" s="107"/>
      <c r="CS179" s="107"/>
      <c r="CT179" s="107"/>
      <c r="CU179" s="107"/>
      <c r="CV179" s="107"/>
      <c r="CW179" s="107"/>
      <c r="CX179" s="107"/>
      <c r="CY179" s="107"/>
      <c r="DA179" s="108"/>
      <c r="DB179" s="93"/>
      <c r="DC179" s="94"/>
      <c r="DD179" s="109"/>
      <c r="DE179" s="94"/>
      <c r="DF179" s="110"/>
      <c r="DG179" s="111"/>
      <c r="DH179" s="112"/>
      <c r="DI179" s="112"/>
      <c r="DJ179" s="112"/>
      <c r="DK179" s="112"/>
      <c r="DL179" s="112"/>
      <c r="DM179" s="113"/>
      <c r="DN179" s="114"/>
      <c r="DO179" s="107"/>
      <c r="DP179" s="107"/>
      <c r="DQ179" s="107"/>
      <c r="DR179" s="107"/>
      <c r="DS179" s="107"/>
      <c r="DT179" s="107"/>
      <c r="DU179" s="107"/>
      <c r="DV179" s="107"/>
      <c r="DX179" s="108"/>
      <c r="DY179" s="93"/>
      <c r="DZ179" s="94"/>
      <c r="EA179" s="109"/>
      <c r="EB179" s="94"/>
      <c r="EC179" s="110"/>
      <c r="ED179" s="111"/>
      <c r="EE179" s="112"/>
      <c r="EF179" s="112"/>
      <c r="EG179" s="112"/>
      <c r="EH179" s="112"/>
      <c r="EI179" s="112"/>
      <c r="EJ179" s="113"/>
      <c r="EK179" s="114"/>
      <c r="EL179" s="107"/>
      <c r="EM179" s="107"/>
      <c r="EN179" s="107"/>
      <c r="EO179" s="107"/>
      <c r="EP179" s="107"/>
      <c r="EQ179" s="107"/>
      <c r="ER179" s="107"/>
      <c r="ES179" s="107"/>
      <c r="EU179" s="108"/>
      <c r="EV179" s="93"/>
      <c r="EW179" s="94"/>
      <c r="EX179" s="109"/>
      <c r="EY179" s="94"/>
      <c r="EZ179" s="110"/>
      <c r="FA179" s="111"/>
      <c r="FB179" s="112"/>
      <c r="FC179" s="112"/>
      <c r="FD179" s="112"/>
      <c r="FE179" s="112"/>
      <c r="FF179" s="112"/>
      <c r="FG179" s="113"/>
      <c r="FH179" s="114"/>
      <c r="FI179" s="107"/>
      <c r="FJ179" s="107"/>
      <c r="FK179" s="107"/>
      <c r="FL179" s="107"/>
      <c r="FM179" s="107"/>
      <c r="FN179" s="107"/>
      <c r="FO179" s="107"/>
      <c r="FP179" s="107"/>
      <c r="FR179" s="108"/>
      <c r="FS179" s="93"/>
      <c r="FT179" s="94"/>
      <c r="FU179" s="109"/>
      <c r="FV179" s="94"/>
      <c r="FW179" s="110"/>
      <c r="FX179" s="111"/>
      <c r="FY179" s="112"/>
      <c r="FZ179" s="112"/>
      <c r="GA179" s="112"/>
      <c r="GB179" s="112"/>
      <c r="GC179" s="112"/>
      <c r="GD179" s="113"/>
      <c r="GE179" s="114"/>
      <c r="GF179" s="107"/>
      <c r="GG179" s="107"/>
      <c r="GH179" s="107"/>
      <c r="GI179" s="107"/>
      <c r="GJ179" s="107"/>
      <c r="GK179" s="107"/>
      <c r="GL179" s="107"/>
      <c r="GM179" s="107"/>
      <c r="GO179" s="108"/>
      <c r="GP179" s="93"/>
      <c r="GQ179" s="94"/>
      <c r="GR179" s="109"/>
      <c r="GS179" s="94"/>
      <c r="GT179" s="110"/>
      <c r="GU179" s="111"/>
      <c r="GV179" s="112"/>
      <c r="GW179" s="112"/>
      <c r="GX179" s="112"/>
      <c r="GY179" s="112"/>
      <c r="GZ179" s="113"/>
      <c r="HA179" s="114"/>
      <c r="HB179" s="107"/>
      <c r="HC179" s="107"/>
      <c r="HD179" s="107"/>
      <c r="HE179" s="107"/>
      <c r="HF179" s="107"/>
      <c r="HG179" s="107"/>
      <c r="HH179" s="107"/>
      <c r="HI179" s="107"/>
      <c r="HK179" s="108"/>
      <c r="HL179" s="93"/>
      <c r="HM179" s="94"/>
      <c r="HN179" s="109"/>
      <c r="HO179" s="94"/>
      <c r="HP179" s="110"/>
      <c r="HQ179" s="111"/>
      <c r="HR179" s="112"/>
      <c r="HS179" s="112"/>
      <c r="HT179" s="112"/>
      <c r="HU179" s="112"/>
      <c r="HV179" s="112"/>
      <c r="HW179" s="113"/>
    </row>
    <row r="180" spans="1:231" s="96" customFormat="1" x14ac:dyDescent="0.25">
      <c r="A180" s="68"/>
      <c r="B180" s="51"/>
      <c r="C180" s="51"/>
      <c r="D180" s="51"/>
      <c r="E180" s="51"/>
      <c r="F180" s="51"/>
      <c r="G180" s="51"/>
      <c r="H180" s="68"/>
      <c r="I180" s="51"/>
      <c r="J180" s="68"/>
      <c r="K180" s="51"/>
      <c r="L180" s="51"/>
      <c r="M180" s="51"/>
      <c r="N180" s="95"/>
      <c r="O180" s="95"/>
      <c r="P180" s="95"/>
      <c r="Q180" s="51"/>
      <c r="R180" s="51"/>
      <c r="S180" s="51"/>
      <c r="T180" s="51"/>
      <c r="U180" s="98"/>
      <c r="V180" s="98"/>
      <c r="W180" s="68"/>
      <c r="X180" s="68"/>
      <c r="Y180" s="51"/>
      <c r="Z180" s="99"/>
      <c r="AA180" s="68"/>
      <c r="AB180" s="68"/>
      <c r="AD180" s="107"/>
      <c r="AE180" s="107"/>
      <c r="AF180" s="107"/>
      <c r="AG180" s="107"/>
      <c r="AH180" s="107"/>
      <c r="AJ180" s="108"/>
      <c r="AK180" s="93"/>
      <c r="AL180" s="94"/>
      <c r="AM180" s="109"/>
      <c r="AN180" s="94"/>
      <c r="AO180" s="110"/>
      <c r="AP180" s="111"/>
      <c r="AQ180" s="112"/>
      <c r="AR180" s="112"/>
      <c r="AS180" s="112"/>
      <c r="AT180" s="112"/>
      <c r="AU180" s="112"/>
      <c r="AV180" s="113"/>
      <c r="AW180" s="114"/>
      <c r="AX180" s="107"/>
      <c r="AY180" s="107"/>
      <c r="AZ180" s="107"/>
      <c r="BA180" s="107"/>
      <c r="BB180" s="107"/>
      <c r="BC180" s="107"/>
      <c r="BD180" s="107"/>
      <c r="BE180" s="107"/>
      <c r="BG180" s="108"/>
      <c r="BH180" s="93"/>
      <c r="BI180" s="94"/>
      <c r="BJ180" s="109"/>
      <c r="BK180" s="94"/>
      <c r="BL180" s="110"/>
      <c r="BM180" s="111"/>
      <c r="BN180" s="112"/>
      <c r="BO180" s="112"/>
      <c r="BP180" s="112"/>
      <c r="BQ180" s="112"/>
      <c r="BR180" s="112"/>
      <c r="BS180" s="113"/>
      <c r="BT180" s="114"/>
      <c r="BU180" s="107"/>
      <c r="BV180" s="107"/>
      <c r="BW180" s="107"/>
      <c r="BX180" s="107"/>
      <c r="BY180" s="107"/>
      <c r="BZ180" s="107"/>
      <c r="CA180" s="107"/>
      <c r="CB180" s="107"/>
      <c r="CD180" s="108"/>
      <c r="CE180" s="93"/>
      <c r="CF180" s="94"/>
      <c r="CG180" s="109"/>
      <c r="CH180" s="94"/>
      <c r="CI180" s="110"/>
      <c r="CJ180" s="111"/>
      <c r="CK180" s="112"/>
      <c r="CL180" s="112"/>
      <c r="CM180" s="112"/>
      <c r="CN180" s="112"/>
      <c r="CO180" s="112"/>
      <c r="CP180" s="113"/>
      <c r="CQ180" s="114"/>
      <c r="CR180" s="107"/>
      <c r="CS180" s="107"/>
      <c r="CT180" s="107"/>
      <c r="CU180" s="107"/>
      <c r="CV180" s="107"/>
      <c r="CW180" s="107"/>
      <c r="CX180" s="107"/>
      <c r="CY180" s="107"/>
      <c r="DA180" s="108"/>
      <c r="DB180" s="93"/>
      <c r="DC180" s="94"/>
      <c r="DD180" s="109"/>
      <c r="DE180" s="94"/>
      <c r="DF180" s="110"/>
      <c r="DG180" s="111"/>
      <c r="DH180" s="112"/>
      <c r="DI180" s="112"/>
      <c r="DJ180" s="112"/>
      <c r="DK180" s="112"/>
      <c r="DL180" s="112"/>
      <c r="DM180" s="113"/>
      <c r="DN180" s="114"/>
      <c r="DO180" s="107"/>
      <c r="DP180" s="107"/>
      <c r="DQ180" s="107"/>
      <c r="DR180" s="107"/>
      <c r="DS180" s="107"/>
      <c r="DT180" s="107"/>
      <c r="DU180" s="107"/>
      <c r="DV180" s="107"/>
      <c r="DX180" s="108"/>
      <c r="DY180" s="93"/>
      <c r="DZ180" s="94"/>
      <c r="EA180" s="109"/>
      <c r="EB180" s="94"/>
      <c r="EC180" s="110"/>
      <c r="ED180" s="111"/>
      <c r="EE180" s="112"/>
      <c r="EF180" s="112"/>
      <c r="EG180" s="112"/>
      <c r="EH180" s="112"/>
      <c r="EI180" s="112"/>
      <c r="EJ180" s="113"/>
      <c r="EK180" s="114"/>
      <c r="EL180" s="107"/>
      <c r="EM180" s="107"/>
      <c r="EN180" s="107"/>
      <c r="EO180" s="107"/>
      <c r="EP180" s="107"/>
      <c r="EQ180" s="107"/>
      <c r="ER180" s="107"/>
      <c r="ES180" s="107"/>
      <c r="EU180" s="108"/>
      <c r="EV180" s="93"/>
      <c r="EW180" s="94"/>
      <c r="EX180" s="109"/>
      <c r="EY180" s="94"/>
      <c r="EZ180" s="110"/>
      <c r="FA180" s="111"/>
      <c r="FB180" s="112"/>
      <c r="FC180" s="112"/>
      <c r="FD180" s="112"/>
      <c r="FE180" s="112"/>
      <c r="FF180" s="112"/>
      <c r="FG180" s="113"/>
      <c r="FH180" s="114"/>
      <c r="FI180" s="107"/>
      <c r="FJ180" s="107"/>
      <c r="FK180" s="107"/>
      <c r="FL180" s="107"/>
      <c r="FM180" s="107"/>
      <c r="FN180" s="107"/>
      <c r="FO180" s="107"/>
      <c r="FP180" s="107"/>
      <c r="FR180" s="108"/>
      <c r="FS180" s="93"/>
      <c r="FT180" s="94"/>
      <c r="FU180" s="109"/>
      <c r="FV180" s="94"/>
      <c r="FW180" s="110"/>
      <c r="FX180" s="111"/>
      <c r="FY180" s="112"/>
      <c r="FZ180" s="112"/>
      <c r="GA180" s="112"/>
      <c r="GB180" s="112"/>
      <c r="GC180" s="112"/>
      <c r="GD180" s="113"/>
      <c r="GE180" s="114"/>
      <c r="GF180" s="107"/>
      <c r="GG180" s="107"/>
      <c r="GH180" s="107"/>
      <c r="GI180" s="107"/>
      <c r="GJ180" s="107"/>
      <c r="GK180" s="107"/>
      <c r="GL180" s="107"/>
      <c r="GM180" s="107"/>
      <c r="GO180" s="108"/>
      <c r="GP180" s="93"/>
      <c r="GQ180" s="94"/>
      <c r="GR180" s="109"/>
      <c r="GS180" s="94"/>
      <c r="GT180" s="110"/>
      <c r="GU180" s="111"/>
      <c r="GV180" s="112"/>
      <c r="GW180" s="112"/>
      <c r="GX180" s="112"/>
      <c r="GY180" s="112"/>
      <c r="GZ180" s="113"/>
      <c r="HA180" s="114"/>
      <c r="HB180" s="107"/>
      <c r="HC180" s="107"/>
      <c r="HD180" s="107"/>
      <c r="HE180" s="107"/>
      <c r="HF180" s="107"/>
      <c r="HG180" s="107"/>
      <c r="HH180" s="107"/>
      <c r="HI180" s="107"/>
      <c r="HK180" s="108"/>
      <c r="HL180" s="93"/>
      <c r="HM180" s="94"/>
      <c r="HN180" s="109"/>
      <c r="HO180" s="94"/>
      <c r="HP180" s="110"/>
      <c r="HQ180" s="111"/>
      <c r="HR180" s="112"/>
      <c r="HS180" s="112"/>
      <c r="HT180" s="112"/>
      <c r="HU180" s="112"/>
      <c r="HV180" s="112"/>
      <c r="HW180" s="113"/>
    </row>
    <row r="181" spans="1:231" s="96" customFormat="1" x14ac:dyDescent="0.25">
      <c r="A181" s="68"/>
      <c r="B181" s="51"/>
      <c r="C181" s="51"/>
      <c r="D181" s="51"/>
      <c r="E181" s="51"/>
      <c r="F181" s="51"/>
      <c r="G181" s="51"/>
      <c r="H181" s="68"/>
      <c r="I181" s="51"/>
      <c r="J181" s="68"/>
      <c r="K181" s="51"/>
      <c r="L181" s="51"/>
      <c r="M181" s="51"/>
      <c r="N181" s="95"/>
      <c r="O181" s="95"/>
      <c r="P181" s="95"/>
      <c r="Q181" s="51"/>
      <c r="R181" s="51"/>
      <c r="S181" s="51"/>
      <c r="T181" s="51"/>
      <c r="U181" s="98"/>
      <c r="V181" s="98"/>
      <c r="W181" s="68"/>
      <c r="X181" s="68"/>
      <c r="Y181" s="51"/>
      <c r="Z181" s="99"/>
      <c r="AA181" s="68"/>
      <c r="AB181" s="68"/>
      <c r="AD181" s="107"/>
      <c r="AE181" s="107"/>
      <c r="AF181" s="107"/>
      <c r="AG181" s="107"/>
      <c r="AH181" s="107"/>
      <c r="AJ181" s="108"/>
      <c r="AK181" s="93"/>
      <c r="AL181" s="94"/>
      <c r="AM181" s="109"/>
      <c r="AN181" s="94"/>
      <c r="AO181" s="110"/>
      <c r="AP181" s="111"/>
      <c r="AQ181" s="112"/>
      <c r="AR181" s="112"/>
      <c r="AS181" s="112"/>
      <c r="AT181" s="112"/>
      <c r="AU181" s="112"/>
      <c r="AV181" s="113"/>
      <c r="AW181" s="114"/>
      <c r="AX181" s="107"/>
      <c r="AY181" s="107"/>
      <c r="AZ181" s="107"/>
      <c r="BA181" s="107"/>
      <c r="BB181" s="107"/>
      <c r="BC181" s="107"/>
      <c r="BD181" s="107"/>
      <c r="BE181" s="107"/>
      <c r="BG181" s="108"/>
      <c r="BH181" s="93"/>
      <c r="BI181" s="94"/>
      <c r="BJ181" s="109"/>
      <c r="BK181" s="94"/>
      <c r="BL181" s="110"/>
      <c r="BM181" s="111"/>
      <c r="BN181" s="112"/>
      <c r="BO181" s="112"/>
      <c r="BP181" s="112"/>
      <c r="BQ181" s="112"/>
      <c r="BR181" s="112"/>
      <c r="BS181" s="113"/>
      <c r="BT181" s="114"/>
      <c r="BU181" s="107"/>
      <c r="BV181" s="107"/>
      <c r="BW181" s="107"/>
      <c r="BX181" s="107"/>
      <c r="BY181" s="107"/>
      <c r="BZ181" s="107"/>
      <c r="CA181" s="107"/>
      <c r="CB181" s="107"/>
      <c r="CD181" s="108"/>
      <c r="CE181" s="93"/>
      <c r="CF181" s="94"/>
      <c r="CG181" s="109"/>
      <c r="CH181" s="94"/>
      <c r="CI181" s="110"/>
      <c r="CJ181" s="111"/>
      <c r="CK181" s="112"/>
      <c r="CL181" s="112"/>
      <c r="CM181" s="112"/>
      <c r="CN181" s="112"/>
      <c r="CO181" s="112"/>
      <c r="CP181" s="113"/>
      <c r="CQ181" s="114"/>
      <c r="CR181" s="107"/>
      <c r="CS181" s="107"/>
      <c r="CT181" s="107"/>
      <c r="CU181" s="107"/>
      <c r="CV181" s="107"/>
      <c r="CW181" s="107"/>
      <c r="CX181" s="107"/>
      <c r="CY181" s="107"/>
      <c r="DA181" s="108"/>
      <c r="DB181" s="93"/>
      <c r="DC181" s="94"/>
      <c r="DD181" s="109"/>
      <c r="DE181" s="94"/>
      <c r="DF181" s="110"/>
      <c r="DG181" s="111"/>
      <c r="DH181" s="112"/>
      <c r="DI181" s="112"/>
      <c r="DJ181" s="112"/>
      <c r="DK181" s="112"/>
      <c r="DL181" s="112"/>
      <c r="DM181" s="113"/>
      <c r="DN181" s="114"/>
      <c r="DO181" s="107"/>
      <c r="DP181" s="107"/>
      <c r="DQ181" s="107"/>
      <c r="DR181" s="107"/>
      <c r="DS181" s="107"/>
      <c r="DT181" s="107"/>
      <c r="DU181" s="107"/>
      <c r="DV181" s="107"/>
      <c r="DX181" s="108"/>
      <c r="DY181" s="93"/>
      <c r="DZ181" s="94"/>
      <c r="EA181" s="109"/>
      <c r="EB181" s="94"/>
      <c r="EC181" s="110"/>
      <c r="ED181" s="111"/>
      <c r="EE181" s="112"/>
      <c r="EF181" s="112"/>
      <c r="EG181" s="112"/>
      <c r="EH181" s="112"/>
      <c r="EI181" s="112"/>
      <c r="EJ181" s="113"/>
      <c r="EK181" s="114"/>
      <c r="EL181" s="107"/>
      <c r="EM181" s="107"/>
      <c r="EN181" s="107"/>
      <c r="EO181" s="107"/>
      <c r="EP181" s="107"/>
      <c r="EQ181" s="107"/>
      <c r="ER181" s="107"/>
      <c r="ES181" s="107"/>
      <c r="EU181" s="108"/>
      <c r="EV181" s="93"/>
      <c r="EW181" s="94"/>
      <c r="EX181" s="109"/>
      <c r="EY181" s="94"/>
      <c r="EZ181" s="110"/>
      <c r="FA181" s="111"/>
      <c r="FB181" s="112"/>
      <c r="FC181" s="112"/>
      <c r="FD181" s="112"/>
      <c r="FE181" s="112"/>
      <c r="FF181" s="112"/>
      <c r="FG181" s="113"/>
      <c r="FH181" s="114"/>
      <c r="FI181" s="107"/>
      <c r="FJ181" s="107"/>
      <c r="FK181" s="107"/>
      <c r="FL181" s="107"/>
      <c r="FM181" s="107"/>
      <c r="FN181" s="107"/>
      <c r="FO181" s="107"/>
      <c r="FP181" s="107"/>
      <c r="FR181" s="108"/>
      <c r="FS181" s="93"/>
      <c r="FT181" s="94"/>
      <c r="FU181" s="109"/>
      <c r="FV181" s="94"/>
      <c r="FW181" s="110"/>
      <c r="FX181" s="111"/>
      <c r="FY181" s="112"/>
      <c r="FZ181" s="112"/>
      <c r="GA181" s="112"/>
      <c r="GB181" s="112"/>
      <c r="GC181" s="112"/>
      <c r="GD181" s="113"/>
      <c r="GE181" s="114"/>
      <c r="GF181" s="107"/>
      <c r="GG181" s="107"/>
      <c r="GH181" s="107"/>
      <c r="GI181" s="107"/>
      <c r="GJ181" s="107"/>
      <c r="GK181" s="107"/>
      <c r="GL181" s="107"/>
      <c r="GM181" s="107"/>
      <c r="GO181" s="108"/>
      <c r="GP181" s="93"/>
      <c r="GQ181" s="94"/>
      <c r="GR181" s="109"/>
      <c r="GS181" s="94"/>
      <c r="GT181" s="110"/>
      <c r="GU181" s="111"/>
      <c r="GV181" s="112"/>
      <c r="GW181" s="112"/>
      <c r="GX181" s="112"/>
      <c r="GY181" s="112"/>
      <c r="GZ181" s="113"/>
      <c r="HA181" s="114"/>
      <c r="HB181" s="107"/>
      <c r="HC181" s="107"/>
      <c r="HD181" s="107"/>
      <c r="HE181" s="107"/>
      <c r="HF181" s="107"/>
      <c r="HG181" s="107"/>
      <c r="HH181" s="107"/>
      <c r="HI181" s="107"/>
      <c r="HK181" s="108"/>
      <c r="HL181" s="93"/>
      <c r="HM181" s="94"/>
      <c r="HN181" s="109"/>
      <c r="HO181" s="94"/>
      <c r="HP181" s="110"/>
      <c r="HQ181" s="111"/>
      <c r="HR181" s="112"/>
      <c r="HS181" s="112"/>
      <c r="HT181" s="112"/>
      <c r="HU181" s="112"/>
      <c r="HV181" s="112"/>
      <c r="HW181" s="113"/>
    </row>
    <row r="182" spans="1:231" s="96" customFormat="1" x14ac:dyDescent="0.25">
      <c r="A182" s="68"/>
      <c r="B182" s="51"/>
      <c r="C182" s="51"/>
      <c r="D182" s="51"/>
      <c r="E182" s="51"/>
      <c r="F182" s="51"/>
      <c r="G182" s="51"/>
      <c r="H182" s="68"/>
      <c r="I182" s="51"/>
      <c r="J182" s="68"/>
      <c r="K182" s="51"/>
      <c r="L182" s="51"/>
      <c r="M182" s="51"/>
      <c r="N182" s="95"/>
      <c r="O182" s="95"/>
      <c r="P182" s="95"/>
      <c r="Q182" s="51"/>
      <c r="R182" s="51"/>
      <c r="S182" s="51"/>
      <c r="T182" s="51"/>
      <c r="U182" s="98"/>
      <c r="V182" s="98"/>
      <c r="W182" s="68"/>
      <c r="X182" s="68"/>
      <c r="Y182" s="51"/>
      <c r="Z182" s="99"/>
      <c r="AA182" s="68"/>
      <c r="AB182" s="68"/>
      <c r="AD182" s="107"/>
      <c r="AE182" s="107"/>
      <c r="AF182" s="107"/>
      <c r="AG182" s="107"/>
      <c r="AH182" s="107"/>
      <c r="AJ182" s="108"/>
      <c r="AK182" s="93"/>
      <c r="AL182" s="94"/>
      <c r="AM182" s="109"/>
      <c r="AN182" s="94"/>
      <c r="AO182" s="110"/>
      <c r="AP182" s="111"/>
      <c r="AQ182" s="112"/>
      <c r="AR182" s="112"/>
      <c r="AS182" s="112"/>
      <c r="AT182" s="112"/>
      <c r="AU182" s="112"/>
      <c r="AV182" s="113"/>
      <c r="AW182" s="114"/>
      <c r="AX182" s="107"/>
      <c r="AY182" s="107"/>
      <c r="AZ182" s="107"/>
      <c r="BA182" s="107"/>
      <c r="BB182" s="107"/>
      <c r="BC182" s="107"/>
      <c r="BD182" s="107"/>
      <c r="BE182" s="107"/>
      <c r="BG182" s="108"/>
      <c r="BH182" s="93"/>
      <c r="BI182" s="94"/>
      <c r="BJ182" s="109"/>
      <c r="BK182" s="94"/>
      <c r="BL182" s="110"/>
      <c r="BM182" s="111"/>
      <c r="BN182" s="112"/>
      <c r="BO182" s="112"/>
      <c r="BP182" s="112"/>
      <c r="BQ182" s="112"/>
      <c r="BR182" s="112"/>
      <c r="BS182" s="113"/>
      <c r="BT182" s="114"/>
      <c r="BU182" s="107"/>
      <c r="BV182" s="107"/>
      <c r="BW182" s="107"/>
      <c r="BX182" s="107"/>
      <c r="BY182" s="107"/>
      <c r="BZ182" s="107"/>
      <c r="CA182" s="107"/>
      <c r="CB182" s="107"/>
      <c r="CD182" s="108"/>
      <c r="CE182" s="93"/>
      <c r="CF182" s="94"/>
      <c r="CG182" s="109"/>
      <c r="CH182" s="94"/>
      <c r="CI182" s="110"/>
      <c r="CJ182" s="111"/>
      <c r="CK182" s="112"/>
      <c r="CL182" s="112"/>
      <c r="CM182" s="112"/>
      <c r="CN182" s="112"/>
      <c r="CO182" s="112"/>
      <c r="CP182" s="113"/>
      <c r="CQ182" s="114"/>
      <c r="CR182" s="107"/>
      <c r="CS182" s="107"/>
      <c r="CT182" s="107"/>
      <c r="CU182" s="107"/>
      <c r="CV182" s="107"/>
      <c r="CW182" s="107"/>
      <c r="CX182" s="107"/>
      <c r="CY182" s="107"/>
      <c r="DA182" s="108"/>
      <c r="DB182" s="93"/>
      <c r="DC182" s="94"/>
      <c r="DD182" s="109"/>
      <c r="DE182" s="94"/>
      <c r="DF182" s="110"/>
      <c r="DG182" s="111"/>
      <c r="DH182" s="112"/>
      <c r="DI182" s="112"/>
      <c r="DJ182" s="112"/>
      <c r="DK182" s="112"/>
      <c r="DL182" s="112"/>
      <c r="DM182" s="113"/>
      <c r="DN182" s="114"/>
      <c r="DO182" s="107"/>
      <c r="DP182" s="107"/>
      <c r="DQ182" s="107"/>
      <c r="DR182" s="107"/>
      <c r="DS182" s="107"/>
      <c r="DT182" s="107"/>
      <c r="DU182" s="107"/>
      <c r="DV182" s="107"/>
      <c r="DX182" s="108"/>
      <c r="DY182" s="93"/>
      <c r="DZ182" s="94"/>
      <c r="EA182" s="109"/>
      <c r="EB182" s="94"/>
      <c r="EC182" s="110"/>
      <c r="ED182" s="111"/>
      <c r="EE182" s="112"/>
      <c r="EF182" s="112"/>
      <c r="EG182" s="112"/>
      <c r="EH182" s="112"/>
      <c r="EI182" s="112"/>
      <c r="EJ182" s="113"/>
      <c r="EK182" s="114"/>
      <c r="EL182" s="107"/>
      <c r="EM182" s="107"/>
      <c r="EN182" s="107"/>
      <c r="EO182" s="107"/>
      <c r="EP182" s="107"/>
      <c r="EQ182" s="107"/>
      <c r="ER182" s="107"/>
      <c r="ES182" s="107"/>
      <c r="EU182" s="108"/>
      <c r="EV182" s="93"/>
      <c r="EW182" s="94"/>
      <c r="EX182" s="109"/>
      <c r="EY182" s="94"/>
      <c r="EZ182" s="110"/>
      <c r="FA182" s="111"/>
      <c r="FB182" s="112"/>
      <c r="FC182" s="112"/>
      <c r="FD182" s="112"/>
      <c r="FE182" s="112"/>
      <c r="FF182" s="112"/>
      <c r="FG182" s="113"/>
      <c r="FH182" s="114"/>
      <c r="FI182" s="107"/>
      <c r="FJ182" s="107"/>
      <c r="FK182" s="107"/>
      <c r="FL182" s="107"/>
      <c r="FM182" s="107"/>
      <c r="FN182" s="107"/>
      <c r="FO182" s="107"/>
      <c r="FP182" s="107"/>
      <c r="FR182" s="108"/>
      <c r="FS182" s="93"/>
      <c r="FT182" s="94"/>
      <c r="FU182" s="109"/>
      <c r="FV182" s="94"/>
      <c r="FW182" s="110"/>
      <c r="FX182" s="111"/>
      <c r="FY182" s="112"/>
      <c r="FZ182" s="112"/>
      <c r="GA182" s="112"/>
      <c r="GB182" s="112"/>
      <c r="GC182" s="112"/>
      <c r="GD182" s="113"/>
      <c r="GE182" s="114"/>
      <c r="GF182" s="107"/>
      <c r="GG182" s="107"/>
      <c r="GH182" s="107"/>
      <c r="GI182" s="107"/>
      <c r="GJ182" s="107"/>
      <c r="GK182" s="107"/>
      <c r="GL182" s="107"/>
      <c r="GM182" s="107"/>
      <c r="GO182" s="108"/>
      <c r="GP182" s="93"/>
      <c r="GQ182" s="94"/>
      <c r="GR182" s="109"/>
      <c r="GS182" s="94"/>
      <c r="GT182" s="110"/>
      <c r="GU182" s="111"/>
      <c r="GV182" s="112"/>
      <c r="GW182" s="112"/>
      <c r="GX182" s="112"/>
      <c r="GY182" s="112"/>
      <c r="GZ182" s="113"/>
      <c r="HA182" s="114"/>
      <c r="HB182" s="107"/>
      <c r="HC182" s="107"/>
      <c r="HD182" s="107"/>
      <c r="HE182" s="107"/>
      <c r="HF182" s="107"/>
      <c r="HG182" s="107"/>
      <c r="HH182" s="107"/>
      <c r="HI182" s="107"/>
      <c r="HK182" s="108"/>
      <c r="HL182" s="93"/>
      <c r="HM182" s="94"/>
      <c r="HN182" s="109"/>
      <c r="HO182" s="94"/>
      <c r="HP182" s="110"/>
      <c r="HQ182" s="111"/>
      <c r="HR182" s="112"/>
      <c r="HS182" s="112"/>
      <c r="HT182" s="112"/>
      <c r="HU182" s="112"/>
      <c r="HV182" s="112"/>
      <c r="HW182" s="113"/>
    </row>
    <row r="183" spans="1:231" s="96" customFormat="1" ht="25.5" customHeight="1" x14ac:dyDescent="0.25">
      <c r="A183" s="68"/>
      <c r="B183" s="51"/>
      <c r="C183" s="51"/>
      <c r="D183" s="51"/>
      <c r="E183" s="51"/>
      <c r="F183" s="51"/>
      <c r="G183" s="51"/>
      <c r="H183" s="68"/>
      <c r="I183" s="51"/>
      <c r="J183" s="68"/>
      <c r="K183" s="51"/>
      <c r="L183" s="51"/>
      <c r="M183" s="51"/>
      <c r="N183" s="95"/>
      <c r="O183" s="95"/>
      <c r="P183" s="95"/>
      <c r="Q183" s="51"/>
      <c r="R183" s="51"/>
      <c r="S183" s="51"/>
      <c r="T183" s="51"/>
      <c r="U183" s="98"/>
      <c r="V183" s="98"/>
      <c r="W183" s="68"/>
      <c r="X183" s="68"/>
      <c r="Y183" s="51"/>
      <c r="Z183" s="99"/>
      <c r="AA183" s="68"/>
      <c r="AB183" s="68"/>
      <c r="AD183" s="107"/>
      <c r="AE183" s="107"/>
      <c r="AF183" s="107"/>
      <c r="AG183" s="107"/>
      <c r="AH183" s="107"/>
      <c r="AJ183" s="108"/>
      <c r="AK183" s="93"/>
      <c r="AL183" s="94"/>
      <c r="AM183" s="109"/>
      <c r="AN183" s="94"/>
      <c r="AO183" s="110"/>
      <c r="AP183" s="111"/>
      <c r="AQ183" s="112"/>
      <c r="AR183" s="112"/>
      <c r="AS183" s="112"/>
      <c r="AT183" s="112"/>
      <c r="AU183" s="112"/>
      <c r="AV183" s="113"/>
      <c r="AW183" s="114"/>
      <c r="AX183" s="107"/>
      <c r="AY183" s="107"/>
      <c r="AZ183" s="107"/>
      <c r="BA183" s="107"/>
      <c r="BB183" s="107"/>
      <c r="BC183" s="107"/>
      <c r="BD183" s="107"/>
      <c r="BE183" s="107"/>
      <c r="BG183" s="108"/>
      <c r="BH183" s="93"/>
      <c r="BI183" s="94"/>
      <c r="BJ183" s="109"/>
      <c r="BK183" s="94"/>
      <c r="BL183" s="110"/>
      <c r="BM183" s="111"/>
      <c r="BN183" s="112"/>
      <c r="BO183" s="112"/>
      <c r="BP183" s="112"/>
      <c r="BQ183" s="112"/>
      <c r="BR183" s="112"/>
      <c r="BS183" s="113"/>
      <c r="BT183" s="114"/>
      <c r="BU183" s="107"/>
      <c r="BV183" s="107"/>
      <c r="BW183" s="107"/>
      <c r="BX183" s="107"/>
      <c r="BY183" s="107"/>
      <c r="BZ183" s="107"/>
      <c r="CA183" s="107"/>
      <c r="CB183" s="107"/>
      <c r="CD183" s="108"/>
      <c r="CE183" s="93"/>
      <c r="CF183" s="94"/>
      <c r="CG183" s="109"/>
      <c r="CH183" s="94"/>
      <c r="CI183" s="110"/>
      <c r="CJ183" s="111"/>
      <c r="CK183" s="112"/>
      <c r="CL183" s="112"/>
      <c r="CM183" s="112"/>
      <c r="CN183" s="112"/>
      <c r="CO183" s="112"/>
      <c r="CP183" s="113"/>
      <c r="CQ183" s="114"/>
      <c r="CR183" s="107"/>
      <c r="CS183" s="107"/>
      <c r="CT183" s="107"/>
      <c r="CU183" s="107"/>
      <c r="CV183" s="107"/>
      <c r="CW183" s="107"/>
      <c r="CX183" s="107"/>
      <c r="CY183" s="107"/>
      <c r="DA183" s="108"/>
      <c r="DB183" s="93"/>
      <c r="DC183" s="94"/>
      <c r="DD183" s="109"/>
      <c r="DE183" s="94"/>
      <c r="DF183" s="110"/>
      <c r="DG183" s="111"/>
      <c r="DH183" s="112"/>
      <c r="DI183" s="112"/>
      <c r="DJ183" s="112"/>
      <c r="DK183" s="112"/>
      <c r="DL183" s="112"/>
      <c r="DM183" s="113"/>
      <c r="DN183" s="114"/>
      <c r="DO183" s="107"/>
      <c r="DP183" s="107"/>
      <c r="DQ183" s="107"/>
      <c r="DR183" s="107"/>
      <c r="DS183" s="107"/>
      <c r="DT183" s="107"/>
      <c r="DU183" s="107"/>
      <c r="DV183" s="107"/>
      <c r="DX183" s="108"/>
      <c r="DY183" s="93"/>
      <c r="DZ183" s="94"/>
      <c r="EA183" s="109"/>
      <c r="EB183" s="94"/>
      <c r="EC183" s="110"/>
      <c r="ED183" s="111"/>
      <c r="EE183" s="112"/>
      <c r="EF183" s="112"/>
      <c r="EG183" s="112"/>
      <c r="EH183" s="112"/>
      <c r="EI183" s="112"/>
      <c r="EJ183" s="113"/>
      <c r="EK183" s="114"/>
      <c r="EL183" s="107"/>
      <c r="EM183" s="107"/>
      <c r="EN183" s="107"/>
      <c r="EO183" s="107"/>
      <c r="EP183" s="107"/>
      <c r="EQ183" s="107"/>
      <c r="ER183" s="107"/>
      <c r="ES183" s="107"/>
      <c r="EU183" s="108"/>
      <c r="EV183" s="93"/>
      <c r="EW183" s="94"/>
      <c r="EX183" s="109"/>
      <c r="EY183" s="94"/>
      <c r="EZ183" s="110"/>
      <c r="FA183" s="111"/>
      <c r="FB183" s="112"/>
      <c r="FC183" s="112"/>
      <c r="FD183" s="112"/>
      <c r="FE183" s="112"/>
      <c r="FF183" s="112"/>
      <c r="FG183" s="113"/>
      <c r="FH183" s="114"/>
      <c r="FI183" s="107"/>
      <c r="FJ183" s="107"/>
      <c r="FK183" s="107"/>
      <c r="FL183" s="107"/>
      <c r="FM183" s="107"/>
      <c r="FN183" s="107"/>
      <c r="FO183" s="107"/>
      <c r="FP183" s="107"/>
      <c r="FR183" s="108"/>
      <c r="FS183" s="93"/>
      <c r="FT183" s="94"/>
      <c r="FU183" s="109"/>
      <c r="FV183" s="94"/>
      <c r="FW183" s="110"/>
      <c r="FX183" s="111"/>
      <c r="FY183" s="112"/>
      <c r="FZ183" s="112"/>
      <c r="GA183" s="112"/>
      <c r="GB183" s="112"/>
      <c r="GC183" s="112"/>
      <c r="GD183" s="113"/>
      <c r="GE183" s="114"/>
      <c r="GF183" s="107"/>
      <c r="GG183" s="107"/>
      <c r="GH183" s="107"/>
      <c r="GI183" s="107"/>
      <c r="GJ183" s="107"/>
      <c r="GK183" s="107"/>
      <c r="GL183" s="107"/>
      <c r="GM183" s="107"/>
      <c r="GO183" s="108"/>
      <c r="GP183" s="93"/>
      <c r="GQ183" s="94"/>
      <c r="GR183" s="109"/>
      <c r="GS183" s="94"/>
      <c r="GT183" s="110"/>
      <c r="GU183" s="111"/>
      <c r="GV183" s="112"/>
      <c r="GW183" s="112"/>
      <c r="GX183" s="112"/>
      <c r="GY183" s="112"/>
      <c r="GZ183" s="113"/>
      <c r="HA183" s="114"/>
      <c r="HB183" s="107"/>
      <c r="HC183" s="107"/>
      <c r="HD183" s="107"/>
      <c r="HE183" s="107"/>
      <c r="HF183" s="107"/>
      <c r="HG183" s="107"/>
      <c r="HH183" s="107"/>
      <c r="HI183" s="107"/>
      <c r="HK183" s="108"/>
      <c r="HL183" s="93"/>
      <c r="HM183" s="94"/>
      <c r="HN183" s="109"/>
      <c r="HO183" s="94"/>
      <c r="HP183" s="110"/>
      <c r="HQ183" s="111"/>
      <c r="HR183" s="112"/>
      <c r="HS183" s="112"/>
      <c r="HT183" s="112"/>
      <c r="HU183" s="112"/>
      <c r="HV183" s="112"/>
      <c r="HW183" s="113"/>
    </row>
    <row r="184" spans="1:231" s="96" customFormat="1" x14ac:dyDescent="0.25">
      <c r="A184" s="68"/>
      <c r="B184" s="51"/>
      <c r="C184" s="51"/>
      <c r="D184" s="51"/>
      <c r="E184" s="51"/>
      <c r="F184" s="51"/>
      <c r="G184" s="51"/>
      <c r="H184" s="68"/>
      <c r="I184" s="51"/>
      <c r="J184" s="68"/>
      <c r="K184" s="51"/>
      <c r="L184" s="51"/>
      <c r="M184" s="51"/>
      <c r="N184" s="95"/>
      <c r="O184" s="95"/>
      <c r="P184" s="95"/>
      <c r="Q184" s="51"/>
      <c r="R184" s="51"/>
      <c r="S184" s="51"/>
      <c r="T184" s="51"/>
      <c r="U184" s="98"/>
      <c r="V184" s="98"/>
      <c r="W184" s="68"/>
      <c r="X184" s="68"/>
      <c r="Y184" s="51"/>
      <c r="Z184" s="99"/>
      <c r="AA184" s="68"/>
      <c r="AB184" s="68"/>
      <c r="AD184" s="107"/>
      <c r="AE184" s="107"/>
      <c r="AF184" s="107"/>
      <c r="AG184" s="107"/>
      <c r="AH184" s="107"/>
      <c r="AJ184" s="108"/>
      <c r="AK184" s="93"/>
      <c r="AL184" s="94"/>
      <c r="AM184" s="109"/>
      <c r="AN184" s="94"/>
      <c r="AO184" s="110"/>
      <c r="AP184" s="111"/>
      <c r="AQ184" s="112"/>
      <c r="AR184" s="112"/>
      <c r="AS184" s="112"/>
      <c r="AT184" s="112"/>
      <c r="AU184" s="112"/>
      <c r="AV184" s="113"/>
      <c r="AW184" s="114"/>
      <c r="AX184" s="107"/>
      <c r="AY184" s="107"/>
      <c r="AZ184" s="107"/>
      <c r="BA184" s="107"/>
      <c r="BB184" s="107"/>
      <c r="BC184" s="107"/>
      <c r="BD184" s="107"/>
      <c r="BE184" s="107"/>
      <c r="BG184" s="108"/>
      <c r="BH184" s="93"/>
      <c r="BI184" s="94"/>
      <c r="BJ184" s="109"/>
      <c r="BK184" s="94"/>
      <c r="BL184" s="110"/>
      <c r="BM184" s="111"/>
      <c r="BN184" s="112"/>
      <c r="BO184" s="112"/>
      <c r="BP184" s="112"/>
      <c r="BQ184" s="112"/>
      <c r="BR184" s="112"/>
      <c r="BS184" s="113"/>
      <c r="BT184" s="114"/>
      <c r="BU184" s="107"/>
      <c r="BV184" s="107"/>
      <c r="BW184" s="107"/>
      <c r="BX184" s="107"/>
      <c r="BY184" s="107"/>
      <c r="BZ184" s="107"/>
      <c r="CA184" s="107"/>
      <c r="CB184" s="107"/>
      <c r="CD184" s="108"/>
      <c r="CE184" s="93"/>
      <c r="CF184" s="94"/>
      <c r="CG184" s="109"/>
      <c r="CH184" s="94"/>
      <c r="CI184" s="110"/>
      <c r="CJ184" s="111"/>
      <c r="CK184" s="112"/>
      <c r="CL184" s="112"/>
      <c r="CM184" s="112"/>
      <c r="CN184" s="112"/>
      <c r="CO184" s="112"/>
      <c r="CP184" s="113"/>
      <c r="CQ184" s="114"/>
      <c r="CR184" s="107"/>
      <c r="CS184" s="107"/>
      <c r="CT184" s="107"/>
      <c r="CU184" s="107"/>
      <c r="CV184" s="107"/>
      <c r="CW184" s="107"/>
      <c r="CX184" s="107"/>
      <c r="CY184" s="107"/>
      <c r="DA184" s="108"/>
      <c r="DB184" s="93"/>
      <c r="DC184" s="94"/>
      <c r="DD184" s="109"/>
      <c r="DE184" s="94"/>
      <c r="DF184" s="110"/>
      <c r="DG184" s="111"/>
      <c r="DH184" s="112"/>
      <c r="DI184" s="112"/>
      <c r="DJ184" s="112"/>
      <c r="DK184" s="112"/>
      <c r="DL184" s="112"/>
      <c r="DM184" s="113"/>
      <c r="DN184" s="114"/>
      <c r="DO184" s="107"/>
      <c r="DP184" s="107"/>
      <c r="DQ184" s="107"/>
      <c r="DR184" s="107"/>
      <c r="DS184" s="107"/>
      <c r="DT184" s="107"/>
      <c r="DU184" s="107"/>
      <c r="DV184" s="107"/>
      <c r="DX184" s="108"/>
      <c r="DY184" s="93"/>
      <c r="DZ184" s="94"/>
      <c r="EA184" s="109"/>
      <c r="EB184" s="94"/>
      <c r="EC184" s="110"/>
      <c r="ED184" s="111"/>
      <c r="EE184" s="112"/>
      <c r="EF184" s="112"/>
      <c r="EG184" s="112"/>
      <c r="EH184" s="112"/>
      <c r="EI184" s="112"/>
      <c r="EJ184" s="113"/>
      <c r="EK184" s="114"/>
      <c r="EL184" s="107"/>
      <c r="EM184" s="107"/>
      <c r="EN184" s="107"/>
      <c r="EO184" s="107"/>
      <c r="EP184" s="107"/>
      <c r="EQ184" s="107"/>
      <c r="ER184" s="107"/>
      <c r="ES184" s="107"/>
      <c r="EU184" s="108"/>
      <c r="EV184" s="93"/>
      <c r="EW184" s="94"/>
      <c r="EX184" s="109"/>
      <c r="EY184" s="94"/>
      <c r="EZ184" s="110"/>
      <c r="FA184" s="111"/>
      <c r="FB184" s="112"/>
      <c r="FC184" s="112"/>
      <c r="FD184" s="112"/>
      <c r="FE184" s="112"/>
      <c r="FF184" s="112"/>
      <c r="FG184" s="113"/>
      <c r="FH184" s="114"/>
      <c r="FI184" s="107"/>
      <c r="FJ184" s="107"/>
      <c r="FK184" s="107"/>
      <c r="FL184" s="107"/>
      <c r="FM184" s="107"/>
      <c r="FN184" s="107"/>
      <c r="FO184" s="107"/>
      <c r="FP184" s="107"/>
      <c r="FR184" s="108"/>
      <c r="FS184" s="93"/>
      <c r="FT184" s="94"/>
      <c r="FU184" s="109"/>
      <c r="FV184" s="94"/>
      <c r="FW184" s="110"/>
      <c r="FX184" s="111"/>
      <c r="FY184" s="112"/>
      <c r="FZ184" s="112"/>
      <c r="GA184" s="112"/>
      <c r="GB184" s="112"/>
      <c r="GC184" s="112"/>
      <c r="GD184" s="113"/>
      <c r="GE184" s="114"/>
      <c r="GF184" s="107"/>
      <c r="GG184" s="107"/>
      <c r="GH184" s="107"/>
      <c r="GI184" s="107"/>
      <c r="GJ184" s="107"/>
      <c r="GK184" s="107"/>
      <c r="GL184" s="107"/>
      <c r="GM184" s="107"/>
      <c r="GO184" s="108"/>
      <c r="GP184" s="93"/>
      <c r="GQ184" s="94"/>
      <c r="GR184" s="109"/>
      <c r="GS184" s="94"/>
      <c r="GT184" s="110"/>
      <c r="GU184" s="111"/>
      <c r="GV184" s="112"/>
      <c r="GW184" s="112"/>
      <c r="GX184" s="112"/>
      <c r="GY184" s="112"/>
      <c r="GZ184" s="113"/>
      <c r="HA184" s="114"/>
      <c r="HB184" s="107"/>
      <c r="HC184" s="107"/>
      <c r="HD184" s="107"/>
      <c r="HE184" s="107"/>
      <c r="HF184" s="107"/>
      <c r="HG184" s="107"/>
      <c r="HH184" s="107"/>
      <c r="HI184" s="107"/>
      <c r="HK184" s="108"/>
      <c r="HL184" s="93"/>
      <c r="HM184" s="94"/>
      <c r="HN184" s="109"/>
      <c r="HO184" s="94"/>
      <c r="HP184" s="110"/>
      <c r="HQ184" s="111"/>
      <c r="HR184" s="112"/>
      <c r="HS184" s="112"/>
      <c r="HT184" s="112"/>
      <c r="HU184" s="112"/>
      <c r="HV184" s="112"/>
      <c r="HW184" s="113"/>
    </row>
    <row r="185" spans="1:231" s="96" customFormat="1" x14ac:dyDescent="0.25">
      <c r="A185" s="68"/>
      <c r="B185" s="51"/>
      <c r="C185" s="51"/>
      <c r="D185" s="51"/>
      <c r="E185" s="51"/>
      <c r="F185" s="51"/>
      <c r="G185" s="51"/>
      <c r="H185" s="68"/>
      <c r="I185" s="51"/>
      <c r="J185" s="68"/>
      <c r="K185" s="51"/>
      <c r="L185" s="51"/>
      <c r="M185" s="51"/>
      <c r="N185" s="95"/>
      <c r="O185" s="95"/>
      <c r="P185" s="95"/>
      <c r="Q185" s="51"/>
      <c r="R185" s="51"/>
      <c r="S185" s="51"/>
      <c r="T185" s="51"/>
      <c r="U185" s="98"/>
      <c r="V185" s="98"/>
      <c r="W185" s="68"/>
      <c r="X185" s="68"/>
      <c r="Y185" s="51"/>
      <c r="Z185" s="99"/>
      <c r="AA185" s="68"/>
      <c r="AB185" s="68"/>
      <c r="AD185" s="107"/>
      <c r="AE185" s="107"/>
      <c r="AF185" s="107"/>
      <c r="AG185" s="107"/>
      <c r="AH185" s="107"/>
      <c r="AJ185" s="108"/>
      <c r="AK185" s="93"/>
      <c r="AL185" s="94"/>
      <c r="AM185" s="109"/>
      <c r="AN185" s="94"/>
      <c r="AO185" s="110"/>
      <c r="AP185" s="111"/>
      <c r="AQ185" s="112"/>
      <c r="AR185" s="112"/>
      <c r="AS185" s="112"/>
      <c r="AT185" s="112"/>
      <c r="AU185" s="112"/>
      <c r="AV185" s="113"/>
      <c r="AW185" s="114"/>
      <c r="AX185" s="107"/>
      <c r="AY185" s="107"/>
      <c r="AZ185" s="107"/>
      <c r="BA185" s="107"/>
      <c r="BB185" s="107"/>
      <c r="BC185" s="107"/>
      <c r="BD185" s="107"/>
      <c r="BE185" s="107"/>
      <c r="BG185" s="108"/>
      <c r="BH185" s="93"/>
      <c r="BI185" s="94"/>
      <c r="BJ185" s="109"/>
      <c r="BK185" s="94"/>
      <c r="BL185" s="110"/>
      <c r="BM185" s="111"/>
      <c r="BN185" s="112"/>
      <c r="BO185" s="112"/>
      <c r="BP185" s="112"/>
      <c r="BQ185" s="112"/>
      <c r="BR185" s="112"/>
      <c r="BS185" s="113"/>
      <c r="BT185" s="114"/>
      <c r="BU185" s="107"/>
      <c r="BV185" s="107"/>
      <c r="BW185" s="107"/>
      <c r="BX185" s="107"/>
      <c r="BY185" s="107"/>
      <c r="BZ185" s="107"/>
      <c r="CA185" s="107"/>
      <c r="CB185" s="107"/>
      <c r="CD185" s="108"/>
      <c r="CE185" s="93"/>
      <c r="CF185" s="94"/>
      <c r="CG185" s="109"/>
      <c r="CH185" s="94"/>
      <c r="CI185" s="110"/>
      <c r="CJ185" s="111"/>
      <c r="CK185" s="112"/>
      <c r="CL185" s="112"/>
      <c r="CM185" s="112"/>
      <c r="CN185" s="112"/>
      <c r="CO185" s="112"/>
      <c r="CP185" s="113"/>
      <c r="CQ185" s="114"/>
      <c r="CR185" s="107"/>
      <c r="CS185" s="107"/>
      <c r="CT185" s="107"/>
      <c r="CU185" s="107"/>
      <c r="CV185" s="107"/>
      <c r="CW185" s="107"/>
      <c r="CX185" s="107"/>
      <c r="CY185" s="107"/>
      <c r="DA185" s="108"/>
      <c r="DB185" s="93"/>
      <c r="DC185" s="94"/>
      <c r="DD185" s="109"/>
      <c r="DE185" s="94"/>
      <c r="DF185" s="110"/>
      <c r="DG185" s="111"/>
      <c r="DH185" s="112"/>
      <c r="DI185" s="112"/>
      <c r="DJ185" s="112"/>
      <c r="DK185" s="112"/>
      <c r="DL185" s="112"/>
      <c r="DM185" s="113"/>
      <c r="DN185" s="114"/>
      <c r="DO185" s="107"/>
      <c r="DP185" s="107"/>
      <c r="DQ185" s="107"/>
      <c r="DR185" s="107"/>
      <c r="DS185" s="107"/>
      <c r="DT185" s="107"/>
      <c r="DU185" s="107"/>
      <c r="DV185" s="107"/>
      <c r="DX185" s="108"/>
      <c r="DY185" s="93"/>
      <c r="DZ185" s="94"/>
      <c r="EA185" s="109"/>
      <c r="EB185" s="94"/>
      <c r="EC185" s="110"/>
      <c r="ED185" s="111"/>
      <c r="EE185" s="112"/>
      <c r="EF185" s="112"/>
      <c r="EG185" s="112"/>
      <c r="EH185" s="112"/>
      <c r="EI185" s="112"/>
      <c r="EJ185" s="113"/>
      <c r="EK185" s="114"/>
      <c r="EL185" s="107"/>
      <c r="EM185" s="107"/>
      <c r="EN185" s="107"/>
      <c r="EO185" s="107"/>
      <c r="EP185" s="107"/>
      <c r="EQ185" s="107"/>
      <c r="ER185" s="107"/>
      <c r="ES185" s="107"/>
      <c r="EU185" s="108"/>
      <c r="EV185" s="93"/>
      <c r="EW185" s="94"/>
      <c r="EX185" s="109"/>
      <c r="EY185" s="94"/>
      <c r="EZ185" s="110"/>
      <c r="FA185" s="111"/>
      <c r="FB185" s="112"/>
      <c r="FC185" s="112"/>
      <c r="FD185" s="112"/>
      <c r="FE185" s="112"/>
      <c r="FF185" s="112"/>
      <c r="FG185" s="113"/>
      <c r="FH185" s="114"/>
      <c r="FI185" s="107"/>
      <c r="FJ185" s="107"/>
      <c r="FK185" s="107"/>
      <c r="FL185" s="107"/>
      <c r="FM185" s="107"/>
      <c r="FN185" s="107"/>
      <c r="FO185" s="107"/>
      <c r="FP185" s="107"/>
      <c r="FR185" s="108"/>
      <c r="FS185" s="93"/>
      <c r="FT185" s="94"/>
      <c r="FU185" s="109"/>
      <c r="FV185" s="94"/>
      <c r="FW185" s="110"/>
      <c r="FX185" s="111"/>
      <c r="FY185" s="112"/>
      <c r="FZ185" s="112"/>
      <c r="GA185" s="112"/>
      <c r="GB185" s="112"/>
      <c r="GC185" s="112"/>
      <c r="GD185" s="113"/>
      <c r="GE185" s="114"/>
      <c r="GF185" s="107"/>
      <c r="GG185" s="107"/>
      <c r="GH185" s="107"/>
      <c r="GI185" s="107"/>
      <c r="GJ185" s="107"/>
      <c r="GK185" s="107"/>
      <c r="GL185" s="107"/>
      <c r="GM185" s="107"/>
      <c r="GO185" s="108"/>
      <c r="GP185" s="93"/>
      <c r="GQ185" s="94"/>
      <c r="GR185" s="109"/>
      <c r="GS185" s="94"/>
      <c r="GT185" s="110"/>
      <c r="GU185" s="111"/>
      <c r="GV185" s="112"/>
      <c r="GW185" s="112"/>
      <c r="GX185" s="112"/>
      <c r="GY185" s="112"/>
      <c r="GZ185" s="113"/>
      <c r="HA185" s="114"/>
      <c r="HB185" s="107"/>
      <c r="HC185" s="107"/>
      <c r="HD185" s="107"/>
      <c r="HE185" s="107"/>
      <c r="HF185" s="107"/>
      <c r="HG185" s="107"/>
      <c r="HH185" s="107"/>
      <c r="HI185" s="107"/>
      <c r="HK185" s="108"/>
      <c r="HL185" s="93"/>
      <c r="HM185" s="94"/>
      <c r="HN185" s="109"/>
      <c r="HO185" s="94"/>
      <c r="HP185" s="110"/>
      <c r="HQ185" s="111"/>
      <c r="HR185" s="112"/>
      <c r="HS185" s="112"/>
      <c r="HT185" s="112"/>
      <c r="HU185" s="112"/>
      <c r="HV185" s="112"/>
      <c r="HW185" s="113"/>
    </row>
    <row r="186" spans="1:231" s="96" customFormat="1" x14ac:dyDescent="0.25">
      <c r="A186" s="68"/>
      <c r="B186" s="51"/>
      <c r="C186" s="51"/>
      <c r="D186" s="51"/>
      <c r="E186" s="51"/>
      <c r="F186" s="51"/>
      <c r="G186" s="51"/>
      <c r="H186" s="68"/>
      <c r="I186" s="51"/>
      <c r="J186" s="68"/>
      <c r="K186" s="51"/>
      <c r="L186" s="51"/>
      <c r="M186" s="51"/>
      <c r="N186" s="95"/>
      <c r="O186" s="95"/>
      <c r="P186" s="95"/>
      <c r="Q186" s="51"/>
      <c r="R186" s="51"/>
      <c r="S186" s="51"/>
      <c r="T186" s="51"/>
      <c r="U186" s="98"/>
      <c r="V186" s="98"/>
      <c r="W186" s="68"/>
      <c r="X186" s="68"/>
      <c r="Y186" s="51"/>
      <c r="Z186" s="99"/>
      <c r="AA186" s="68"/>
      <c r="AB186" s="68"/>
      <c r="AD186" s="107"/>
      <c r="AE186" s="107"/>
      <c r="AF186" s="107"/>
      <c r="AG186" s="107"/>
      <c r="AH186" s="107"/>
      <c r="AJ186" s="108"/>
      <c r="AK186" s="93"/>
      <c r="AL186" s="94"/>
      <c r="AM186" s="109"/>
      <c r="AN186" s="94"/>
      <c r="AO186" s="110"/>
      <c r="AP186" s="111"/>
      <c r="AQ186" s="112"/>
      <c r="AR186" s="112"/>
      <c r="AS186" s="112"/>
      <c r="AT186" s="112"/>
      <c r="AU186" s="112"/>
      <c r="AV186" s="113"/>
      <c r="AW186" s="114"/>
      <c r="AX186" s="107"/>
      <c r="AY186" s="107"/>
      <c r="AZ186" s="107"/>
      <c r="BA186" s="107"/>
      <c r="BB186" s="107"/>
      <c r="BC186" s="107"/>
      <c r="BD186" s="107"/>
      <c r="BE186" s="107"/>
      <c r="BG186" s="108"/>
      <c r="BH186" s="93"/>
      <c r="BI186" s="94"/>
      <c r="BJ186" s="109"/>
      <c r="BK186" s="94"/>
      <c r="BL186" s="110"/>
      <c r="BM186" s="111"/>
      <c r="BN186" s="112"/>
      <c r="BO186" s="112"/>
      <c r="BP186" s="112"/>
      <c r="BQ186" s="112"/>
      <c r="BR186" s="112"/>
      <c r="BS186" s="113"/>
      <c r="BT186" s="114"/>
      <c r="BU186" s="107"/>
      <c r="BV186" s="107"/>
      <c r="BW186" s="107"/>
      <c r="BX186" s="107"/>
      <c r="BY186" s="107"/>
      <c r="BZ186" s="107"/>
      <c r="CA186" s="107"/>
      <c r="CB186" s="107"/>
      <c r="CD186" s="108"/>
      <c r="CE186" s="93"/>
      <c r="CF186" s="94"/>
      <c r="CG186" s="109"/>
      <c r="CH186" s="94"/>
      <c r="CI186" s="110"/>
      <c r="CJ186" s="111"/>
      <c r="CK186" s="112"/>
      <c r="CL186" s="112"/>
      <c r="CM186" s="112"/>
      <c r="CN186" s="112"/>
      <c r="CO186" s="112"/>
      <c r="CP186" s="113"/>
      <c r="CQ186" s="114"/>
      <c r="CR186" s="107"/>
      <c r="CS186" s="107"/>
      <c r="CT186" s="107"/>
      <c r="CU186" s="107"/>
      <c r="CV186" s="107"/>
      <c r="CW186" s="107"/>
      <c r="CX186" s="107"/>
      <c r="CY186" s="107"/>
      <c r="DA186" s="108"/>
      <c r="DB186" s="93"/>
      <c r="DC186" s="94"/>
      <c r="DD186" s="109"/>
      <c r="DE186" s="94"/>
      <c r="DF186" s="110"/>
      <c r="DG186" s="111"/>
      <c r="DH186" s="112"/>
      <c r="DI186" s="112"/>
      <c r="DJ186" s="112"/>
      <c r="DK186" s="112"/>
      <c r="DL186" s="112"/>
      <c r="DM186" s="113"/>
      <c r="DN186" s="114"/>
      <c r="DO186" s="107"/>
      <c r="DP186" s="107"/>
      <c r="DQ186" s="107"/>
      <c r="DR186" s="107"/>
      <c r="DS186" s="107"/>
      <c r="DT186" s="107"/>
      <c r="DU186" s="107"/>
      <c r="DV186" s="107"/>
      <c r="DX186" s="108"/>
      <c r="DY186" s="93"/>
      <c r="DZ186" s="94"/>
      <c r="EA186" s="109"/>
      <c r="EB186" s="94"/>
      <c r="EC186" s="110"/>
      <c r="ED186" s="111"/>
      <c r="EE186" s="112"/>
      <c r="EF186" s="112"/>
      <c r="EG186" s="112"/>
      <c r="EH186" s="112"/>
      <c r="EI186" s="112"/>
      <c r="EJ186" s="113"/>
      <c r="EK186" s="114"/>
      <c r="EL186" s="107"/>
      <c r="EM186" s="107"/>
      <c r="EN186" s="107"/>
      <c r="EO186" s="107"/>
      <c r="EP186" s="107"/>
      <c r="EQ186" s="107"/>
      <c r="ER186" s="107"/>
      <c r="ES186" s="107"/>
      <c r="EU186" s="108"/>
      <c r="EV186" s="93"/>
      <c r="EW186" s="94"/>
      <c r="EX186" s="109"/>
      <c r="EY186" s="94"/>
      <c r="EZ186" s="110"/>
      <c r="FA186" s="111"/>
      <c r="FB186" s="112"/>
      <c r="FC186" s="112"/>
      <c r="FD186" s="112"/>
      <c r="FE186" s="112"/>
      <c r="FF186" s="112"/>
      <c r="FG186" s="113"/>
      <c r="FH186" s="114"/>
      <c r="FI186" s="107"/>
      <c r="FJ186" s="107"/>
      <c r="FK186" s="107"/>
      <c r="FL186" s="107"/>
      <c r="FM186" s="107"/>
      <c r="FN186" s="107"/>
      <c r="FO186" s="107"/>
      <c r="FP186" s="107"/>
      <c r="FR186" s="108"/>
      <c r="FS186" s="93"/>
      <c r="FT186" s="94"/>
      <c r="FU186" s="109"/>
      <c r="FV186" s="94"/>
      <c r="FW186" s="110"/>
      <c r="FX186" s="111"/>
      <c r="FY186" s="112"/>
      <c r="FZ186" s="112"/>
      <c r="GA186" s="112"/>
      <c r="GB186" s="112"/>
      <c r="GC186" s="112"/>
      <c r="GD186" s="113"/>
      <c r="GE186" s="114"/>
      <c r="GF186" s="107"/>
      <c r="GG186" s="107"/>
      <c r="GH186" s="107"/>
      <c r="GI186" s="107"/>
      <c r="GJ186" s="107"/>
      <c r="GK186" s="107"/>
      <c r="GL186" s="107"/>
      <c r="GM186" s="107"/>
      <c r="GO186" s="108"/>
      <c r="GP186" s="93"/>
      <c r="GQ186" s="94"/>
      <c r="GR186" s="109"/>
      <c r="GS186" s="94"/>
      <c r="GT186" s="110"/>
      <c r="GU186" s="111"/>
      <c r="GV186" s="112"/>
      <c r="GW186" s="112"/>
      <c r="GX186" s="112"/>
      <c r="GY186" s="112"/>
      <c r="GZ186" s="113"/>
      <c r="HA186" s="114"/>
      <c r="HB186" s="107"/>
      <c r="HC186" s="107"/>
      <c r="HD186" s="107"/>
      <c r="HE186" s="107"/>
      <c r="HF186" s="107"/>
      <c r="HG186" s="107"/>
      <c r="HH186" s="107"/>
      <c r="HI186" s="107"/>
      <c r="HK186" s="108"/>
      <c r="HL186" s="93"/>
      <c r="HM186" s="94"/>
      <c r="HN186" s="109"/>
      <c r="HO186" s="94"/>
      <c r="HP186" s="110"/>
      <c r="HQ186" s="111"/>
      <c r="HR186" s="112"/>
      <c r="HS186" s="112"/>
      <c r="HT186" s="112"/>
      <c r="HU186" s="112"/>
      <c r="HV186" s="112"/>
      <c r="HW186" s="113"/>
    </row>
    <row r="187" spans="1:231" s="96" customFormat="1" x14ac:dyDescent="0.25">
      <c r="A187" s="68"/>
      <c r="B187" s="51"/>
      <c r="C187" s="51"/>
      <c r="D187" s="51"/>
      <c r="E187" s="51"/>
      <c r="F187" s="51"/>
      <c r="G187" s="51"/>
      <c r="H187" s="68"/>
      <c r="I187" s="51"/>
      <c r="J187" s="68"/>
      <c r="K187" s="51"/>
      <c r="L187" s="51"/>
      <c r="M187" s="51"/>
      <c r="N187" s="95"/>
      <c r="O187" s="95"/>
      <c r="P187" s="95"/>
      <c r="Q187" s="51"/>
      <c r="R187" s="51"/>
      <c r="S187" s="51"/>
      <c r="T187" s="51"/>
      <c r="U187" s="98"/>
      <c r="V187" s="98"/>
      <c r="W187" s="68"/>
      <c r="X187" s="68"/>
      <c r="Y187" s="51"/>
      <c r="Z187" s="99"/>
      <c r="AA187" s="68"/>
      <c r="AB187" s="68"/>
      <c r="AC187" s="51"/>
      <c r="AD187" s="107"/>
      <c r="AE187" s="107"/>
      <c r="AF187" s="107"/>
      <c r="AG187" s="107"/>
      <c r="AH187" s="107"/>
      <c r="AJ187" s="108"/>
      <c r="AK187" s="93"/>
      <c r="AL187" s="94"/>
      <c r="AM187" s="109"/>
      <c r="AN187" s="94"/>
      <c r="AO187" s="110"/>
      <c r="AP187" s="111"/>
      <c r="AQ187" s="112"/>
      <c r="AR187" s="112"/>
      <c r="AS187" s="112"/>
      <c r="AT187" s="112"/>
      <c r="AU187" s="112"/>
      <c r="AV187" s="113"/>
      <c r="AW187" s="114"/>
      <c r="AX187" s="107"/>
      <c r="AY187" s="107"/>
      <c r="AZ187" s="107"/>
      <c r="BA187" s="107"/>
      <c r="BB187" s="107"/>
      <c r="BC187" s="107"/>
      <c r="BD187" s="107"/>
      <c r="BE187" s="107"/>
      <c r="BG187" s="108"/>
      <c r="BH187" s="93"/>
      <c r="BI187" s="94"/>
      <c r="BJ187" s="109"/>
      <c r="BK187" s="94"/>
      <c r="BL187" s="110"/>
      <c r="BM187" s="111"/>
      <c r="BN187" s="112"/>
      <c r="BO187" s="112"/>
      <c r="BP187" s="112"/>
      <c r="BQ187" s="112"/>
      <c r="BR187" s="112"/>
      <c r="BS187" s="113"/>
      <c r="BT187" s="114"/>
      <c r="BU187" s="107"/>
      <c r="BV187" s="107"/>
      <c r="BW187" s="107"/>
      <c r="BX187" s="107"/>
      <c r="BY187" s="107"/>
      <c r="BZ187" s="107"/>
      <c r="CA187" s="107"/>
      <c r="CB187" s="107"/>
      <c r="CD187" s="108"/>
      <c r="CE187" s="93"/>
      <c r="CF187" s="94"/>
      <c r="CG187" s="109"/>
      <c r="CH187" s="94"/>
      <c r="CI187" s="110"/>
      <c r="CJ187" s="111"/>
      <c r="CK187" s="112"/>
      <c r="CL187" s="112"/>
      <c r="CM187" s="112"/>
      <c r="CN187" s="112"/>
      <c r="CO187" s="112"/>
      <c r="CP187" s="113"/>
      <c r="CQ187" s="114"/>
      <c r="CR187" s="107"/>
      <c r="CS187" s="107"/>
      <c r="CT187" s="107"/>
      <c r="CU187" s="107"/>
      <c r="CV187" s="107"/>
      <c r="CW187" s="107"/>
      <c r="CX187" s="107"/>
      <c r="CY187" s="107"/>
      <c r="DA187" s="108"/>
      <c r="DB187" s="93"/>
      <c r="DC187" s="94"/>
      <c r="DD187" s="109"/>
      <c r="DE187" s="94"/>
      <c r="DF187" s="110"/>
      <c r="DG187" s="111"/>
      <c r="DH187" s="112"/>
      <c r="DI187" s="112"/>
      <c r="DJ187" s="112"/>
      <c r="DK187" s="112"/>
      <c r="DL187" s="112"/>
      <c r="DM187" s="113"/>
      <c r="DN187" s="114"/>
      <c r="DO187" s="107"/>
      <c r="DP187" s="107"/>
      <c r="DQ187" s="107"/>
      <c r="DR187" s="107"/>
      <c r="DS187" s="107"/>
      <c r="DT187" s="107"/>
      <c r="DU187" s="107"/>
      <c r="DV187" s="107"/>
      <c r="DX187" s="108"/>
      <c r="DY187" s="93"/>
      <c r="DZ187" s="94"/>
      <c r="EA187" s="109"/>
      <c r="EB187" s="94"/>
      <c r="EC187" s="110"/>
      <c r="ED187" s="111"/>
      <c r="EE187" s="112"/>
      <c r="EF187" s="112"/>
      <c r="EG187" s="112"/>
      <c r="EH187" s="112"/>
      <c r="EI187" s="112"/>
      <c r="EJ187" s="113"/>
      <c r="EK187" s="114"/>
      <c r="EL187" s="107"/>
      <c r="EM187" s="107"/>
      <c r="EN187" s="107"/>
      <c r="EO187" s="107"/>
      <c r="EP187" s="107"/>
      <c r="EQ187" s="107"/>
      <c r="ER187" s="107"/>
      <c r="ES187" s="107"/>
      <c r="EU187" s="108"/>
      <c r="EV187" s="93"/>
      <c r="EW187" s="94"/>
      <c r="EX187" s="109"/>
      <c r="EY187" s="94"/>
      <c r="EZ187" s="110"/>
      <c r="FA187" s="111"/>
      <c r="FB187" s="112"/>
      <c r="FC187" s="112"/>
      <c r="FD187" s="112"/>
      <c r="FE187" s="112"/>
      <c r="FF187" s="112"/>
      <c r="FG187" s="113"/>
      <c r="FH187" s="114"/>
      <c r="FI187" s="107"/>
      <c r="FJ187" s="107"/>
      <c r="FK187" s="107"/>
      <c r="FL187" s="107"/>
      <c r="FM187" s="107"/>
      <c r="FN187" s="107"/>
      <c r="FO187" s="107"/>
      <c r="FP187" s="107"/>
      <c r="FR187" s="108"/>
      <c r="FS187" s="93"/>
      <c r="FT187" s="94"/>
      <c r="FU187" s="109"/>
      <c r="FV187" s="94"/>
      <c r="FW187" s="110"/>
      <c r="FX187" s="111"/>
      <c r="FY187" s="112"/>
      <c r="FZ187" s="112"/>
      <c r="GA187" s="112"/>
      <c r="GB187" s="112"/>
      <c r="GC187" s="112"/>
      <c r="GD187" s="113"/>
      <c r="GE187" s="114"/>
      <c r="GF187" s="107"/>
      <c r="GG187" s="107"/>
      <c r="GH187" s="107"/>
      <c r="GI187" s="107"/>
      <c r="GJ187" s="107"/>
      <c r="GK187" s="107"/>
      <c r="GL187" s="107"/>
      <c r="GM187" s="107"/>
      <c r="GO187" s="108"/>
      <c r="GP187" s="93"/>
      <c r="GQ187" s="94"/>
      <c r="GR187" s="109"/>
      <c r="GS187" s="94"/>
      <c r="GT187" s="110"/>
      <c r="GU187" s="111"/>
      <c r="GV187" s="112"/>
      <c r="GW187" s="112"/>
      <c r="GX187" s="112"/>
      <c r="GY187" s="112"/>
      <c r="GZ187" s="113"/>
      <c r="HA187" s="114"/>
      <c r="HB187" s="107"/>
      <c r="HC187" s="107"/>
      <c r="HD187" s="107"/>
      <c r="HE187" s="107"/>
      <c r="HF187" s="107"/>
      <c r="HG187" s="107"/>
      <c r="HH187" s="107"/>
      <c r="HI187" s="107"/>
      <c r="HK187" s="108"/>
      <c r="HL187" s="93"/>
      <c r="HM187" s="94"/>
      <c r="HN187" s="109"/>
      <c r="HO187" s="94"/>
      <c r="HP187" s="110"/>
      <c r="HQ187" s="111"/>
      <c r="HR187" s="112"/>
      <c r="HS187" s="112"/>
      <c r="HT187" s="112"/>
      <c r="HU187" s="112"/>
      <c r="HV187" s="112"/>
      <c r="HW187" s="113"/>
    </row>
    <row r="188" spans="1:231" s="96" customFormat="1" x14ac:dyDescent="0.25">
      <c r="A188" s="68"/>
      <c r="B188" s="51"/>
      <c r="C188" s="51"/>
      <c r="D188" s="51"/>
      <c r="E188" s="51"/>
      <c r="F188" s="51"/>
      <c r="G188" s="51"/>
      <c r="H188" s="68"/>
      <c r="I188" s="51"/>
      <c r="J188" s="68"/>
      <c r="K188" s="51"/>
      <c r="L188" s="51"/>
      <c r="M188" s="51"/>
      <c r="N188" s="95"/>
      <c r="O188" s="95"/>
      <c r="P188" s="95"/>
      <c r="Q188" s="51"/>
      <c r="R188" s="51"/>
      <c r="S188" s="51"/>
      <c r="T188" s="51"/>
      <c r="U188" s="98"/>
      <c r="V188" s="98"/>
      <c r="W188" s="68"/>
      <c r="X188" s="68"/>
      <c r="Y188" s="51"/>
      <c r="Z188" s="99"/>
      <c r="AA188" s="68"/>
      <c r="AB188" s="68"/>
      <c r="AC188" s="51"/>
      <c r="AD188" s="107"/>
      <c r="AE188" s="107"/>
      <c r="AF188" s="107"/>
      <c r="AG188" s="107"/>
      <c r="AH188" s="107"/>
      <c r="AJ188" s="108"/>
      <c r="AK188" s="93"/>
      <c r="AL188" s="94"/>
      <c r="AM188" s="109"/>
      <c r="AN188" s="94"/>
      <c r="AO188" s="110"/>
      <c r="AP188" s="111"/>
      <c r="AQ188" s="112"/>
      <c r="AR188" s="112"/>
      <c r="AS188" s="112"/>
      <c r="AT188" s="112"/>
      <c r="AU188" s="112"/>
      <c r="AV188" s="113"/>
      <c r="AW188" s="114"/>
      <c r="AX188" s="107"/>
      <c r="AY188" s="107"/>
      <c r="AZ188" s="107"/>
      <c r="BA188" s="107"/>
      <c r="BB188" s="107"/>
      <c r="BC188" s="107"/>
      <c r="BD188" s="107"/>
      <c r="BE188" s="107"/>
      <c r="BG188" s="108"/>
      <c r="BH188" s="93"/>
      <c r="BI188" s="94"/>
      <c r="BJ188" s="109"/>
      <c r="BK188" s="94"/>
      <c r="BL188" s="110"/>
      <c r="BM188" s="111"/>
      <c r="BN188" s="112"/>
      <c r="BO188" s="112"/>
      <c r="BP188" s="112"/>
      <c r="BQ188" s="112"/>
      <c r="BR188" s="112"/>
      <c r="BS188" s="113"/>
      <c r="BT188" s="114"/>
      <c r="BU188" s="107"/>
      <c r="BV188" s="107"/>
      <c r="BW188" s="107"/>
      <c r="BX188" s="107"/>
      <c r="BY188" s="107"/>
      <c r="BZ188" s="107"/>
      <c r="CA188" s="107"/>
      <c r="CB188" s="107"/>
      <c r="CD188" s="108"/>
      <c r="CE188" s="93"/>
      <c r="CF188" s="94"/>
      <c r="CG188" s="109"/>
      <c r="CH188" s="94"/>
      <c r="CI188" s="110"/>
      <c r="CJ188" s="111"/>
      <c r="CK188" s="112"/>
      <c r="CL188" s="112"/>
      <c r="CM188" s="112"/>
      <c r="CN188" s="112"/>
      <c r="CO188" s="112"/>
      <c r="CP188" s="113"/>
      <c r="CQ188" s="114"/>
      <c r="CR188" s="107"/>
      <c r="CS188" s="107"/>
      <c r="CT188" s="107"/>
      <c r="CU188" s="107"/>
      <c r="CV188" s="107"/>
      <c r="CW188" s="107"/>
      <c r="CX188" s="107"/>
      <c r="CY188" s="107"/>
      <c r="DA188" s="108"/>
      <c r="DB188" s="93"/>
      <c r="DC188" s="94"/>
      <c r="DD188" s="109"/>
      <c r="DE188" s="94"/>
      <c r="DF188" s="110"/>
      <c r="DG188" s="111"/>
      <c r="DH188" s="112"/>
      <c r="DI188" s="112"/>
      <c r="DJ188" s="112"/>
      <c r="DK188" s="112"/>
      <c r="DL188" s="112"/>
      <c r="DM188" s="113"/>
      <c r="DN188" s="114"/>
      <c r="DO188" s="107"/>
      <c r="DP188" s="107"/>
      <c r="DQ188" s="107"/>
      <c r="DR188" s="107"/>
      <c r="DS188" s="107"/>
      <c r="DT188" s="107"/>
      <c r="DU188" s="107"/>
      <c r="DV188" s="107"/>
      <c r="DX188" s="108"/>
      <c r="DY188" s="93"/>
      <c r="DZ188" s="94"/>
      <c r="EA188" s="109"/>
      <c r="EB188" s="94"/>
      <c r="EC188" s="110"/>
      <c r="ED188" s="111"/>
      <c r="EE188" s="112"/>
      <c r="EF188" s="112"/>
      <c r="EG188" s="112"/>
      <c r="EH188" s="112"/>
      <c r="EI188" s="112"/>
      <c r="EJ188" s="113"/>
      <c r="EK188" s="114"/>
      <c r="EL188" s="107"/>
      <c r="EM188" s="107"/>
      <c r="EN188" s="107"/>
      <c r="EO188" s="107"/>
      <c r="EP188" s="107"/>
      <c r="EQ188" s="107"/>
      <c r="ER188" s="107"/>
      <c r="ES188" s="107"/>
      <c r="EU188" s="108"/>
      <c r="EV188" s="93"/>
      <c r="EW188" s="94"/>
      <c r="EX188" s="109"/>
      <c r="EY188" s="94"/>
      <c r="EZ188" s="110"/>
      <c r="FA188" s="111"/>
      <c r="FB188" s="112"/>
      <c r="FC188" s="112"/>
      <c r="FD188" s="112"/>
      <c r="FE188" s="112"/>
      <c r="FF188" s="112"/>
      <c r="FG188" s="113"/>
      <c r="FH188" s="114"/>
      <c r="FI188" s="107"/>
      <c r="FJ188" s="107"/>
      <c r="FK188" s="107"/>
      <c r="FL188" s="107"/>
      <c r="FM188" s="107"/>
      <c r="FN188" s="107"/>
      <c r="FO188" s="107"/>
      <c r="FP188" s="107"/>
      <c r="FR188" s="108"/>
      <c r="FS188" s="93"/>
      <c r="FT188" s="94"/>
      <c r="FU188" s="109"/>
      <c r="FV188" s="94"/>
      <c r="FW188" s="110"/>
      <c r="FX188" s="111"/>
      <c r="FY188" s="112"/>
      <c r="FZ188" s="112"/>
      <c r="GA188" s="112"/>
      <c r="GB188" s="112"/>
      <c r="GC188" s="112"/>
      <c r="GD188" s="113"/>
      <c r="GE188" s="114"/>
      <c r="GF188" s="107"/>
      <c r="GG188" s="107"/>
      <c r="GH188" s="107"/>
      <c r="GI188" s="107"/>
      <c r="GJ188" s="107"/>
      <c r="GK188" s="107"/>
      <c r="GL188" s="107"/>
      <c r="GM188" s="107"/>
      <c r="GO188" s="108"/>
      <c r="GP188" s="93"/>
      <c r="GQ188" s="94"/>
      <c r="GR188" s="109"/>
      <c r="GS188" s="94"/>
      <c r="GT188" s="110"/>
      <c r="GU188" s="111"/>
      <c r="GV188" s="112"/>
      <c r="GW188" s="112"/>
      <c r="GX188" s="112"/>
      <c r="GY188" s="112"/>
      <c r="GZ188" s="113"/>
      <c r="HA188" s="114"/>
      <c r="HB188" s="107"/>
      <c r="HC188" s="107"/>
      <c r="HD188" s="107"/>
      <c r="HE188" s="107"/>
      <c r="HF188" s="107"/>
      <c r="HG188" s="107"/>
      <c r="HH188" s="107"/>
      <c r="HI188" s="107"/>
      <c r="HK188" s="108"/>
      <c r="HL188" s="93"/>
      <c r="HM188" s="94"/>
      <c r="HN188" s="109"/>
      <c r="HO188" s="94"/>
      <c r="HP188" s="110"/>
      <c r="HQ188" s="111"/>
      <c r="HR188" s="112"/>
      <c r="HS188" s="112"/>
      <c r="HT188" s="112"/>
      <c r="HU188" s="112"/>
      <c r="HV188" s="112"/>
      <c r="HW188" s="113"/>
    </row>
    <row r="189" spans="1:231" s="96" customFormat="1" x14ac:dyDescent="0.25">
      <c r="A189" s="68"/>
      <c r="B189" s="51"/>
      <c r="C189" s="51"/>
      <c r="D189" s="51"/>
      <c r="E189" s="51"/>
      <c r="F189" s="51"/>
      <c r="G189" s="51"/>
      <c r="H189" s="68"/>
      <c r="I189" s="51"/>
      <c r="J189" s="68"/>
      <c r="K189" s="51"/>
      <c r="L189" s="51"/>
      <c r="M189" s="51"/>
      <c r="N189" s="95"/>
      <c r="O189" s="95"/>
      <c r="P189" s="95"/>
      <c r="Q189" s="51"/>
      <c r="R189" s="51"/>
      <c r="S189" s="51"/>
      <c r="T189" s="51"/>
      <c r="U189" s="98"/>
      <c r="V189" s="98"/>
      <c r="W189" s="68"/>
      <c r="X189" s="68"/>
      <c r="Y189" s="51"/>
      <c r="Z189" s="99"/>
      <c r="AA189" s="68"/>
      <c r="AB189" s="68"/>
      <c r="AC189" s="51"/>
      <c r="AD189" s="107"/>
      <c r="AE189" s="107"/>
      <c r="AF189" s="107"/>
      <c r="AG189" s="107"/>
      <c r="AH189" s="107"/>
      <c r="AJ189" s="108"/>
      <c r="AK189" s="93"/>
      <c r="AL189" s="94"/>
      <c r="AM189" s="109"/>
      <c r="AN189" s="94"/>
      <c r="AO189" s="110"/>
      <c r="AP189" s="111"/>
      <c r="AQ189" s="112"/>
      <c r="AR189" s="112"/>
      <c r="AS189" s="112"/>
      <c r="AT189" s="112"/>
      <c r="AU189" s="112"/>
      <c r="AV189" s="113"/>
      <c r="AW189" s="114"/>
      <c r="AX189" s="107"/>
      <c r="AY189" s="107"/>
      <c r="AZ189" s="107"/>
      <c r="BA189" s="107"/>
      <c r="BB189" s="107"/>
      <c r="BC189" s="107"/>
      <c r="BD189" s="107"/>
      <c r="BE189" s="107"/>
      <c r="BG189" s="108"/>
      <c r="BH189" s="93"/>
      <c r="BI189" s="94"/>
      <c r="BJ189" s="109"/>
      <c r="BK189" s="94"/>
      <c r="BL189" s="110"/>
      <c r="BM189" s="111"/>
      <c r="BN189" s="112"/>
      <c r="BO189" s="112"/>
      <c r="BP189" s="112"/>
      <c r="BQ189" s="112"/>
      <c r="BR189" s="112"/>
      <c r="BS189" s="113"/>
      <c r="BT189" s="114"/>
      <c r="BU189" s="107"/>
      <c r="BV189" s="107"/>
      <c r="BW189" s="107"/>
      <c r="BX189" s="107"/>
      <c r="BY189" s="107"/>
      <c r="BZ189" s="107"/>
      <c r="CA189" s="107"/>
      <c r="CB189" s="107"/>
      <c r="CD189" s="108"/>
      <c r="CE189" s="93"/>
      <c r="CF189" s="94"/>
      <c r="CG189" s="109"/>
      <c r="CH189" s="94"/>
      <c r="CI189" s="110"/>
      <c r="CJ189" s="111"/>
      <c r="CK189" s="112"/>
      <c r="CL189" s="112"/>
      <c r="CM189" s="112"/>
      <c r="CN189" s="112"/>
      <c r="CO189" s="112"/>
      <c r="CP189" s="113"/>
      <c r="CQ189" s="114"/>
      <c r="CR189" s="107"/>
      <c r="CS189" s="107"/>
      <c r="CT189" s="107"/>
      <c r="CU189" s="107"/>
      <c r="CV189" s="107"/>
      <c r="CW189" s="107"/>
      <c r="CX189" s="107"/>
      <c r="CY189" s="107"/>
      <c r="DA189" s="108"/>
      <c r="DB189" s="93"/>
      <c r="DC189" s="94"/>
      <c r="DD189" s="109"/>
      <c r="DE189" s="94"/>
      <c r="DF189" s="110"/>
      <c r="DG189" s="111"/>
      <c r="DH189" s="112"/>
      <c r="DI189" s="112"/>
      <c r="DJ189" s="112"/>
      <c r="DK189" s="112"/>
      <c r="DL189" s="112"/>
      <c r="DM189" s="113"/>
      <c r="DN189" s="114"/>
      <c r="DO189" s="107"/>
      <c r="DP189" s="107"/>
      <c r="DQ189" s="107"/>
      <c r="DR189" s="107"/>
      <c r="DS189" s="107"/>
      <c r="DT189" s="107"/>
      <c r="DU189" s="107"/>
      <c r="DV189" s="107"/>
      <c r="DX189" s="108"/>
      <c r="DY189" s="93"/>
      <c r="DZ189" s="94"/>
      <c r="EA189" s="109"/>
      <c r="EB189" s="94"/>
      <c r="EC189" s="110"/>
      <c r="ED189" s="111"/>
      <c r="EE189" s="112"/>
      <c r="EF189" s="112"/>
      <c r="EG189" s="112"/>
      <c r="EH189" s="112"/>
      <c r="EI189" s="112"/>
      <c r="EJ189" s="113"/>
      <c r="EK189" s="114"/>
      <c r="EL189" s="107"/>
      <c r="EM189" s="107"/>
      <c r="EN189" s="107"/>
      <c r="EO189" s="107"/>
      <c r="EP189" s="107"/>
      <c r="EQ189" s="107"/>
      <c r="ER189" s="107"/>
      <c r="ES189" s="107"/>
      <c r="EU189" s="108"/>
      <c r="EV189" s="93"/>
      <c r="EW189" s="94"/>
      <c r="EX189" s="109"/>
      <c r="EY189" s="94"/>
      <c r="EZ189" s="110"/>
      <c r="FA189" s="111"/>
      <c r="FB189" s="112"/>
      <c r="FC189" s="112"/>
      <c r="FD189" s="112"/>
      <c r="FE189" s="112"/>
      <c r="FF189" s="112"/>
      <c r="FG189" s="113"/>
      <c r="FH189" s="114"/>
      <c r="FI189" s="107"/>
      <c r="FJ189" s="107"/>
      <c r="FK189" s="107"/>
      <c r="FL189" s="107"/>
      <c r="FM189" s="107"/>
      <c r="FN189" s="107"/>
      <c r="FO189" s="107"/>
      <c r="FP189" s="107"/>
      <c r="FR189" s="108"/>
      <c r="FS189" s="93"/>
      <c r="FT189" s="94"/>
      <c r="FU189" s="109"/>
      <c r="FV189" s="94"/>
      <c r="FW189" s="110"/>
      <c r="FX189" s="111"/>
      <c r="FY189" s="112"/>
      <c r="FZ189" s="112"/>
      <c r="GA189" s="112"/>
      <c r="GB189" s="112"/>
      <c r="GC189" s="112"/>
      <c r="GD189" s="113"/>
      <c r="GE189" s="114"/>
      <c r="GF189" s="107"/>
      <c r="GG189" s="107"/>
      <c r="GH189" s="107"/>
      <c r="GI189" s="107"/>
      <c r="GJ189" s="107"/>
      <c r="GK189" s="107"/>
      <c r="GL189" s="107"/>
      <c r="GM189" s="107"/>
      <c r="GO189" s="108"/>
      <c r="GP189" s="93"/>
      <c r="GQ189" s="94"/>
      <c r="GR189" s="109"/>
      <c r="GS189" s="94"/>
      <c r="GT189" s="110"/>
      <c r="GU189" s="111"/>
      <c r="GV189" s="112"/>
      <c r="GW189" s="112"/>
      <c r="GX189" s="112"/>
      <c r="GY189" s="112"/>
      <c r="GZ189" s="113"/>
      <c r="HA189" s="114"/>
      <c r="HB189" s="107"/>
      <c r="HC189" s="107"/>
      <c r="HD189" s="107"/>
      <c r="HE189" s="107"/>
      <c r="HF189" s="107"/>
      <c r="HG189" s="107"/>
      <c r="HH189" s="107"/>
      <c r="HI189" s="107"/>
      <c r="HK189" s="108"/>
      <c r="HL189" s="93"/>
      <c r="HM189" s="94"/>
      <c r="HN189" s="109"/>
      <c r="HO189" s="94"/>
      <c r="HP189" s="110"/>
      <c r="HQ189" s="111"/>
      <c r="HR189" s="112"/>
      <c r="HS189" s="112"/>
      <c r="HT189" s="112"/>
      <c r="HU189" s="112"/>
      <c r="HV189" s="112"/>
      <c r="HW189" s="113"/>
    </row>
    <row r="190" spans="1:231" s="96" customFormat="1" ht="27" customHeight="1" x14ac:dyDescent="0.25">
      <c r="A190" s="68"/>
      <c r="B190" s="51"/>
      <c r="C190" s="51"/>
      <c r="D190" s="51"/>
      <c r="E190" s="51"/>
      <c r="F190" s="51"/>
      <c r="G190" s="51"/>
      <c r="H190" s="68"/>
      <c r="I190" s="51"/>
      <c r="J190" s="68"/>
      <c r="K190" s="51"/>
      <c r="L190" s="51"/>
      <c r="M190" s="51"/>
      <c r="N190" s="95"/>
      <c r="O190" s="95"/>
      <c r="P190" s="95"/>
      <c r="Q190" s="51"/>
      <c r="R190" s="51"/>
      <c r="S190" s="51"/>
      <c r="T190" s="51"/>
      <c r="U190" s="98"/>
      <c r="V190" s="98"/>
      <c r="W190" s="68"/>
      <c r="X190" s="68"/>
      <c r="Y190" s="51"/>
      <c r="Z190" s="99"/>
      <c r="AA190" s="68"/>
      <c r="AB190" s="68"/>
      <c r="AC190" s="51"/>
      <c r="AD190" s="107"/>
      <c r="AE190" s="107"/>
      <c r="AF190" s="107"/>
      <c r="AG190" s="107"/>
      <c r="AH190" s="107"/>
      <c r="AJ190" s="108"/>
      <c r="AK190" s="93"/>
      <c r="AL190" s="94"/>
      <c r="AM190" s="109"/>
      <c r="AN190" s="94"/>
      <c r="AO190" s="110"/>
      <c r="AP190" s="111"/>
      <c r="AQ190" s="112"/>
      <c r="AR190" s="112"/>
      <c r="AS190" s="112"/>
      <c r="AT190" s="112"/>
      <c r="AU190" s="112"/>
      <c r="AV190" s="113"/>
      <c r="AW190" s="114"/>
      <c r="AX190" s="107"/>
      <c r="AY190" s="107"/>
      <c r="AZ190" s="107"/>
      <c r="BA190" s="107"/>
      <c r="BB190" s="107"/>
      <c r="BC190" s="107"/>
      <c r="BD190" s="107"/>
      <c r="BE190" s="107"/>
      <c r="BG190" s="108"/>
      <c r="BH190" s="93"/>
      <c r="BI190" s="94"/>
      <c r="BJ190" s="109"/>
      <c r="BK190" s="94"/>
      <c r="BL190" s="110"/>
      <c r="BM190" s="111"/>
      <c r="BN190" s="112"/>
      <c r="BO190" s="112"/>
      <c r="BP190" s="112"/>
      <c r="BQ190" s="112"/>
      <c r="BR190" s="112"/>
      <c r="BS190" s="113"/>
      <c r="BT190" s="114"/>
      <c r="BU190" s="107"/>
      <c r="BV190" s="107"/>
      <c r="BW190" s="107"/>
      <c r="BX190" s="107"/>
      <c r="BY190" s="107"/>
      <c r="BZ190" s="107"/>
      <c r="CA190" s="107"/>
      <c r="CB190" s="107"/>
      <c r="CD190" s="108"/>
      <c r="CE190" s="93"/>
      <c r="CF190" s="94"/>
      <c r="CG190" s="109"/>
      <c r="CH190" s="94"/>
      <c r="CI190" s="110"/>
      <c r="CJ190" s="111"/>
      <c r="CK190" s="112"/>
      <c r="CL190" s="112"/>
      <c r="CM190" s="112"/>
      <c r="CN190" s="112"/>
      <c r="CO190" s="112"/>
      <c r="CP190" s="113"/>
      <c r="CQ190" s="114"/>
      <c r="CR190" s="107"/>
      <c r="CS190" s="107"/>
      <c r="CT190" s="107"/>
      <c r="CU190" s="107"/>
      <c r="CV190" s="107"/>
      <c r="CW190" s="107"/>
      <c r="CX190" s="107"/>
      <c r="CY190" s="107"/>
      <c r="DA190" s="108"/>
      <c r="DB190" s="93"/>
      <c r="DC190" s="94"/>
      <c r="DD190" s="109"/>
      <c r="DE190" s="94"/>
      <c r="DF190" s="110"/>
      <c r="DG190" s="111"/>
      <c r="DH190" s="112"/>
      <c r="DI190" s="112"/>
      <c r="DJ190" s="112"/>
      <c r="DK190" s="112"/>
      <c r="DL190" s="112"/>
      <c r="DM190" s="113"/>
      <c r="DN190" s="114"/>
      <c r="DO190" s="107"/>
      <c r="DP190" s="107"/>
      <c r="DQ190" s="107"/>
      <c r="DR190" s="107"/>
      <c r="DS190" s="107"/>
      <c r="DT190" s="107"/>
      <c r="DU190" s="107"/>
      <c r="DV190" s="107"/>
      <c r="DX190" s="108"/>
      <c r="DY190" s="93"/>
      <c r="DZ190" s="94"/>
      <c r="EA190" s="109"/>
      <c r="EB190" s="94"/>
      <c r="EC190" s="110"/>
      <c r="ED190" s="111"/>
      <c r="EE190" s="112"/>
      <c r="EF190" s="112"/>
      <c r="EG190" s="112"/>
      <c r="EH190" s="112"/>
      <c r="EI190" s="112"/>
      <c r="EJ190" s="113"/>
      <c r="EK190" s="114"/>
      <c r="EL190" s="107"/>
      <c r="EM190" s="107"/>
      <c r="EN190" s="107"/>
      <c r="EO190" s="107"/>
      <c r="EP190" s="107"/>
      <c r="EQ190" s="107"/>
      <c r="ER190" s="107"/>
      <c r="ES190" s="107"/>
      <c r="EU190" s="108"/>
      <c r="EV190" s="93"/>
      <c r="EW190" s="94"/>
      <c r="EX190" s="109"/>
      <c r="EY190" s="94"/>
      <c r="EZ190" s="110"/>
      <c r="FA190" s="111"/>
      <c r="FB190" s="112"/>
      <c r="FC190" s="112"/>
      <c r="FD190" s="112"/>
      <c r="FE190" s="112"/>
      <c r="FF190" s="112"/>
      <c r="FG190" s="113"/>
      <c r="FH190" s="114"/>
      <c r="FI190" s="107"/>
      <c r="FJ190" s="107"/>
      <c r="FK190" s="107"/>
      <c r="FL190" s="107"/>
      <c r="FM190" s="107"/>
      <c r="FN190" s="107"/>
      <c r="FO190" s="107"/>
      <c r="FP190" s="107"/>
      <c r="FR190" s="108"/>
      <c r="FS190" s="93"/>
      <c r="FT190" s="94"/>
      <c r="FU190" s="109"/>
      <c r="FV190" s="94"/>
      <c r="FW190" s="110"/>
      <c r="FX190" s="111"/>
      <c r="FY190" s="112"/>
      <c r="FZ190" s="112"/>
      <c r="GA190" s="112"/>
      <c r="GB190" s="112"/>
      <c r="GC190" s="112"/>
      <c r="GD190" s="113"/>
      <c r="GE190" s="114"/>
      <c r="GF190" s="107"/>
      <c r="GG190" s="107"/>
      <c r="GH190" s="107"/>
      <c r="GI190" s="107"/>
      <c r="GJ190" s="107"/>
      <c r="GK190" s="107"/>
      <c r="GL190" s="107"/>
      <c r="GM190" s="107"/>
      <c r="GO190" s="108"/>
      <c r="GP190" s="93"/>
      <c r="GQ190" s="94"/>
      <c r="GR190" s="109"/>
      <c r="GS190" s="94"/>
      <c r="GT190" s="110"/>
      <c r="GU190" s="111"/>
      <c r="GV190" s="112"/>
      <c r="GW190" s="112"/>
      <c r="GX190" s="112"/>
      <c r="GY190" s="112"/>
      <c r="GZ190" s="113"/>
      <c r="HA190" s="114"/>
      <c r="HB190" s="107"/>
      <c r="HC190" s="107"/>
      <c r="HD190" s="107"/>
      <c r="HE190" s="107"/>
      <c r="HF190" s="107"/>
      <c r="HG190" s="107"/>
      <c r="HH190" s="107"/>
      <c r="HI190" s="107"/>
      <c r="HK190" s="108"/>
      <c r="HL190" s="93"/>
      <c r="HM190" s="94"/>
      <c r="HN190" s="109"/>
      <c r="HO190" s="94"/>
      <c r="HP190" s="110"/>
      <c r="HQ190" s="111"/>
      <c r="HR190" s="112"/>
      <c r="HS190" s="112"/>
      <c r="HT190" s="112"/>
      <c r="HU190" s="112"/>
      <c r="HV190" s="112"/>
      <c r="HW190" s="113"/>
    </row>
    <row r="191" spans="1:231" s="96" customFormat="1" ht="21" customHeight="1" x14ac:dyDescent="0.25">
      <c r="A191" s="68"/>
      <c r="B191" s="51"/>
      <c r="C191" s="51"/>
      <c r="D191" s="51"/>
      <c r="E191" s="51"/>
      <c r="F191" s="51"/>
      <c r="G191" s="51"/>
      <c r="H191" s="68"/>
      <c r="I191" s="51"/>
      <c r="J191" s="68"/>
      <c r="K191" s="51"/>
      <c r="L191" s="51"/>
      <c r="M191" s="51"/>
      <c r="N191" s="95"/>
      <c r="O191" s="95"/>
      <c r="P191" s="95"/>
      <c r="Q191" s="51"/>
      <c r="R191" s="51"/>
      <c r="S191" s="51"/>
      <c r="T191" s="51"/>
      <c r="U191" s="98"/>
      <c r="V191" s="98"/>
      <c r="W191" s="68"/>
      <c r="X191" s="68"/>
      <c r="Y191" s="51"/>
      <c r="Z191" s="99"/>
      <c r="AA191" s="68"/>
      <c r="AB191" s="68"/>
      <c r="AC191" s="51"/>
      <c r="AD191" s="107"/>
      <c r="AE191" s="107"/>
      <c r="AF191" s="107"/>
      <c r="AG191" s="107"/>
      <c r="AH191" s="107"/>
      <c r="AJ191" s="108"/>
      <c r="AK191" s="93"/>
      <c r="AL191" s="94"/>
      <c r="AM191" s="109"/>
      <c r="AN191" s="94"/>
      <c r="AO191" s="110"/>
      <c r="AP191" s="111"/>
      <c r="AQ191" s="112"/>
      <c r="AR191" s="112"/>
      <c r="AS191" s="112"/>
      <c r="AT191" s="112"/>
      <c r="AU191" s="112"/>
      <c r="AV191" s="113"/>
      <c r="AW191" s="114"/>
      <c r="AX191" s="107"/>
      <c r="AY191" s="107"/>
      <c r="AZ191" s="107"/>
      <c r="BA191" s="107"/>
      <c r="BB191" s="107"/>
      <c r="BC191" s="107"/>
      <c r="BD191" s="107"/>
      <c r="BE191" s="107"/>
      <c r="BG191" s="108"/>
      <c r="BH191" s="93"/>
      <c r="BI191" s="94"/>
      <c r="BJ191" s="109"/>
      <c r="BK191" s="94"/>
      <c r="BL191" s="110"/>
      <c r="BM191" s="111"/>
      <c r="BN191" s="112"/>
      <c r="BO191" s="112"/>
      <c r="BP191" s="112"/>
      <c r="BQ191" s="112"/>
      <c r="BR191" s="112"/>
      <c r="BS191" s="113"/>
      <c r="BT191" s="114"/>
      <c r="BU191" s="107"/>
      <c r="BV191" s="107"/>
      <c r="BW191" s="107"/>
      <c r="BX191" s="107"/>
      <c r="BY191" s="107"/>
      <c r="BZ191" s="107"/>
      <c r="CA191" s="107"/>
      <c r="CB191" s="107"/>
      <c r="CD191" s="108"/>
      <c r="CE191" s="93"/>
      <c r="CF191" s="94"/>
      <c r="CG191" s="109"/>
      <c r="CH191" s="94"/>
      <c r="CI191" s="110"/>
      <c r="CJ191" s="111"/>
      <c r="CK191" s="112"/>
      <c r="CL191" s="112"/>
      <c r="CM191" s="112"/>
      <c r="CN191" s="112"/>
      <c r="CO191" s="112"/>
      <c r="CP191" s="113"/>
      <c r="CQ191" s="114"/>
      <c r="CR191" s="107"/>
      <c r="CS191" s="107"/>
      <c r="CT191" s="107"/>
      <c r="CU191" s="107"/>
      <c r="CV191" s="107"/>
      <c r="CW191" s="107"/>
      <c r="CX191" s="107"/>
      <c r="CY191" s="107"/>
      <c r="DA191" s="108"/>
      <c r="DB191" s="93"/>
      <c r="DC191" s="94"/>
      <c r="DD191" s="109"/>
      <c r="DE191" s="94"/>
      <c r="DF191" s="110"/>
      <c r="DG191" s="111"/>
      <c r="DH191" s="112"/>
      <c r="DI191" s="112"/>
      <c r="DJ191" s="112"/>
      <c r="DK191" s="112"/>
      <c r="DL191" s="112"/>
      <c r="DM191" s="113"/>
      <c r="DN191" s="114"/>
      <c r="DO191" s="107"/>
      <c r="DP191" s="107"/>
      <c r="DQ191" s="107"/>
      <c r="DR191" s="107"/>
      <c r="DS191" s="107"/>
      <c r="DT191" s="107"/>
      <c r="DU191" s="107"/>
      <c r="DV191" s="107"/>
      <c r="DX191" s="108"/>
      <c r="DY191" s="93"/>
      <c r="DZ191" s="94"/>
      <c r="EA191" s="109"/>
      <c r="EB191" s="94"/>
      <c r="EC191" s="110"/>
      <c r="ED191" s="111"/>
      <c r="EE191" s="112"/>
      <c r="EF191" s="112"/>
      <c r="EG191" s="112"/>
      <c r="EH191" s="112"/>
      <c r="EI191" s="112"/>
      <c r="EJ191" s="113"/>
      <c r="EK191" s="114"/>
      <c r="EL191" s="107"/>
      <c r="EM191" s="107"/>
      <c r="EN191" s="107"/>
      <c r="EO191" s="107"/>
      <c r="EP191" s="107"/>
      <c r="EQ191" s="107"/>
      <c r="ER191" s="107"/>
      <c r="ES191" s="107"/>
      <c r="EU191" s="108"/>
      <c r="EV191" s="93"/>
      <c r="EW191" s="94"/>
      <c r="EX191" s="109"/>
      <c r="EY191" s="94"/>
      <c r="EZ191" s="110"/>
      <c r="FA191" s="111"/>
      <c r="FB191" s="112"/>
      <c r="FC191" s="112"/>
      <c r="FD191" s="112"/>
      <c r="FE191" s="112"/>
      <c r="FF191" s="112"/>
      <c r="FG191" s="113"/>
      <c r="FH191" s="114"/>
      <c r="FI191" s="107"/>
      <c r="FJ191" s="107"/>
      <c r="FK191" s="107"/>
      <c r="FL191" s="107"/>
      <c r="FM191" s="107"/>
      <c r="FN191" s="107"/>
      <c r="FO191" s="107"/>
      <c r="FP191" s="107"/>
      <c r="FR191" s="108"/>
      <c r="FS191" s="93"/>
      <c r="FT191" s="94"/>
      <c r="FU191" s="109"/>
      <c r="FV191" s="94"/>
      <c r="FW191" s="110"/>
      <c r="FX191" s="111"/>
      <c r="FY191" s="112"/>
      <c r="FZ191" s="112"/>
      <c r="GA191" s="112"/>
      <c r="GB191" s="112"/>
      <c r="GC191" s="112"/>
      <c r="GD191" s="113"/>
      <c r="GE191" s="114"/>
      <c r="GF191" s="107"/>
      <c r="GG191" s="107"/>
      <c r="GH191" s="107"/>
      <c r="GI191" s="107"/>
      <c r="GJ191" s="107"/>
      <c r="GK191" s="107"/>
      <c r="GL191" s="107"/>
      <c r="GM191" s="107"/>
      <c r="GO191" s="108"/>
      <c r="GP191" s="93"/>
      <c r="GQ191" s="94"/>
      <c r="GR191" s="109"/>
      <c r="GS191" s="94"/>
      <c r="GT191" s="110"/>
      <c r="GU191" s="111"/>
      <c r="GV191" s="112"/>
      <c r="GW191" s="112"/>
      <c r="GX191" s="112"/>
      <c r="GY191" s="112"/>
      <c r="GZ191" s="113"/>
      <c r="HA191" s="114"/>
      <c r="HB191" s="107"/>
      <c r="HC191" s="107"/>
      <c r="HD191" s="107"/>
      <c r="HE191" s="107"/>
      <c r="HF191" s="107"/>
      <c r="HG191" s="107"/>
      <c r="HH191" s="107"/>
      <c r="HI191" s="107"/>
      <c r="HK191" s="108"/>
      <c r="HL191" s="93"/>
      <c r="HM191" s="94"/>
      <c r="HN191" s="109"/>
      <c r="HO191" s="94"/>
      <c r="HP191" s="110"/>
      <c r="HQ191" s="111"/>
      <c r="HR191" s="112"/>
      <c r="HS191" s="112"/>
      <c r="HT191" s="112"/>
      <c r="HU191" s="112"/>
      <c r="HV191" s="112"/>
      <c r="HW191" s="113"/>
    </row>
    <row r="192" spans="1:231" s="96" customFormat="1" ht="19.5" customHeight="1" x14ac:dyDescent="0.25">
      <c r="A192" s="68"/>
      <c r="B192" s="51"/>
      <c r="C192" s="51"/>
      <c r="D192" s="51"/>
      <c r="E192" s="51"/>
      <c r="F192" s="51"/>
      <c r="G192" s="51"/>
      <c r="H192" s="68"/>
      <c r="I192" s="51"/>
      <c r="J192" s="68"/>
      <c r="K192" s="51"/>
      <c r="L192" s="51"/>
      <c r="M192" s="51"/>
      <c r="N192" s="95"/>
      <c r="O192" s="95"/>
      <c r="P192" s="95"/>
      <c r="Q192" s="51"/>
      <c r="R192" s="51"/>
      <c r="S192" s="51"/>
      <c r="T192" s="51"/>
      <c r="U192" s="98"/>
      <c r="V192" s="98"/>
      <c r="W192" s="68"/>
      <c r="X192" s="68"/>
      <c r="Y192" s="51"/>
      <c r="Z192" s="99"/>
      <c r="AA192" s="68"/>
      <c r="AB192" s="68"/>
      <c r="AC192" s="51"/>
      <c r="AD192" s="107"/>
      <c r="AE192" s="107"/>
      <c r="AF192" s="107"/>
      <c r="AG192" s="107"/>
      <c r="AH192" s="107"/>
      <c r="AJ192" s="108"/>
      <c r="AK192" s="93"/>
      <c r="AL192" s="94"/>
      <c r="AM192" s="109"/>
      <c r="AN192" s="94"/>
      <c r="AO192" s="110"/>
      <c r="AP192" s="111"/>
      <c r="AQ192" s="112"/>
      <c r="AR192" s="112"/>
      <c r="AS192" s="112"/>
      <c r="AT192" s="112"/>
      <c r="AU192" s="112"/>
      <c r="AV192" s="113"/>
      <c r="AW192" s="114"/>
      <c r="AX192" s="107"/>
      <c r="AY192" s="107"/>
      <c r="AZ192" s="107"/>
      <c r="BA192" s="107"/>
      <c r="BB192" s="107"/>
      <c r="BC192" s="107"/>
      <c r="BD192" s="107"/>
      <c r="BE192" s="107"/>
      <c r="BG192" s="108"/>
      <c r="BH192" s="93"/>
      <c r="BI192" s="94"/>
      <c r="BJ192" s="109"/>
      <c r="BK192" s="94"/>
      <c r="BL192" s="110"/>
      <c r="BM192" s="111"/>
      <c r="BN192" s="112"/>
      <c r="BO192" s="112"/>
      <c r="BP192" s="112"/>
      <c r="BQ192" s="112"/>
      <c r="BR192" s="112"/>
      <c r="BS192" s="113"/>
      <c r="BT192" s="114"/>
      <c r="BU192" s="107"/>
      <c r="BV192" s="107"/>
      <c r="BW192" s="107"/>
      <c r="BX192" s="107"/>
      <c r="BY192" s="107"/>
      <c r="BZ192" s="107"/>
      <c r="CA192" s="107"/>
      <c r="CB192" s="107"/>
      <c r="CD192" s="108"/>
      <c r="CE192" s="93"/>
      <c r="CF192" s="94"/>
      <c r="CG192" s="109"/>
      <c r="CH192" s="94"/>
      <c r="CI192" s="110"/>
      <c r="CJ192" s="111"/>
      <c r="CK192" s="112"/>
      <c r="CL192" s="112"/>
      <c r="CM192" s="112"/>
      <c r="CN192" s="112"/>
      <c r="CO192" s="112"/>
      <c r="CP192" s="113"/>
      <c r="CQ192" s="114"/>
      <c r="CR192" s="107"/>
      <c r="CS192" s="107"/>
      <c r="CT192" s="107"/>
      <c r="CU192" s="107"/>
      <c r="CV192" s="107"/>
      <c r="CW192" s="107"/>
      <c r="CX192" s="107"/>
      <c r="CY192" s="107"/>
      <c r="DA192" s="108"/>
      <c r="DB192" s="93"/>
      <c r="DC192" s="94"/>
      <c r="DD192" s="109"/>
      <c r="DE192" s="94"/>
      <c r="DF192" s="110"/>
      <c r="DG192" s="111"/>
      <c r="DH192" s="112"/>
      <c r="DI192" s="112"/>
      <c r="DJ192" s="112"/>
      <c r="DK192" s="112"/>
      <c r="DL192" s="112"/>
      <c r="DM192" s="113"/>
      <c r="DN192" s="114"/>
      <c r="DO192" s="107"/>
      <c r="DP192" s="107"/>
      <c r="DQ192" s="107"/>
      <c r="DR192" s="107"/>
      <c r="DS192" s="107"/>
      <c r="DT192" s="107"/>
      <c r="DU192" s="107"/>
      <c r="DV192" s="107"/>
      <c r="DX192" s="108"/>
      <c r="DY192" s="93"/>
      <c r="DZ192" s="94"/>
      <c r="EA192" s="109"/>
      <c r="EB192" s="94"/>
      <c r="EC192" s="110"/>
      <c r="ED192" s="111"/>
      <c r="EE192" s="112"/>
      <c r="EF192" s="112"/>
      <c r="EG192" s="112"/>
      <c r="EH192" s="112"/>
      <c r="EI192" s="112"/>
      <c r="EJ192" s="113"/>
      <c r="EK192" s="114"/>
      <c r="EL192" s="107"/>
      <c r="EM192" s="107"/>
      <c r="EN192" s="107"/>
      <c r="EO192" s="107"/>
      <c r="EP192" s="107"/>
      <c r="EQ192" s="107"/>
      <c r="ER192" s="107"/>
      <c r="ES192" s="107"/>
      <c r="EU192" s="108"/>
      <c r="EV192" s="93"/>
      <c r="EW192" s="94"/>
      <c r="EX192" s="109"/>
      <c r="EY192" s="94"/>
      <c r="EZ192" s="110"/>
      <c r="FA192" s="111"/>
      <c r="FB192" s="112"/>
      <c r="FC192" s="112"/>
      <c r="FD192" s="112"/>
      <c r="FE192" s="112"/>
      <c r="FF192" s="112"/>
      <c r="FG192" s="113"/>
      <c r="FH192" s="114"/>
      <c r="FI192" s="107"/>
      <c r="FJ192" s="107"/>
      <c r="FK192" s="107"/>
      <c r="FL192" s="107"/>
      <c r="FM192" s="107"/>
      <c r="FN192" s="107"/>
      <c r="FO192" s="107"/>
      <c r="FP192" s="107"/>
      <c r="FR192" s="108"/>
      <c r="FS192" s="93"/>
      <c r="FT192" s="94"/>
      <c r="FU192" s="109"/>
      <c r="FV192" s="94"/>
      <c r="FW192" s="110"/>
      <c r="FX192" s="111"/>
      <c r="FY192" s="112"/>
      <c r="FZ192" s="112"/>
      <c r="GA192" s="112"/>
      <c r="GB192" s="112"/>
      <c r="GC192" s="112"/>
      <c r="GD192" s="113"/>
      <c r="GE192" s="114"/>
      <c r="GF192" s="107"/>
      <c r="GG192" s="107"/>
      <c r="GH192" s="107"/>
      <c r="GI192" s="107"/>
      <c r="GJ192" s="107"/>
      <c r="GK192" s="107"/>
      <c r="GL192" s="107"/>
      <c r="GM192" s="107"/>
      <c r="GO192" s="108"/>
      <c r="GP192" s="93"/>
      <c r="GQ192" s="94"/>
      <c r="GR192" s="109"/>
      <c r="GS192" s="94"/>
      <c r="GT192" s="110"/>
      <c r="GU192" s="111"/>
      <c r="GV192" s="112"/>
      <c r="GW192" s="112"/>
      <c r="GX192" s="112"/>
      <c r="GY192" s="112"/>
      <c r="GZ192" s="113"/>
      <c r="HA192" s="114"/>
      <c r="HB192" s="107"/>
      <c r="HC192" s="107"/>
      <c r="HD192" s="107"/>
      <c r="HE192" s="107"/>
      <c r="HF192" s="107"/>
      <c r="HG192" s="107"/>
      <c r="HH192" s="107"/>
      <c r="HI192" s="107"/>
      <c r="HK192" s="108"/>
      <c r="HL192" s="93"/>
      <c r="HM192" s="94"/>
      <c r="HN192" s="109"/>
      <c r="HO192" s="94"/>
      <c r="HP192" s="110"/>
      <c r="HQ192" s="111"/>
      <c r="HR192" s="112"/>
      <c r="HS192" s="112"/>
      <c r="HT192" s="112"/>
      <c r="HU192" s="112"/>
      <c r="HV192" s="112"/>
      <c r="HW192" s="113"/>
    </row>
    <row r="193" spans="1:231" s="96" customFormat="1" x14ac:dyDescent="0.25">
      <c r="A193" s="68"/>
      <c r="B193" s="51"/>
      <c r="C193" s="51"/>
      <c r="D193" s="51"/>
      <c r="E193" s="51"/>
      <c r="F193" s="51"/>
      <c r="G193" s="51"/>
      <c r="H193" s="68"/>
      <c r="I193" s="51"/>
      <c r="J193" s="68"/>
      <c r="K193" s="51"/>
      <c r="L193" s="51"/>
      <c r="M193" s="51"/>
      <c r="N193" s="95"/>
      <c r="O193" s="95"/>
      <c r="P193" s="95"/>
      <c r="Q193" s="51"/>
      <c r="R193" s="51"/>
      <c r="S193" s="51"/>
      <c r="T193" s="51"/>
      <c r="U193" s="98"/>
      <c r="V193" s="98"/>
      <c r="W193" s="68"/>
      <c r="X193" s="68"/>
      <c r="Y193" s="51"/>
      <c r="Z193" s="99"/>
      <c r="AA193" s="68"/>
      <c r="AB193" s="68"/>
      <c r="AC193" s="51"/>
      <c r="AD193" s="107"/>
      <c r="AE193" s="107"/>
      <c r="AF193" s="107"/>
      <c r="AG193" s="107"/>
      <c r="AH193" s="107"/>
      <c r="AJ193" s="108"/>
      <c r="AK193" s="93"/>
      <c r="AL193" s="94"/>
      <c r="AM193" s="109"/>
      <c r="AN193" s="94"/>
      <c r="AO193" s="110"/>
      <c r="AP193" s="111"/>
      <c r="AQ193" s="112"/>
      <c r="AR193" s="112"/>
      <c r="AS193" s="112"/>
      <c r="AT193" s="112"/>
      <c r="AU193" s="112"/>
      <c r="AV193" s="113"/>
      <c r="AW193" s="114"/>
      <c r="AX193" s="107"/>
      <c r="AY193" s="107"/>
      <c r="AZ193" s="107"/>
      <c r="BA193" s="107"/>
      <c r="BB193" s="107"/>
      <c r="BC193" s="107"/>
      <c r="BD193" s="107"/>
      <c r="BE193" s="107"/>
      <c r="BG193" s="108"/>
      <c r="BH193" s="93"/>
      <c r="BI193" s="94"/>
      <c r="BJ193" s="109"/>
      <c r="BK193" s="94"/>
      <c r="BL193" s="110"/>
      <c r="BM193" s="111"/>
      <c r="BN193" s="112"/>
      <c r="BO193" s="112"/>
      <c r="BP193" s="112"/>
      <c r="BQ193" s="112"/>
      <c r="BR193" s="112"/>
      <c r="BS193" s="113"/>
      <c r="BT193" s="114"/>
      <c r="BU193" s="107"/>
      <c r="BV193" s="107"/>
      <c r="BW193" s="107"/>
      <c r="BX193" s="107"/>
      <c r="BY193" s="107"/>
      <c r="BZ193" s="107"/>
      <c r="CA193" s="107"/>
      <c r="CB193" s="107"/>
      <c r="CD193" s="108"/>
      <c r="CE193" s="93"/>
      <c r="CF193" s="94"/>
      <c r="CG193" s="109"/>
      <c r="CH193" s="94"/>
      <c r="CI193" s="110"/>
      <c r="CJ193" s="111"/>
      <c r="CK193" s="112"/>
      <c r="CL193" s="112"/>
      <c r="CM193" s="112"/>
      <c r="CN193" s="112"/>
      <c r="CO193" s="112"/>
      <c r="CP193" s="113"/>
      <c r="CQ193" s="114"/>
      <c r="CR193" s="107"/>
      <c r="CS193" s="107"/>
      <c r="CT193" s="107"/>
      <c r="CU193" s="107"/>
      <c r="CV193" s="107"/>
      <c r="CW193" s="107"/>
      <c r="CX193" s="107"/>
      <c r="CY193" s="107"/>
      <c r="DA193" s="108"/>
      <c r="DB193" s="93"/>
      <c r="DC193" s="94"/>
      <c r="DD193" s="109"/>
      <c r="DE193" s="94"/>
      <c r="DF193" s="110"/>
      <c r="DG193" s="111"/>
      <c r="DH193" s="112"/>
      <c r="DI193" s="112"/>
      <c r="DJ193" s="112"/>
      <c r="DK193" s="112"/>
      <c r="DL193" s="112"/>
      <c r="DM193" s="113"/>
      <c r="DN193" s="114"/>
      <c r="DO193" s="107"/>
      <c r="DP193" s="107"/>
      <c r="DQ193" s="107"/>
      <c r="DR193" s="107"/>
      <c r="DS193" s="107"/>
      <c r="DT193" s="107"/>
      <c r="DU193" s="107"/>
      <c r="DV193" s="107"/>
      <c r="DX193" s="108"/>
      <c r="DY193" s="93"/>
      <c r="DZ193" s="94"/>
      <c r="EA193" s="109"/>
      <c r="EB193" s="94"/>
      <c r="EC193" s="110"/>
      <c r="ED193" s="111"/>
      <c r="EE193" s="112"/>
      <c r="EF193" s="112"/>
      <c r="EG193" s="112"/>
      <c r="EH193" s="112"/>
      <c r="EI193" s="112"/>
      <c r="EJ193" s="113"/>
      <c r="EK193" s="114"/>
      <c r="EL193" s="107"/>
      <c r="EM193" s="107"/>
      <c r="EN193" s="107"/>
      <c r="EO193" s="107"/>
      <c r="EP193" s="107"/>
      <c r="EQ193" s="107"/>
      <c r="ER193" s="107"/>
      <c r="ES193" s="107"/>
      <c r="EU193" s="108"/>
      <c r="EV193" s="93"/>
      <c r="EW193" s="94"/>
      <c r="EX193" s="109"/>
      <c r="EY193" s="94"/>
      <c r="EZ193" s="110"/>
      <c r="FA193" s="111"/>
      <c r="FB193" s="112"/>
      <c r="FC193" s="112"/>
      <c r="FD193" s="112"/>
      <c r="FE193" s="112"/>
      <c r="FF193" s="112"/>
      <c r="FG193" s="113"/>
      <c r="FH193" s="114"/>
      <c r="FI193" s="107"/>
      <c r="FJ193" s="107"/>
      <c r="FK193" s="107"/>
      <c r="FL193" s="107"/>
      <c r="FM193" s="107"/>
      <c r="FN193" s="107"/>
      <c r="FO193" s="107"/>
      <c r="FP193" s="107"/>
      <c r="FR193" s="108"/>
      <c r="FS193" s="93"/>
      <c r="FT193" s="94"/>
      <c r="FU193" s="109"/>
      <c r="FV193" s="94"/>
      <c r="FW193" s="110"/>
      <c r="FX193" s="111"/>
      <c r="FY193" s="112"/>
      <c r="FZ193" s="112"/>
      <c r="GA193" s="112"/>
      <c r="GB193" s="112"/>
      <c r="GC193" s="112"/>
      <c r="GD193" s="113"/>
      <c r="GE193" s="114"/>
      <c r="GF193" s="107"/>
      <c r="GG193" s="107"/>
      <c r="GH193" s="107"/>
      <c r="GI193" s="107"/>
      <c r="GJ193" s="107"/>
      <c r="GK193" s="107"/>
      <c r="GL193" s="107"/>
      <c r="GM193" s="107"/>
      <c r="GO193" s="108"/>
      <c r="GP193" s="93"/>
      <c r="GQ193" s="94"/>
      <c r="GR193" s="109"/>
      <c r="GS193" s="94"/>
      <c r="GT193" s="110"/>
      <c r="GU193" s="111"/>
      <c r="GV193" s="112"/>
      <c r="GW193" s="112"/>
      <c r="GX193" s="112"/>
      <c r="GY193" s="112"/>
      <c r="GZ193" s="113"/>
      <c r="HA193" s="114"/>
      <c r="HB193" s="107"/>
      <c r="HC193" s="107"/>
      <c r="HD193" s="107"/>
      <c r="HE193" s="107"/>
      <c r="HF193" s="107"/>
      <c r="HG193" s="107"/>
      <c r="HH193" s="107"/>
      <c r="HI193" s="107"/>
      <c r="HK193" s="108"/>
      <c r="HL193" s="93"/>
      <c r="HM193" s="94"/>
      <c r="HN193" s="109"/>
      <c r="HO193" s="94"/>
      <c r="HP193" s="110"/>
      <c r="HQ193" s="111"/>
      <c r="HR193" s="112"/>
      <c r="HS193" s="112"/>
      <c r="HT193" s="112"/>
      <c r="HU193" s="112"/>
      <c r="HV193" s="112"/>
      <c r="HW193" s="113"/>
    </row>
    <row r="194" spans="1:231" s="96" customFormat="1" ht="6" customHeight="1" x14ac:dyDescent="0.25">
      <c r="A194" s="68"/>
      <c r="B194" s="51"/>
      <c r="C194" s="51"/>
      <c r="D194" s="51"/>
      <c r="E194" s="51"/>
      <c r="F194" s="51"/>
      <c r="G194" s="51"/>
      <c r="H194" s="68"/>
      <c r="I194" s="51"/>
      <c r="J194" s="68"/>
      <c r="K194" s="51"/>
      <c r="L194" s="51"/>
      <c r="M194" s="51"/>
      <c r="N194" s="95"/>
      <c r="O194" s="95"/>
      <c r="P194" s="95"/>
      <c r="Q194" s="51"/>
      <c r="R194" s="51"/>
      <c r="S194" s="51"/>
      <c r="T194" s="51"/>
      <c r="U194" s="98"/>
      <c r="V194" s="98"/>
      <c r="W194" s="68"/>
      <c r="X194" s="68"/>
      <c r="Y194" s="51"/>
      <c r="Z194" s="99"/>
      <c r="AA194" s="68"/>
      <c r="AB194" s="68"/>
      <c r="AC194" s="51"/>
      <c r="AD194" s="107"/>
      <c r="AE194" s="107"/>
      <c r="AF194" s="107"/>
      <c r="AG194" s="107"/>
      <c r="AH194" s="107"/>
      <c r="AJ194" s="108"/>
      <c r="AK194" s="93"/>
      <c r="AL194" s="94"/>
      <c r="AM194" s="109"/>
      <c r="AN194" s="94"/>
      <c r="AO194" s="110"/>
      <c r="AP194" s="111"/>
      <c r="AQ194" s="112"/>
      <c r="AR194" s="112"/>
      <c r="AS194" s="112"/>
      <c r="AT194" s="112"/>
      <c r="AU194" s="112"/>
      <c r="AV194" s="113"/>
      <c r="AW194" s="114"/>
      <c r="AX194" s="107"/>
      <c r="AY194" s="107"/>
      <c r="AZ194" s="107"/>
      <c r="BA194" s="107"/>
      <c r="BB194" s="107"/>
      <c r="BC194" s="107"/>
      <c r="BD194" s="107"/>
      <c r="BE194" s="107"/>
      <c r="BG194" s="108"/>
      <c r="BH194" s="93"/>
      <c r="BI194" s="94"/>
      <c r="BJ194" s="109"/>
      <c r="BK194" s="94"/>
      <c r="BL194" s="110"/>
      <c r="BM194" s="111"/>
      <c r="BN194" s="112"/>
      <c r="BO194" s="112"/>
      <c r="BP194" s="112"/>
      <c r="BQ194" s="112"/>
      <c r="BR194" s="112"/>
      <c r="BS194" s="113"/>
      <c r="BT194" s="114"/>
      <c r="BU194" s="107"/>
      <c r="BV194" s="107"/>
      <c r="BW194" s="107"/>
      <c r="BX194" s="107"/>
      <c r="BY194" s="107"/>
      <c r="BZ194" s="107"/>
      <c r="CA194" s="107"/>
      <c r="CB194" s="107"/>
      <c r="CD194" s="108"/>
      <c r="CE194" s="93"/>
      <c r="CF194" s="94"/>
      <c r="CG194" s="109"/>
      <c r="CH194" s="94"/>
      <c r="CI194" s="110"/>
      <c r="CJ194" s="111"/>
      <c r="CK194" s="112"/>
      <c r="CL194" s="112"/>
      <c r="CM194" s="112"/>
      <c r="CN194" s="112"/>
      <c r="CO194" s="112"/>
      <c r="CP194" s="113"/>
      <c r="CQ194" s="114"/>
      <c r="CR194" s="107"/>
      <c r="CS194" s="107"/>
      <c r="CT194" s="107"/>
      <c r="CU194" s="107"/>
      <c r="CV194" s="107"/>
      <c r="CW194" s="107"/>
      <c r="CX194" s="107"/>
      <c r="CY194" s="107"/>
      <c r="DA194" s="108"/>
      <c r="DB194" s="93"/>
      <c r="DC194" s="94"/>
      <c r="DD194" s="109"/>
      <c r="DE194" s="94"/>
      <c r="DF194" s="110"/>
      <c r="DG194" s="111"/>
      <c r="DH194" s="112"/>
      <c r="DI194" s="112"/>
      <c r="DJ194" s="112"/>
      <c r="DK194" s="112"/>
      <c r="DL194" s="112"/>
      <c r="DM194" s="113"/>
      <c r="DN194" s="114"/>
      <c r="DO194" s="107"/>
      <c r="DP194" s="107"/>
      <c r="DQ194" s="107"/>
      <c r="DR194" s="107"/>
      <c r="DS194" s="107"/>
      <c r="DT194" s="107"/>
      <c r="DU194" s="107"/>
      <c r="DV194" s="107"/>
      <c r="DX194" s="108"/>
      <c r="DY194" s="93"/>
      <c r="DZ194" s="94"/>
      <c r="EA194" s="109"/>
      <c r="EB194" s="94"/>
      <c r="EC194" s="110"/>
      <c r="ED194" s="111"/>
      <c r="EE194" s="112"/>
      <c r="EF194" s="112"/>
      <c r="EG194" s="112"/>
      <c r="EH194" s="112"/>
      <c r="EI194" s="112"/>
      <c r="EJ194" s="113"/>
      <c r="EK194" s="114"/>
      <c r="EL194" s="107"/>
      <c r="EM194" s="107"/>
      <c r="EN194" s="107"/>
      <c r="EO194" s="107"/>
      <c r="EP194" s="107"/>
      <c r="EQ194" s="107"/>
      <c r="ER194" s="107"/>
      <c r="ES194" s="107"/>
      <c r="EU194" s="108"/>
      <c r="EV194" s="93"/>
      <c r="EW194" s="94"/>
      <c r="EX194" s="109"/>
      <c r="EY194" s="94"/>
      <c r="EZ194" s="110"/>
      <c r="FA194" s="111"/>
      <c r="FB194" s="112"/>
      <c r="FC194" s="112"/>
      <c r="FD194" s="112"/>
      <c r="FE194" s="112"/>
      <c r="FF194" s="112"/>
      <c r="FG194" s="113"/>
      <c r="FH194" s="114"/>
      <c r="FI194" s="107"/>
      <c r="FJ194" s="107"/>
      <c r="FK194" s="107"/>
      <c r="FL194" s="107"/>
      <c r="FM194" s="107"/>
      <c r="FN194" s="107"/>
      <c r="FO194" s="107"/>
      <c r="FP194" s="107"/>
      <c r="FR194" s="108"/>
      <c r="FS194" s="93"/>
      <c r="FT194" s="94"/>
      <c r="FU194" s="109"/>
      <c r="FV194" s="94"/>
      <c r="FW194" s="110"/>
      <c r="FX194" s="111"/>
      <c r="FY194" s="112"/>
      <c r="FZ194" s="112"/>
      <c r="GA194" s="112"/>
      <c r="GB194" s="112"/>
      <c r="GC194" s="112"/>
      <c r="GD194" s="113"/>
      <c r="GE194" s="114"/>
      <c r="GF194" s="107"/>
      <c r="GG194" s="107"/>
      <c r="GH194" s="107"/>
      <c r="GI194" s="107"/>
      <c r="GJ194" s="107"/>
      <c r="GK194" s="107"/>
      <c r="GL194" s="107"/>
      <c r="GM194" s="107"/>
      <c r="GO194" s="108"/>
      <c r="GP194" s="93"/>
      <c r="GQ194" s="94"/>
      <c r="GR194" s="109"/>
      <c r="GS194" s="94"/>
      <c r="GT194" s="110"/>
      <c r="GU194" s="111"/>
      <c r="GV194" s="112"/>
      <c r="GW194" s="112"/>
      <c r="GX194" s="112"/>
      <c r="GY194" s="112"/>
      <c r="GZ194" s="113"/>
      <c r="HA194" s="114"/>
      <c r="HB194" s="107"/>
      <c r="HC194" s="107"/>
      <c r="HD194" s="107"/>
      <c r="HE194" s="107"/>
      <c r="HF194" s="107"/>
      <c r="HG194" s="107"/>
      <c r="HH194" s="107"/>
      <c r="HI194" s="107"/>
      <c r="HK194" s="108"/>
      <c r="HL194" s="93"/>
      <c r="HM194" s="94"/>
      <c r="HN194" s="109"/>
      <c r="HO194" s="94"/>
      <c r="HP194" s="110"/>
      <c r="HQ194" s="111"/>
      <c r="HR194" s="112"/>
      <c r="HS194" s="112"/>
      <c r="HT194" s="112"/>
      <c r="HU194" s="112"/>
      <c r="HV194" s="112"/>
      <c r="HW194" s="113"/>
    </row>
    <row r="195" spans="1:231" s="96" customFormat="1" x14ac:dyDescent="0.25">
      <c r="A195" s="68"/>
      <c r="B195" s="51"/>
      <c r="C195" s="51"/>
      <c r="D195" s="51"/>
      <c r="E195" s="51"/>
      <c r="F195" s="51"/>
      <c r="G195" s="51"/>
      <c r="H195" s="68"/>
      <c r="I195" s="51"/>
      <c r="J195" s="68"/>
      <c r="K195" s="51"/>
      <c r="L195" s="51"/>
      <c r="M195" s="51"/>
      <c r="N195" s="95"/>
      <c r="O195" s="95"/>
      <c r="P195" s="95"/>
      <c r="Q195" s="51"/>
      <c r="R195" s="51"/>
      <c r="S195" s="51"/>
      <c r="T195" s="51"/>
      <c r="U195" s="98"/>
      <c r="V195" s="98"/>
      <c r="W195" s="68"/>
      <c r="X195" s="68"/>
      <c r="Y195" s="51"/>
      <c r="Z195" s="99"/>
      <c r="AA195" s="68"/>
      <c r="AB195" s="68"/>
      <c r="AC195" s="51"/>
    </row>
    <row r="196" spans="1:231" s="96" customFormat="1" x14ac:dyDescent="0.25">
      <c r="A196" s="68"/>
      <c r="B196" s="51"/>
      <c r="C196" s="51"/>
      <c r="D196" s="51"/>
      <c r="E196" s="51"/>
      <c r="F196" s="51"/>
      <c r="G196" s="51"/>
      <c r="H196" s="68"/>
      <c r="I196" s="51"/>
      <c r="J196" s="68"/>
      <c r="K196" s="51"/>
      <c r="L196" s="51"/>
      <c r="M196" s="51"/>
      <c r="N196" s="95"/>
      <c r="O196" s="95"/>
      <c r="P196" s="95"/>
      <c r="Q196" s="51"/>
      <c r="R196" s="51"/>
      <c r="S196" s="51"/>
      <c r="T196" s="51"/>
      <c r="U196" s="98"/>
      <c r="V196" s="98"/>
      <c r="W196" s="68"/>
      <c r="X196" s="68"/>
      <c r="Y196" s="51"/>
      <c r="Z196" s="99"/>
      <c r="AA196" s="68"/>
      <c r="AB196" s="68"/>
      <c r="AC196" s="51"/>
    </row>
    <row r="197" spans="1:231" s="96" customFormat="1" x14ac:dyDescent="0.25">
      <c r="A197" s="68"/>
      <c r="B197" s="51"/>
      <c r="C197" s="51"/>
      <c r="D197" s="51"/>
      <c r="E197" s="51"/>
      <c r="F197" s="51"/>
      <c r="G197" s="51"/>
      <c r="H197" s="68"/>
      <c r="I197" s="51"/>
      <c r="J197" s="68"/>
      <c r="K197" s="51"/>
      <c r="L197" s="51"/>
      <c r="M197" s="51"/>
      <c r="N197" s="95"/>
      <c r="O197" s="95"/>
      <c r="P197" s="95"/>
      <c r="Q197" s="51"/>
      <c r="R197" s="51"/>
      <c r="S197" s="51"/>
      <c r="T197" s="51"/>
      <c r="U197" s="98"/>
      <c r="V197" s="98"/>
      <c r="W197" s="68"/>
      <c r="X197" s="68"/>
      <c r="Y197" s="51"/>
      <c r="Z197" s="99"/>
      <c r="AA197" s="68"/>
      <c r="AB197" s="68"/>
      <c r="AC197" s="51"/>
    </row>
    <row r="198" spans="1:231" s="96" customFormat="1" x14ac:dyDescent="0.25">
      <c r="A198" s="68"/>
      <c r="B198" s="51"/>
      <c r="C198" s="51"/>
      <c r="D198" s="51"/>
      <c r="E198" s="51"/>
      <c r="F198" s="51"/>
      <c r="G198" s="51"/>
      <c r="H198" s="68"/>
      <c r="I198" s="51"/>
      <c r="J198" s="68"/>
      <c r="K198" s="51"/>
      <c r="L198" s="51"/>
      <c r="M198" s="51"/>
      <c r="N198" s="95"/>
      <c r="O198" s="95"/>
      <c r="P198" s="95"/>
      <c r="Q198" s="51"/>
      <c r="R198" s="51"/>
      <c r="S198" s="51"/>
      <c r="T198" s="51"/>
      <c r="U198" s="98"/>
      <c r="V198" s="98"/>
      <c r="W198" s="68"/>
      <c r="X198" s="68"/>
      <c r="Y198" s="51"/>
      <c r="Z198" s="99"/>
      <c r="AA198" s="68"/>
      <c r="AB198" s="68"/>
      <c r="AC198" s="51"/>
    </row>
    <row r="199" spans="1:231" s="96" customFormat="1" x14ac:dyDescent="0.25">
      <c r="A199" s="68"/>
      <c r="B199" s="51"/>
      <c r="C199" s="51"/>
      <c r="D199" s="51"/>
      <c r="E199" s="51"/>
      <c r="F199" s="51"/>
      <c r="G199" s="51"/>
      <c r="H199" s="68"/>
      <c r="I199" s="51"/>
      <c r="J199" s="68"/>
      <c r="K199" s="51"/>
      <c r="L199" s="51"/>
      <c r="M199" s="51"/>
      <c r="N199" s="95"/>
      <c r="O199" s="95"/>
      <c r="P199" s="95"/>
      <c r="Q199" s="51"/>
      <c r="R199" s="51"/>
      <c r="S199" s="51"/>
      <c r="T199" s="51"/>
      <c r="U199" s="98"/>
      <c r="V199" s="98"/>
      <c r="W199" s="68"/>
      <c r="X199" s="68"/>
      <c r="Y199" s="51"/>
      <c r="Z199" s="99"/>
      <c r="AA199" s="68"/>
      <c r="AB199" s="68"/>
      <c r="AC199" s="51"/>
    </row>
    <row r="200" spans="1:231" s="96" customFormat="1" x14ac:dyDescent="0.25">
      <c r="A200" s="68"/>
      <c r="B200" s="51"/>
      <c r="C200" s="51"/>
      <c r="D200" s="51"/>
      <c r="E200" s="51"/>
      <c r="F200" s="51"/>
      <c r="G200" s="51"/>
      <c r="H200" s="68"/>
      <c r="I200" s="51"/>
      <c r="J200" s="68"/>
      <c r="K200" s="51"/>
      <c r="L200" s="51"/>
      <c r="M200" s="51"/>
      <c r="N200" s="95"/>
      <c r="O200" s="95"/>
      <c r="P200" s="95"/>
      <c r="Q200" s="51"/>
      <c r="R200" s="51"/>
      <c r="S200" s="51"/>
      <c r="T200" s="51"/>
      <c r="U200" s="98"/>
      <c r="V200" s="98"/>
      <c r="W200" s="68"/>
      <c r="X200" s="68"/>
      <c r="Y200" s="51"/>
      <c r="Z200" s="99"/>
      <c r="AA200" s="68"/>
      <c r="AB200" s="68"/>
      <c r="AC200" s="51"/>
    </row>
    <row r="201" spans="1:231" s="96" customFormat="1" x14ac:dyDescent="0.25">
      <c r="A201" s="68"/>
      <c r="B201" s="51"/>
      <c r="C201" s="51"/>
      <c r="D201" s="51"/>
      <c r="E201" s="51"/>
      <c r="F201" s="51"/>
      <c r="G201" s="51"/>
      <c r="H201" s="68"/>
      <c r="I201" s="51"/>
      <c r="J201" s="68"/>
      <c r="K201" s="51"/>
      <c r="L201" s="51"/>
      <c r="M201" s="51"/>
      <c r="N201" s="95"/>
      <c r="O201" s="95"/>
      <c r="P201" s="95"/>
      <c r="Q201" s="51"/>
      <c r="R201" s="51"/>
      <c r="S201" s="51"/>
      <c r="T201" s="51"/>
      <c r="U201" s="98"/>
      <c r="V201" s="98"/>
      <c r="W201" s="68"/>
      <c r="X201" s="68"/>
      <c r="Y201" s="51"/>
      <c r="Z201" s="99"/>
      <c r="AA201" s="68"/>
      <c r="AB201" s="68"/>
      <c r="AC201" s="51"/>
    </row>
    <row r="202" spans="1:231" s="96" customFormat="1" x14ac:dyDescent="0.25">
      <c r="A202" s="68"/>
      <c r="B202" s="51"/>
      <c r="C202" s="51"/>
      <c r="D202" s="51"/>
      <c r="E202" s="51"/>
      <c r="F202" s="51"/>
      <c r="G202" s="51"/>
      <c r="H202" s="68"/>
      <c r="I202" s="51"/>
      <c r="J202" s="68"/>
      <c r="K202" s="51"/>
      <c r="L202" s="51"/>
      <c r="M202" s="51"/>
      <c r="N202" s="95"/>
      <c r="O202" s="95"/>
      <c r="P202" s="95"/>
      <c r="Q202" s="51"/>
      <c r="R202" s="51"/>
      <c r="S202" s="51"/>
      <c r="T202" s="51"/>
      <c r="U202" s="98"/>
      <c r="V202" s="98"/>
      <c r="W202" s="68"/>
      <c r="X202" s="68"/>
      <c r="Y202" s="51"/>
      <c r="Z202" s="99"/>
      <c r="AA202" s="68"/>
      <c r="AB202" s="68"/>
      <c r="AC202" s="51"/>
    </row>
  </sheetData>
  <autoFilter ref="A1:HW194"/>
  <mergeCells count="182">
    <mergeCell ref="Y43:Y44"/>
    <mergeCell ref="Z43:Z44"/>
    <mergeCell ref="AA43:AA44"/>
    <mergeCell ref="G48:J48"/>
    <mergeCell ref="J43:J44"/>
    <mergeCell ref="K43:K44"/>
    <mergeCell ref="L43:L44"/>
    <mergeCell ref="N43:N44"/>
    <mergeCell ref="O43:O44"/>
    <mergeCell ref="P43:P44"/>
    <mergeCell ref="A43:A44"/>
    <mergeCell ref="B43:B44"/>
    <mergeCell ref="D43:D44"/>
    <mergeCell ref="E43:E44"/>
    <mergeCell ref="F43:F44"/>
    <mergeCell ref="H43:H44"/>
    <mergeCell ref="P41:P42"/>
    <mergeCell ref="S41:S42"/>
    <mergeCell ref="U41:U42"/>
    <mergeCell ref="S43:S44"/>
    <mergeCell ref="U43:U44"/>
    <mergeCell ref="A41:A42"/>
    <mergeCell ref="B41:B42"/>
    <mergeCell ref="D41:D42"/>
    <mergeCell ref="E41:E42"/>
    <mergeCell ref="F41:F42"/>
    <mergeCell ref="Y41:Y42"/>
    <mergeCell ref="Z41:Z42"/>
    <mergeCell ref="AA41:AA42"/>
    <mergeCell ref="H41:H42"/>
    <mergeCell ref="J41:J42"/>
    <mergeCell ref="K41:K42"/>
    <mergeCell ref="L41:L42"/>
    <mergeCell ref="N41:N42"/>
    <mergeCell ref="O41:O42"/>
    <mergeCell ref="L37:L38"/>
    <mergeCell ref="N37:N38"/>
    <mergeCell ref="O37:O38"/>
    <mergeCell ref="P37:P38"/>
    <mergeCell ref="S37:S38"/>
    <mergeCell ref="S39:S40"/>
    <mergeCell ref="U39:U40"/>
    <mergeCell ref="Y39:Y40"/>
    <mergeCell ref="Z39:Z40"/>
    <mergeCell ref="AA39:AA40"/>
    <mergeCell ref="O39:O40"/>
    <mergeCell ref="P39:P40"/>
    <mergeCell ref="A37:A38"/>
    <mergeCell ref="B37:B38"/>
    <mergeCell ref="D37:D38"/>
    <mergeCell ref="F37:F38"/>
    <mergeCell ref="H37:H38"/>
    <mergeCell ref="J37:J38"/>
    <mergeCell ref="J39:J40"/>
    <mergeCell ref="K39:K40"/>
    <mergeCell ref="L39:L40"/>
    <mergeCell ref="N39:N40"/>
    <mergeCell ref="U37:U38"/>
    <mergeCell ref="Y37:Y38"/>
    <mergeCell ref="Z37:Z38"/>
    <mergeCell ref="AA37:AA38"/>
    <mergeCell ref="A39:A40"/>
    <mergeCell ref="B39:B40"/>
    <mergeCell ref="D39:D40"/>
    <mergeCell ref="E39:E40"/>
    <mergeCell ref="F39:F40"/>
    <mergeCell ref="H39:H40"/>
    <mergeCell ref="K37:K38"/>
    <mergeCell ref="K35:K36"/>
    <mergeCell ref="L35:L36"/>
    <mergeCell ref="N35:N36"/>
    <mergeCell ref="Z33:Z34"/>
    <mergeCell ref="AA33:AA34"/>
    <mergeCell ref="A35:A36"/>
    <mergeCell ref="B35:B36"/>
    <mergeCell ref="D35:D36"/>
    <mergeCell ref="F35:F36"/>
    <mergeCell ref="H35:H36"/>
    <mergeCell ref="J35:J36"/>
    <mergeCell ref="K33:K34"/>
    <mergeCell ref="L33:L34"/>
    <mergeCell ref="N33:N34"/>
    <mergeCell ref="O33:O34"/>
    <mergeCell ref="P33:P34"/>
    <mergeCell ref="S33:S34"/>
    <mergeCell ref="U35:U36"/>
    <mergeCell ref="Y35:Y36"/>
    <mergeCell ref="Z35:Z36"/>
    <mergeCell ref="AA35:AA36"/>
    <mergeCell ref="O35:O36"/>
    <mergeCell ref="P35:P36"/>
    <mergeCell ref="S35:S36"/>
    <mergeCell ref="U30:U31"/>
    <mergeCell ref="Y30:Y31"/>
    <mergeCell ref="Z30:Z31"/>
    <mergeCell ref="AA30:AA31"/>
    <mergeCell ref="A33:A34"/>
    <mergeCell ref="B33:B34"/>
    <mergeCell ref="D33:D34"/>
    <mergeCell ref="F33:F34"/>
    <mergeCell ref="H33:H34"/>
    <mergeCell ref="J33:J34"/>
    <mergeCell ref="K30:K31"/>
    <mergeCell ref="L30:L31"/>
    <mergeCell ref="N30:N31"/>
    <mergeCell ref="O30:O31"/>
    <mergeCell ref="P30:P31"/>
    <mergeCell ref="S30:S31"/>
    <mergeCell ref="A30:A31"/>
    <mergeCell ref="B30:B31"/>
    <mergeCell ref="E30:E31"/>
    <mergeCell ref="F30:F31"/>
    <mergeCell ref="H30:H31"/>
    <mergeCell ref="J30:J31"/>
    <mergeCell ref="U33:U34"/>
    <mergeCell ref="Y33:Y34"/>
    <mergeCell ref="P27:P28"/>
    <mergeCell ref="S27:S28"/>
    <mergeCell ref="U27:U28"/>
    <mergeCell ref="Y27:Y28"/>
    <mergeCell ref="Z27:Z28"/>
    <mergeCell ref="AA27:AA28"/>
    <mergeCell ref="I27:I28"/>
    <mergeCell ref="J27:J28"/>
    <mergeCell ref="K27:K28"/>
    <mergeCell ref="L27:L28"/>
    <mergeCell ref="N27:N28"/>
    <mergeCell ref="O27:O28"/>
    <mergeCell ref="A27:A28"/>
    <mergeCell ref="B27:B28"/>
    <mergeCell ref="D27:D28"/>
    <mergeCell ref="E27:E28"/>
    <mergeCell ref="F27:F28"/>
    <mergeCell ref="G27:G28"/>
    <mergeCell ref="H27:H28"/>
    <mergeCell ref="L23:L24"/>
    <mergeCell ref="N23:N24"/>
    <mergeCell ref="Z16:Z17"/>
    <mergeCell ref="AA16:AA17"/>
    <mergeCell ref="A23:A24"/>
    <mergeCell ref="B23:B24"/>
    <mergeCell ref="F23:F24"/>
    <mergeCell ref="H23:H24"/>
    <mergeCell ref="J23:J24"/>
    <mergeCell ref="K23:K24"/>
    <mergeCell ref="J16:J17"/>
    <mergeCell ref="K16:K17"/>
    <mergeCell ref="L16:L17"/>
    <mergeCell ref="N16:N17"/>
    <mergeCell ref="O16:O17"/>
    <mergeCell ref="P16:P17"/>
    <mergeCell ref="Y23:Y24"/>
    <mergeCell ref="Z23:Z24"/>
    <mergeCell ref="AA23:AA24"/>
    <mergeCell ref="O23:O24"/>
    <mergeCell ref="P23:P24"/>
    <mergeCell ref="S23:S24"/>
    <mergeCell ref="U23:U24"/>
    <mergeCell ref="X2:X9"/>
    <mergeCell ref="Y2:Y9"/>
    <mergeCell ref="Z2:Z9"/>
    <mergeCell ref="AA2:AA9"/>
    <mergeCell ref="A16:A17"/>
    <mergeCell ref="B16:B17"/>
    <mergeCell ref="D16:D17"/>
    <mergeCell ref="E16:E17"/>
    <mergeCell ref="F16:F17"/>
    <mergeCell ref="H16:H17"/>
    <mergeCell ref="L2:L9"/>
    <mergeCell ref="N2:N9"/>
    <mergeCell ref="O2:O9"/>
    <mergeCell ref="P2:P9"/>
    <mergeCell ref="S2:S9"/>
    <mergeCell ref="U2:U9"/>
    <mergeCell ref="A2:A9"/>
    <mergeCell ref="B2:B9"/>
    <mergeCell ref="F2:F9"/>
    <mergeCell ref="H2:H9"/>
    <mergeCell ref="J2:J9"/>
    <mergeCell ref="K2:K9"/>
    <mergeCell ref="S16:S17"/>
    <mergeCell ref="U16:U17"/>
  </mergeCells>
  <conditionalFormatting sqref="S10 H13:H15 I2:I17 K2:K15 S12:S22 K18:K21 H18:I21 G11:G21 K27:K43 B14:C19 C46 D11:E21 F10:F21 G2:H9 F2 D2:E9 B27:C28 B32:B34 B45:B46 E22:E43 E45:E46 K46 J2:J46 H23:I46 D22:D46 F22:G46 N2:P46">
    <cfRule type="expression" dxfId="19" priority="2" stopIfTrue="1">
      <formula>$B2="Closed"</formula>
    </cfRule>
  </conditionalFormatting>
  <conditionalFormatting sqref="S2:S9 S11 AA2:AA15 AA18:AA37 W2:W23 W25:W30 W32:W42 U2:V2 Y2:Y42 M18:M22 M2:M15 L47:M47 U10:U46 T2:T46 Z2:Z46 V3:V46 AA39:AA46 S23:S46 L2:L46 M27:M46 Q2:R46 W45:Y46">
    <cfRule type="expression" dxfId="18" priority="3" stopIfTrue="1">
      <formula>IF($B2="Closed",TRUE,FALSE)</formula>
    </cfRule>
  </conditionalFormatting>
  <conditionalFormatting sqref="M23:M24">
    <cfRule type="expression" dxfId="17" priority="5" stopIfTrue="1">
      <formula>IF($B11="Closed",TRUE,FALSE)</formula>
    </cfRule>
  </conditionalFormatting>
  <conditionalFormatting sqref="H12">
    <cfRule type="expression" dxfId="16" priority="6" stopIfTrue="1">
      <formula>$B11="Closed"</formula>
    </cfRule>
  </conditionalFormatting>
  <conditionalFormatting sqref="K16:K17">
    <cfRule type="expression" dxfId="15" priority="7" stopIfTrue="1">
      <formula>$B12="Closed"</formula>
    </cfRule>
  </conditionalFormatting>
  <conditionalFormatting sqref="H16:H17">
    <cfRule type="expression" dxfId="14" priority="8" stopIfTrue="1">
      <formula>$B20="Closed"</formula>
    </cfRule>
  </conditionalFormatting>
  <conditionalFormatting sqref="M16:M17">
    <cfRule type="expression" dxfId="13" priority="9" stopIfTrue="1">
      <formula>IF($B12="Closed",TRUE,FALSE)</formula>
    </cfRule>
  </conditionalFormatting>
  <conditionalFormatting sqref="K23:K24">
    <cfRule type="expression" dxfId="12" priority="4" stopIfTrue="1">
      <formula>$B11="Closed"</formula>
    </cfRule>
  </conditionalFormatting>
  <conditionalFormatting sqref="K25:K26">
    <cfRule type="expression" dxfId="11" priority="11" stopIfTrue="1">
      <formula>$B12="Closed"</formula>
    </cfRule>
  </conditionalFormatting>
  <conditionalFormatting sqref="H10">
    <cfRule type="expression" dxfId="10" priority="12" stopIfTrue="1">
      <formula>$B2="Closed"</formula>
    </cfRule>
  </conditionalFormatting>
  <conditionalFormatting sqref="M25:M26">
    <cfRule type="expression" dxfId="9" priority="13" stopIfTrue="1">
      <formula>IF($B12="Closed",TRUE,FALSE)</formula>
    </cfRule>
  </conditionalFormatting>
  <conditionalFormatting sqref="A2:A46">
    <cfRule type="expression" dxfId="8" priority="14" stopIfTrue="1">
      <formula>$B2="Closed"</formula>
    </cfRule>
    <cfRule type="expression" dxfId="7" priority="15" stopIfTrue="1">
      <formula>$I2="X"</formula>
    </cfRule>
  </conditionalFormatting>
  <conditionalFormatting sqref="G48:G52 H49:H52">
    <cfRule type="expression" dxfId="6" priority="16" stopIfTrue="1">
      <formula>$G48="Closed"</formula>
    </cfRule>
  </conditionalFormatting>
  <conditionalFormatting sqref="AG2:HW138 AD139:GY143 AB2:AE46 AC47:AE138 AB47:AB62">
    <cfRule type="expression" dxfId="5" priority="10" stopIfTrue="1">
      <formula>IF(#REF!="Closed",TRUE,FALSE)</formula>
    </cfRule>
  </conditionalFormatting>
  <conditionalFormatting sqref="B2 C2:C9 B10:E10 B11:C13 B20:C24 B26:C26 B35:B44 B29:B31 C29:C45">
    <cfRule type="cellIs" dxfId="4" priority="17" stopIfTrue="1" operator="equal">
      <formula>"Closed"</formula>
    </cfRule>
    <cfRule type="cellIs" dxfId="3" priority="18" stopIfTrue="1" operator="equal">
      <formula>"Decided"</formula>
    </cfRule>
  </conditionalFormatting>
  <conditionalFormatting sqref="X2 X25:X30 X32:X42 X10:X23">
    <cfRule type="expression" dxfId="2" priority="1" stopIfTrue="1">
      <formula>IF($B2="Closed",TRUE,FALSE)</formula>
    </cfRule>
  </conditionalFormatting>
  <conditionalFormatting sqref="AJ146:AJ194 BG146:BG194 CD146:CD194 DA146:DA194 DX146:DX194 EU146:EU194 FR146:FR194 GO146:GO194 HK146:HK194 HB146:HI194 AX146:BE194 BU146:CB194 CR146:CY194 DO146:DV194 EL146:ES194 FI146:FP194 GF146:GM194 AD146:AH194 AC130:AC178">
    <cfRule type="expression" dxfId="1" priority="19" stopIfTrue="1">
      <formula>#REF!="Closed"</formula>
    </cfRule>
  </conditionalFormatting>
  <conditionalFormatting sqref="GP146:HA194 AK146:AW194 BH146:BT194 CE146:CQ194 DB146:DN194 DY146:EK194 EV146:FH194 FS146:GE194 HL146:IV194">
    <cfRule type="expression" dxfId="0" priority="20" stopIfTrue="1">
      <formula>IF(#REF!="Closed",TRUE,FALSE)</formula>
    </cfRule>
  </conditionalFormatting>
  <pageMargins left="0.78740157499999996" right="0.78740157499999996" top="0.984251969" bottom="0.984251969" header="0.4921259845" footer="0.4921259845"/>
  <pageSetup paperSize="8" scale="83"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3:G57"/>
  <sheetViews>
    <sheetView topLeftCell="A28" zoomScale="80" zoomScaleNormal="80" workbookViewId="0">
      <selection activeCell="A61" sqref="A61"/>
    </sheetView>
  </sheetViews>
  <sheetFormatPr baseColWidth="10" defaultRowHeight="12.75" x14ac:dyDescent="0.2"/>
  <cols>
    <col min="1" max="1" width="20.28515625" style="1" customWidth="1"/>
    <col min="2" max="2" width="12.28515625" style="1" customWidth="1"/>
    <col min="3" max="6" width="12.28515625" style="1" bestFit="1" customWidth="1"/>
    <col min="7" max="7" width="12.28515625" style="1" customWidth="1"/>
    <col min="8" max="8" width="12.28515625" style="1" bestFit="1" customWidth="1"/>
    <col min="9" max="16384" width="11.42578125" style="1"/>
  </cols>
  <sheetData>
    <row r="3" spans="1:7" x14ac:dyDescent="0.2">
      <c r="A3" s="115" t="s">
        <v>39</v>
      </c>
      <c r="B3" s="9"/>
      <c r="C3" s="115" t="s">
        <v>40</v>
      </c>
      <c r="D3" s="9"/>
      <c r="E3" s="9"/>
      <c r="F3" s="9"/>
      <c r="G3" s="10"/>
    </row>
    <row r="4" spans="1:7" x14ac:dyDescent="0.2">
      <c r="A4" s="115" t="s">
        <v>41</v>
      </c>
      <c r="B4" s="115" t="s">
        <v>42</v>
      </c>
      <c r="C4" s="8" t="s">
        <v>43</v>
      </c>
      <c r="D4" s="11" t="s">
        <v>44</v>
      </c>
      <c r="E4" s="11" t="s">
        <v>45</v>
      </c>
      <c r="F4" s="11" t="s">
        <v>46</v>
      </c>
      <c r="G4" s="12" t="s">
        <v>47</v>
      </c>
    </row>
    <row r="5" spans="1:7" x14ac:dyDescent="0.2">
      <c r="A5" s="8" t="s">
        <v>48</v>
      </c>
      <c r="B5" s="8" t="s">
        <v>49</v>
      </c>
      <c r="C5" s="13">
        <v>1</v>
      </c>
      <c r="D5" s="14"/>
      <c r="E5" s="14"/>
      <c r="F5" s="14"/>
      <c r="G5" s="15">
        <v>1</v>
      </c>
    </row>
    <row r="6" spans="1:7" x14ac:dyDescent="0.2">
      <c r="A6" s="16"/>
      <c r="B6" s="17" t="s">
        <v>50</v>
      </c>
      <c r="C6" s="18"/>
      <c r="D6" s="19"/>
      <c r="E6" s="19">
        <v>1</v>
      </c>
      <c r="F6" s="19"/>
      <c r="G6" s="20">
        <v>1</v>
      </c>
    </row>
    <row r="7" spans="1:7" x14ac:dyDescent="0.2">
      <c r="A7" s="16"/>
      <c r="B7" s="17" t="s">
        <v>51</v>
      </c>
      <c r="C7" s="18">
        <v>1</v>
      </c>
      <c r="D7" s="19"/>
      <c r="E7" s="19">
        <v>1</v>
      </c>
      <c r="F7" s="19"/>
      <c r="G7" s="20">
        <v>2</v>
      </c>
    </row>
    <row r="8" spans="1:7" x14ac:dyDescent="0.2">
      <c r="A8" s="8" t="s">
        <v>52</v>
      </c>
      <c r="B8" s="9"/>
      <c r="C8" s="13">
        <v>2</v>
      </c>
      <c r="D8" s="14"/>
      <c r="E8" s="14">
        <v>2</v>
      </c>
      <c r="F8" s="14"/>
      <c r="G8" s="15">
        <v>4</v>
      </c>
    </row>
    <row r="9" spans="1:7" x14ac:dyDescent="0.2">
      <c r="A9" s="8" t="s">
        <v>53</v>
      </c>
      <c r="B9" s="8" t="s">
        <v>51</v>
      </c>
      <c r="C9" s="13"/>
      <c r="D9" s="14">
        <v>1</v>
      </c>
      <c r="E9" s="14"/>
      <c r="F9" s="14"/>
      <c r="G9" s="15">
        <v>1</v>
      </c>
    </row>
    <row r="10" spans="1:7" x14ac:dyDescent="0.2">
      <c r="A10" s="8" t="s">
        <v>54</v>
      </c>
      <c r="B10" s="9"/>
      <c r="C10" s="13"/>
      <c r="D10" s="14">
        <v>1</v>
      </c>
      <c r="E10" s="14"/>
      <c r="F10" s="14"/>
      <c r="G10" s="15">
        <v>1</v>
      </c>
    </row>
    <row r="11" spans="1:7" x14ac:dyDescent="0.2">
      <c r="A11" s="8" t="s">
        <v>55</v>
      </c>
      <c r="B11" s="8" t="s">
        <v>49</v>
      </c>
      <c r="C11" s="13"/>
      <c r="D11" s="14">
        <v>1</v>
      </c>
      <c r="E11" s="14">
        <v>1</v>
      </c>
      <c r="F11" s="14"/>
      <c r="G11" s="15">
        <v>2</v>
      </c>
    </row>
    <row r="12" spans="1:7" x14ac:dyDescent="0.2">
      <c r="A12" s="16"/>
      <c r="B12" s="17" t="s">
        <v>50</v>
      </c>
      <c r="C12" s="18"/>
      <c r="D12" s="19"/>
      <c r="E12" s="19">
        <v>1</v>
      </c>
      <c r="F12" s="19"/>
      <c r="G12" s="20">
        <v>1</v>
      </c>
    </row>
    <row r="13" spans="1:7" x14ac:dyDescent="0.2">
      <c r="A13" s="16"/>
      <c r="B13" s="17" t="s">
        <v>51</v>
      </c>
      <c r="C13" s="18">
        <v>2</v>
      </c>
      <c r="D13" s="19">
        <v>1</v>
      </c>
      <c r="E13" s="19"/>
      <c r="F13" s="19"/>
      <c r="G13" s="20">
        <v>3</v>
      </c>
    </row>
    <row r="14" spans="1:7" x14ac:dyDescent="0.2">
      <c r="A14" s="16"/>
      <c r="B14" s="17" t="s">
        <v>46</v>
      </c>
      <c r="C14" s="18"/>
      <c r="D14" s="19">
        <v>1</v>
      </c>
      <c r="E14" s="19"/>
      <c r="F14" s="19"/>
      <c r="G14" s="20">
        <v>1</v>
      </c>
    </row>
    <row r="15" spans="1:7" x14ac:dyDescent="0.2">
      <c r="A15" s="8" t="s">
        <v>56</v>
      </c>
      <c r="B15" s="9"/>
      <c r="C15" s="13">
        <v>2</v>
      </c>
      <c r="D15" s="14">
        <v>3</v>
      </c>
      <c r="E15" s="14">
        <v>2</v>
      </c>
      <c r="F15" s="14"/>
      <c r="G15" s="15">
        <v>7</v>
      </c>
    </row>
    <row r="16" spans="1:7" x14ac:dyDescent="0.2">
      <c r="A16" s="8" t="s">
        <v>57</v>
      </c>
      <c r="B16" s="8" t="s">
        <v>49</v>
      </c>
      <c r="C16" s="13">
        <v>2</v>
      </c>
      <c r="D16" s="14">
        <v>1</v>
      </c>
      <c r="E16" s="14">
        <v>2</v>
      </c>
      <c r="F16" s="14"/>
      <c r="G16" s="15">
        <v>5</v>
      </c>
    </row>
    <row r="17" spans="1:7" x14ac:dyDescent="0.2">
      <c r="A17" s="16"/>
      <c r="B17" s="17" t="s">
        <v>50</v>
      </c>
      <c r="C17" s="18">
        <v>2</v>
      </c>
      <c r="D17" s="19">
        <v>2</v>
      </c>
      <c r="E17" s="19">
        <v>1</v>
      </c>
      <c r="F17" s="19"/>
      <c r="G17" s="20">
        <v>5</v>
      </c>
    </row>
    <row r="18" spans="1:7" x14ac:dyDescent="0.2">
      <c r="A18" s="16"/>
      <c r="B18" s="17" t="s">
        <v>46</v>
      </c>
      <c r="C18" s="18"/>
      <c r="D18" s="19">
        <v>2</v>
      </c>
      <c r="E18" s="19"/>
      <c r="F18" s="19"/>
      <c r="G18" s="20">
        <v>2</v>
      </c>
    </row>
    <row r="19" spans="1:7" x14ac:dyDescent="0.2">
      <c r="A19" s="8" t="s">
        <v>58</v>
      </c>
      <c r="B19" s="9"/>
      <c r="C19" s="13">
        <v>4</v>
      </c>
      <c r="D19" s="14">
        <v>5</v>
      </c>
      <c r="E19" s="14">
        <v>3</v>
      </c>
      <c r="F19" s="14"/>
      <c r="G19" s="15">
        <v>12</v>
      </c>
    </row>
    <row r="20" spans="1:7" x14ac:dyDescent="0.2">
      <c r="A20" s="8" t="s">
        <v>46</v>
      </c>
      <c r="B20" s="8" t="s">
        <v>50</v>
      </c>
      <c r="C20" s="13"/>
      <c r="D20" s="14"/>
      <c r="E20" s="14"/>
      <c r="F20" s="14">
        <v>3</v>
      </c>
      <c r="G20" s="15">
        <v>3</v>
      </c>
    </row>
    <row r="21" spans="1:7" x14ac:dyDescent="0.2">
      <c r="A21" s="16"/>
      <c r="B21" s="17" t="s">
        <v>51</v>
      </c>
      <c r="C21" s="18"/>
      <c r="D21" s="19"/>
      <c r="E21" s="19"/>
      <c r="F21" s="19">
        <v>8</v>
      </c>
      <c r="G21" s="20">
        <v>8</v>
      </c>
    </row>
    <row r="22" spans="1:7" x14ac:dyDescent="0.2">
      <c r="A22" s="16"/>
      <c r="B22" s="17" t="s">
        <v>46</v>
      </c>
      <c r="C22" s="18"/>
      <c r="D22" s="19">
        <v>2</v>
      </c>
      <c r="E22" s="19">
        <v>2</v>
      </c>
      <c r="F22" s="19">
        <v>7</v>
      </c>
      <c r="G22" s="20">
        <v>11</v>
      </c>
    </row>
    <row r="23" spans="1:7" x14ac:dyDescent="0.2">
      <c r="A23" s="8" t="s">
        <v>59</v>
      </c>
      <c r="B23" s="9"/>
      <c r="C23" s="13"/>
      <c r="D23" s="14">
        <v>2</v>
      </c>
      <c r="E23" s="14">
        <v>2</v>
      </c>
      <c r="F23" s="14">
        <v>18</v>
      </c>
      <c r="G23" s="15">
        <v>22</v>
      </c>
    </row>
    <row r="24" spans="1:7" x14ac:dyDescent="0.2">
      <c r="A24" s="21" t="s">
        <v>47</v>
      </c>
      <c r="B24" s="22"/>
      <c r="C24" s="23">
        <v>8</v>
      </c>
      <c r="D24" s="24">
        <v>11</v>
      </c>
      <c r="E24" s="24">
        <v>9</v>
      </c>
      <c r="F24" s="24">
        <v>18</v>
      </c>
      <c r="G24" s="25">
        <v>46</v>
      </c>
    </row>
    <row r="29" spans="1:7" x14ac:dyDescent="0.2">
      <c r="A29" s="115" t="s">
        <v>39</v>
      </c>
      <c r="B29" s="115" t="s">
        <v>40</v>
      </c>
      <c r="C29" s="9"/>
      <c r="D29" s="9"/>
      <c r="E29" s="9"/>
      <c r="F29" s="10"/>
    </row>
    <row r="30" spans="1:7" x14ac:dyDescent="0.2">
      <c r="A30" s="115" t="s">
        <v>41</v>
      </c>
      <c r="B30" s="8" t="s">
        <v>43</v>
      </c>
      <c r="C30" s="11" t="s">
        <v>44</v>
      </c>
      <c r="D30" s="11" t="s">
        <v>45</v>
      </c>
      <c r="E30" s="11" t="s">
        <v>46</v>
      </c>
      <c r="F30" s="12" t="s">
        <v>47</v>
      </c>
    </row>
    <row r="31" spans="1:7" x14ac:dyDescent="0.2">
      <c r="A31" s="8" t="s">
        <v>48</v>
      </c>
      <c r="B31" s="13">
        <v>2</v>
      </c>
      <c r="C31" s="14"/>
      <c r="D31" s="14">
        <v>2</v>
      </c>
      <c r="E31" s="14"/>
      <c r="F31" s="15">
        <v>4</v>
      </c>
    </row>
    <row r="32" spans="1:7" x14ac:dyDescent="0.2">
      <c r="A32" s="17" t="s">
        <v>53</v>
      </c>
      <c r="B32" s="18"/>
      <c r="C32" s="19">
        <v>1</v>
      </c>
      <c r="D32" s="19"/>
      <c r="E32" s="19"/>
      <c r="F32" s="20">
        <v>1</v>
      </c>
    </row>
    <row r="33" spans="1:6" x14ac:dyDescent="0.2">
      <c r="A33" s="17" t="s">
        <v>55</v>
      </c>
      <c r="B33" s="18">
        <v>2</v>
      </c>
      <c r="C33" s="19">
        <v>3</v>
      </c>
      <c r="D33" s="19">
        <v>2</v>
      </c>
      <c r="E33" s="19"/>
      <c r="F33" s="20">
        <v>7</v>
      </c>
    </row>
    <row r="34" spans="1:6" x14ac:dyDescent="0.2">
      <c r="A34" s="17" t="s">
        <v>57</v>
      </c>
      <c r="B34" s="18">
        <v>4</v>
      </c>
      <c r="C34" s="19">
        <v>5</v>
      </c>
      <c r="D34" s="19">
        <v>3</v>
      </c>
      <c r="E34" s="19"/>
      <c r="F34" s="20">
        <v>12</v>
      </c>
    </row>
    <row r="35" spans="1:6" x14ac:dyDescent="0.2">
      <c r="A35" s="17" t="s">
        <v>46</v>
      </c>
      <c r="B35" s="18"/>
      <c r="C35" s="19">
        <v>2</v>
      </c>
      <c r="D35" s="19">
        <v>2</v>
      </c>
      <c r="E35" s="19">
        <v>18</v>
      </c>
      <c r="F35" s="20">
        <v>22</v>
      </c>
    </row>
    <row r="36" spans="1:6" x14ac:dyDescent="0.2">
      <c r="A36" s="21" t="s">
        <v>47</v>
      </c>
      <c r="B36" s="23">
        <v>8</v>
      </c>
      <c r="C36" s="24">
        <v>11</v>
      </c>
      <c r="D36" s="24">
        <v>9</v>
      </c>
      <c r="E36" s="24">
        <v>18</v>
      </c>
      <c r="F36" s="25">
        <v>46</v>
      </c>
    </row>
    <row r="38" spans="1:6" x14ac:dyDescent="0.2">
      <c r="A38" s="1" t="s">
        <v>60</v>
      </c>
    </row>
    <row r="40" spans="1:6" x14ac:dyDescent="0.2">
      <c r="B40" s="26" t="s">
        <v>43</v>
      </c>
      <c r="C40" s="26" t="s">
        <v>44</v>
      </c>
      <c r="D40" s="26" t="s">
        <v>61</v>
      </c>
      <c r="E40" s="26" t="s">
        <v>45</v>
      </c>
    </row>
    <row r="41" spans="1:6" x14ac:dyDescent="0.2">
      <c r="A41" s="27" t="s">
        <v>51</v>
      </c>
      <c r="B41" s="26" t="e">
        <f>GETPIVOTDATA("FONCTION",$A$3,"Crit.",$A41,"Priorité","P0","DOMAINE",B$40)+GETPIVOTDATA("FONCTION",$A$3,"Crit.",$A41,"Priorité","P1","DOMAINE",B$40)+GETPIVOTDATA("FONCTION",$A$3,"Crit.",$A41,"Priorité","P2","DOMAINE",B$40)+GETPIVOTDATA("FONCTION",$A$3,"Crit.",$A41,"Priorité","ECP","DOMAINE",B$40)</f>
        <v>#REF!</v>
      </c>
      <c r="C41" s="26" t="e">
        <f>GETPIVOTDATA("FONCTION",$A$3,"Crit.",$A41,"Priorité","P0","DOMAINE",C$40)+GETPIVOTDATA("FONCTION",$A$3,"Crit.",$A41,"Priorité","P1","DOMAINE",C$40)+GETPIVOTDATA("FONCTION",$A$3,"Crit.",$A41,"Priorité","P2","DOMAINE",C$40)+GETPIVOTDATA("FONCTION",$A$3,"Crit.",$A41,"Priorité","ECP","DOMAINE",C$40)</f>
        <v>#REF!</v>
      </c>
      <c r="D41" s="26" t="e">
        <f>GETPIVOTDATA("FONCTION",$A$3,"Crit.",$A41,"Priorité","P0","DOMAINE",D$40)+GETPIVOTDATA("FONCTION",$A$3,"Crit.",$A41,"Priorité","P1","DOMAINE",D$40)+GETPIVOTDATA("FONCTION",$A$3,"Crit.",$A41,"Priorité","P2","DOMAINE",D$40)+GETPIVOTDATA("FONCTION",$A$3,"Crit.",$A41,"Priorité","ECP","DOMAINE",D$40)</f>
        <v>#REF!</v>
      </c>
      <c r="E41" s="26" t="e">
        <f>GETPIVOTDATA("FONCTION",$A$3,"Crit.",$A41,"Priorité","P0","DOMAINE",E$40)+GETPIVOTDATA("FONCTION",$A$3,"Crit.",$A41,"Priorité","P1","DOMAINE",E$40)+GETPIVOTDATA("FONCTION",$A$3,"Crit.",$A41,"Priorité","P2","DOMAINE",E$40)+GETPIVOTDATA("FONCTION",$A$3,"Crit.",$A41,"Priorité","ECP","DOMAINE",E$40)</f>
        <v>#REF!</v>
      </c>
    </row>
    <row r="42" spans="1:6" x14ac:dyDescent="0.2">
      <c r="A42" s="27" t="s">
        <v>49</v>
      </c>
      <c r="B42" s="26">
        <f t="shared" ref="B42:E43" si="0">GETPIVOTDATA("FONCTION",$A$3,"Crit.",$A42,"Priorité","P1","DOMAINE",B$40)+GETPIVOTDATA("FONCTION",$A$3,"Crit.",$A42,"Priorité","P2","DOMAINE",B$40)+GETPIVOTDATA("FONCTION",$A$3,"Crit.",$A42,"Priorité","ECP","DOMAINE",B$40)</f>
        <v>3</v>
      </c>
      <c r="C42" s="26">
        <f t="shared" si="0"/>
        <v>2</v>
      </c>
      <c r="D42" s="26" t="e">
        <f t="shared" si="0"/>
        <v>#REF!</v>
      </c>
      <c r="E42" s="26">
        <f t="shared" si="0"/>
        <v>3</v>
      </c>
    </row>
    <row r="43" spans="1:6" x14ac:dyDescent="0.2">
      <c r="A43" s="27" t="s">
        <v>50</v>
      </c>
      <c r="B43" s="26">
        <f t="shared" si="0"/>
        <v>2</v>
      </c>
      <c r="C43" s="26">
        <f t="shared" si="0"/>
        <v>2</v>
      </c>
      <c r="D43" s="26" t="e">
        <f t="shared" si="0"/>
        <v>#REF!</v>
      </c>
      <c r="E43" s="26">
        <f t="shared" si="0"/>
        <v>3</v>
      </c>
    </row>
    <row r="44" spans="1:6" ht="25.5" x14ac:dyDescent="0.2">
      <c r="A44" s="28" t="s">
        <v>62</v>
      </c>
      <c r="B44" s="26" t="e">
        <f>GETPIVOTDATA("FONCTION",$A$3,"Crit.",$A44,"Priorité","P1","DOMAINE",B$40)+GETPIVOTDATA("FONCTION",$A$3,"Crit.",$A44,"Priorité","P2","DOMAINE",B$40)</f>
        <v>#REF!</v>
      </c>
      <c r="C44" s="26" t="e">
        <f>GETPIVOTDATA("FONCTION",$A$3,"Crit.",$A44,"Priorité","P1","DOMAINE",C$40)+GETPIVOTDATA("FONCTION",$A$3,"Crit.",$A44,"Priorité","P2","DOMAINE",C$40)</f>
        <v>#REF!</v>
      </c>
      <c r="D44" s="26" t="e">
        <f>GETPIVOTDATA("FONCTION",$A$3,"Crit.",$A44,"Priorité","P1","DOMAINE",D$40)+GETPIVOTDATA("FONCTION",$A$3,"Crit.",$A44,"Priorité","P2","DOMAINE",D$40)</f>
        <v>#REF!</v>
      </c>
      <c r="E44" s="26" t="e">
        <f>GETPIVOTDATA("FONCTION",$A$3,"Crit.",$A44,"Priorité","P1","DOMAINE",E$40)+GETPIVOTDATA("FONCTION",$A$3,"Crit.",$A44,"Priorité","P2","DOMAINE",E$40)</f>
        <v>#REF!</v>
      </c>
    </row>
    <row r="45" spans="1:6" x14ac:dyDescent="0.2">
      <c r="A45" s="29" t="s">
        <v>63</v>
      </c>
      <c r="B45" s="26">
        <f>GETPIVOTDATA("FONCTION",$A$3,"Crit.",,"Priorité","P1","DOMAINE",B$40)+GETPIVOTDATA("FONCTION",$A$3,"Crit.",,"Priorité","P2","DOMAINE",B$40)+GETPIVOTDATA("FONCTION",$A$3,"Crit.",,"Priorité",,"DOMAINE",B$40)</f>
        <v>0</v>
      </c>
      <c r="C45" s="26">
        <f>GETPIVOTDATA("FONCTION",$A$3,"Crit.",,"Priorité","P1","DOMAINE",C$40)+GETPIVOTDATA("FONCTION",$A$3,"Crit.",,"Priorité","P2","DOMAINE",C$40)+GETPIVOTDATA("FONCTION",$A$3,"Crit.",,"Priorité",,"DOMAINE",C$40)</f>
        <v>5</v>
      </c>
      <c r="D45" s="26" t="e">
        <f>GETPIVOTDATA("FONCTION",$A$3,"Crit.",,"Priorité","P1","DOMAINE",D$40)+GETPIVOTDATA("FONCTION",$A$3,"Crit.",,"Priorité","P2","DOMAINE",D$40)+GETPIVOTDATA("FONCTION",$A$3,"Crit.",,"Priorité",,"DOMAINE",D$40)</f>
        <v>#REF!</v>
      </c>
      <c r="E45" s="26">
        <f>GETPIVOTDATA("FONCTION",$A$3,"Crit.",,"Priorité","P1","DOMAINE",E$40)+GETPIVOTDATA("FONCTION",$A$3,"Crit.",,"Priorité","P2","DOMAINE",E$40)+GETPIVOTDATA("FONCTION",$A$3,"Crit.",,"Priorité",,"DOMAINE",E$40)</f>
        <v>2</v>
      </c>
    </row>
    <row r="46" spans="1:6" x14ac:dyDescent="0.2">
      <c r="A46" s="27" t="s">
        <v>64</v>
      </c>
      <c r="B46" s="26" t="e">
        <f>SUM(B41:B45)</f>
        <v>#REF!</v>
      </c>
      <c r="C46" s="26" t="e">
        <f>SUM(C41:C45)</f>
        <v>#REF!</v>
      </c>
      <c r="D46" s="26" t="e">
        <f>SUM(D41:D45)</f>
        <v>#REF!</v>
      </c>
      <c r="E46" s="26" t="e">
        <f>SUM(E41:E45)</f>
        <v>#REF!</v>
      </c>
      <c r="F46" s="30" t="e">
        <f>SUM(B46:E46)</f>
        <v>#REF!</v>
      </c>
    </row>
    <row r="47" spans="1:6" x14ac:dyDescent="0.2">
      <c r="A47" s="17"/>
      <c r="B47" s="18"/>
      <c r="C47" s="19"/>
      <c r="D47" s="19"/>
      <c r="E47" s="19"/>
      <c r="F47" s="19"/>
    </row>
    <row r="49" spans="1:6" x14ac:dyDescent="0.2">
      <c r="A49" s="1" t="s">
        <v>65</v>
      </c>
    </row>
    <row r="51" spans="1:6" x14ac:dyDescent="0.2">
      <c r="A51" s="31"/>
      <c r="B51" s="26" t="s">
        <v>43</v>
      </c>
      <c r="C51" s="26" t="s">
        <v>44</v>
      </c>
      <c r="D51" s="26" t="s">
        <v>61</v>
      </c>
      <c r="E51" s="26" t="s">
        <v>45</v>
      </c>
    </row>
    <row r="52" spans="1:6" x14ac:dyDescent="0.2">
      <c r="A52" s="31" t="s">
        <v>53</v>
      </c>
      <c r="B52" s="31">
        <f t="shared" ref="B52:E55" si="1">GETPIVOTDATA("FONCTION",$A$29,"Priorité",$A52,"DOMAINE",B$51)</f>
        <v>0</v>
      </c>
      <c r="C52" s="31">
        <f t="shared" si="1"/>
        <v>1</v>
      </c>
      <c r="D52" s="31" t="e">
        <f t="shared" si="1"/>
        <v>#REF!</v>
      </c>
      <c r="E52" s="31">
        <f t="shared" si="1"/>
        <v>0</v>
      </c>
      <c r="F52" s="32" t="e">
        <f t="shared" ref="F52:F57" si="2">SUM(B52:E52)</f>
        <v>#REF!</v>
      </c>
    </row>
    <row r="53" spans="1:6" x14ac:dyDescent="0.2">
      <c r="A53" s="31" t="s">
        <v>55</v>
      </c>
      <c r="B53" s="31">
        <f t="shared" si="1"/>
        <v>2</v>
      </c>
      <c r="C53" s="31">
        <f t="shared" si="1"/>
        <v>3</v>
      </c>
      <c r="D53" s="31" t="e">
        <f t="shared" si="1"/>
        <v>#REF!</v>
      </c>
      <c r="E53" s="31">
        <f t="shared" si="1"/>
        <v>2</v>
      </c>
      <c r="F53" s="32" t="e">
        <f t="shared" si="2"/>
        <v>#REF!</v>
      </c>
    </row>
    <row r="54" spans="1:6" x14ac:dyDescent="0.2">
      <c r="A54" s="31" t="s">
        <v>57</v>
      </c>
      <c r="B54" s="31">
        <f t="shared" si="1"/>
        <v>4</v>
      </c>
      <c r="C54" s="31">
        <f t="shared" si="1"/>
        <v>5</v>
      </c>
      <c r="D54" s="31" t="e">
        <f t="shared" si="1"/>
        <v>#REF!</v>
      </c>
      <c r="E54" s="31">
        <f t="shared" si="1"/>
        <v>3</v>
      </c>
      <c r="F54" s="32" t="e">
        <f t="shared" si="2"/>
        <v>#REF!</v>
      </c>
    </row>
    <row r="55" spans="1:6" x14ac:dyDescent="0.2">
      <c r="A55" s="31" t="s">
        <v>48</v>
      </c>
      <c r="B55" s="31">
        <f t="shared" si="1"/>
        <v>2</v>
      </c>
      <c r="C55" s="31">
        <f t="shared" si="1"/>
        <v>0</v>
      </c>
      <c r="D55" s="31" t="e">
        <f t="shared" si="1"/>
        <v>#REF!</v>
      </c>
      <c r="E55" s="31">
        <f t="shared" si="1"/>
        <v>2</v>
      </c>
      <c r="F55" s="32" t="e">
        <f t="shared" si="2"/>
        <v>#REF!</v>
      </c>
    </row>
    <row r="56" spans="1:6" x14ac:dyDescent="0.2">
      <c r="A56" s="31" t="s">
        <v>66</v>
      </c>
      <c r="B56" s="31">
        <f>GETPIVOTDATA("FONCTION",$A$29,"Priorité",,"DOMAINE",B$51)</f>
        <v>0</v>
      </c>
      <c r="C56" s="31">
        <f>GETPIVOTDATA("FONCTION",$A$29,"Priorité",,"DOMAINE",C$51)</f>
        <v>2</v>
      </c>
      <c r="D56" s="31" t="e">
        <f>GETPIVOTDATA("FONCTION",$A$29,"Priorité",,"DOMAINE",D$51)</f>
        <v>#REF!</v>
      </c>
      <c r="E56" s="31">
        <f>GETPIVOTDATA("FONCTION",$A$29,"Priorité",,"DOMAINE",E$51)</f>
        <v>2</v>
      </c>
      <c r="F56" s="32" t="e">
        <f t="shared" si="2"/>
        <v>#REF!</v>
      </c>
    </row>
    <row r="57" spans="1:6" x14ac:dyDescent="0.2">
      <c r="A57" s="33" t="s">
        <v>64</v>
      </c>
      <c r="B57" s="34">
        <f>SUM(B52:B56)</f>
        <v>8</v>
      </c>
      <c r="C57" s="34">
        <f>SUM(C52:C56)</f>
        <v>11</v>
      </c>
      <c r="D57" s="34" t="e">
        <f>SUM(D52:D56)</f>
        <v>#REF!</v>
      </c>
      <c r="E57" s="34">
        <f>SUM(E52:E56)</f>
        <v>9</v>
      </c>
      <c r="F57" s="30" t="e">
        <f t="shared" si="2"/>
        <v>#REF!</v>
      </c>
    </row>
  </sheetData>
  <pageMargins left="0.78740157499999996" right="0.78740157499999996" top="0.984251969" bottom="0.984251969" header="0.4921259845" footer="0.4921259845"/>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
  <sheetViews>
    <sheetView workbookViewId="0">
      <selection activeCell="D39" sqref="D39"/>
    </sheetView>
  </sheetViews>
  <sheetFormatPr baseColWidth="10" defaultRowHeight="12.75" x14ac:dyDescent="0.2"/>
  <cols>
    <col min="1" max="16384" width="11.42578125" style="1"/>
  </cols>
  <sheetData/>
  <pageMargins left="0.78740157499999996" right="0.78740157499999996" top="0.984251969" bottom="0.984251969" header="0.4921259845" footer="0.492125984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2:AH20"/>
  <sheetViews>
    <sheetView zoomScale="50" zoomScaleNormal="50" workbookViewId="0">
      <selection activeCell="F73" sqref="F73"/>
    </sheetView>
  </sheetViews>
  <sheetFormatPr baseColWidth="10" defaultRowHeight="12.75" x14ac:dyDescent="0.2"/>
  <cols>
    <col min="1" max="1" width="20.28515625" style="1" customWidth="1"/>
    <col min="2" max="33" width="13.140625" style="1" customWidth="1"/>
    <col min="34" max="34" width="12.28515625" style="1" customWidth="1"/>
    <col min="35" max="35" width="5.42578125" style="1" bestFit="1" customWidth="1"/>
    <col min="36" max="36" width="20" style="1" bestFit="1" customWidth="1"/>
    <col min="37" max="68" width="13.7109375" style="1" bestFit="1" customWidth="1"/>
    <col min="69" max="69" width="5.42578125" style="1" customWidth="1"/>
    <col min="70" max="256" width="11.42578125" style="1"/>
    <col min="257" max="257" width="20.28515625" style="1" customWidth="1"/>
    <col min="258" max="289" width="13.140625" style="1" customWidth="1"/>
    <col min="290" max="290" width="12.28515625" style="1" customWidth="1"/>
    <col min="291" max="291" width="5.42578125" style="1" bestFit="1" customWidth="1"/>
    <col min="292" max="292" width="20" style="1" bestFit="1" customWidth="1"/>
    <col min="293" max="324" width="13.7109375" style="1" bestFit="1" customWidth="1"/>
    <col min="325" max="325" width="5.42578125" style="1" customWidth="1"/>
    <col min="326" max="512" width="11.42578125" style="1"/>
    <col min="513" max="513" width="20.28515625" style="1" customWidth="1"/>
    <col min="514" max="545" width="13.140625" style="1" customWidth="1"/>
    <col min="546" max="546" width="12.28515625" style="1" customWidth="1"/>
    <col min="547" max="547" width="5.42578125" style="1" bestFit="1" customWidth="1"/>
    <col min="548" max="548" width="20" style="1" bestFit="1" customWidth="1"/>
    <col min="549" max="580" width="13.7109375" style="1" bestFit="1" customWidth="1"/>
    <col min="581" max="581" width="5.42578125" style="1" customWidth="1"/>
    <col min="582" max="768" width="11.42578125" style="1"/>
    <col min="769" max="769" width="20.28515625" style="1" customWidth="1"/>
    <col min="770" max="801" width="13.140625" style="1" customWidth="1"/>
    <col min="802" max="802" width="12.28515625" style="1" customWidth="1"/>
    <col min="803" max="803" width="5.42578125" style="1" bestFit="1" customWidth="1"/>
    <col min="804" max="804" width="20" style="1" bestFit="1" customWidth="1"/>
    <col min="805" max="836" width="13.7109375" style="1" bestFit="1" customWidth="1"/>
    <col min="837" max="837" width="5.42578125" style="1" customWidth="1"/>
    <col min="838" max="1024" width="11.42578125" style="1"/>
    <col min="1025" max="1025" width="20.28515625" style="1" customWidth="1"/>
    <col min="1026" max="1057" width="13.140625" style="1" customWidth="1"/>
    <col min="1058" max="1058" width="12.28515625" style="1" customWidth="1"/>
    <col min="1059" max="1059" width="5.42578125" style="1" bestFit="1" customWidth="1"/>
    <col min="1060" max="1060" width="20" style="1" bestFit="1" customWidth="1"/>
    <col min="1061" max="1092" width="13.7109375" style="1" bestFit="1" customWidth="1"/>
    <col min="1093" max="1093" width="5.42578125" style="1" customWidth="1"/>
    <col min="1094" max="1280" width="11.42578125" style="1"/>
    <col min="1281" max="1281" width="20.28515625" style="1" customWidth="1"/>
    <col min="1282" max="1313" width="13.140625" style="1" customWidth="1"/>
    <col min="1314" max="1314" width="12.28515625" style="1" customWidth="1"/>
    <col min="1315" max="1315" width="5.42578125" style="1" bestFit="1" customWidth="1"/>
    <col min="1316" max="1316" width="20" style="1" bestFit="1" customWidth="1"/>
    <col min="1317" max="1348" width="13.7109375" style="1" bestFit="1" customWidth="1"/>
    <col min="1349" max="1349" width="5.42578125" style="1" customWidth="1"/>
    <col min="1350" max="1536" width="11.42578125" style="1"/>
    <col min="1537" max="1537" width="20.28515625" style="1" customWidth="1"/>
    <col min="1538" max="1569" width="13.140625" style="1" customWidth="1"/>
    <col min="1570" max="1570" width="12.28515625" style="1" customWidth="1"/>
    <col min="1571" max="1571" width="5.42578125" style="1" bestFit="1" customWidth="1"/>
    <col min="1572" max="1572" width="20" style="1" bestFit="1" customWidth="1"/>
    <col min="1573" max="1604" width="13.7109375" style="1" bestFit="1" customWidth="1"/>
    <col min="1605" max="1605" width="5.42578125" style="1" customWidth="1"/>
    <col min="1606" max="1792" width="11.42578125" style="1"/>
    <col min="1793" max="1793" width="20.28515625" style="1" customWidth="1"/>
    <col min="1794" max="1825" width="13.140625" style="1" customWidth="1"/>
    <col min="1826" max="1826" width="12.28515625" style="1" customWidth="1"/>
    <col min="1827" max="1827" width="5.42578125" style="1" bestFit="1" customWidth="1"/>
    <col min="1828" max="1828" width="20" style="1" bestFit="1" customWidth="1"/>
    <col min="1829" max="1860" width="13.7109375" style="1" bestFit="1" customWidth="1"/>
    <col min="1861" max="1861" width="5.42578125" style="1" customWidth="1"/>
    <col min="1862" max="2048" width="11.42578125" style="1"/>
    <col min="2049" max="2049" width="20.28515625" style="1" customWidth="1"/>
    <col min="2050" max="2081" width="13.140625" style="1" customWidth="1"/>
    <col min="2082" max="2082" width="12.28515625" style="1" customWidth="1"/>
    <col min="2083" max="2083" width="5.42578125" style="1" bestFit="1" customWidth="1"/>
    <col min="2084" max="2084" width="20" style="1" bestFit="1" customWidth="1"/>
    <col min="2085" max="2116" width="13.7109375" style="1" bestFit="1" customWidth="1"/>
    <col min="2117" max="2117" width="5.42578125" style="1" customWidth="1"/>
    <col min="2118" max="2304" width="11.42578125" style="1"/>
    <col min="2305" max="2305" width="20.28515625" style="1" customWidth="1"/>
    <col min="2306" max="2337" width="13.140625" style="1" customWidth="1"/>
    <col min="2338" max="2338" width="12.28515625" style="1" customWidth="1"/>
    <col min="2339" max="2339" width="5.42578125" style="1" bestFit="1" customWidth="1"/>
    <col min="2340" max="2340" width="20" style="1" bestFit="1" customWidth="1"/>
    <col min="2341" max="2372" width="13.7109375" style="1" bestFit="1" customWidth="1"/>
    <col min="2373" max="2373" width="5.42578125" style="1" customWidth="1"/>
    <col min="2374" max="2560" width="11.42578125" style="1"/>
    <col min="2561" max="2561" width="20.28515625" style="1" customWidth="1"/>
    <col min="2562" max="2593" width="13.140625" style="1" customWidth="1"/>
    <col min="2594" max="2594" width="12.28515625" style="1" customWidth="1"/>
    <col min="2595" max="2595" width="5.42578125" style="1" bestFit="1" customWidth="1"/>
    <col min="2596" max="2596" width="20" style="1" bestFit="1" customWidth="1"/>
    <col min="2597" max="2628" width="13.7109375" style="1" bestFit="1" customWidth="1"/>
    <col min="2629" max="2629" width="5.42578125" style="1" customWidth="1"/>
    <col min="2630" max="2816" width="11.42578125" style="1"/>
    <col min="2817" max="2817" width="20.28515625" style="1" customWidth="1"/>
    <col min="2818" max="2849" width="13.140625" style="1" customWidth="1"/>
    <col min="2850" max="2850" width="12.28515625" style="1" customWidth="1"/>
    <col min="2851" max="2851" width="5.42578125" style="1" bestFit="1" customWidth="1"/>
    <col min="2852" max="2852" width="20" style="1" bestFit="1" customWidth="1"/>
    <col min="2853" max="2884" width="13.7109375" style="1" bestFit="1" customWidth="1"/>
    <col min="2885" max="2885" width="5.42578125" style="1" customWidth="1"/>
    <col min="2886" max="3072" width="11.42578125" style="1"/>
    <col min="3073" max="3073" width="20.28515625" style="1" customWidth="1"/>
    <col min="3074" max="3105" width="13.140625" style="1" customWidth="1"/>
    <col min="3106" max="3106" width="12.28515625" style="1" customWidth="1"/>
    <col min="3107" max="3107" width="5.42578125" style="1" bestFit="1" customWidth="1"/>
    <col min="3108" max="3108" width="20" style="1" bestFit="1" customWidth="1"/>
    <col min="3109" max="3140" width="13.7109375" style="1" bestFit="1" customWidth="1"/>
    <col min="3141" max="3141" width="5.42578125" style="1" customWidth="1"/>
    <col min="3142" max="3328" width="11.42578125" style="1"/>
    <col min="3329" max="3329" width="20.28515625" style="1" customWidth="1"/>
    <col min="3330" max="3361" width="13.140625" style="1" customWidth="1"/>
    <col min="3362" max="3362" width="12.28515625" style="1" customWidth="1"/>
    <col min="3363" max="3363" width="5.42578125" style="1" bestFit="1" customWidth="1"/>
    <col min="3364" max="3364" width="20" style="1" bestFit="1" customWidth="1"/>
    <col min="3365" max="3396" width="13.7109375" style="1" bestFit="1" customWidth="1"/>
    <col min="3397" max="3397" width="5.42578125" style="1" customWidth="1"/>
    <col min="3398" max="3584" width="11.42578125" style="1"/>
    <col min="3585" max="3585" width="20.28515625" style="1" customWidth="1"/>
    <col min="3586" max="3617" width="13.140625" style="1" customWidth="1"/>
    <col min="3618" max="3618" width="12.28515625" style="1" customWidth="1"/>
    <col min="3619" max="3619" width="5.42578125" style="1" bestFit="1" customWidth="1"/>
    <col min="3620" max="3620" width="20" style="1" bestFit="1" customWidth="1"/>
    <col min="3621" max="3652" width="13.7109375" style="1" bestFit="1" customWidth="1"/>
    <col min="3653" max="3653" width="5.42578125" style="1" customWidth="1"/>
    <col min="3654" max="3840" width="11.42578125" style="1"/>
    <col min="3841" max="3841" width="20.28515625" style="1" customWidth="1"/>
    <col min="3842" max="3873" width="13.140625" style="1" customWidth="1"/>
    <col min="3874" max="3874" width="12.28515625" style="1" customWidth="1"/>
    <col min="3875" max="3875" width="5.42578125" style="1" bestFit="1" customWidth="1"/>
    <col min="3876" max="3876" width="20" style="1" bestFit="1" customWidth="1"/>
    <col min="3877" max="3908" width="13.7109375" style="1" bestFit="1" customWidth="1"/>
    <col min="3909" max="3909" width="5.42578125" style="1" customWidth="1"/>
    <col min="3910" max="4096" width="11.42578125" style="1"/>
    <col min="4097" max="4097" width="20.28515625" style="1" customWidth="1"/>
    <col min="4098" max="4129" width="13.140625" style="1" customWidth="1"/>
    <col min="4130" max="4130" width="12.28515625" style="1" customWidth="1"/>
    <col min="4131" max="4131" width="5.42578125" style="1" bestFit="1" customWidth="1"/>
    <col min="4132" max="4132" width="20" style="1" bestFit="1" customWidth="1"/>
    <col min="4133" max="4164" width="13.7109375" style="1" bestFit="1" customWidth="1"/>
    <col min="4165" max="4165" width="5.42578125" style="1" customWidth="1"/>
    <col min="4166" max="4352" width="11.42578125" style="1"/>
    <col min="4353" max="4353" width="20.28515625" style="1" customWidth="1"/>
    <col min="4354" max="4385" width="13.140625" style="1" customWidth="1"/>
    <col min="4386" max="4386" width="12.28515625" style="1" customWidth="1"/>
    <col min="4387" max="4387" width="5.42578125" style="1" bestFit="1" customWidth="1"/>
    <col min="4388" max="4388" width="20" style="1" bestFit="1" customWidth="1"/>
    <col min="4389" max="4420" width="13.7109375" style="1" bestFit="1" customWidth="1"/>
    <col min="4421" max="4421" width="5.42578125" style="1" customWidth="1"/>
    <col min="4422" max="4608" width="11.42578125" style="1"/>
    <col min="4609" max="4609" width="20.28515625" style="1" customWidth="1"/>
    <col min="4610" max="4641" width="13.140625" style="1" customWidth="1"/>
    <col min="4642" max="4642" width="12.28515625" style="1" customWidth="1"/>
    <col min="4643" max="4643" width="5.42578125" style="1" bestFit="1" customWidth="1"/>
    <col min="4644" max="4644" width="20" style="1" bestFit="1" customWidth="1"/>
    <col min="4645" max="4676" width="13.7109375" style="1" bestFit="1" customWidth="1"/>
    <col min="4677" max="4677" width="5.42578125" style="1" customWidth="1"/>
    <col min="4678" max="4864" width="11.42578125" style="1"/>
    <col min="4865" max="4865" width="20.28515625" style="1" customWidth="1"/>
    <col min="4866" max="4897" width="13.140625" style="1" customWidth="1"/>
    <col min="4898" max="4898" width="12.28515625" style="1" customWidth="1"/>
    <col min="4899" max="4899" width="5.42578125" style="1" bestFit="1" customWidth="1"/>
    <col min="4900" max="4900" width="20" style="1" bestFit="1" customWidth="1"/>
    <col min="4901" max="4932" width="13.7109375" style="1" bestFit="1" customWidth="1"/>
    <col min="4933" max="4933" width="5.42578125" style="1" customWidth="1"/>
    <col min="4934" max="5120" width="11.42578125" style="1"/>
    <col min="5121" max="5121" width="20.28515625" style="1" customWidth="1"/>
    <col min="5122" max="5153" width="13.140625" style="1" customWidth="1"/>
    <col min="5154" max="5154" width="12.28515625" style="1" customWidth="1"/>
    <col min="5155" max="5155" width="5.42578125" style="1" bestFit="1" customWidth="1"/>
    <col min="5156" max="5156" width="20" style="1" bestFit="1" customWidth="1"/>
    <col min="5157" max="5188" width="13.7109375" style="1" bestFit="1" customWidth="1"/>
    <col min="5189" max="5189" width="5.42578125" style="1" customWidth="1"/>
    <col min="5190" max="5376" width="11.42578125" style="1"/>
    <col min="5377" max="5377" width="20.28515625" style="1" customWidth="1"/>
    <col min="5378" max="5409" width="13.140625" style="1" customWidth="1"/>
    <col min="5410" max="5410" width="12.28515625" style="1" customWidth="1"/>
    <col min="5411" max="5411" width="5.42578125" style="1" bestFit="1" customWidth="1"/>
    <col min="5412" max="5412" width="20" style="1" bestFit="1" customWidth="1"/>
    <col min="5413" max="5444" width="13.7109375" style="1" bestFit="1" customWidth="1"/>
    <col min="5445" max="5445" width="5.42578125" style="1" customWidth="1"/>
    <col min="5446" max="5632" width="11.42578125" style="1"/>
    <col min="5633" max="5633" width="20.28515625" style="1" customWidth="1"/>
    <col min="5634" max="5665" width="13.140625" style="1" customWidth="1"/>
    <col min="5666" max="5666" width="12.28515625" style="1" customWidth="1"/>
    <col min="5667" max="5667" width="5.42578125" style="1" bestFit="1" customWidth="1"/>
    <col min="5668" max="5668" width="20" style="1" bestFit="1" customWidth="1"/>
    <col min="5669" max="5700" width="13.7109375" style="1" bestFit="1" customWidth="1"/>
    <col min="5701" max="5701" width="5.42578125" style="1" customWidth="1"/>
    <col min="5702" max="5888" width="11.42578125" style="1"/>
    <col min="5889" max="5889" width="20.28515625" style="1" customWidth="1"/>
    <col min="5890" max="5921" width="13.140625" style="1" customWidth="1"/>
    <col min="5922" max="5922" width="12.28515625" style="1" customWidth="1"/>
    <col min="5923" max="5923" width="5.42578125" style="1" bestFit="1" customWidth="1"/>
    <col min="5924" max="5924" width="20" style="1" bestFit="1" customWidth="1"/>
    <col min="5925" max="5956" width="13.7109375" style="1" bestFit="1" customWidth="1"/>
    <col min="5957" max="5957" width="5.42578125" style="1" customWidth="1"/>
    <col min="5958" max="6144" width="11.42578125" style="1"/>
    <col min="6145" max="6145" width="20.28515625" style="1" customWidth="1"/>
    <col min="6146" max="6177" width="13.140625" style="1" customWidth="1"/>
    <col min="6178" max="6178" width="12.28515625" style="1" customWidth="1"/>
    <col min="6179" max="6179" width="5.42578125" style="1" bestFit="1" customWidth="1"/>
    <col min="6180" max="6180" width="20" style="1" bestFit="1" customWidth="1"/>
    <col min="6181" max="6212" width="13.7109375" style="1" bestFit="1" customWidth="1"/>
    <col min="6213" max="6213" width="5.42578125" style="1" customWidth="1"/>
    <col min="6214" max="6400" width="11.42578125" style="1"/>
    <col min="6401" max="6401" width="20.28515625" style="1" customWidth="1"/>
    <col min="6402" max="6433" width="13.140625" style="1" customWidth="1"/>
    <col min="6434" max="6434" width="12.28515625" style="1" customWidth="1"/>
    <col min="6435" max="6435" width="5.42578125" style="1" bestFit="1" customWidth="1"/>
    <col min="6436" max="6436" width="20" style="1" bestFit="1" customWidth="1"/>
    <col min="6437" max="6468" width="13.7109375" style="1" bestFit="1" customWidth="1"/>
    <col min="6469" max="6469" width="5.42578125" style="1" customWidth="1"/>
    <col min="6470" max="6656" width="11.42578125" style="1"/>
    <col min="6657" max="6657" width="20.28515625" style="1" customWidth="1"/>
    <col min="6658" max="6689" width="13.140625" style="1" customWidth="1"/>
    <col min="6690" max="6690" width="12.28515625" style="1" customWidth="1"/>
    <col min="6691" max="6691" width="5.42578125" style="1" bestFit="1" customWidth="1"/>
    <col min="6692" max="6692" width="20" style="1" bestFit="1" customWidth="1"/>
    <col min="6693" max="6724" width="13.7109375" style="1" bestFit="1" customWidth="1"/>
    <col min="6725" max="6725" width="5.42578125" style="1" customWidth="1"/>
    <col min="6726" max="6912" width="11.42578125" style="1"/>
    <col min="6913" max="6913" width="20.28515625" style="1" customWidth="1"/>
    <col min="6914" max="6945" width="13.140625" style="1" customWidth="1"/>
    <col min="6946" max="6946" width="12.28515625" style="1" customWidth="1"/>
    <col min="6947" max="6947" width="5.42578125" style="1" bestFit="1" customWidth="1"/>
    <col min="6948" max="6948" width="20" style="1" bestFit="1" customWidth="1"/>
    <col min="6949" max="6980" width="13.7109375" style="1" bestFit="1" customWidth="1"/>
    <col min="6981" max="6981" width="5.42578125" style="1" customWidth="1"/>
    <col min="6982" max="7168" width="11.42578125" style="1"/>
    <col min="7169" max="7169" width="20.28515625" style="1" customWidth="1"/>
    <col min="7170" max="7201" width="13.140625" style="1" customWidth="1"/>
    <col min="7202" max="7202" width="12.28515625" style="1" customWidth="1"/>
    <col min="7203" max="7203" width="5.42578125" style="1" bestFit="1" customWidth="1"/>
    <col min="7204" max="7204" width="20" style="1" bestFit="1" customWidth="1"/>
    <col min="7205" max="7236" width="13.7109375" style="1" bestFit="1" customWidth="1"/>
    <col min="7237" max="7237" width="5.42578125" style="1" customWidth="1"/>
    <col min="7238" max="7424" width="11.42578125" style="1"/>
    <col min="7425" max="7425" width="20.28515625" style="1" customWidth="1"/>
    <col min="7426" max="7457" width="13.140625" style="1" customWidth="1"/>
    <col min="7458" max="7458" width="12.28515625" style="1" customWidth="1"/>
    <col min="7459" max="7459" width="5.42578125" style="1" bestFit="1" customWidth="1"/>
    <col min="7460" max="7460" width="20" style="1" bestFit="1" customWidth="1"/>
    <col min="7461" max="7492" width="13.7109375" style="1" bestFit="1" customWidth="1"/>
    <col min="7493" max="7493" width="5.42578125" style="1" customWidth="1"/>
    <col min="7494" max="7680" width="11.42578125" style="1"/>
    <col min="7681" max="7681" width="20.28515625" style="1" customWidth="1"/>
    <col min="7682" max="7713" width="13.140625" style="1" customWidth="1"/>
    <col min="7714" max="7714" width="12.28515625" style="1" customWidth="1"/>
    <col min="7715" max="7715" width="5.42578125" style="1" bestFit="1" customWidth="1"/>
    <col min="7716" max="7716" width="20" style="1" bestFit="1" customWidth="1"/>
    <col min="7717" max="7748" width="13.7109375" style="1" bestFit="1" customWidth="1"/>
    <col min="7749" max="7749" width="5.42578125" style="1" customWidth="1"/>
    <col min="7750" max="7936" width="11.42578125" style="1"/>
    <col min="7937" max="7937" width="20.28515625" style="1" customWidth="1"/>
    <col min="7938" max="7969" width="13.140625" style="1" customWidth="1"/>
    <col min="7970" max="7970" width="12.28515625" style="1" customWidth="1"/>
    <col min="7971" max="7971" width="5.42578125" style="1" bestFit="1" customWidth="1"/>
    <col min="7972" max="7972" width="20" style="1" bestFit="1" customWidth="1"/>
    <col min="7973" max="8004" width="13.7109375" style="1" bestFit="1" customWidth="1"/>
    <col min="8005" max="8005" width="5.42578125" style="1" customWidth="1"/>
    <col min="8006" max="8192" width="11.42578125" style="1"/>
    <col min="8193" max="8193" width="20.28515625" style="1" customWidth="1"/>
    <col min="8194" max="8225" width="13.140625" style="1" customWidth="1"/>
    <col min="8226" max="8226" width="12.28515625" style="1" customWidth="1"/>
    <col min="8227" max="8227" width="5.42578125" style="1" bestFit="1" customWidth="1"/>
    <col min="8228" max="8228" width="20" style="1" bestFit="1" customWidth="1"/>
    <col min="8229" max="8260" width="13.7109375" style="1" bestFit="1" customWidth="1"/>
    <col min="8261" max="8261" width="5.42578125" style="1" customWidth="1"/>
    <col min="8262" max="8448" width="11.42578125" style="1"/>
    <col min="8449" max="8449" width="20.28515625" style="1" customWidth="1"/>
    <col min="8450" max="8481" width="13.140625" style="1" customWidth="1"/>
    <col min="8482" max="8482" width="12.28515625" style="1" customWidth="1"/>
    <col min="8483" max="8483" width="5.42578125" style="1" bestFit="1" customWidth="1"/>
    <col min="8484" max="8484" width="20" style="1" bestFit="1" customWidth="1"/>
    <col min="8485" max="8516" width="13.7109375" style="1" bestFit="1" customWidth="1"/>
    <col min="8517" max="8517" width="5.42578125" style="1" customWidth="1"/>
    <col min="8518" max="8704" width="11.42578125" style="1"/>
    <col min="8705" max="8705" width="20.28515625" style="1" customWidth="1"/>
    <col min="8706" max="8737" width="13.140625" style="1" customWidth="1"/>
    <col min="8738" max="8738" width="12.28515625" style="1" customWidth="1"/>
    <col min="8739" max="8739" width="5.42578125" style="1" bestFit="1" customWidth="1"/>
    <col min="8740" max="8740" width="20" style="1" bestFit="1" customWidth="1"/>
    <col min="8741" max="8772" width="13.7109375" style="1" bestFit="1" customWidth="1"/>
    <col min="8773" max="8773" width="5.42578125" style="1" customWidth="1"/>
    <col min="8774" max="8960" width="11.42578125" style="1"/>
    <col min="8961" max="8961" width="20.28515625" style="1" customWidth="1"/>
    <col min="8962" max="8993" width="13.140625" style="1" customWidth="1"/>
    <col min="8994" max="8994" width="12.28515625" style="1" customWidth="1"/>
    <col min="8995" max="8995" width="5.42578125" style="1" bestFit="1" customWidth="1"/>
    <col min="8996" max="8996" width="20" style="1" bestFit="1" customWidth="1"/>
    <col min="8997" max="9028" width="13.7109375" style="1" bestFit="1" customWidth="1"/>
    <col min="9029" max="9029" width="5.42578125" style="1" customWidth="1"/>
    <col min="9030" max="9216" width="11.42578125" style="1"/>
    <col min="9217" max="9217" width="20.28515625" style="1" customWidth="1"/>
    <col min="9218" max="9249" width="13.140625" style="1" customWidth="1"/>
    <col min="9250" max="9250" width="12.28515625" style="1" customWidth="1"/>
    <col min="9251" max="9251" width="5.42578125" style="1" bestFit="1" customWidth="1"/>
    <col min="9252" max="9252" width="20" style="1" bestFit="1" customWidth="1"/>
    <col min="9253" max="9284" width="13.7109375" style="1" bestFit="1" customWidth="1"/>
    <col min="9285" max="9285" width="5.42578125" style="1" customWidth="1"/>
    <col min="9286" max="9472" width="11.42578125" style="1"/>
    <col min="9473" max="9473" width="20.28515625" style="1" customWidth="1"/>
    <col min="9474" max="9505" width="13.140625" style="1" customWidth="1"/>
    <col min="9506" max="9506" width="12.28515625" style="1" customWidth="1"/>
    <col min="9507" max="9507" width="5.42578125" style="1" bestFit="1" customWidth="1"/>
    <col min="9508" max="9508" width="20" style="1" bestFit="1" customWidth="1"/>
    <col min="9509" max="9540" width="13.7109375" style="1" bestFit="1" customWidth="1"/>
    <col min="9541" max="9541" width="5.42578125" style="1" customWidth="1"/>
    <col min="9542" max="9728" width="11.42578125" style="1"/>
    <col min="9729" max="9729" width="20.28515625" style="1" customWidth="1"/>
    <col min="9730" max="9761" width="13.140625" style="1" customWidth="1"/>
    <col min="9762" max="9762" width="12.28515625" style="1" customWidth="1"/>
    <col min="9763" max="9763" width="5.42578125" style="1" bestFit="1" customWidth="1"/>
    <col min="9764" max="9764" width="20" style="1" bestFit="1" customWidth="1"/>
    <col min="9765" max="9796" width="13.7109375" style="1" bestFit="1" customWidth="1"/>
    <col min="9797" max="9797" width="5.42578125" style="1" customWidth="1"/>
    <col min="9798" max="9984" width="11.42578125" style="1"/>
    <col min="9985" max="9985" width="20.28515625" style="1" customWidth="1"/>
    <col min="9986" max="10017" width="13.140625" style="1" customWidth="1"/>
    <col min="10018" max="10018" width="12.28515625" style="1" customWidth="1"/>
    <col min="10019" max="10019" width="5.42578125" style="1" bestFit="1" customWidth="1"/>
    <col min="10020" max="10020" width="20" style="1" bestFit="1" customWidth="1"/>
    <col min="10021" max="10052" width="13.7109375" style="1" bestFit="1" customWidth="1"/>
    <col min="10053" max="10053" width="5.42578125" style="1" customWidth="1"/>
    <col min="10054" max="10240" width="11.42578125" style="1"/>
    <col min="10241" max="10241" width="20.28515625" style="1" customWidth="1"/>
    <col min="10242" max="10273" width="13.140625" style="1" customWidth="1"/>
    <col min="10274" max="10274" width="12.28515625" style="1" customWidth="1"/>
    <col min="10275" max="10275" width="5.42578125" style="1" bestFit="1" customWidth="1"/>
    <col min="10276" max="10276" width="20" style="1" bestFit="1" customWidth="1"/>
    <col min="10277" max="10308" width="13.7109375" style="1" bestFit="1" customWidth="1"/>
    <col min="10309" max="10309" width="5.42578125" style="1" customWidth="1"/>
    <col min="10310" max="10496" width="11.42578125" style="1"/>
    <col min="10497" max="10497" width="20.28515625" style="1" customWidth="1"/>
    <col min="10498" max="10529" width="13.140625" style="1" customWidth="1"/>
    <col min="10530" max="10530" width="12.28515625" style="1" customWidth="1"/>
    <col min="10531" max="10531" width="5.42578125" style="1" bestFit="1" customWidth="1"/>
    <col min="10532" max="10532" width="20" style="1" bestFit="1" customWidth="1"/>
    <col min="10533" max="10564" width="13.7109375" style="1" bestFit="1" customWidth="1"/>
    <col min="10565" max="10565" width="5.42578125" style="1" customWidth="1"/>
    <col min="10566" max="10752" width="11.42578125" style="1"/>
    <col min="10753" max="10753" width="20.28515625" style="1" customWidth="1"/>
    <col min="10754" max="10785" width="13.140625" style="1" customWidth="1"/>
    <col min="10786" max="10786" width="12.28515625" style="1" customWidth="1"/>
    <col min="10787" max="10787" width="5.42578125" style="1" bestFit="1" customWidth="1"/>
    <col min="10788" max="10788" width="20" style="1" bestFit="1" customWidth="1"/>
    <col min="10789" max="10820" width="13.7109375" style="1" bestFit="1" customWidth="1"/>
    <col min="10821" max="10821" width="5.42578125" style="1" customWidth="1"/>
    <col min="10822" max="11008" width="11.42578125" style="1"/>
    <col min="11009" max="11009" width="20.28515625" style="1" customWidth="1"/>
    <col min="11010" max="11041" width="13.140625" style="1" customWidth="1"/>
    <col min="11042" max="11042" width="12.28515625" style="1" customWidth="1"/>
    <col min="11043" max="11043" width="5.42578125" style="1" bestFit="1" customWidth="1"/>
    <col min="11044" max="11044" width="20" style="1" bestFit="1" customWidth="1"/>
    <col min="11045" max="11076" width="13.7109375" style="1" bestFit="1" customWidth="1"/>
    <col min="11077" max="11077" width="5.42578125" style="1" customWidth="1"/>
    <col min="11078" max="11264" width="11.42578125" style="1"/>
    <col min="11265" max="11265" width="20.28515625" style="1" customWidth="1"/>
    <col min="11266" max="11297" width="13.140625" style="1" customWidth="1"/>
    <col min="11298" max="11298" width="12.28515625" style="1" customWidth="1"/>
    <col min="11299" max="11299" width="5.42578125" style="1" bestFit="1" customWidth="1"/>
    <col min="11300" max="11300" width="20" style="1" bestFit="1" customWidth="1"/>
    <col min="11301" max="11332" width="13.7109375" style="1" bestFit="1" customWidth="1"/>
    <col min="11333" max="11333" width="5.42578125" style="1" customWidth="1"/>
    <col min="11334" max="11520" width="11.42578125" style="1"/>
    <col min="11521" max="11521" width="20.28515625" style="1" customWidth="1"/>
    <col min="11522" max="11553" width="13.140625" style="1" customWidth="1"/>
    <col min="11554" max="11554" width="12.28515625" style="1" customWidth="1"/>
    <col min="11555" max="11555" width="5.42578125" style="1" bestFit="1" customWidth="1"/>
    <col min="11556" max="11556" width="20" style="1" bestFit="1" customWidth="1"/>
    <col min="11557" max="11588" width="13.7109375" style="1" bestFit="1" customWidth="1"/>
    <col min="11589" max="11589" width="5.42578125" style="1" customWidth="1"/>
    <col min="11590" max="11776" width="11.42578125" style="1"/>
    <col min="11777" max="11777" width="20.28515625" style="1" customWidth="1"/>
    <col min="11778" max="11809" width="13.140625" style="1" customWidth="1"/>
    <col min="11810" max="11810" width="12.28515625" style="1" customWidth="1"/>
    <col min="11811" max="11811" width="5.42578125" style="1" bestFit="1" customWidth="1"/>
    <col min="11812" max="11812" width="20" style="1" bestFit="1" customWidth="1"/>
    <col min="11813" max="11844" width="13.7109375" style="1" bestFit="1" customWidth="1"/>
    <col min="11845" max="11845" width="5.42578125" style="1" customWidth="1"/>
    <col min="11846" max="12032" width="11.42578125" style="1"/>
    <col min="12033" max="12033" width="20.28515625" style="1" customWidth="1"/>
    <col min="12034" max="12065" width="13.140625" style="1" customWidth="1"/>
    <col min="12066" max="12066" width="12.28515625" style="1" customWidth="1"/>
    <col min="12067" max="12067" width="5.42578125" style="1" bestFit="1" customWidth="1"/>
    <col min="12068" max="12068" width="20" style="1" bestFit="1" customWidth="1"/>
    <col min="12069" max="12100" width="13.7109375" style="1" bestFit="1" customWidth="1"/>
    <col min="12101" max="12101" width="5.42578125" style="1" customWidth="1"/>
    <col min="12102" max="12288" width="11.42578125" style="1"/>
    <col min="12289" max="12289" width="20.28515625" style="1" customWidth="1"/>
    <col min="12290" max="12321" width="13.140625" style="1" customWidth="1"/>
    <col min="12322" max="12322" width="12.28515625" style="1" customWidth="1"/>
    <col min="12323" max="12323" width="5.42578125" style="1" bestFit="1" customWidth="1"/>
    <col min="12324" max="12324" width="20" style="1" bestFit="1" customWidth="1"/>
    <col min="12325" max="12356" width="13.7109375" style="1" bestFit="1" customWidth="1"/>
    <col min="12357" max="12357" width="5.42578125" style="1" customWidth="1"/>
    <col min="12358" max="12544" width="11.42578125" style="1"/>
    <col min="12545" max="12545" width="20.28515625" style="1" customWidth="1"/>
    <col min="12546" max="12577" width="13.140625" style="1" customWidth="1"/>
    <col min="12578" max="12578" width="12.28515625" style="1" customWidth="1"/>
    <col min="12579" max="12579" width="5.42578125" style="1" bestFit="1" customWidth="1"/>
    <col min="12580" max="12580" width="20" style="1" bestFit="1" customWidth="1"/>
    <col min="12581" max="12612" width="13.7109375" style="1" bestFit="1" customWidth="1"/>
    <col min="12613" max="12613" width="5.42578125" style="1" customWidth="1"/>
    <col min="12614" max="12800" width="11.42578125" style="1"/>
    <col min="12801" max="12801" width="20.28515625" style="1" customWidth="1"/>
    <col min="12802" max="12833" width="13.140625" style="1" customWidth="1"/>
    <col min="12834" max="12834" width="12.28515625" style="1" customWidth="1"/>
    <col min="12835" max="12835" width="5.42578125" style="1" bestFit="1" customWidth="1"/>
    <col min="12836" max="12836" width="20" style="1" bestFit="1" customWidth="1"/>
    <col min="12837" max="12868" width="13.7109375" style="1" bestFit="1" customWidth="1"/>
    <col min="12869" max="12869" width="5.42578125" style="1" customWidth="1"/>
    <col min="12870" max="13056" width="11.42578125" style="1"/>
    <col min="13057" max="13057" width="20.28515625" style="1" customWidth="1"/>
    <col min="13058" max="13089" width="13.140625" style="1" customWidth="1"/>
    <col min="13090" max="13090" width="12.28515625" style="1" customWidth="1"/>
    <col min="13091" max="13091" width="5.42578125" style="1" bestFit="1" customWidth="1"/>
    <col min="13092" max="13092" width="20" style="1" bestFit="1" customWidth="1"/>
    <col min="13093" max="13124" width="13.7109375" style="1" bestFit="1" customWidth="1"/>
    <col min="13125" max="13125" width="5.42578125" style="1" customWidth="1"/>
    <col min="13126" max="13312" width="11.42578125" style="1"/>
    <col min="13313" max="13313" width="20.28515625" style="1" customWidth="1"/>
    <col min="13314" max="13345" width="13.140625" style="1" customWidth="1"/>
    <col min="13346" max="13346" width="12.28515625" style="1" customWidth="1"/>
    <col min="13347" max="13347" width="5.42578125" style="1" bestFit="1" customWidth="1"/>
    <col min="13348" max="13348" width="20" style="1" bestFit="1" customWidth="1"/>
    <col min="13349" max="13380" width="13.7109375" style="1" bestFit="1" customWidth="1"/>
    <col min="13381" max="13381" width="5.42578125" style="1" customWidth="1"/>
    <col min="13382" max="13568" width="11.42578125" style="1"/>
    <col min="13569" max="13569" width="20.28515625" style="1" customWidth="1"/>
    <col min="13570" max="13601" width="13.140625" style="1" customWidth="1"/>
    <col min="13602" max="13602" width="12.28515625" style="1" customWidth="1"/>
    <col min="13603" max="13603" width="5.42578125" style="1" bestFit="1" customWidth="1"/>
    <col min="13604" max="13604" width="20" style="1" bestFit="1" customWidth="1"/>
    <col min="13605" max="13636" width="13.7109375" style="1" bestFit="1" customWidth="1"/>
    <col min="13637" max="13637" width="5.42578125" style="1" customWidth="1"/>
    <col min="13638" max="13824" width="11.42578125" style="1"/>
    <col min="13825" max="13825" width="20.28515625" style="1" customWidth="1"/>
    <col min="13826" max="13857" width="13.140625" style="1" customWidth="1"/>
    <col min="13858" max="13858" width="12.28515625" style="1" customWidth="1"/>
    <col min="13859" max="13859" width="5.42578125" style="1" bestFit="1" customWidth="1"/>
    <col min="13860" max="13860" width="20" style="1" bestFit="1" customWidth="1"/>
    <col min="13861" max="13892" width="13.7109375" style="1" bestFit="1" customWidth="1"/>
    <col min="13893" max="13893" width="5.42578125" style="1" customWidth="1"/>
    <col min="13894" max="14080" width="11.42578125" style="1"/>
    <col min="14081" max="14081" width="20.28515625" style="1" customWidth="1"/>
    <col min="14082" max="14113" width="13.140625" style="1" customWidth="1"/>
    <col min="14114" max="14114" width="12.28515625" style="1" customWidth="1"/>
    <col min="14115" max="14115" width="5.42578125" style="1" bestFit="1" customWidth="1"/>
    <col min="14116" max="14116" width="20" style="1" bestFit="1" customWidth="1"/>
    <col min="14117" max="14148" width="13.7109375" style="1" bestFit="1" customWidth="1"/>
    <col min="14149" max="14149" width="5.42578125" style="1" customWidth="1"/>
    <col min="14150" max="14336" width="11.42578125" style="1"/>
    <col min="14337" max="14337" width="20.28515625" style="1" customWidth="1"/>
    <col min="14338" max="14369" width="13.140625" style="1" customWidth="1"/>
    <col min="14370" max="14370" width="12.28515625" style="1" customWidth="1"/>
    <col min="14371" max="14371" width="5.42578125" style="1" bestFit="1" customWidth="1"/>
    <col min="14372" max="14372" width="20" style="1" bestFit="1" customWidth="1"/>
    <col min="14373" max="14404" width="13.7109375" style="1" bestFit="1" customWidth="1"/>
    <col min="14405" max="14405" width="5.42578125" style="1" customWidth="1"/>
    <col min="14406" max="14592" width="11.42578125" style="1"/>
    <col min="14593" max="14593" width="20.28515625" style="1" customWidth="1"/>
    <col min="14594" max="14625" width="13.140625" style="1" customWidth="1"/>
    <col min="14626" max="14626" width="12.28515625" style="1" customWidth="1"/>
    <col min="14627" max="14627" width="5.42578125" style="1" bestFit="1" customWidth="1"/>
    <col min="14628" max="14628" width="20" style="1" bestFit="1" customWidth="1"/>
    <col min="14629" max="14660" width="13.7109375" style="1" bestFit="1" customWidth="1"/>
    <col min="14661" max="14661" width="5.42578125" style="1" customWidth="1"/>
    <col min="14662" max="14848" width="11.42578125" style="1"/>
    <col min="14849" max="14849" width="20.28515625" style="1" customWidth="1"/>
    <col min="14850" max="14881" width="13.140625" style="1" customWidth="1"/>
    <col min="14882" max="14882" width="12.28515625" style="1" customWidth="1"/>
    <col min="14883" max="14883" width="5.42578125" style="1" bestFit="1" customWidth="1"/>
    <col min="14884" max="14884" width="20" style="1" bestFit="1" customWidth="1"/>
    <col min="14885" max="14916" width="13.7109375" style="1" bestFit="1" customWidth="1"/>
    <col min="14917" max="14917" width="5.42578125" style="1" customWidth="1"/>
    <col min="14918" max="15104" width="11.42578125" style="1"/>
    <col min="15105" max="15105" width="20.28515625" style="1" customWidth="1"/>
    <col min="15106" max="15137" width="13.140625" style="1" customWidth="1"/>
    <col min="15138" max="15138" width="12.28515625" style="1" customWidth="1"/>
    <col min="15139" max="15139" width="5.42578125" style="1" bestFit="1" customWidth="1"/>
    <col min="15140" max="15140" width="20" style="1" bestFit="1" customWidth="1"/>
    <col min="15141" max="15172" width="13.7109375" style="1" bestFit="1" customWidth="1"/>
    <col min="15173" max="15173" width="5.42578125" style="1" customWidth="1"/>
    <col min="15174" max="15360" width="11.42578125" style="1"/>
    <col min="15361" max="15361" width="20.28515625" style="1" customWidth="1"/>
    <col min="15362" max="15393" width="13.140625" style="1" customWidth="1"/>
    <col min="15394" max="15394" width="12.28515625" style="1" customWidth="1"/>
    <col min="15395" max="15395" width="5.42578125" style="1" bestFit="1" customWidth="1"/>
    <col min="15396" max="15396" width="20" style="1" bestFit="1" customWidth="1"/>
    <col min="15397" max="15428" width="13.7109375" style="1" bestFit="1" customWidth="1"/>
    <col min="15429" max="15429" width="5.42578125" style="1" customWidth="1"/>
    <col min="15430" max="15616" width="11.42578125" style="1"/>
    <col min="15617" max="15617" width="20.28515625" style="1" customWidth="1"/>
    <col min="15618" max="15649" width="13.140625" style="1" customWidth="1"/>
    <col min="15650" max="15650" width="12.28515625" style="1" customWidth="1"/>
    <col min="15651" max="15651" width="5.42578125" style="1" bestFit="1" customWidth="1"/>
    <col min="15652" max="15652" width="20" style="1" bestFit="1" customWidth="1"/>
    <col min="15653" max="15684" width="13.7109375" style="1" bestFit="1" customWidth="1"/>
    <col min="15685" max="15685" width="5.42578125" style="1" customWidth="1"/>
    <col min="15686" max="15872" width="11.42578125" style="1"/>
    <col min="15873" max="15873" width="20.28515625" style="1" customWidth="1"/>
    <col min="15874" max="15905" width="13.140625" style="1" customWidth="1"/>
    <col min="15906" max="15906" width="12.28515625" style="1" customWidth="1"/>
    <col min="15907" max="15907" width="5.42578125" style="1" bestFit="1" customWidth="1"/>
    <col min="15908" max="15908" width="20" style="1" bestFit="1" customWidth="1"/>
    <col min="15909" max="15940" width="13.7109375" style="1" bestFit="1" customWidth="1"/>
    <col min="15941" max="15941" width="5.42578125" style="1" customWidth="1"/>
    <col min="15942" max="16128" width="11.42578125" style="1"/>
    <col min="16129" max="16129" width="20.28515625" style="1" customWidth="1"/>
    <col min="16130" max="16161" width="13.140625" style="1" customWidth="1"/>
    <col min="16162" max="16162" width="12.28515625" style="1" customWidth="1"/>
    <col min="16163" max="16163" width="5.42578125" style="1" bestFit="1" customWidth="1"/>
    <col min="16164" max="16164" width="20" style="1" bestFit="1" customWidth="1"/>
    <col min="16165" max="16196" width="13.7109375" style="1" bestFit="1" customWidth="1"/>
    <col min="16197" max="16197" width="5.42578125" style="1" customWidth="1"/>
    <col min="16198" max="16384" width="11.42578125" style="1"/>
  </cols>
  <sheetData>
    <row r="2" spans="1:34" x14ac:dyDescent="0.2">
      <c r="A2" s="8" t="s">
        <v>39</v>
      </c>
      <c r="B2" s="8" t="s">
        <v>180</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10"/>
    </row>
    <row r="3" spans="1:34" x14ac:dyDescent="0.2">
      <c r="A3" s="8" t="s">
        <v>173</v>
      </c>
      <c r="B3" s="8" t="s">
        <v>144</v>
      </c>
      <c r="C3" s="11" t="s">
        <v>295</v>
      </c>
      <c r="D3" s="11" t="s">
        <v>99</v>
      </c>
      <c r="E3" s="11" t="s">
        <v>216</v>
      </c>
      <c r="F3" s="11" t="s">
        <v>110</v>
      </c>
      <c r="G3" s="11" t="s">
        <v>113</v>
      </c>
      <c r="H3" s="11" t="s">
        <v>256</v>
      </c>
      <c r="I3" s="11" t="s">
        <v>296</v>
      </c>
      <c r="J3" s="11" t="s">
        <v>244</v>
      </c>
      <c r="K3" s="11" t="s">
        <v>208</v>
      </c>
      <c r="L3" s="11" t="s">
        <v>227</v>
      </c>
      <c r="M3" s="11" t="s">
        <v>124</v>
      </c>
      <c r="N3" s="11" t="s">
        <v>297</v>
      </c>
      <c r="O3" s="11" t="s">
        <v>132</v>
      </c>
      <c r="P3" s="11" t="s">
        <v>134</v>
      </c>
      <c r="Q3" s="11" t="s">
        <v>136</v>
      </c>
      <c r="R3" s="11" t="s">
        <v>239</v>
      </c>
      <c r="S3" s="11" t="s">
        <v>204</v>
      </c>
      <c r="T3" s="11" t="s">
        <v>148</v>
      </c>
      <c r="U3" s="11" t="s">
        <v>150</v>
      </c>
      <c r="V3" s="11" t="s">
        <v>298</v>
      </c>
      <c r="W3" s="11" t="s">
        <v>152</v>
      </c>
      <c r="X3" s="11" t="s">
        <v>263</v>
      </c>
      <c r="Y3" s="11" t="s">
        <v>154</v>
      </c>
      <c r="Z3" s="11" t="s">
        <v>210</v>
      </c>
      <c r="AA3" s="11" t="s">
        <v>158</v>
      </c>
      <c r="AB3" s="11" t="s">
        <v>160</v>
      </c>
      <c r="AC3" s="11" t="s">
        <v>162</v>
      </c>
      <c r="AD3" s="11" t="s">
        <v>206</v>
      </c>
      <c r="AE3" s="11" t="s">
        <v>46</v>
      </c>
      <c r="AF3" s="11" t="s">
        <v>128</v>
      </c>
      <c r="AG3" s="11" t="s">
        <v>299</v>
      </c>
      <c r="AH3" s="12" t="s">
        <v>47</v>
      </c>
    </row>
    <row r="4" spans="1:34" x14ac:dyDescent="0.2">
      <c r="A4" s="8" t="s">
        <v>195</v>
      </c>
      <c r="B4" s="13">
        <v>2</v>
      </c>
      <c r="C4" s="14"/>
      <c r="D4" s="14">
        <v>1</v>
      </c>
      <c r="E4" s="14">
        <v>2</v>
      </c>
      <c r="F4" s="14">
        <v>2</v>
      </c>
      <c r="G4" s="14">
        <v>1</v>
      </c>
      <c r="H4" s="14"/>
      <c r="I4" s="14">
        <v>1</v>
      </c>
      <c r="J4" s="14">
        <v>1</v>
      </c>
      <c r="K4" s="14">
        <v>2</v>
      </c>
      <c r="L4" s="14">
        <v>2</v>
      </c>
      <c r="M4" s="14">
        <v>1</v>
      </c>
      <c r="N4" s="14"/>
      <c r="O4" s="14">
        <v>7</v>
      </c>
      <c r="P4" s="14">
        <v>2</v>
      </c>
      <c r="Q4" s="14">
        <v>2</v>
      </c>
      <c r="R4" s="14">
        <v>1</v>
      </c>
      <c r="S4" s="14">
        <v>2</v>
      </c>
      <c r="T4" s="14">
        <v>3</v>
      </c>
      <c r="U4" s="14">
        <v>1</v>
      </c>
      <c r="V4" s="14"/>
      <c r="W4" s="14"/>
      <c r="X4" s="14"/>
      <c r="Y4" s="14">
        <v>4</v>
      </c>
      <c r="Z4" s="14">
        <v>1</v>
      </c>
      <c r="AA4" s="14">
        <v>11</v>
      </c>
      <c r="AB4" s="14">
        <v>2</v>
      </c>
      <c r="AC4" s="14"/>
      <c r="AD4" s="14">
        <v>2</v>
      </c>
      <c r="AE4" s="14"/>
      <c r="AF4" s="14"/>
      <c r="AG4" s="14"/>
      <c r="AH4" s="15">
        <v>53</v>
      </c>
    </row>
    <row r="5" spans="1:34" x14ac:dyDescent="0.2">
      <c r="A5" s="17" t="s">
        <v>66</v>
      </c>
      <c r="B5" s="18">
        <v>1</v>
      </c>
      <c r="C5" s="19"/>
      <c r="D5" s="19">
        <v>1</v>
      </c>
      <c r="E5" s="19"/>
      <c r="F5" s="19"/>
      <c r="G5" s="19"/>
      <c r="H5" s="19">
        <v>5</v>
      </c>
      <c r="I5" s="19"/>
      <c r="J5" s="19"/>
      <c r="K5" s="19"/>
      <c r="L5" s="19">
        <v>2</v>
      </c>
      <c r="M5" s="19"/>
      <c r="N5" s="19"/>
      <c r="O5" s="19">
        <v>4</v>
      </c>
      <c r="P5" s="19">
        <v>1</v>
      </c>
      <c r="Q5" s="19">
        <v>1</v>
      </c>
      <c r="R5" s="19">
        <v>2</v>
      </c>
      <c r="S5" s="19"/>
      <c r="T5" s="19">
        <v>2</v>
      </c>
      <c r="U5" s="19">
        <v>4</v>
      </c>
      <c r="V5" s="19">
        <v>1</v>
      </c>
      <c r="W5" s="19">
        <v>3</v>
      </c>
      <c r="X5" s="19"/>
      <c r="Y5" s="19">
        <v>24</v>
      </c>
      <c r="Z5" s="19"/>
      <c r="AA5" s="19">
        <v>9</v>
      </c>
      <c r="AB5" s="19">
        <v>2</v>
      </c>
      <c r="AC5" s="19"/>
      <c r="AD5" s="19"/>
      <c r="AE5" s="19"/>
      <c r="AF5" s="19">
        <v>1</v>
      </c>
      <c r="AG5" s="19">
        <v>1</v>
      </c>
      <c r="AH5" s="20">
        <v>64</v>
      </c>
    </row>
    <row r="6" spans="1:34" x14ac:dyDescent="0.2">
      <c r="A6" s="17" t="s">
        <v>79</v>
      </c>
      <c r="B6" s="18">
        <v>2</v>
      </c>
      <c r="C6" s="19">
        <v>1</v>
      </c>
      <c r="D6" s="19"/>
      <c r="E6" s="19"/>
      <c r="F6" s="19">
        <v>1</v>
      </c>
      <c r="G6" s="19">
        <v>1</v>
      </c>
      <c r="H6" s="19">
        <v>3</v>
      </c>
      <c r="I6" s="19"/>
      <c r="J6" s="19"/>
      <c r="K6" s="19"/>
      <c r="L6" s="19">
        <v>1</v>
      </c>
      <c r="M6" s="19">
        <v>1</v>
      </c>
      <c r="N6" s="19"/>
      <c r="O6" s="19">
        <v>4</v>
      </c>
      <c r="P6" s="19"/>
      <c r="Q6" s="19">
        <v>1</v>
      </c>
      <c r="R6" s="19"/>
      <c r="S6" s="19"/>
      <c r="T6" s="19"/>
      <c r="U6" s="19">
        <v>2</v>
      </c>
      <c r="V6" s="19"/>
      <c r="W6" s="19">
        <v>1</v>
      </c>
      <c r="X6" s="19">
        <v>1</v>
      </c>
      <c r="Y6" s="19">
        <v>4</v>
      </c>
      <c r="Z6" s="19"/>
      <c r="AA6" s="19">
        <v>2</v>
      </c>
      <c r="AB6" s="19"/>
      <c r="AC6" s="19"/>
      <c r="AD6" s="19"/>
      <c r="AE6" s="19"/>
      <c r="AF6" s="19"/>
      <c r="AG6" s="19"/>
      <c r="AH6" s="20">
        <v>25</v>
      </c>
    </row>
    <row r="7" spans="1:34" x14ac:dyDescent="0.2">
      <c r="A7" s="17" t="s">
        <v>68</v>
      </c>
      <c r="B7" s="18">
        <v>2</v>
      </c>
      <c r="C7" s="19"/>
      <c r="D7" s="19">
        <v>2</v>
      </c>
      <c r="E7" s="19">
        <v>1</v>
      </c>
      <c r="F7" s="19">
        <v>2</v>
      </c>
      <c r="G7" s="19"/>
      <c r="H7" s="19">
        <v>3</v>
      </c>
      <c r="I7" s="19">
        <v>2</v>
      </c>
      <c r="J7" s="19">
        <v>1</v>
      </c>
      <c r="K7" s="19">
        <v>1</v>
      </c>
      <c r="L7" s="19">
        <v>3</v>
      </c>
      <c r="M7" s="19"/>
      <c r="N7" s="19">
        <v>1</v>
      </c>
      <c r="O7" s="19">
        <v>4</v>
      </c>
      <c r="P7" s="19">
        <v>1</v>
      </c>
      <c r="Q7" s="19"/>
      <c r="R7" s="19">
        <v>1</v>
      </c>
      <c r="S7" s="19"/>
      <c r="T7" s="19">
        <v>3</v>
      </c>
      <c r="U7" s="19">
        <v>6</v>
      </c>
      <c r="V7" s="19">
        <v>1</v>
      </c>
      <c r="W7" s="19">
        <v>4</v>
      </c>
      <c r="X7" s="19">
        <v>1</v>
      </c>
      <c r="Y7" s="19">
        <v>1</v>
      </c>
      <c r="Z7" s="19">
        <v>2</v>
      </c>
      <c r="AA7" s="19">
        <v>2</v>
      </c>
      <c r="AB7" s="19">
        <v>2</v>
      </c>
      <c r="AC7" s="19">
        <v>1</v>
      </c>
      <c r="AD7" s="19">
        <v>1</v>
      </c>
      <c r="AE7" s="19"/>
      <c r="AF7" s="19">
        <v>1</v>
      </c>
      <c r="AG7" s="19">
        <v>1</v>
      </c>
      <c r="AH7" s="20">
        <v>50</v>
      </c>
    </row>
    <row r="8" spans="1:34" x14ac:dyDescent="0.2">
      <c r="A8" s="17" t="s">
        <v>46</v>
      </c>
      <c r="B8" s="18"/>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20"/>
    </row>
    <row r="9" spans="1:34" x14ac:dyDescent="0.2">
      <c r="A9" s="21" t="s">
        <v>47</v>
      </c>
      <c r="B9" s="23">
        <v>7</v>
      </c>
      <c r="C9" s="24">
        <v>1</v>
      </c>
      <c r="D9" s="24">
        <v>4</v>
      </c>
      <c r="E9" s="24">
        <v>3</v>
      </c>
      <c r="F9" s="24">
        <v>5</v>
      </c>
      <c r="G9" s="24">
        <v>2</v>
      </c>
      <c r="H9" s="24">
        <v>11</v>
      </c>
      <c r="I9" s="24">
        <v>3</v>
      </c>
      <c r="J9" s="24">
        <v>2</v>
      </c>
      <c r="K9" s="24">
        <v>3</v>
      </c>
      <c r="L9" s="24">
        <v>8</v>
      </c>
      <c r="M9" s="24">
        <v>2</v>
      </c>
      <c r="N9" s="24">
        <v>1</v>
      </c>
      <c r="O9" s="24">
        <v>19</v>
      </c>
      <c r="P9" s="24">
        <v>4</v>
      </c>
      <c r="Q9" s="24">
        <v>4</v>
      </c>
      <c r="R9" s="24">
        <v>4</v>
      </c>
      <c r="S9" s="24">
        <v>2</v>
      </c>
      <c r="T9" s="24">
        <v>8</v>
      </c>
      <c r="U9" s="24">
        <v>13</v>
      </c>
      <c r="V9" s="24">
        <v>2</v>
      </c>
      <c r="W9" s="24">
        <v>8</v>
      </c>
      <c r="X9" s="24">
        <v>2</v>
      </c>
      <c r="Y9" s="24">
        <v>33</v>
      </c>
      <c r="Z9" s="24">
        <v>3</v>
      </c>
      <c r="AA9" s="24">
        <v>24</v>
      </c>
      <c r="AB9" s="24">
        <v>6</v>
      </c>
      <c r="AC9" s="24">
        <v>1</v>
      </c>
      <c r="AD9" s="24">
        <v>3</v>
      </c>
      <c r="AE9" s="24"/>
      <c r="AF9" s="24">
        <v>2</v>
      </c>
      <c r="AG9" s="24">
        <v>2</v>
      </c>
      <c r="AH9" s="25">
        <v>192</v>
      </c>
    </row>
    <row r="14" spans="1:34" x14ac:dyDescent="0.2">
      <c r="C14" s="187" t="s">
        <v>200</v>
      </c>
      <c r="D14" s="188"/>
      <c r="E14" s="188"/>
      <c r="F14" s="188"/>
      <c r="G14" s="188"/>
      <c r="H14" s="188"/>
      <c r="I14" s="188"/>
      <c r="J14" s="188"/>
      <c r="K14" s="188"/>
      <c r="L14" s="188"/>
      <c r="M14" s="188"/>
      <c r="N14" s="188"/>
      <c r="O14" s="188"/>
      <c r="P14" s="188"/>
      <c r="Q14" s="188"/>
      <c r="R14" s="188"/>
      <c r="S14" s="189"/>
      <c r="T14" s="190" t="s">
        <v>224</v>
      </c>
      <c r="U14" s="190"/>
      <c r="V14" s="190"/>
      <c r="W14" s="190"/>
      <c r="X14" s="190"/>
      <c r="Y14" s="190"/>
      <c r="Z14" s="190"/>
      <c r="AA14" s="190" t="s">
        <v>219</v>
      </c>
      <c r="AB14" s="190"/>
      <c r="AC14" s="190"/>
      <c r="AD14" s="190" t="s">
        <v>300</v>
      </c>
      <c r="AE14" s="190"/>
    </row>
    <row r="15" spans="1:34" x14ac:dyDescent="0.2">
      <c r="B15" s="31" t="s">
        <v>173</v>
      </c>
      <c r="C15" s="31" t="s">
        <v>124</v>
      </c>
      <c r="D15" s="31" t="s">
        <v>295</v>
      </c>
      <c r="E15" s="31" t="s">
        <v>99</v>
      </c>
      <c r="F15" s="31" t="s">
        <v>216</v>
      </c>
      <c r="G15" s="31" t="s">
        <v>134</v>
      </c>
      <c r="H15" s="31" t="s">
        <v>113</v>
      </c>
      <c r="I15" s="31" t="s">
        <v>296</v>
      </c>
      <c r="J15" s="31" t="s">
        <v>244</v>
      </c>
      <c r="K15" s="31" t="s">
        <v>136</v>
      </c>
      <c r="L15" s="31" t="s">
        <v>239</v>
      </c>
      <c r="M15" s="31" t="s">
        <v>227</v>
      </c>
      <c r="N15" s="31" t="s">
        <v>204</v>
      </c>
      <c r="O15" s="31" t="s">
        <v>298</v>
      </c>
      <c r="P15" s="31" t="s">
        <v>162</v>
      </c>
      <c r="Q15" s="31" t="s">
        <v>152</v>
      </c>
      <c r="R15" s="31" t="s">
        <v>150</v>
      </c>
      <c r="S15" s="31" t="s">
        <v>128</v>
      </c>
      <c r="T15" s="31" t="s">
        <v>263</v>
      </c>
      <c r="U15" s="31" t="s">
        <v>158</v>
      </c>
      <c r="V15" s="31" t="s">
        <v>154</v>
      </c>
      <c r="W15" s="31" t="s">
        <v>144</v>
      </c>
      <c r="X15" s="31" t="s">
        <v>148</v>
      </c>
      <c r="Y15" s="31" t="s">
        <v>132</v>
      </c>
      <c r="Z15" s="31" t="s">
        <v>256</v>
      </c>
      <c r="AA15" s="31" t="s">
        <v>206</v>
      </c>
      <c r="AB15" s="31" t="s">
        <v>208</v>
      </c>
      <c r="AC15" s="31" t="s">
        <v>110</v>
      </c>
      <c r="AD15" s="31" t="s">
        <v>297</v>
      </c>
      <c r="AE15" s="31" t="s">
        <v>160</v>
      </c>
      <c r="AF15" s="31" t="s">
        <v>210</v>
      </c>
      <c r="AG15" s="2"/>
    </row>
    <row r="16" spans="1:34" x14ac:dyDescent="0.2">
      <c r="B16" s="31" t="s">
        <v>68</v>
      </c>
      <c r="C16" s="116">
        <f>GETPIVOTDATA("FONCTION",$A$2,"Etat / fonction",$B16,"FONCTION",C$15)</f>
        <v>0</v>
      </c>
      <c r="D16" s="116">
        <f t="shared" ref="D16:T19" si="0">GETPIVOTDATA("FONCTION",$A$2,"Etat / fonction",$B16,"FONCTION",D$15)</f>
        <v>0</v>
      </c>
      <c r="E16" s="116">
        <f t="shared" si="0"/>
        <v>2</v>
      </c>
      <c r="F16" s="116">
        <f t="shared" si="0"/>
        <v>1</v>
      </c>
      <c r="G16" s="116">
        <f t="shared" si="0"/>
        <v>1</v>
      </c>
      <c r="H16" s="116">
        <f t="shared" si="0"/>
        <v>0</v>
      </c>
      <c r="I16" s="116">
        <f t="shared" si="0"/>
        <v>2</v>
      </c>
      <c r="J16" s="116">
        <f t="shared" si="0"/>
        <v>1</v>
      </c>
      <c r="K16" s="116">
        <f t="shared" si="0"/>
        <v>0</v>
      </c>
      <c r="L16" s="116">
        <f t="shared" si="0"/>
        <v>1</v>
      </c>
      <c r="M16" s="116">
        <f t="shared" si="0"/>
        <v>3</v>
      </c>
      <c r="N16" s="116">
        <f t="shared" si="0"/>
        <v>0</v>
      </c>
      <c r="O16" s="116">
        <f t="shared" si="0"/>
        <v>1</v>
      </c>
      <c r="P16" s="116">
        <f t="shared" si="0"/>
        <v>1</v>
      </c>
      <c r="Q16" s="116">
        <f t="shared" si="0"/>
        <v>4</v>
      </c>
      <c r="R16" s="116">
        <f t="shared" si="0"/>
        <v>6</v>
      </c>
      <c r="S16" s="116">
        <f t="shared" si="0"/>
        <v>1</v>
      </c>
      <c r="T16" s="116">
        <f t="shared" si="0"/>
        <v>1</v>
      </c>
      <c r="U16" s="116">
        <f t="shared" ref="U16:AF19" si="1">GETPIVOTDATA("FONCTION",$A$2,"Etat / fonction",$B16,"FONCTION",U$15)</f>
        <v>2</v>
      </c>
      <c r="V16" s="116">
        <f t="shared" si="1"/>
        <v>1</v>
      </c>
      <c r="W16" s="116">
        <f t="shared" si="1"/>
        <v>2</v>
      </c>
      <c r="X16" s="116">
        <f t="shared" si="1"/>
        <v>3</v>
      </c>
      <c r="Y16" s="116">
        <f t="shared" si="1"/>
        <v>4</v>
      </c>
      <c r="Z16" s="116">
        <f t="shared" si="1"/>
        <v>3</v>
      </c>
      <c r="AA16" s="116">
        <f t="shared" si="1"/>
        <v>1</v>
      </c>
      <c r="AB16" s="116">
        <f t="shared" si="1"/>
        <v>1</v>
      </c>
      <c r="AC16" s="116">
        <f t="shared" si="1"/>
        <v>2</v>
      </c>
      <c r="AD16" s="116">
        <f t="shared" si="1"/>
        <v>1</v>
      </c>
      <c r="AE16" s="116">
        <f t="shared" si="1"/>
        <v>2</v>
      </c>
      <c r="AF16" s="116">
        <f t="shared" si="1"/>
        <v>2</v>
      </c>
      <c r="AG16" s="2"/>
    </row>
    <row r="17" spans="2:33" x14ac:dyDescent="0.2">
      <c r="B17" s="31" t="s">
        <v>195</v>
      </c>
      <c r="C17" s="116">
        <f>GETPIVOTDATA("FONCTION",$A$2,"Etat / fonction",$B17,"FONCTION",C$15)</f>
        <v>1</v>
      </c>
      <c r="D17" s="116">
        <f t="shared" si="0"/>
        <v>0</v>
      </c>
      <c r="E17" s="116">
        <f t="shared" si="0"/>
        <v>1</v>
      </c>
      <c r="F17" s="116">
        <f t="shared" si="0"/>
        <v>2</v>
      </c>
      <c r="G17" s="116">
        <f t="shared" si="0"/>
        <v>2</v>
      </c>
      <c r="H17" s="116">
        <f t="shared" si="0"/>
        <v>1</v>
      </c>
      <c r="I17" s="116">
        <f t="shared" si="0"/>
        <v>1</v>
      </c>
      <c r="J17" s="116">
        <f t="shared" si="0"/>
        <v>1</v>
      </c>
      <c r="K17" s="116">
        <f t="shared" si="0"/>
        <v>2</v>
      </c>
      <c r="L17" s="116">
        <f t="shared" si="0"/>
        <v>1</v>
      </c>
      <c r="M17" s="116">
        <f t="shared" si="0"/>
        <v>2</v>
      </c>
      <c r="N17" s="116">
        <f t="shared" si="0"/>
        <v>2</v>
      </c>
      <c r="O17" s="116">
        <f t="shared" si="0"/>
        <v>0</v>
      </c>
      <c r="P17" s="116">
        <f t="shared" si="0"/>
        <v>0</v>
      </c>
      <c r="Q17" s="116">
        <f t="shared" si="0"/>
        <v>0</v>
      </c>
      <c r="R17" s="116">
        <f t="shared" si="0"/>
        <v>1</v>
      </c>
      <c r="S17" s="116">
        <f t="shared" si="0"/>
        <v>0</v>
      </c>
      <c r="T17" s="116">
        <f t="shared" si="0"/>
        <v>0</v>
      </c>
      <c r="U17" s="116">
        <f t="shared" si="1"/>
        <v>11</v>
      </c>
      <c r="V17" s="116">
        <f t="shared" si="1"/>
        <v>4</v>
      </c>
      <c r="W17" s="116">
        <f t="shared" si="1"/>
        <v>2</v>
      </c>
      <c r="X17" s="116">
        <f t="shared" si="1"/>
        <v>3</v>
      </c>
      <c r="Y17" s="116">
        <f t="shared" si="1"/>
        <v>7</v>
      </c>
      <c r="Z17" s="116">
        <f t="shared" si="1"/>
        <v>0</v>
      </c>
      <c r="AA17" s="116">
        <f t="shared" si="1"/>
        <v>2</v>
      </c>
      <c r="AB17" s="116">
        <f t="shared" si="1"/>
        <v>2</v>
      </c>
      <c r="AC17" s="116">
        <f t="shared" si="1"/>
        <v>2</v>
      </c>
      <c r="AD17" s="116">
        <f t="shared" si="1"/>
        <v>0</v>
      </c>
      <c r="AE17" s="116">
        <f t="shared" si="1"/>
        <v>2</v>
      </c>
      <c r="AF17" s="116">
        <f t="shared" si="1"/>
        <v>1</v>
      </c>
      <c r="AG17" s="2"/>
    </row>
    <row r="18" spans="2:33" x14ac:dyDescent="0.2">
      <c r="B18" s="31" t="s">
        <v>79</v>
      </c>
      <c r="C18" s="116">
        <f>GETPIVOTDATA("FONCTION",$A$2,"Etat / fonction",$B18,"FONCTION",C$15)</f>
        <v>1</v>
      </c>
      <c r="D18" s="116">
        <f t="shared" si="0"/>
        <v>1</v>
      </c>
      <c r="E18" s="116">
        <f t="shared" si="0"/>
        <v>0</v>
      </c>
      <c r="F18" s="116">
        <f t="shared" si="0"/>
        <v>0</v>
      </c>
      <c r="G18" s="116">
        <f t="shared" si="0"/>
        <v>0</v>
      </c>
      <c r="H18" s="116">
        <f t="shared" si="0"/>
        <v>1</v>
      </c>
      <c r="I18" s="116">
        <f t="shared" si="0"/>
        <v>0</v>
      </c>
      <c r="J18" s="116">
        <f t="shared" si="0"/>
        <v>0</v>
      </c>
      <c r="K18" s="116">
        <f t="shared" si="0"/>
        <v>1</v>
      </c>
      <c r="L18" s="116">
        <f t="shared" si="0"/>
        <v>0</v>
      </c>
      <c r="M18" s="116">
        <f t="shared" si="0"/>
        <v>1</v>
      </c>
      <c r="N18" s="116">
        <f t="shared" si="0"/>
        <v>0</v>
      </c>
      <c r="O18" s="116">
        <f t="shared" si="0"/>
        <v>0</v>
      </c>
      <c r="P18" s="116">
        <f t="shared" si="0"/>
        <v>0</v>
      </c>
      <c r="Q18" s="116">
        <f t="shared" si="0"/>
        <v>1</v>
      </c>
      <c r="R18" s="116">
        <f t="shared" si="0"/>
        <v>2</v>
      </c>
      <c r="S18" s="116">
        <f t="shared" si="0"/>
        <v>0</v>
      </c>
      <c r="T18" s="116">
        <f t="shared" si="0"/>
        <v>1</v>
      </c>
      <c r="U18" s="116">
        <f t="shared" si="1"/>
        <v>2</v>
      </c>
      <c r="V18" s="116">
        <f t="shared" si="1"/>
        <v>4</v>
      </c>
      <c r="W18" s="116">
        <f t="shared" si="1"/>
        <v>2</v>
      </c>
      <c r="X18" s="116">
        <f t="shared" si="1"/>
        <v>0</v>
      </c>
      <c r="Y18" s="116">
        <f t="shared" si="1"/>
        <v>4</v>
      </c>
      <c r="Z18" s="116">
        <f t="shared" si="1"/>
        <v>3</v>
      </c>
      <c r="AA18" s="116">
        <f t="shared" si="1"/>
        <v>0</v>
      </c>
      <c r="AB18" s="116">
        <f t="shared" si="1"/>
        <v>0</v>
      </c>
      <c r="AC18" s="116">
        <f t="shared" si="1"/>
        <v>1</v>
      </c>
      <c r="AD18" s="116">
        <f t="shared" si="1"/>
        <v>0</v>
      </c>
      <c r="AE18" s="116">
        <f t="shared" si="1"/>
        <v>0</v>
      </c>
      <c r="AF18" s="116">
        <f t="shared" si="1"/>
        <v>0</v>
      </c>
      <c r="AG18" s="2"/>
    </row>
    <row r="19" spans="2:33" x14ac:dyDescent="0.2">
      <c r="B19" s="31" t="s">
        <v>66</v>
      </c>
      <c r="C19" s="116">
        <f>GETPIVOTDATA("FONCTION",$A$2,"Etat / fonction",$B19,"FONCTION",C$15)</f>
        <v>0</v>
      </c>
      <c r="D19" s="116">
        <f t="shared" si="0"/>
        <v>0</v>
      </c>
      <c r="E19" s="116">
        <f t="shared" si="0"/>
        <v>1</v>
      </c>
      <c r="F19" s="116">
        <f t="shared" si="0"/>
        <v>0</v>
      </c>
      <c r="G19" s="116">
        <f t="shared" si="0"/>
        <v>1</v>
      </c>
      <c r="H19" s="116">
        <f t="shared" si="0"/>
        <v>0</v>
      </c>
      <c r="I19" s="116">
        <f t="shared" si="0"/>
        <v>0</v>
      </c>
      <c r="J19" s="116">
        <f t="shared" si="0"/>
        <v>0</v>
      </c>
      <c r="K19" s="116">
        <f t="shared" si="0"/>
        <v>1</v>
      </c>
      <c r="L19" s="116">
        <f t="shared" si="0"/>
        <v>2</v>
      </c>
      <c r="M19" s="116">
        <f t="shared" si="0"/>
        <v>2</v>
      </c>
      <c r="N19" s="116">
        <f t="shared" si="0"/>
        <v>0</v>
      </c>
      <c r="O19" s="116">
        <f t="shared" si="0"/>
        <v>1</v>
      </c>
      <c r="P19" s="116">
        <f t="shared" si="0"/>
        <v>0</v>
      </c>
      <c r="Q19" s="116">
        <f t="shared" si="0"/>
        <v>3</v>
      </c>
      <c r="R19" s="116">
        <f t="shared" si="0"/>
        <v>4</v>
      </c>
      <c r="S19" s="116">
        <f t="shared" si="0"/>
        <v>1</v>
      </c>
      <c r="T19" s="116">
        <f t="shared" si="0"/>
        <v>0</v>
      </c>
      <c r="U19" s="116">
        <f t="shared" si="1"/>
        <v>9</v>
      </c>
      <c r="V19" s="116">
        <f t="shared" si="1"/>
        <v>24</v>
      </c>
      <c r="W19" s="116">
        <f t="shared" si="1"/>
        <v>1</v>
      </c>
      <c r="X19" s="116">
        <f t="shared" si="1"/>
        <v>2</v>
      </c>
      <c r="Y19" s="116">
        <f t="shared" si="1"/>
        <v>4</v>
      </c>
      <c r="Z19" s="116">
        <f t="shared" si="1"/>
        <v>5</v>
      </c>
      <c r="AA19" s="116">
        <f t="shared" si="1"/>
        <v>0</v>
      </c>
      <c r="AB19" s="116">
        <f t="shared" si="1"/>
        <v>0</v>
      </c>
      <c r="AC19" s="116">
        <f t="shared" si="1"/>
        <v>0</v>
      </c>
      <c r="AD19" s="116">
        <f t="shared" si="1"/>
        <v>0</v>
      </c>
      <c r="AE19" s="116">
        <f t="shared" si="1"/>
        <v>2</v>
      </c>
      <c r="AF19" s="116">
        <f t="shared" si="1"/>
        <v>0</v>
      </c>
      <c r="AG19" s="19"/>
    </row>
    <row r="20" spans="2:33" x14ac:dyDescent="0.2">
      <c r="C20" s="2">
        <f t="shared" ref="C20:Z20" si="2">SUM(C15:C19)</f>
        <v>2</v>
      </c>
      <c r="D20" s="2">
        <f t="shared" si="2"/>
        <v>1</v>
      </c>
      <c r="E20" s="2">
        <f t="shared" si="2"/>
        <v>4</v>
      </c>
      <c r="F20" s="2">
        <f t="shared" si="2"/>
        <v>3</v>
      </c>
      <c r="G20" s="2">
        <f t="shared" si="2"/>
        <v>4</v>
      </c>
      <c r="H20" s="2">
        <f t="shared" si="2"/>
        <v>2</v>
      </c>
      <c r="I20" s="2">
        <f t="shared" si="2"/>
        <v>3</v>
      </c>
      <c r="J20" s="2">
        <f t="shared" si="2"/>
        <v>2</v>
      </c>
      <c r="K20" s="2">
        <f t="shared" si="2"/>
        <v>4</v>
      </c>
      <c r="L20" s="2">
        <f t="shared" si="2"/>
        <v>4</v>
      </c>
      <c r="M20" s="2">
        <f t="shared" si="2"/>
        <v>8</v>
      </c>
      <c r="N20" s="2">
        <f t="shared" si="2"/>
        <v>2</v>
      </c>
      <c r="O20" s="2">
        <f t="shared" si="2"/>
        <v>2</v>
      </c>
      <c r="P20" s="2">
        <f t="shared" si="2"/>
        <v>1</v>
      </c>
      <c r="Q20" s="2">
        <f t="shared" si="2"/>
        <v>8</v>
      </c>
      <c r="R20" s="2">
        <f t="shared" si="2"/>
        <v>13</v>
      </c>
      <c r="S20" s="2">
        <f t="shared" si="2"/>
        <v>2</v>
      </c>
      <c r="T20" s="2">
        <f t="shared" si="2"/>
        <v>2</v>
      </c>
      <c r="U20" s="2">
        <f t="shared" si="2"/>
        <v>24</v>
      </c>
      <c r="V20" s="2">
        <f t="shared" si="2"/>
        <v>33</v>
      </c>
      <c r="W20" s="2">
        <f t="shared" si="2"/>
        <v>7</v>
      </c>
      <c r="X20" s="2">
        <f t="shared" si="2"/>
        <v>8</v>
      </c>
      <c r="Y20" s="2">
        <f t="shared" si="2"/>
        <v>19</v>
      </c>
      <c r="Z20" s="2">
        <f t="shared" si="2"/>
        <v>11</v>
      </c>
      <c r="AA20" s="2">
        <f>SUM(AA16:AA19)</f>
        <v>3</v>
      </c>
      <c r="AB20" s="2">
        <f>SUM(AB15:AB19)</f>
        <v>3</v>
      </c>
      <c r="AC20" s="2">
        <f>SUM(AC15:AC19)</f>
        <v>5</v>
      </c>
      <c r="AD20" s="2">
        <f>SUM(AD15:AD19)</f>
        <v>1</v>
      </c>
      <c r="AE20" s="2">
        <f>SUM(AE15:AE19)</f>
        <v>6</v>
      </c>
      <c r="AF20" s="2">
        <f>SUM(AF15:AF19)</f>
        <v>3</v>
      </c>
      <c r="AG20" s="2">
        <f>SUM(C20:AF20)</f>
        <v>190</v>
      </c>
    </row>
  </sheetData>
  <mergeCells count="4">
    <mergeCell ref="C14:S14"/>
    <mergeCell ref="T14:Z14"/>
    <mergeCell ref="AA14:AC14"/>
    <mergeCell ref="AD14:AE14"/>
  </mergeCells>
  <pageMargins left="0.78740157499999996" right="0.78740157499999996" top="0.984251969" bottom="0.984251969" header="0.4921259845" footer="0.4921259845"/>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W42"/>
  <sheetViews>
    <sheetView zoomScale="50" zoomScaleNormal="50" workbookViewId="0">
      <pane xSplit="1" ySplit="2" topLeftCell="L3" activePane="bottomRight" state="frozen"/>
      <selection pane="topRight" activeCell="B1" sqref="B1"/>
      <selection pane="bottomLeft" activeCell="A3" sqref="A3"/>
      <selection pane="bottomRight" activeCell="R2" sqref="R2:X9"/>
    </sheetView>
  </sheetViews>
  <sheetFormatPr baseColWidth="10" defaultRowHeight="12.75" x14ac:dyDescent="0.2"/>
  <cols>
    <col min="1" max="1" width="28" style="1" bestFit="1" customWidth="1"/>
    <col min="2" max="2" width="16.7109375" style="1" bestFit="1" customWidth="1"/>
    <col min="3" max="3" width="17.28515625" style="1" bestFit="1" customWidth="1"/>
    <col min="4" max="4" width="16.7109375" style="1" bestFit="1" customWidth="1"/>
    <col min="5" max="6" width="17.28515625" style="1" bestFit="1" customWidth="1"/>
    <col min="7" max="7" width="16.7109375" style="1" bestFit="1" customWidth="1"/>
    <col min="8" max="9" width="17.28515625" style="1" bestFit="1" customWidth="1"/>
    <col min="10" max="10" width="16.7109375" style="1" bestFit="1" customWidth="1"/>
    <col min="11" max="11" width="17.28515625" style="1" bestFit="1" customWidth="1"/>
    <col min="12" max="14" width="15.85546875" style="1" bestFit="1" customWidth="1"/>
    <col min="15" max="15" width="7.28515625" style="1" customWidth="1"/>
    <col min="16" max="16" width="11.42578125" style="1"/>
    <col min="17" max="17" width="3.85546875" style="1" customWidth="1"/>
    <col min="18" max="18" width="20.28515625" style="1" customWidth="1"/>
    <col min="19" max="25" width="12.28515625" style="1" customWidth="1"/>
    <col min="26" max="26" width="12.28515625" style="1" bestFit="1" customWidth="1"/>
    <col min="27" max="256" width="11.42578125" style="1"/>
    <col min="257" max="257" width="28" style="1" bestFit="1" customWidth="1"/>
    <col min="258" max="258" width="16.7109375" style="1" bestFit="1" customWidth="1"/>
    <col min="259" max="259" width="17.28515625" style="1" bestFit="1" customWidth="1"/>
    <col min="260" max="260" width="16.7109375" style="1" bestFit="1" customWidth="1"/>
    <col min="261" max="262" width="17.28515625" style="1" bestFit="1" customWidth="1"/>
    <col min="263" max="263" width="16.7109375" style="1" bestFit="1" customWidth="1"/>
    <col min="264" max="265" width="17.28515625" style="1" bestFit="1" customWidth="1"/>
    <col min="266" max="266" width="16.7109375" style="1" bestFit="1" customWidth="1"/>
    <col min="267" max="267" width="17.28515625" style="1" bestFit="1" customWidth="1"/>
    <col min="268" max="270" width="15.85546875" style="1" bestFit="1" customWidth="1"/>
    <col min="271" max="271" width="7.28515625" style="1" customWidth="1"/>
    <col min="272" max="272" width="11.42578125" style="1"/>
    <col min="273" max="273" width="3.85546875" style="1" customWidth="1"/>
    <col min="274" max="274" width="20.28515625" style="1" customWidth="1"/>
    <col min="275" max="281" width="12.28515625" style="1" customWidth="1"/>
    <col min="282" max="282" width="12.28515625" style="1" bestFit="1" customWidth="1"/>
    <col min="283" max="512" width="11.42578125" style="1"/>
    <col min="513" max="513" width="28" style="1" bestFit="1" customWidth="1"/>
    <col min="514" max="514" width="16.7109375" style="1" bestFit="1" customWidth="1"/>
    <col min="515" max="515" width="17.28515625" style="1" bestFit="1" customWidth="1"/>
    <col min="516" max="516" width="16.7109375" style="1" bestFit="1" customWidth="1"/>
    <col min="517" max="518" width="17.28515625" style="1" bestFit="1" customWidth="1"/>
    <col min="519" max="519" width="16.7109375" style="1" bestFit="1" customWidth="1"/>
    <col min="520" max="521" width="17.28515625" style="1" bestFit="1" customWidth="1"/>
    <col min="522" max="522" width="16.7109375" style="1" bestFit="1" customWidth="1"/>
    <col min="523" max="523" width="17.28515625" style="1" bestFit="1" customWidth="1"/>
    <col min="524" max="526" width="15.85546875" style="1" bestFit="1" customWidth="1"/>
    <col min="527" max="527" width="7.28515625" style="1" customWidth="1"/>
    <col min="528" max="528" width="11.42578125" style="1"/>
    <col min="529" max="529" width="3.85546875" style="1" customWidth="1"/>
    <col min="530" max="530" width="20.28515625" style="1" customWidth="1"/>
    <col min="531" max="537" width="12.28515625" style="1" customWidth="1"/>
    <col min="538" max="538" width="12.28515625" style="1" bestFit="1" customWidth="1"/>
    <col min="539" max="768" width="11.42578125" style="1"/>
    <col min="769" max="769" width="28" style="1" bestFit="1" customWidth="1"/>
    <col min="770" max="770" width="16.7109375" style="1" bestFit="1" customWidth="1"/>
    <col min="771" max="771" width="17.28515625" style="1" bestFit="1" customWidth="1"/>
    <col min="772" max="772" width="16.7109375" style="1" bestFit="1" customWidth="1"/>
    <col min="773" max="774" width="17.28515625" style="1" bestFit="1" customWidth="1"/>
    <col min="775" max="775" width="16.7109375" style="1" bestFit="1" customWidth="1"/>
    <col min="776" max="777" width="17.28515625" style="1" bestFit="1" customWidth="1"/>
    <col min="778" max="778" width="16.7109375" style="1" bestFit="1" customWidth="1"/>
    <col min="779" max="779" width="17.28515625" style="1" bestFit="1" customWidth="1"/>
    <col min="780" max="782" width="15.85546875" style="1" bestFit="1" customWidth="1"/>
    <col min="783" max="783" width="7.28515625" style="1" customWidth="1"/>
    <col min="784" max="784" width="11.42578125" style="1"/>
    <col min="785" max="785" width="3.85546875" style="1" customWidth="1"/>
    <col min="786" max="786" width="20.28515625" style="1" customWidth="1"/>
    <col min="787" max="793" width="12.28515625" style="1" customWidth="1"/>
    <col min="794" max="794" width="12.28515625" style="1" bestFit="1" customWidth="1"/>
    <col min="795" max="1024" width="11.42578125" style="1"/>
    <col min="1025" max="1025" width="28" style="1" bestFit="1" customWidth="1"/>
    <col min="1026" max="1026" width="16.7109375" style="1" bestFit="1" customWidth="1"/>
    <col min="1027" max="1027" width="17.28515625" style="1" bestFit="1" customWidth="1"/>
    <col min="1028" max="1028" width="16.7109375" style="1" bestFit="1" customWidth="1"/>
    <col min="1029" max="1030" width="17.28515625" style="1" bestFit="1" customWidth="1"/>
    <col min="1031" max="1031" width="16.7109375" style="1" bestFit="1" customWidth="1"/>
    <col min="1032" max="1033" width="17.28515625" style="1" bestFit="1" customWidth="1"/>
    <col min="1034" max="1034" width="16.7109375" style="1" bestFit="1" customWidth="1"/>
    <col min="1035" max="1035" width="17.28515625" style="1" bestFit="1" customWidth="1"/>
    <col min="1036" max="1038" width="15.85546875" style="1" bestFit="1" customWidth="1"/>
    <col min="1039" max="1039" width="7.28515625" style="1" customWidth="1"/>
    <col min="1040" max="1040" width="11.42578125" style="1"/>
    <col min="1041" max="1041" width="3.85546875" style="1" customWidth="1"/>
    <col min="1042" max="1042" width="20.28515625" style="1" customWidth="1"/>
    <col min="1043" max="1049" width="12.28515625" style="1" customWidth="1"/>
    <col min="1050" max="1050" width="12.28515625" style="1" bestFit="1" customWidth="1"/>
    <col min="1051" max="1280" width="11.42578125" style="1"/>
    <col min="1281" max="1281" width="28" style="1" bestFit="1" customWidth="1"/>
    <col min="1282" max="1282" width="16.7109375" style="1" bestFit="1" customWidth="1"/>
    <col min="1283" max="1283" width="17.28515625" style="1" bestFit="1" customWidth="1"/>
    <col min="1284" max="1284" width="16.7109375" style="1" bestFit="1" customWidth="1"/>
    <col min="1285" max="1286" width="17.28515625" style="1" bestFit="1" customWidth="1"/>
    <col min="1287" max="1287" width="16.7109375" style="1" bestFit="1" customWidth="1"/>
    <col min="1288" max="1289" width="17.28515625" style="1" bestFit="1" customWidth="1"/>
    <col min="1290" max="1290" width="16.7109375" style="1" bestFit="1" customWidth="1"/>
    <col min="1291" max="1291" width="17.28515625" style="1" bestFit="1" customWidth="1"/>
    <col min="1292" max="1294" width="15.85546875" style="1" bestFit="1" customWidth="1"/>
    <col min="1295" max="1295" width="7.28515625" style="1" customWidth="1"/>
    <col min="1296" max="1296" width="11.42578125" style="1"/>
    <col min="1297" max="1297" width="3.85546875" style="1" customWidth="1"/>
    <col min="1298" max="1298" width="20.28515625" style="1" customWidth="1"/>
    <col min="1299" max="1305" width="12.28515625" style="1" customWidth="1"/>
    <col min="1306" max="1306" width="12.28515625" style="1" bestFit="1" customWidth="1"/>
    <col min="1307" max="1536" width="11.42578125" style="1"/>
    <col min="1537" max="1537" width="28" style="1" bestFit="1" customWidth="1"/>
    <col min="1538" max="1538" width="16.7109375" style="1" bestFit="1" customWidth="1"/>
    <col min="1539" max="1539" width="17.28515625" style="1" bestFit="1" customWidth="1"/>
    <col min="1540" max="1540" width="16.7109375" style="1" bestFit="1" customWidth="1"/>
    <col min="1541" max="1542" width="17.28515625" style="1" bestFit="1" customWidth="1"/>
    <col min="1543" max="1543" width="16.7109375" style="1" bestFit="1" customWidth="1"/>
    <col min="1544" max="1545" width="17.28515625" style="1" bestFit="1" customWidth="1"/>
    <col min="1546" max="1546" width="16.7109375" style="1" bestFit="1" customWidth="1"/>
    <col min="1547" max="1547" width="17.28515625" style="1" bestFit="1" customWidth="1"/>
    <col min="1548" max="1550" width="15.85546875" style="1" bestFit="1" customWidth="1"/>
    <col min="1551" max="1551" width="7.28515625" style="1" customWidth="1"/>
    <col min="1552" max="1552" width="11.42578125" style="1"/>
    <col min="1553" max="1553" width="3.85546875" style="1" customWidth="1"/>
    <col min="1554" max="1554" width="20.28515625" style="1" customWidth="1"/>
    <col min="1555" max="1561" width="12.28515625" style="1" customWidth="1"/>
    <col min="1562" max="1562" width="12.28515625" style="1" bestFit="1" customWidth="1"/>
    <col min="1563" max="1792" width="11.42578125" style="1"/>
    <col min="1793" max="1793" width="28" style="1" bestFit="1" customWidth="1"/>
    <col min="1794" max="1794" width="16.7109375" style="1" bestFit="1" customWidth="1"/>
    <col min="1795" max="1795" width="17.28515625" style="1" bestFit="1" customWidth="1"/>
    <col min="1796" max="1796" width="16.7109375" style="1" bestFit="1" customWidth="1"/>
    <col min="1797" max="1798" width="17.28515625" style="1" bestFit="1" customWidth="1"/>
    <col min="1799" max="1799" width="16.7109375" style="1" bestFit="1" customWidth="1"/>
    <col min="1800" max="1801" width="17.28515625" style="1" bestFit="1" customWidth="1"/>
    <col min="1802" max="1802" width="16.7109375" style="1" bestFit="1" customWidth="1"/>
    <col min="1803" max="1803" width="17.28515625" style="1" bestFit="1" customWidth="1"/>
    <col min="1804" max="1806" width="15.85546875" style="1" bestFit="1" customWidth="1"/>
    <col min="1807" max="1807" width="7.28515625" style="1" customWidth="1"/>
    <col min="1808" max="1808" width="11.42578125" style="1"/>
    <col min="1809" max="1809" width="3.85546875" style="1" customWidth="1"/>
    <col min="1810" max="1810" width="20.28515625" style="1" customWidth="1"/>
    <col min="1811" max="1817" width="12.28515625" style="1" customWidth="1"/>
    <col min="1818" max="1818" width="12.28515625" style="1" bestFit="1" customWidth="1"/>
    <col min="1819" max="2048" width="11.42578125" style="1"/>
    <col min="2049" max="2049" width="28" style="1" bestFit="1" customWidth="1"/>
    <col min="2050" max="2050" width="16.7109375" style="1" bestFit="1" customWidth="1"/>
    <col min="2051" max="2051" width="17.28515625" style="1" bestFit="1" customWidth="1"/>
    <col min="2052" max="2052" width="16.7109375" style="1" bestFit="1" customWidth="1"/>
    <col min="2053" max="2054" width="17.28515625" style="1" bestFit="1" customWidth="1"/>
    <col min="2055" max="2055" width="16.7109375" style="1" bestFit="1" customWidth="1"/>
    <col min="2056" max="2057" width="17.28515625" style="1" bestFit="1" customWidth="1"/>
    <col min="2058" max="2058" width="16.7109375" style="1" bestFit="1" customWidth="1"/>
    <col min="2059" max="2059" width="17.28515625" style="1" bestFit="1" customWidth="1"/>
    <col min="2060" max="2062" width="15.85546875" style="1" bestFit="1" customWidth="1"/>
    <col min="2063" max="2063" width="7.28515625" style="1" customWidth="1"/>
    <col min="2064" max="2064" width="11.42578125" style="1"/>
    <col min="2065" max="2065" width="3.85546875" style="1" customWidth="1"/>
    <col min="2066" max="2066" width="20.28515625" style="1" customWidth="1"/>
    <col min="2067" max="2073" width="12.28515625" style="1" customWidth="1"/>
    <col min="2074" max="2074" width="12.28515625" style="1" bestFit="1" customWidth="1"/>
    <col min="2075" max="2304" width="11.42578125" style="1"/>
    <col min="2305" max="2305" width="28" style="1" bestFit="1" customWidth="1"/>
    <col min="2306" max="2306" width="16.7109375" style="1" bestFit="1" customWidth="1"/>
    <col min="2307" max="2307" width="17.28515625" style="1" bestFit="1" customWidth="1"/>
    <col min="2308" max="2308" width="16.7109375" style="1" bestFit="1" customWidth="1"/>
    <col min="2309" max="2310" width="17.28515625" style="1" bestFit="1" customWidth="1"/>
    <col min="2311" max="2311" width="16.7109375" style="1" bestFit="1" customWidth="1"/>
    <col min="2312" max="2313" width="17.28515625" style="1" bestFit="1" customWidth="1"/>
    <col min="2314" max="2314" width="16.7109375" style="1" bestFit="1" customWidth="1"/>
    <col min="2315" max="2315" width="17.28515625" style="1" bestFit="1" customWidth="1"/>
    <col min="2316" max="2318" width="15.85546875" style="1" bestFit="1" customWidth="1"/>
    <col min="2319" max="2319" width="7.28515625" style="1" customWidth="1"/>
    <col min="2320" max="2320" width="11.42578125" style="1"/>
    <col min="2321" max="2321" width="3.85546875" style="1" customWidth="1"/>
    <col min="2322" max="2322" width="20.28515625" style="1" customWidth="1"/>
    <col min="2323" max="2329" width="12.28515625" style="1" customWidth="1"/>
    <col min="2330" max="2330" width="12.28515625" style="1" bestFit="1" customWidth="1"/>
    <col min="2331" max="2560" width="11.42578125" style="1"/>
    <col min="2561" max="2561" width="28" style="1" bestFit="1" customWidth="1"/>
    <col min="2562" max="2562" width="16.7109375" style="1" bestFit="1" customWidth="1"/>
    <col min="2563" max="2563" width="17.28515625" style="1" bestFit="1" customWidth="1"/>
    <col min="2564" max="2564" width="16.7109375" style="1" bestFit="1" customWidth="1"/>
    <col min="2565" max="2566" width="17.28515625" style="1" bestFit="1" customWidth="1"/>
    <col min="2567" max="2567" width="16.7109375" style="1" bestFit="1" customWidth="1"/>
    <col min="2568" max="2569" width="17.28515625" style="1" bestFit="1" customWidth="1"/>
    <col min="2570" max="2570" width="16.7109375" style="1" bestFit="1" customWidth="1"/>
    <col min="2571" max="2571" width="17.28515625" style="1" bestFit="1" customWidth="1"/>
    <col min="2572" max="2574" width="15.85546875" style="1" bestFit="1" customWidth="1"/>
    <col min="2575" max="2575" width="7.28515625" style="1" customWidth="1"/>
    <col min="2576" max="2576" width="11.42578125" style="1"/>
    <col min="2577" max="2577" width="3.85546875" style="1" customWidth="1"/>
    <col min="2578" max="2578" width="20.28515625" style="1" customWidth="1"/>
    <col min="2579" max="2585" width="12.28515625" style="1" customWidth="1"/>
    <col min="2586" max="2586" width="12.28515625" style="1" bestFit="1" customWidth="1"/>
    <col min="2587" max="2816" width="11.42578125" style="1"/>
    <col min="2817" max="2817" width="28" style="1" bestFit="1" customWidth="1"/>
    <col min="2818" max="2818" width="16.7109375" style="1" bestFit="1" customWidth="1"/>
    <col min="2819" max="2819" width="17.28515625" style="1" bestFit="1" customWidth="1"/>
    <col min="2820" max="2820" width="16.7109375" style="1" bestFit="1" customWidth="1"/>
    <col min="2821" max="2822" width="17.28515625" style="1" bestFit="1" customWidth="1"/>
    <col min="2823" max="2823" width="16.7109375" style="1" bestFit="1" customWidth="1"/>
    <col min="2824" max="2825" width="17.28515625" style="1" bestFit="1" customWidth="1"/>
    <col min="2826" max="2826" width="16.7109375" style="1" bestFit="1" customWidth="1"/>
    <col min="2827" max="2827" width="17.28515625" style="1" bestFit="1" customWidth="1"/>
    <col min="2828" max="2830" width="15.85546875" style="1" bestFit="1" customWidth="1"/>
    <col min="2831" max="2831" width="7.28515625" style="1" customWidth="1"/>
    <col min="2832" max="2832" width="11.42578125" style="1"/>
    <col min="2833" max="2833" width="3.85546875" style="1" customWidth="1"/>
    <col min="2834" max="2834" width="20.28515625" style="1" customWidth="1"/>
    <col min="2835" max="2841" width="12.28515625" style="1" customWidth="1"/>
    <col min="2842" max="2842" width="12.28515625" style="1" bestFit="1" customWidth="1"/>
    <col min="2843" max="3072" width="11.42578125" style="1"/>
    <col min="3073" max="3073" width="28" style="1" bestFit="1" customWidth="1"/>
    <col min="3074" max="3074" width="16.7109375" style="1" bestFit="1" customWidth="1"/>
    <col min="3075" max="3075" width="17.28515625" style="1" bestFit="1" customWidth="1"/>
    <col min="3076" max="3076" width="16.7109375" style="1" bestFit="1" customWidth="1"/>
    <col min="3077" max="3078" width="17.28515625" style="1" bestFit="1" customWidth="1"/>
    <col min="3079" max="3079" width="16.7109375" style="1" bestFit="1" customWidth="1"/>
    <col min="3080" max="3081" width="17.28515625" style="1" bestFit="1" customWidth="1"/>
    <col min="3082" max="3082" width="16.7109375" style="1" bestFit="1" customWidth="1"/>
    <col min="3083" max="3083" width="17.28515625" style="1" bestFit="1" customWidth="1"/>
    <col min="3084" max="3086" width="15.85546875" style="1" bestFit="1" customWidth="1"/>
    <col min="3087" max="3087" width="7.28515625" style="1" customWidth="1"/>
    <col min="3088" max="3088" width="11.42578125" style="1"/>
    <col min="3089" max="3089" width="3.85546875" style="1" customWidth="1"/>
    <col min="3090" max="3090" width="20.28515625" style="1" customWidth="1"/>
    <col min="3091" max="3097" width="12.28515625" style="1" customWidth="1"/>
    <col min="3098" max="3098" width="12.28515625" style="1" bestFit="1" customWidth="1"/>
    <col min="3099" max="3328" width="11.42578125" style="1"/>
    <col min="3329" max="3329" width="28" style="1" bestFit="1" customWidth="1"/>
    <col min="3330" max="3330" width="16.7109375" style="1" bestFit="1" customWidth="1"/>
    <col min="3331" max="3331" width="17.28515625" style="1" bestFit="1" customWidth="1"/>
    <col min="3332" max="3332" width="16.7109375" style="1" bestFit="1" customWidth="1"/>
    <col min="3333" max="3334" width="17.28515625" style="1" bestFit="1" customWidth="1"/>
    <col min="3335" max="3335" width="16.7109375" style="1" bestFit="1" customWidth="1"/>
    <col min="3336" max="3337" width="17.28515625" style="1" bestFit="1" customWidth="1"/>
    <col min="3338" max="3338" width="16.7109375" style="1" bestFit="1" customWidth="1"/>
    <col min="3339" max="3339" width="17.28515625" style="1" bestFit="1" customWidth="1"/>
    <col min="3340" max="3342" width="15.85546875" style="1" bestFit="1" customWidth="1"/>
    <col min="3343" max="3343" width="7.28515625" style="1" customWidth="1"/>
    <col min="3344" max="3344" width="11.42578125" style="1"/>
    <col min="3345" max="3345" width="3.85546875" style="1" customWidth="1"/>
    <col min="3346" max="3346" width="20.28515625" style="1" customWidth="1"/>
    <col min="3347" max="3353" width="12.28515625" style="1" customWidth="1"/>
    <col min="3354" max="3354" width="12.28515625" style="1" bestFit="1" customWidth="1"/>
    <col min="3355" max="3584" width="11.42578125" style="1"/>
    <col min="3585" max="3585" width="28" style="1" bestFit="1" customWidth="1"/>
    <col min="3586" max="3586" width="16.7109375" style="1" bestFit="1" customWidth="1"/>
    <col min="3587" max="3587" width="17.28515625" style="1" bestFit="1" customWidth="1"/>
    <col min="3588" max="3588" width="16.7109375" style="1" bestFit="1" customWidth="1"/>
    <col min="3589" max="3590" width="17.28515625" style="1" bestFit="1" customWidth="1"/>
    <col min="3591" max="3591" width="16.7109375" style="1" bestFit="1" customWidth="1"/>
    <col min="3592" max="3593" width="17.28515625" style="1" bestFit="1" customWidth="1"/>
    <col min="3594" max="3594" width="16.7109375" style="1" bestFit="1" customWidth="1"/>
    <col min="3595" max="3595" width="17.28515625" style="1" bestFit="1" customWidth="1"/>
    <col min="3596" max="3598" width="15.85546875" style="1" bestFit="1" customWidth="1"/>
    <col min="3599" max="3599" width="7.28515625" style="1" customWidth="1"/>
    <col min="3600" max="3600" width="11.42578125" style="1"/>
    <col min="3601" max="3601" width="3.85546875" style="1" customWidth="1"/>
    <col min="3602" max="3602" width="20.28515625" style="1" customWidth="1"/>
    <col min="3603" max="3609" width="12.28515625" style="1" customWidth="1"/>
    <col min="3610" max="3610" width="12.28515625" style="1" bestFit="1" customWidth="1"/>
    <col min="3611" max="3840" width="11.42578125" style="1"/>
    <col min="3841" max="3841" width="28" style="1" bestFit="1" customWidth="1"/>
    <col min="3842" max="3842" width="16.7109375" style="1" bestFit="1" customWidth="1"/>
    <col min="3843" max="3843" width="17.28515625" style="1" bestFit="1" customWidth="1"/>
    <col min="3844" max="3844" width="16.7109375" style="1" bestFit="1" customWidth="1"/>
    <col min="3845" max="3846" width="17.28515625" style="1" bestFit="1" customWidth="1"/>
    <col min="3847" max="3847" width="16.7109375" style="1" bestFit="1" customWidth="1"/>
    <col min="3848" max="3849" width="17.28515625" style="1" bestFit="1" customWidth="1"/>
    <col min="3850" max="3850" width="16.7109375" style="1" bestFit="1" customWidth="1"/>
    <col min="3851" max="3851" width="17.28515625" style="1" bestFit="1" customWidth="1"/>
    <col min="3852" max="3854" width="15.85546875" style="1" bestFit="1" customWidth="1"/>
    <col min="3855" max="3855" width="7.28515625" style="1" customWidth="1"/>
    <col min="3856" max="3856" width="11.42578125" style="1"/>
    <col min="3857" max="3857" width="3.85546875" style="1" customWidth="1"/>
    <col min="3858" max="3858" width="20.28515625" style="1" customWidth="1"/>
    <col min="3859" max="3865" width="12.28515625" style="1" customWidth="1"/>
    <col min="3866" max="3866" width="12.28515625" style="1" bestFit="1" customWidth="1"/>
    <col min="3867" max="4096" width="11.42578125" style="1"/>
    <col min="4097" max="4097" width="28" style="1" bestFit="1" customWidth="1"/>
    <col min="4098" max="4098" width="16.7109375" style="1" bestFit="1" customWidth="1"/>
    <col min="4099" max="4099" width="17.28515625" style="1" bestFit="1" customWidth="1"/>
    <col min="4100" max="4100" width="16.7109375" style="1" bestFit="1" customWidth="1"/>
    <col min="4101" max="4102" width="17.28515625" style="1" bestFit="1" customWidth="1"/>
    <col min="4103" max="4103" width="16.7109375" style="1" bestFit="1" customWidth="1"/>
    <col min="4104" max="4105" width="17.28515625" style="1" bestFit="1" customWidth="1"/>
    <col min="4106" max="4106" width="16.7109375" style="1" bestFit="1" customWidth="1"/>
    <col min="4107" max="4107" width="17.28515625" style="1" bestFit="1" customWidth="1"/>
    <col min="4108" max="4110" width="15.85546875" style="1" bestFit="1" customWidth="1"/>
    <col min="4111" max="4111" width="7.28515625" style="1" customWidth="1"/>
    <col min="4112" max="4112" width="11.42578125" style="1"/>
    <col min="4113" max="4113" width="3.85546875" style="1" customWidth="1"/>
    <col min="4114" max="4114" width="20.28515625" style="1" customWidth="1"/>
    <col min="4115" max="4121" width="12.28515625" style="1" customWidth="1"/>
    <col min="4122" max="4122" width="12.28515625" style="1" bestFit="1" customWidth="1"/>
    <col min="4123" max="4352" width="11.42578125" style="1"/>
    <col min="4353" max="4353" width="28" style="1" bestFit="1" customWidth="1"/>
    <col min="4354" max="4354" width="16.7109375" style="1" bestFit="1" customWidth="1"/>
    <col min="4355" max="4355" width="17.28515625" style="1" bestFit="1" customWidth="1"/>
    <col min="4356" max="4356" width="16.7109375" style="1" bestFit="1" customWidth="1"/>
    <col min="4357" max="4358" width="17.28515625" style="1" bestFit="1" customWidth="1"/>
    <col min="4359" max="4359" width="16.7109375" style="1" bestFit="1" customWidth="1"/>
    <col min="4360" max="4361" width="17.28515625" style="1" bestFit="1" customWidth="1"/>
    <col min="4362" max="4362" width="16.7109375" style="1" bestFit="1" customWidth="1"/>
    <col min="4363" max="4363" width="17.28515625" style="1" bestFit="1" customWidth="1"/>
    <col min="4364" max="4366" width="15.85546875" style="1" bestFit="1" customWidth="1"/>
    <col min="4367" max="4367" width="7.28515625" style="1" customWidth="1"/>
    <col min="4368" max="4368" width="11.42578125" style="1"/>
    <col min="4369" max="4369" width="3.85546875" style="1" customWidth="1"/>
    <col min="4370" max="4370" width="20.28515625" style="1" customWidth="1"/>
    <col min="4371" max="4377" width="12.28515625" style="1" customWidth="1"/>
    <col min="4378" max="4378" width="12.28515625" style="1" bestFit="1" customWidth="1"/>
    <col min="4379" max="4608" width="11.42578125" style="1"/>
    <col min="4609" max="4609" width="28" style="1" bestFit="1" customWidth="1"/>
    <col min="4610" max="4610" width="16.7109375" style="1" bestFit="1" customWidth="1"/>
    <col min="4611" max="4611" width="17.28515625" style="1" bestFit="1" customWidth="1"/>
    <col min="4612" max="4612" width="16.7109375" style="1" bestFit="1" customWidth="1"/>
    <col min="4613" max="4614" width="17.28515625" style="1" bestFit="1" customWidth="1"/>
    <col min="4615" max="4615" width="16.7109375" style="1" bestFit="1" customWidth="1"/>
    <col min="4616" max="4617" width="17.28515625" style="1" bestFit="1" customWidth="1"/>
    <col min="4618" max="4618" width="16.7109375" style="1" bestFit="1" customWidth="1"/>
    <col min="4619" max="4619" width="17.28515625" style="1" bestFit="1" customWidth="1"/>
    <col min="4620" max="4622" width="15.85546875" style="1" bestFit="1" customWidth="1"/>
    <col min="4623" max="4623" width="7.28515625" style="1" customWidth="1"/>
    <col min="4624" max="4624" width="11.42578125" style="1"/>
    <col min="4625" max="4625" width="3.85546875" style="1" customWidth="1"/>
    <col min="4626" max="4626" width="20.28515625" style="1" customWidth="1"/>
    <col min="4627" max="4633" width="12.28515625" style="1" customWidth="1"/>
    <col min="4634" max="4634" width="12.28515625" style="1" bestFit="1" customWidth="1"/>
    <col min="4635" max="4864" width="11.42578125" style="1"/>
    <col min="4865" max="4865" width="28" style="1" bestFit="1" customWidth="1"/>
    <col min="4866" max="4866" width="16.7109375" style="1" bestFit="1" customWidth="1"/>
    <col min="4867" max="4867" width="17.28515625" style="1" bestFit="1" customWidth="1"/>
    <col min="4868" max="4868" width="16.7109375" style="1" bestFit="1" customWidth="1"/>
    <col min="4869" max="4870" width="17.28515625" style="1" bestFit="1" customWidth="1"/>
    <col min="4871" max="4871" width="16.7109375" style="1" bestFit="1" customWidth="1"/>
    <col min="4872" max="4873" width="17.28515625" style="1" bestFit="1" customWidth="1"/>
    <col min="4874" max="4874" width="16.7109375" style="1" bestFit="1" customWidth="1"/>
    <col min="4875" max="4875" width="17.28515625" style="1" bestFit="1" customWidth="1"/>
    <col min="4876" max="4878" width="15.85546875" style="1" bestFit="1" customWidth="1"/>
    <col min="4879" max="4879" width="7.28515625" style="1" customWidth="1"/>
    <col min="4880" max="4880" width="11.42578125" style="1"/>
    <col min="4881" max="4881" width="3.85546875" style="1" customWidth="1"/>
    <col min="4882" max="4882" width="20.28515625" style="1" customWidth="1"/>
    <col min="4883" max="4889" width="12.28515625" style="1" customWidth="1"/>
    <col min="4890" max="4890" width="12.28515625" style="1" bestFit="1" customWidth="1"/>
    <col min="4891" max="5120" width="11.42578125" style="1"/>
    <col min="5121" max="5121" width="28" style="1" bestFit="1" customWidth="1"/>
    <col min="5122" max="5122" width="16.7109375" style="1" bestFit="1" customWidth="1"/>
    <col min="5123" max="5123" width="17.28515625" style="1" bestFit="1" customWidth="1"/>
    <col min="5124" max="5124" width="16.7109375" style="1" bestFit="1" customWidth="1"/>
    <col min="5125" max="5126" width="17.28515625" style="1" bestFit="1" customWidth="1"/>
    <col min="5127" max="5127" width="16.7109375" style="1" bestFit="1" customWidth="1"/>
    <col min="5128" max="5129" width="17.28515625" style="1" bestFit="1" customWidth="1"/>
    <col min="5130" max="5130" width="16.7109375" style="1" bestFit="1" customWidth="1"/>
    <col min="5131" max="5131" width="17.28515625" style="1" bestFit="1" customWidth="1"/>
    <col min="5132" max="5134" width="15.85546875" style="1" bestFit="1" customWidth="1"/>
    <col min="5135" max="5135" width="7.28515625" style="1" customWidth="1"/>
    <col min="5136" max="5136" width="11.42578125" style="1"/>
    <col min="5137" max="5137" width="3.85546875" style="1" customWidth="1"/>
    <col min="5138" max="5138" width="20.28515625" style="1" customWidth="1"/>
    <col min="5139" max="5145" width="12.28515625" style="1" customWidth="1"/>
    <col min="5146" max="5146" width="12.28515625" style="1" bestFit="1" customWidth="1"/>
    <col min="5147" max="5376" width="11.42578125" style="1"/>
    <col min="5377" max="5377" width="28" style="1" bestFit="1" customWidth="1"/>
    <col min="5378" max="5378" width="16.7109375" style="1" bestFit="1" customWidth="1"/>
    <col min="5379" max="5379" width="17.28515625" style="1" bestFit="1" customWidth="1"/>
    <col min="5380" max="5380" width="16.7109375" style="1" bestFit="1" customWidth="1"/>
    <col min="5381" max="5382" width="17.28515625" style="1" bestFit="1" customWidth="1"/>
    <col min="5383" max="5383" width="16.7109375" style="1" bestFit="1" customWidth="1"/>
    <col min="5384" max="5385" width="17.28515625" style="1" bestFit="1" customWidth="1"/>
    <col min="5386" max="5386" width="16.7109375" style="1" bestFit="1" customWidth="1"/>
    <col min="5387" max="5387" width="17.28515625" style="1" bestFit="1" customWidth="1"/>
    <col min="5388" max="5390" width="15.85546875" style="1" bestFit="1" customWidth="1"/>
    <col min="5391" max="5391" width="7.28515625" style="1" customWidth="1"/>
    <col min="5392" max="5392" width="11.42578125" style="1"/>
    <col min="5393" max="5393" width="3.85546875" style="1" customWidth="1"/>
    <col min="5394" max="5394" width="20.28515625" style="1" customWidth="1"/>
    <col min="5395" max="5401" width="12.28515625" style="1" customWidth="1"/>
    <col min="5402" max="5402" width="12.28515625" style="1" bestFit="1" customWidth="1"/>
    <col min="5403" max="5632" width="11.42578125" style="1"/>
    <col min="5633" max="5633" width="28" style="1" bestFit="1" customWidth="1"/>
    <col min="5634" max="5634" width="16.7109375" style="1" bestFit="1" customWidth="1"/>
    <col min="5635" max="5635" width="17.28515625" style="1" bestFit="1" customWidth="1"/>
    <col min="5636" max="5636" width="16.7109375" style="1" bestFit="1" customWidth="1"/>
    <col min="5637" max="5638" width="17.28515625" style="1" bestFit="1" customWidth="1"/>
    <col min="5639" max="5639" width="16.7109375" style="1" bestFit="1" customWidth="1"/>
    <col min="5640" max="5641" width="17.28515625" style="1" bestFit="1" customWidth="1"/>
    <col min="5642" max="5642" width="16.7109375" style="1" bestFit="1" customWidth="1"/>
    <col min="5643" max="5643" width="17.28515625" style="1" bestFit="1" customWidth="1"/>
    <col min="5644" max="5646" width="15.85546875" style="1" bestFit="1" customWidth="1"/>
    <col min="5647" max="5647" width="7.28515625" style="1" customWidth="1"/>
    <col min="5648" max="5648" width="11.42578125" style="1"/>
    <col min="5649" max="5649" width="3.85546875" style="1" customWidth="1"/>
    <col min="5650" max="5650" width="20.28515625" style="1" customWidth="1"/>
    <col min="5651" max="5657" width="12.28515625" style="1" customWidth="1"/>
    <col min="5658" max="5658" width="12.28515625" style="1" bestFit="1" customWidth="1"/>
    <col min="5659" max="5888" width="11.42578125" style="1"/>
    <col min="5889" max="5889" width="28" style="1" bestFit="1" customWidth="1"/>
    <col min="5890" max="5890" width="16.7109375" style="1" bestFit="1" customWidth="1"/>
    <col min="5891" max="5891" width="17.28515625" style="1" bestFit="1" customWidth="1"/>
    <col min="5892" max="5892" width="16.7109375" style="1" bestFit="1" customWidth="1"/>
    <col min="5893" max="5894" width="17.28515625" style="1" bestFit="1" customWidth="1"/>
    <col min="5895" max="5895" width="16.7109375" style="1" bestFit="1" customWidth="1"/>
    <col min="5896" max="5897" width="17.28515625" style="1" bestFit="1" customWidth="1"/>
    <col min="5898" max="5898" width="16.7109375" style="1" bestFit="1" customWidth="1"/>
    <col min="5899" max="5899" width="17.28515625" style="1" bestFit="1" customWidth="1"/>
    <col min="5900" max="5902" width="15.85546875" style="1" bestFit="1" customWidth="1"/>
    <col min="5903" max="5903" width="7.28515625" style="1" customWidth="1"/>
    <col min="5904" max="5904" width="11.42578125" style="1"/>
    <col min="5905" max="5905" width="3.85546875" style="1" customWidth="1"/>
    <col min="5906" max="5906" width="20.28515625" style="1" customWidth="1"/>
    <col min="5907" max="5913" width="12.28515625" style="1" customWidth="1"/>
    <col min="5914" max="5914" width="12.28515625" style="1" bestFit="1" customWidth="1"/>
    <col min="5915" max="6144" width="11.42578125" style="1"/>
    <col min="6145" max="6145" width="28" style="1" bestFit="1" customWidth="1"/>
    <col min="6146" max="6146" width="16.7109375" style="1" bestFit="1" customWidth="1"/>
    <col min="6147" max="6147" width="17.28515625" style="1" bestFit="1" customWidth="1"/>
    <col min="6148" max="6148" width="16.7109375" style="1" bestFit="1" customWidth="1"/>
    <col min="6149" max="6150" width="17.28515625" style="1" bestFit="1" customWidth="1"/>
    <col min="6151" max="6151" width="16.7109375" style="1" bestFit="1" customWidth="1"/>
    <col min="6152" max="6153" width="17.28515625" style="1" bestFit="1" customWidth="1"/>
    <col min="6154" max="6154" width="16.7109375" style="1" bestFit="1" customWidth="1"/>
    <col min="6155" max="6155" width="17.28515625" style="1" bestFit="1" customWidth="1"/>
    <col min="6156" max="6158" width="15.85546875" style="1" bestFit="1" customWidth="1"/>
    <col min="6159" max="6159" width="7.28515625" style="1" customWidth="1"/>
    <col min="6160" max="6160" width="11.42578125" style="1"/>
    <col min="6161" max="6161" width="3.85546875" style="1" customWidth="1"/>
    <col min="6162" max="6162" width="20.28515625" style="1" customWidth="1"/>
    <col min="6163" max="6169" width="12.28515625" style="1" customWidth="1"/>
    <col min="6170" max="6170" width="12.28515625" style="1" bestFit="1" customWidth="1"/>
    <col min="6171" max="6400" width="11.42578125" style="1"/>
    <col min="6401" max="6401" width="28" style="1" bestFit="1" customWidth="1"/>
    <col min="6402" max="6402" width="16.7109375" style="1" bestFit="1" customWidth="1"/>
    <col min="6403" max="6403" width="17.28515625" style="1" bestFit="1" customWidth="1"/>
    <col min="6404" max="6404" width="16.7109375" style="1" bestFit="1" customWidth="1"/>
    <col min="6405" max="6406" width="17.28515625" style="1" bestFit="1" customWidth="1"/>
    <col min="6407" max="6407" width="16.7109375" style="1" bestFit="1" customWidth="1"/>
    <col min="6408" max="6409" width="17.28515625" style="1" bestFit="1" customWidth="1"/>
    <col min="6410" max="6410" width="16.7109375" style="1" bestFit="1" customWidth="1"/>
    <col min="6411" max="6411" width="17.28515625" style="1" bestFit="1" customWidth="1"/>
    <col min="6412" max="6414" width="15.85546875" style="1" bestFit="1" customWidth="1"/>
    <col min="6415" max="6415" width="7.28515625" style="1" customWidth="1"/>
    <col min="6416" max="6416" width="11.42578125" style="1"/>
    <col min="6417" max="6417" width="3.85546875" style="1" customWidth="1"/>
    <col min="6418" max="6418" width="20.28515625" style="1" customWidth="1"/>
    <col min="6419" max="6425" width="12.28515625" style="1" customWidth="1"/>
    <col min="6426" max="6426" width="12.28515625" style="1" bestFit="1" customWidth="1"/>
    <col min="6427" max="6656" width="11.42578125" style="1"/>
    <col min="6657" max="6657" width="28" style="1" bestFit="1" customWidth="1"/>
    <col min="6658" max="6658" width="16.7109375" style="1" bestFit="1" customWidth="1"/>
    <col min="6659" max="6659" width="17.28515625" style="1" bestFit="1" customWidth="1"/>
    <col min="6660" max="6660" width="16.7109375" style="1" bestFit="1" customWidth="1"/>
    <col min="6661" max="6662" width="17.28515625" style="1" bestFit="1" customWidth="1"/>
    <col min="6663" max="6663" width="16.7109375" style="1" bestFit="1" customWidth="1"/>
    <col min="6664" max="6665" width="17.28515625" style="1" bestFit="1" customWidth="1"/>
    <col min="6666" max="6666" width="16.7109375" style="1" bestFit="1" customWidth="1"/>
    <col min="6667" max="6667" width="17.28515625" style="1" bestFit="1" customWidth="1"/>
    <col min="6668" max="6670" width="15.85546875" style="1" bestFit="1" customWidth="1"/>
    <col min="6671" max="6671" width="7.28515625" style="1" customWidth="1"/>
    <col min="6672" max="6672" width="11.42578125" style="1"/>
    <col min="6673" max="6673" width="3.85546875" style="1" customWidth="1"/>
    <col min="6674" max="6674" width="20.28515625" style="1" customWidth="1"/>
    <col min="6675" max="6681" width="12.28515625" style="1" customWidth="1"/>
    <col min="6682" max="6682" width="12.28515625" style="1" bestFit="1" customWidth="1"/>
    <col min="6683" max="6912" width="11.42578125" style="1"/>
    <col min="6913" max="6913" width="28" style="1" bestFit="1" customWidth="1"/>
    <col min="6914" max="6914" width="16.7109375" style="1" bestFit="1" customWidth="1"/>
    <col min="6915" max="6915" width="17.28515625" style="1" bestFit="1" customWidth="1"/>
    <col min="6916" max="6916" width="16.7109375" style="1" bestFit="1" customWidth="1"/>
    <col min="6917" max="6918" width="17.28515625" style="1" bestFit="1" customWidth="1"/>
    <col min="6919" max="6919" width="16.7109375" style="1" bestFit="1" customWidth="1"/>
    <col min="6920" max="6921" width="17.28515625" style="1" bestFit="1" customWidth="1"/>
    <col min="6922" max="6922" width="16.7109375" style="1" bestFit="1" customWidth="1"/>
    <col min="6923" max="6923" width="17.28515625" style="1" bestFit="1" customWidth="1"/>
    <col min="6924" max="6926" width="15.85546875" style="1" bestFit="1" customWidth="1"/>
    <col min="6927" max="6927" width="7.28515625" style="1" customWidth="1"/>
    <col min="6928" max="6928" width="11.42578125" style="1"/>
    <col min="6929" max="6929" width="3.85546875" style="1" customWidth="1"/>
    <col min="6930" max="6930" width="20.28515625" style="1" customWidth="1"/>
    <col min="6931" max="6937" width="12.28515625" style="1" customWidth="1"/>
    <col min="6938" max="6938" width="12.28515625" style="1" bestFit="1" customWidth="1"/>
    <col min="6939" max="7168" width="11.42578125" style="1"/>
    <col min="7169" max="7169" width="28" style="1" bestFit="1" customWidth="1"/>
    <col min="7170" max="7170" width="16.7109375" style="1" bestFit="1" customWidth="1"/>
    <col min="7171" max="7171" width="17.28515625" style="1" bestFit="1" customWidth="1"/>
    <col min="7172" max="7172" width="16.7109375" style="1" bestFit="1" customWidth="1"/>
    <col min="7173" max="7174" width="17.28515625" style="1" bestFit="1" customWidth="1"/>
    <col min="7175" max="7175" width="16.7109375" style="1" bestFit="1" customWidth="1"/>
    <col min="7176" max="7177" width="17.28515625" style="1" bestFit="1" customWidth="1"/>
    <col min="7178" max="7178" width="16.7109375" style="1" bestFit="1" customWidth="1"/>
    <col min="7179" max="7179" width="17.28515625" style="1" bestFit="1" customWidth="1"/>
    <col min="7180" max="7182" width="15.85546875" style="1" bestFit="1" customWidth="1"/>
    <col min="7183" max="7183" width="7.28515625" style="1" customWidth="1"/>
    <col min="7184" max="7184" width="11.42578125" style="1"/>
    <col min="7185" max="7185" width="3.85546875" style="1" customWidth="1"/>
    <col min="7186" max="7186" width="20.28515625" style="1" customWidth="1"/>
    <col min="7187" max="7193" width="12.28515625" style="1" customWidth="1"/>
    <col min="7194" max="7194" width="12.28515625" style="1" bestFit="1" customWidth="1"/>
    <col min="7195" max="7424" width="11.42578125" style="1"/>
    <col min="7425" max="7425" width="28" style="1" bestFit="1" customWidth="1"/>
    <col min="7426" max="7426" width="16.7109375" style="1" bestFit="1" customWidth="1"/>
    <col min="7427" max="7427" width="17.28515625" style="1" bestFit="1" customWidth="1"/>
    <col min="7428" max="7428" width="16.7109375" style="1" bestFit="1" customWidth="1"/>
    <col min="7429" max="7430" width="17.28515625" style="1" bestFit="1" customWidth="1"/>
    <col min="7431" max="7431" width="16.7109375" style="1" bestFit="1" customWidth="1"/>
    <col min="7432" max="7433" width="17.28515625" style="1" bestFit="1" customWidth="1"/>
    <col min="7434" max="7434" width="16.7109375" style="1" bestFit="1" customWidth="1"/>
    <col min="7435" max="7435" width="17.28515625" style="1" bestFit="1" customWidth="1"/>
    <col min="7436" max="7438" width="15.85546875" style="1" bestFit="1" customWidth="1"/>
    <col min="7439" max="7439" width="7.28515625" style="1" customWidth="1"/>
    <col min="7440" max="7440" width="11.42578125" style="1"/>
    <col min="7441" max="7441" width="3.85546875" style="1" customWidth="1"/>
    <col min="7442" max="7442" width="20.28515625" style="1" customWidth="1"/>
    <col min="7443" max="7449" width="12.28515625" style="1" customWidth="1"/>
    <col min="7450" max="7450" width="12.28515625" style="1" bestFit="1" customWidth="1"/>
    <col min="7451" max="7680" width="11.42578125" style="1"/>
    <col min="7681" max="7681" width="28" style="1" bestFit="1" customWidth="1"/>
    <col min="7682" max="7682" width="16.7109375" style="1" bestFit="1" customWidth="1"/>
    <col min="7683" max="7683" width="17.28515625" style="1" bestFit="1" customWidth="1"/>
    <col min="7684" max="7684" width="16.7109375" style="1" bestFit="1" customWidth="1"/>
    <col min="7685" max="7686" width="17.28515625" style="1" bestFit="1" customWidth="1"/>
    <col min="7687" max="7687" width="16.7109375" style="1" bestFit="1" customWidth="1"/>
    <col min="7688" max="7689" width="17.28515625" style="1" bestFit="1" customWidth="1"/>
    <col min="7690" max="7690" width="16.7109375" style="1" bestFit="1" customWidth="1"/>
    <col min="7691" max="7691" width="17.28515625" style="1" bestFit="1" customWidth="1"/>
    <col min="7692" max="7694" width="15.85546875" style="1" bestFit="1" customWidth="1"/>
    <col min="7695" max="7695" width="7.28515625" style="1" customWidth="1"/>
    <col min="7696" max="7696" width="11.42578125" style="1"/>
    <col min="7697" max="7697" width="3.85546875" style="1" customWidth="1"/>
    <col min="7698" max="7698" width="20.28515625" style="1" customWidth="1"/>
    <col min="7699" max="7705" width="12.28515625" style="1" customWidth="1"/>
    <col min="7706" max="7706" width="12.28515625" style="1" bestFit="1" customWidth="1"/>
    <col min="7707" max="7936" width="11.42578125" style="1"/>
    <col min="7937" max="7937" width="28" style="1" bestFit="1" customWidth="1"/>
    <col min="7938" max="7938" width="16.7109375" style="1" bestFit="1" customWidth="1"/>
    <col min="7939" max="7939" width="17.28515625" style="1" bestFit="1" customWidth="1"/>
    <col min="7940" max="7940" width="16.7109375" style="1" bestFit="1" customWidth="1"/>
    <col min="7941" max="7942" width="17.28515625" style="1" bestFit="1" customWidth="1"/>
    <col min="7943" max="7943" width="16.7109375" style="1" bestFit="1" customWidth="1"/>
    <col min="7944" max="7945" width="17.28515625" style="1" bestFit="1" customWidth="1"/>
    <col min="7946" max="7946" width="16.7109375" style="1" bestFit="1" customWidth="1"/>
    <col min="7947" max="7947" width="17.28515625" style="1" bestFit="1" customWidth="1"/>
    <col min="7948" max="7950" width="15.85546875" style="1" bestFit="1" customWidth="1"/>
    <col min="7951" max="7951" width="7.28515625" style="1" customWidth="1"/>
    <col min="7952" max="7952" width="11.42578125" style="1"/>
    <col min="7953" max="7953" width="3.85546875" style="1" customWidth="1"/>
    <col min="7954" max="7954" width="20.28515625" style="1" customWidth="1"/>
    <col min="7955" max="7961" width="12.28515625" style="1" customWidth="1"/>
    <col min="7962" max="7962" width="12.28515625" style="1" bestFit="1" customWidth="1"/>
    <col min="7963" max="8192" width="11.42578125" style="1"/>
    <col min="8193" max="8193" width="28" style="1" bestFit="1" customWidth="1"/>
    <col min="8194" max="8194" width="16.7109375" style="1" bestFit="1" customWidth="1"/>
    <col min="8195" max="8195" width="17.28515625" style="1" bestFit="1" customWidth="1"/>
    <col min="8196" max="8196" width="16.7109375" style="1" bestFit="1" customWidth="1"/>
    <col min="8197" max="8198" width="17.28515625" style="1" bestFit="1" customWidth="1"/>
    <col min="8199" max="8199" width="16.7109375" style="1" bestFit="1" customWidth="1"/>
    <col min="8200" max="8201" width="17.28515625" style="1" bestFit="1" customWidth="1"/>
    <col min="8202" max="8202" width="16.7109375" style="1" bestFit="1" customWidth="1"/>
    <col min="8203" max="8203" width="17.28515625" style="1" bestFit="1" customWidth="1"/>
    <col min="8204" max="8206" width="15.85546875" style="1" bestFit="1" customWidth="1"/>
    <col min="8207" max="8207" width="7.28515625" style="1" customWidth="1"/>
    <col min="8208" max="8208" width="11.42578125" style="1"/>
    <col min="8209" max="8209" width="3.85546875" style="1" customWidth="1"/>
    <col min="8210" max="8210" width="20.28515625" style="1" customWidth="1"/>
    <col min="8211" max="8217" width="12.28515625" style="1" customWidth="1"/>
    <col min="8218" max="8218" width="12.28515625" style="1" bestFit="1" customWidth="1"/>
    <col min="8219" max="8448" width="11.42578125" style="1"/>
    <col min="8449" max="8449" width="28" style="1" bestFit="1" customWidth="1"/>
    <col min="8450" max="8450" width="16.7109375" style="1" bestFit="1" customWidth="1"/>
    <col min="8451" max="8451" width="17.28515625" style="1" bestFit="1" customWidth="1"/>
    <col min="8452" max="8452" width="16.7109375" style="1" bestFit="1" customWidth="1"/>
    <col min="8453" max="8454" width="17.28515625" style="1" bestFit="1" customWidth="1"/>
    <col min="8455" max="8455" width="16.7109375" style="1" bestFit="1" customWidth="1"/>
    <col min="8456" max="8457" width="17.28515625" style="1" bestFit="1" customWidth="1"/>
    <col min="8458" max="8458" width="16.7109375" style="1" bestFit="1" customWidth="1"/>
    <col min="8459" max="8459" width="17.28515625" style="1" bestFit="1" customWidth="1"/>
    <col min="8460" max="8462" width="15.85546875" style="1" bestFit="1" customWidth="1"/>
    <col min="8463" max="8463" width="7.28515625" style="1" customWidth="1"/>
    <col min="8464" max="8464" width="11.42578125" style="1"/>
    <col min="8465" max="8465" width="3.85546875" style="1" customWidth="1"/>
    <col min="8466" max="8466" width="20.28515625" style="1" customWidth="1"/>
    <col min="8467" max="8473" width="12.28515625" style="1" customWidth="1"/>
    <col min="8474" max="8474" width="12.28515625" style="1" bestFit="1" customWidth="1"/>
    <col min="8475" max="8704" width="11.42578125" style="1"/>
    <col min="8705" max="8705" width="28" style="1" bestFit="1" customWidth="1"/>
    <col min="8706" max="8706" width="16.7109375" style="1" bestFit="1" customWidth="1"/>
    <col min="8707" max="8707" width="17.28515625" style="1" bestFit="1" customWidth="1"/>
    <col min="8708" max="8708" width="16.7109375" style="1" bestFit="1" customWidth="1"/>
    <col min="8709" max="8710" width="17.28515625" style="1" bestFit="1" customWidth="1"/>
    <col min="8711" max="8711" width="16.7109375" style="1" bestFit="1" customWidth="1"/>
    <col min="8712" max="8713" width="17.28515625" style="1" bestFit="1" customWidth="1"/>
    <col min="8714" max="8714" width="16.7109375" style="1" bestFit="1" customWidth="1"/>
    <col min="8715" max="8715" width="17.28515625" style="1" bestFit="1" customWidth="1"/>
    <col min="8716" max="8718" width="15.85546875" style="1" bestFit="1" customWidth="1"/>
    <col min="8719" max="8719" width="7.28515625" style="1" customWidth="1"/>
    <col min="8720" max="8720" width="11.42578125" style="1"/>
    <col min="8721" max="8721" width="3.85546875" style="1" customWidth="1"/>
    <col min="8722" max="8722" width="20.28515625" style="1" customWidth="1"/>
    <col min="8723" max="8729" width="12.28515625" style="1" customWidth="1"/>
    <col min="8730" max="8730" width="12.28515625" style="1" bestFit="1" customWidth="1"/>
    <col min="8731" max="8960" width="11.42578125" style="1"/>
    <col min="8961" max="8961" width="28" style="1" bestFit="1" customWidth="1"/>
    <col min="8962" max="8962" width="16.7109375" style="1" bestFit="1" customWidth="1"/>
    <col min="8963" max="8963" width="17.28515625" style="1" bestFit="1" customWidth="1"/>
    <col min="8964" max="8964" width="16.7109375" style="1" bestFit="1" customWidth="1"/>
    <col min="8965" max="8966" width="17.28515625" style="1" bestFit="1" customWidth="1"/>
    <col min="8967" max="8967" width="16.7109375" style="1" bestFit="1" customWidth="1"/>
    <col min="8968" max="8969" width="17.28515625" style="1" bestFit="1" customWidth="1"/>
    <col min="8970" max="8970" width="16.7109375" style="1" bestFit="1" customWidth="1"/>
    <col min="8971" max="8971" width="17.28515625" style="1" bestFit="1" customWidth="1"/>
    <col min="8972" max="8974" width="15.85546875" style="1" bestFit="1" customWidth="1"/>
    <col min="8975" max="8975" width="7.28515625" style="1" customWidth="1"/>
    <col min="8976" max="8976" width="11.42578125" style="1"/>
    <col min="8977" max="8977" width="3.85546875" style="1" customWidth="1"/>
    <col min="8978" max="8978" width="20.28515625" style="1" customWidth="1"/>
    <col min="8979" max="8985" width="12.28515625" style="1" customWidth="1"/>
    <col min="8986" max="8986" width="12.28515625" style="1" bestFit="1" customWidth="1"/>
    <col min="8987" max="9216" width="11.42578125" style="1"/>
    <col min="9217" max="9217" width="28" style="1" bestFit="1" customWidth="1"/>
    <col min="9218" max="9218" width="16.7109375" style="1" bestFit="1" customWidth="1"/>
    <col min="9219" max="9219" width="17.28515625" style="1" bestFit="1" customWidth="1"/>
    <col min="9220" max="9220" width="16.7109375" style="1" bestFit="1" customWidth="1"/>
    <col min="9221" max="9222" width="17.28515625" style="1" bestFit="1" customWidth="1"/>
    <col min="9223" max="9223" width="16.7109375" style="1" bestFit="1" customWidth="1"/>
    <col min="9224" max="9225" width="17.28515625" style="1" bestFit="1" customWidth="1"/>
    <col min="9226" max="9226" width="16.7109375" style="1" bestFit="1" customWidth="1"/>
    <col min="9227" max="9227" width="17.28515625" style="1" bestFit="1" customWidth="1"/>
    <col min="9228" max="9230" width="15.85546875" style="1" bestFit="1" customWidth="1"/>
    <col min="9231" max="9231" width="7.28515625" style="1" customWidth="1"/>
    <col min="9232" max="9232" width="11.42578125" style="1"/>
    <col min="9233" max="9233" width="3.85546875" style="1" customWidth="1"/>
    <col min="9234" max="9234" width="20.28515625" style="1" customWidth="1"/>
    <col min="9235" max="9241" width="12.28515625" style="1" customWidth="1"/>
    <col min="9242" max="9242" width="12.28515625" style="1" bestFit="1" customWidth="1"/>
    <col min="9243" max="9472" width="11.42578125" style="1"/>
    <col min="9473" max="9473" width="28" style="1" bestFit="1" customWidth="1"/>
    <col min="9474" max="9474" width="16.7109375" style="1" bestFit="1" customWidth="1"/>
    <col min="9475" max="9475" width="17.28515625" style="1" bestFit="1" customWidth="1"/>
    <col min="9476" max="9476" width="16.7109375" style="1" bestFit="1" customWidth="1"/>
    <col min="9477" max="9478" width="17.28515625" style="1" bestFit="1" customWidth="1"/>
    <col min="9479" max="9479" width="16.7109375" style="1" bestFit="1" customWidth="1"/>
    <col min="9480" max="9481" width="17.28515625" style="1" bestFit="1" customWidth="1"/>
    <col min="9482" max="9482" width="16.7109375" style="1" bestFit="1" customWidth="1"/>
    <col min="9483" max="9483" width="17.28515625" style="1" bestFit="1" customWidth="1"/>
    <col min="9484" max="9486" width="15.85546875" style="1" bestFit="1" customWidth="1"/>
    <col min="9487" max="9487" width="7.28515625" style="1" customWidth="1"/>
    <col min="9488" max="9488" width="11.42578125" style="1"/>
    <col min="9489" max="9489" width="3.85546875" style="1" customWidth="1"/>
    <col min="9490" max="9490" width="20.28515625" style="1" customWidth="1"/>
    <col min="9491" max="9497" width="12.28515625" style="1" customWidth="1"/>
    <col min="9498" max="9498" width="12.28515625" style="1" bestFit="1" customWidth="1"/>
    <col min="9499" max="9728" width="11.42578125" style="1"/>
    <col min="9729" max="9729" width="28" style="1" bestFit="1" customWidth="1"/>
    <col min="9730" max="9730" width="16.7109375" style="1" bestFit="1" customWidth="1"/>
    <col min="9731" max="9731" width="17.28515625" style="1" bestFit="1" customWidth="1"/>
    <col min="9732" max="9732" width="16.7109375" style="1" bestFit="1" customWidth="1"/>
    <col min="9733" max="9734" width="17.28515625" style="1" bestFit="1" customWidth="1"/>
    <col min="9735" max="9735" width="16.7109375" style="1" bestFit="1" customWidth="1"/>
    <col min="9736" max="9737" width="17.28515625" style="1" bestFit="1" customWidth="1"/>
    <col min="9738" max="9738" width="16.7109375" style="1" bestFit="1" customWidth="1"/>
    <col min="9739" max="9739" width="17.28515625" style="1" bestFit="1" customWidth="1"/>
    <col min="9740" max="9742" width="15.85546875" style="1" bestFit="1" customWidth="1"/>
    <col min="9743" max="9743" width="7.28515625" style="1" customWidth="1"/>
    <col min="9744" max="9744" width="11.42578125" style="1"/>
    <col min="9745" max="9745" width="3.85546875" style="1" customWidth="1"/>
    <col min="9746" max="9746" width="20.28515625" style="1" customWidth="1"/>
    <col min="9747" max="9753" width="12.28515625" style="1" customWidth="1"/>
    <col min="9754" max="9754" width="12.28515625" style="1" bestFit="1" customWidth="1"/>
    <col min="9755" max="9984" width="11.42578125" style="1"/>
    <col min="9985" max="9985" width="28" style="1" bestFit="1" customWidth="1"/>
    <col min="9986" max="9986" width="16.7109375" style="1" bestFit="1" customWidth="1"/>
    <col min="9987" max="9987" width="17.28515625" style="1" bestFit="1" customWidth="1"/>
    <col min="9988" max="9988" width="16.7109375" style="1" bestFit="1" customWidth="1"/>
    <col min="9989" max="9990" width="17.28515625" style="1" bestFit="1" customWidth="1"/>
    <col min="9991" max="9991" width="16.7109375" style="1" bestFit="1" customWidth="1"/>
    <col min="9992" max="9993" width="17.28515625" style="1" bestFit="1" customWidth="1"/>
    <col min="9994" max="9994" width="16.7109375" style="1" bestFit="1" customWidth="1"/>
    <col min="9995" max="9995" width="17.28515625" style="1" bestFit="1" customWidth="1"/>
    <col min="9996" max="9998" width="15.85546875" style="1" bestFit="1" customWidth="1"/>
    <col min="9999" max="9999" width="7.28515625" style="1" customWidth="1"/>
    <col min="10000" max="10000" width="11.42578125" style="1"/>
    <col min="10001" max="10001" width="3.85546875" style="1" customWidth="1"/>
    <col min="10002" max="10002" width="20.28515625" style="1" customWidth="1"/>
    <col min="10003" max="10009" width="12.28515625" style="1" customWidth="1"/>
    <col min="10010" max="10010" width="12.28515625" style="1" bestFit="1" customWidth="1"/>
    <col min="10011" max="10240" width="11.42578125" style="1"/>
    <col min="10241" max="10241" width="28" style="1" bestFit="1" customWidth="1"/>
    <col min="10242" max="10242" width="16.7109375" style="1" bestFit="1" customWidth="1"/>
    <col min="10243" max="10243" width="17.28515625" style="1" bestFit="1" customWidth="1"/>
    <col min="10244" max="10244" width="16.7109375" style="1" bestFit="1" customWidth="1"/>
    <col min="10245" max="10246" width="17.28515625" style="1" bestFit="1" customWidth="1"/>
    <col min="10247" max="10247" width="16.7109375" style="1" bestFit="1" customWidth="1"/>
    <col min="10248" max="10249" width="17.28515625" style="1" bestFit="1" customWidth="1"/>
    <col min="10250" max="10250" width="16.7109375" style="1" bestFit="1" customWidth="1"/>
    <col min="10251" max="10251" width="17.28515625" style="1" bestFit="1" customWidth="1"/>
    <col min="10252" max="10254" width="15.85546875" style="1" bestFit="1" customWidth="1"/>
    <col min="10255" max="10255" width="7.28515625" style="1" customWidth="1"/>
    <col min="10256" max="10256" width="11.42578125" style="1"/>
    <col min="10257" max="10257" width="3.85546875" style="1" customWidth="1"/>
    <col min="10258" max="10258" width="20.28515625" style="1" customWidth="1"/>
    <col min="10259" max="10265" width="12.28515625" style="1" customWidth="1"/>
    <col min="10266" max="10266" width="12.28515625" style="1" bestFit="1" customWidth="1"/>
    <col min="10267" max="10496" width="11.42578125" style="1"/>
    <col min="10497" max="10497" width="28" style="1" bestFit="1" customWidth="1"/>
    <col min="10498" max="10498" width="16.7109375" style="1" bestFit="1" customWidth="1"/>
    <col min="10499" max="10499" width="17.28515625" style="1" bestFit="1" customWidth="1"/>
    <col min="10500" max="10500" width="16.7109375" style="1" bestFit="1" customWidth="1"/>
    <col min="10501" max="10502" width="17.28515625" style="1" bestFit="1" customWidth="1"/>
    <col min="10503" max="10503" width="16.7109375" style="1" bestFit="1" customWidth="1"/>
    <col min="10504" max="10505" width="17.28515625" style="1" bestFit="1" customWidth="1"/>
    <col min="10506" max="10506" width="16.7109375" style="1" bestFit="1" customWidth="1"/>
    <col min="10507" max="10507" width="17.28515625" style="1" bestFit="1" customWidth="1"/>
    <col min="10508" max="10510" width="15.85546875" style="1" bestFit="1" customWidth="1"/>
    <col min="10511" max="10511" width="7.28515625" style="1" customWidth="1"/>
    <col min="10512" max="10512" width="11.42578125" style="1"/>
    <col min="10513" max="10513" width="3.85546875" style="1" customWidth="1"/>
    <col min="10514" max="10514" width="20.28515625" style="1" customWidth="1"/>
    <col min="10515" max="10521" width="12.28515625" style="1" customWidth="1"/>
    <col min="10522" max="10522" width="12.28515625" style="1" bestFit="1" customWidth="1"/>
    <col min="10523" max="10752" width="11.42578125" style="1"/>
    <col min="10753" max="10753" width="28" style="1" bestFit="1" customWidth="1"/>
    <col min="10754" max="10754" width="16.7109375" style="1" bestFit="1" customWidth="1"/>
    <col min="10755" max="10755" width="17.28515625" style="1" bestFit="1" customWidth="1"/>
    <col min="10756" max="10756" width="16.7109375" style="1" bestFit="1" customWidth="1"/>
    <col min="10757" max="10758" width="17.28515625" style="1" bestFit="1" customWidth="1"/>
    <col min="10759" max="10759" width="16.7109375" style="1" bestFit="1" customWidth="1"/>
    <col min="10760" max="10761" width="17.28515625" style="1" bestFit="1" customWidth="1"/>
    <col min="10762" max="10762" width="16.7109375" style="1" bestFit="1" customWidth="1"/>
    <col min="10763" max="10763" width="17.28515625" style="1" bestFit="1" customWidth="1"/>
    <col min="10764" max="10766" width="15.85546875" style="1" bestFit="1" customWidth="1"/>
    <col min="10767" max="10767" width="7.28515625" style="1" customWidth="1"/>
    <col min="10768" max="10768" width="11.42578125" style="1"/>
    <col min="10769" max="10769" width="3.85546875" style="1" customWidth="1"/>
    <col min="10770" max="10770" width="20.28515625" style="1" customWidth="1"/>
    <col min="10771" max="10777" width="12.28515625" style="1" customWidth="1"/>
    <col min="10778" max="10778" width="12.28515625" style="1" bestFit="1" customWidth="1"/>
    <col min="10779" max="11008" width="11.42578125" style="1"/>
    <col min="11009" max="11009" width="28" style="1" bestFit="1" customWidth="1"/>
    <col min="11010" max="11010" width="16.7109375" style="1" bestFit="1" customWidth="1"/>
    <col min="11011" max="11011" width="17.28515625" style="1" bestFit="1" customWidth="1"/>
    <col min="11012" max="11012" width="16.7109375" style="1" bestFit="1" customWidth="1"/>
    <col min="11013" max="11014" width="17.28515625" style="1" bestFit="1" customWidth="1"/>
    <col min="11015" max="11015" width="16.7109375" style="1" bestFit="1" customWidth="1"/>
    <col min="11016" max="11017" width="17.28515625" style="1" bestFit="1" customWidth="1"/>
    <col min="11018" max="11018" width="16.7109375" style="1" bestFit="1" customWidth="1"/>
    <col min="11019" max="11019" width="17.28515625" style="1" bestFit="1" customWidth="1"/>
    <col min="11020" max="11022" width="15.85546875" style="1" bestFit="1" customWidth="1"/>
    <col min="11023" max="11023" width="7.28515625" style="1" customWidth="1"/>
    <col min="11024" max="11024" width="11.42578125" style="1"/>
    <col min="11025" max="11025" width="3.85546875" style="1" customWidth="1"/>
    <col min="11026" max="11026" width="20.28515625" style="1" customWidth="1"/>
    <col min="11027" max="11033" width="12.28515625" style="1" customWidth="1"/>
    <col min="11034" max="11034" width="12.28515625" style="1" bestFit="1" customWidth="1"/>
    <col min="11035" max="11264" width="11.42578125" style="1"/>
    <col min="11265" max="11265" width="28" style="1" bestFit="1" customWidth="1"/>
    <col min="11266" max="11266" width="16.7109375" style="1" bestFit="1" customWidth="1"/>
    <col min="11267" max="11267" width="17.28515625" style="1" bestFit="1" customWidth="1"/>
    <col min="11268" max="11268" width="16.7109375" style="1" bestFit="1" customWidth="1"/>
    <col min="11269" max="11270" width="17.28515625" style="1" bestFit="1" customWidth="1"/>
    <col min="11271" max="11271" width="16.7109375" style="1" bestFit="1" customWidth="1"/>
    <col min="11272" max="11273" width="17.28515625" style="1" bestFit="1" customWidth="1"/>
    <col min="11274" max="11274" width="16.7109375" style="1" bestFit="1" customWidth="1"/>
    <col min="11275" max="11275" width="17.28515625" style="1" bestFit="1" customWidth="1"/>
    <col min="11276" max="11278" width="15.85546875" style="1" bestFit="1" customWidth="1"/>
    <col min="11279" max="11279" width="7.28515625" style="1" customWidth="1"/>
    <col min="11280" max="11280" width="11.42578125" style="1"/>
    <col min="11281" max="11281" width="3.85546875" style="1" customWidth="1"/>
    <col min="11282" max="11282" width="20.28515625" style="1" customWidth="1"/>
    <col min="11283" max="11289" width="12.28515625" style="1" customWidth="1"/>
    <col min="11290" max="11290" width="12.28515625" style="1" bestFit="1" customWidth="1"/>
    <col min="11291" max="11520" width="11.42578125" style="1"/>
    <col min="11521" max="11521" width="28" style="1" bestFit="1" customWidth="1"/>
    <col min="11522" max="11522" width="16.7109375" style="1" bestFit="1" customWidth="1"/>
    <col min="11523" max="11523" width="17.28515625" style="1" bestFit="1" customWidth="1"/>
    <col min="11524" max="11524" width="16.7109375" style="1" bestFit="1" customWidth="1"/>
    <col min="11525" max="11526" width="17.28515625" style="1" bestFit="1" customWidth="1"/>
    <col min="11527" max="11527" width="16.7109375" style="1" bestFit="1" customWidth="1"/>
    <col min="11528" max="11529" width="17.28515625" style="1" bestFit="1" customWidth="1"/>
    <col min="11530" max="11530" width="16.7109375" style="1" bestFit="1" customWidth="1"/>
    <col min="11531" max="11531" width="17.28515625" style="1" bestFit="1" customWidth="1"/>
    <col min="11532" max="11534" width="15.85546875" style="1" bestFit="1" customWidth="1"/>
    <col min="11535" max="11535" width="7.28515625" style="1" customWidth="1"/>
    <col min="11536" max="11536" width="11.42578125" style="1"/>
    <col min="11537" max="11537" width="3.85546875" style="1" customWidth="1"/>
    <col min="11538" max="11538" width="20.28515625" style="1" customWidth="1"/>
    <col min="11539" max="11545" width="12.28515625" style="1" customWidth="1"/>
    <col min="11546" max="11546" width="12.28515625" style="1" bestFit="1" customWidth="1"/>
    <col min="11547" max="11776" width="11.42578125" style="1"/>
    <col min="11777" max="11777" width="28" style="1" bestFit="1" customWidth="1"/>
    <col min="11778" max="11778" width="16.7109375" style="1" bestFit="1" customWidth="1"/>
    <col min="11779" max="11779" width="17.28515625" style="1" bestFit="1" customWidth="1"/>
    <col min="11780" max="11780" width="16.7109375" style="1" bestFit="1" customWidth="1"/>
    <col min="11781" max="11782" width="17.28515625" style="1" bestFit="1" customWidth="1"/>
    <col min="11783" max="11783" width="16.7109375" style="1" bestFit="1" customWidth="1"/>
    <col min="11784" max="11785" width="17.28515625" style="1" bestFit="1" customWidth="1"/>
    <col min="11786" max="11786" width="16.7109375" style="1" bestFit="1" customWidth="1"/>
    <col min="11787" max="11787" width="17.28515625" style="1" bestFit="1" customWidth="1"/>
    <col min="11788" max="11790" width="15.85546875" style="1" bestFit="1" customWidth="1"/>
    <col min="11791" max="11791" width="7.28515625" style="1" customWidth="1"/>
    <col min="11792" max="11792" width="11.42578125" style="1"/>
    <col min="11793" max="11793" width="3.85546875" style="1" customWidth="1"/>
    <col min="11794" max="11794" width="20.28515625" style="1" customWidth="1"/>
    <col min="11795" max="11801" width="12.28515625" style="1" customWidth="1"/>
    <col min="11802" max="11802" width="12.28515625" style="1" bestFit="1" customWidth="1"/>
    <col min="11803" max="12032" width="11.42578125" style="1"/>
    <col min="12033" max="12033" width="28" style="1" bestFit="1" customWidth="1"/>
    <col min="12034" max="12034" width="16.7109375" style="1" bestFit="1" customWidth="1"/>
    <col min="12035" max="12035" width="17.28515625" style="1" bestFit="1" customWidth="1"/>
    <col min="12036" max="12036" width="16.7109375" style="1" bestFit="1" customWidth="1"/>
    <col min="12037" max="12038" width="17.28515625" style="1" bestFit="1" customWidth="1"/>
    <col min="12039" max="12039" width="16.7109375" style="1" bestFit="1" customWidth="1"/>
    <col min="12040" max="12041" width="17.28515625" style="1" bestFit="1" customWidth="1"/>
    <col min="12042" max="12042" width="16.7109375" style="1" bestFit="1" customWidth="1"/>
    <col min="12043" max="12043" width="17.28515625" style="1" bestFit="1" customWidth="1"/>
    <col min="12044" max="12046" width="15.85546875" style="1" bestFit="1" customWidth="1"/>
    <col min="12047" max="12047" width="7.28515625" style="1" customWidth="1"/>
    <col min="12048" max="12048" width="11.42578125" style="1"/>
    <col min="12049" max="12049" width="3.85546875" style="1" customWidth="1"/>
    <col min="12050" max="12050" width="20.28515625" style="1" customWidth="1"/>
    <col min="12051" max="12057" width="12.28515625" style="1" customWidth="1"/>
    <col min="12058" max="12058" width="12.28515625" style="1" bestFit="1" customWidth="1"/>
    <col min="12059" max="12288" width="11.42578125" style="1"/>
    <col min="12289" max="12289" width="28" style="1" bestFit="1" customWidth="1"/>
    <col min="12290" max="12290" width="16.7109375" style="1" bestFit="1" customWidth="1"/>
    <col min="12291" max="12291" width="17.28515625" style="1" bestFit="1" customWidth="1"/>
    <col min="12292" max="12292" width="16.7109375" style="1" bestFit="1" customWidth="1"/>
    <col min="12293" max="12294" width="17.28515625" style="1" bestFit="1" customWidth="1"/>
    <col min="12295" max="12295" width="16.7109375" style="1" bestFit="1" customWidth="1"/>
    <col min="12296" max="12297" width="17.28515625" style="1" bestFit="1" customWidth="1"/>
    <col min="12298" max="12298" width="16.7109375" style="1" bestFit="1" customWidth="1"/>
    <col min="12299" max="12299" width="17.28515625" style="1" bestFit="1" customWidth="1"/>
    <col min="12300" max="12302" width="15.85546875" style="1" bestFit="1" customWidth="1"/>
    <col min="12303" max="12303" width="7.28515625" style="1" customWidth="1"/>
    <col min="12304" max="12304" width="11.42578125" style="1"/>
    <col min="12305" max="12305" width="3.85546875" style="1" customWidth="1"/>
    <col min="12306" max="12306" width="20.28515625" style="1" customWidth="1"/>
    <col min="12307" max="12313" width="12.28515625" style="1" customWidth="1"/>
    <col min="12314" max="12314" width="12.28515625" style="1" bestFit="1" customWidth="1"/>
    <col min="12315" max="12544" width="11.42578125" style="1"/>
    <col min="12545" max="12545" width="28" style="1" bestFit="1" customWidth="1"/>
    <col min="12546" max="12546" width="16.7109375" style="1" bestFit="1" customWidth="1"/>
    <col min="12547" max="12547" width="17.28515625" style="1" bestFit="1" customWidth="1"/>
    <col min="12548" max="12548" width="16.7109375" style="1" bestFit="1" customWidth="1"/>
    <col min="12549" max="12550" width="17.28515625" style="1" bestFit="1" customWidth="1"/>
    <col min="12551" max="12551" width="16.7109375" style="1" bestFit="1" customWidth="1"/>
    <col min="12552" max="12553" width="17.28515625" style="1" bestFit="1" customWidth="1"/>
    <col min="12554" max="12554" width="16.7109375" style="1" bestFit="1" customWidth="1"/>
    <col min="12555" max="12555" width="17.28515625" style="1" bestFit="1" customWidth="1"/>
    <col min="12556" max="12558" width="15.85546875" style="1" bestFit="1" customWidth="1"/>
    <col min="12559" max="12559" width="7.28515625" style="1" customWidth="1"/>
    <col min="12560" max="12560" width="11.42578125" style="1"/>
    <col min="12561" max="12561" width="3.85546875" style="1" customWidth="1"/>
    <col min="12562" max="12562" width="20.28515625" style="1" customWidth="1"/>
    <col min="12563" max="12569" width="12.28515625" style="1" customWidth="1"/>
    <col min="12570" max="12570" width="12.28515625" style="1" bestFit="1" customWidth="1"/>
    <col min="12571" max="12800" width="11.42578125" style="1"/>
    <col min="12801" max="12801" width="28" style="1" bestFit="1" customWidth="1"/>
    <col min="12802" max="12802" width="16.7109375" style="1" bestFit="1" customWidth="1"/>
    <col min="12803" max="12803" width="17.28515625" style="1" bestFit="1" customWidth="1"/>
    <col min="12804" max="12804" width="16.7109375" style="1" bestFit="1" customWidth="1"/>
    <col min="12805" max="12806" width="17.28515625" style="1" bestFit="1" customWidth="1"/>
    <col min="12807" max="12807" width="16.7109375" style="1" bestFit="1" customWidth="1"/>
    <col min="12808" max="12809" width="17.28515625" style="1" bestFit="1" customWidth="1"/>
    <col min="12810" max="12810" width="16.7109375" style="1" bestFit="1" customWidth="1"/>
    <col min="12811" max="12811" width="17.28515625" style="1" bestFit="1" customWidth="1"/>
    <col min="12812" max="12814" width="15.85546875" style="1" bestFit="1" customWidth="1"/>
    <col min="12815" max="12815" width="7.28515625" style="1" customWidth="1"/>
    <col min="12816" max="12816" width="11.42578125" style="1"/>
    <col min="12817" max="12817" width="3.85546875" style="1" customWidth="1"/>
    <col min="12818" max="12818" width="20.28515625" style="1" customWidth="1"/>
    <col min="12819" max="12825" width="12.28515625" style="1" customWidth="1"/>
    <col min="12826" max="12826" width="12.28515625" style="1" bestFit="1" customWidth="1"/>
    <col min="12827" max="13056" width="11.42578125" style="1"/>
    <col min="13057" max="13057" width="28" style="1" bestFit="1" customWidth="1"/>
    <col min="13058" max="13058" width="16.7109375" style="1" bestFit="1" customWidth="1"/>
    <col min="13059" max="13059" width="17.28515625" style="1" bestFit="1" customWidth="1"/>
    <col min="13060" max="13060" width="16.7109375" style="1" bestFit="1" customWidth="1"/>
    <col min="13061" max="13062" width="17.28515625" style="1" bestFit="1" customWidth="1"/>
    <col min="13063" max="13063" width="16.7109375" style="1" bestFit="1" customWidth="1"/>
    <col min="13064" max="13065" width="17.28515625" style="1" bestFit="1" customWidth="1"/>
    <col min="13066" max="13066" width="16.7109375" style="1" bestFit="1" customWidth="1"/>
    <col min="13067" max="13067" width="17.28515625" style="1" bestFit="1" customWidth="1"/>
    <col min="13068" max="13070" width="15.85546875" style="1" bestFit="1" customWidth="1"/>
    <col min="13071" max="13071" width="7.28515625" style="1" customWidth="1"/>
    <col min="13072" max="13072" width="11.42578125" style="1"/>
    <col min="13073" max="13073" width="3.85546875" style="1" customWidth="1"/>
    <col min="13074" max="13074" width="20.28515625" style="1" customWidth="1"/>
    <col min="13075" max="13081" width="12.28515625" style="1" customWidth="1"/>
    <col min="13082" max="13082" width="12.28515625" style="1" bestFit="1" customWidth="1"/>
    <col min="13083" max="13312" width="11.42578125" style="1"/>
    <col min="13313" max="13313" width="28" style="1" bestFit="1" customWidth="1"/>
    <col min="13314" max="13314" width="16.7109375" style="1" bestFit="1" customWidth="1"/>
    <col min="13315" max="13315" width="17.28515625" style="1" bestFit="1" customWidth="1"/>
    <col min="13316" max="13316" width="16.7109375" style="1" bestFit="1" customWidth="1"/>
    <col min="13317" max="13318" width="17.28515625" style="1" bestFit="1" customWidth="1"/>
    <col min="13319" max="13319" width="16.7109375" style="1" bestFit="1" customWidth="1"/>
    <col min="13320" max="13321" width="17.28515625" style="1" bestFit="1" customWidth="1"/>
    <col min="13322" max="13322" width="16.7109375" style="1" bestFit="1" customWidth="1"/>
    <col min="13323" max="13323" width="17.28515625" style="1" bestFit="1" customWidth="1"/>
    <col min="13324" max="13326" width="15.85546875" style="1" bestFit="1" customWidth="1"/>
    <col min="13327" max="13327" width="7.28515625" style="1" customWidth="1"/>
    <col min="13328" max="13328" width="11.42578125" style="1"/>
    <col min="13329" max="13329" width="3.85546875" style="1" customWidth="1"/>
    <col min="13330" max="13330" width="20.28515625" style="1" customWidth="1"/>
    <col min="13331" max="13337" width="12.28515625" style="1" customWidth="1"/>
    <col min="13338" max="13338" width="12.28515625" style="1" bestFit="1" customWidth="1"/>
    <col min="13339" max="13568" width="11.42578125" style="1"/>
    <col min="13569" max="13569" width="28" style="1" bestFit="1" customWidth="1"/>
    <col min="13570" max="13570" width="16.7109375" style="1" bestFit="1" customWidth="1"/>
    <col min="13571" max="13571" width="17.28515625" style="1" bestFit="1" customWidth="1"/>
    <col min="13572" max="13572" width="16.7109375" style="1" bestFit="1" customWidth="1"/>
    <col min="13573" max="13574" width="17.28515625" style="1" bestFit="1" customWidth="1"/>
    <col min="13575" max="13575" width="16.7109375" style="1" bestFit="1" customWidth="1"/>
    <col min="13576" max="13577" width="17.28515625" style="1" bestFit="1" customWidth="1"/>
    <col min="13578" max="13578" width="16.7109375" style="1" bestFit="1" customWidth="1"/>
    <col min="13579" max="13579" width="17.28515625" style="1" bestFit="1" customWidth="1"/>
    <col min="13580" max="13582" width="15.85546875" style="1" bestFit="1" customWidth="1"/>
    <col min="13583" max="13583" width="7.28515625" style="1" customWidth="1"/>
    <col min="13584" max="13584" width="11.42578125" style="1"/>
    <col min="13585" max="13585" width="3.85546875" style="1" customWidth="1"/>
    <col min="13586" max="13586" width="20.28515625" style="1" customWidth="1"/>
    <col min="13587" max="13593" width="12.28515625" style="1" customWidth="1"/>
    <col min="13594" max="13594" width="12.28515625" style="1" bestFit="1" customWidth="1"/>
    <col min="13595" max="13824" width="11.42578125" style="1"/>
    <col min="13825" max="13825" width="28" style="1" bestFit="1" customWidth="1"/>
    <col min="13826" max="13826" width="16.7109375" style="1" bestFit="1" customWidth="1"/>
    <col min="13827" max="13827" width="17.28515625" style="1" bestFit="1" customWidth="1"/>
    <col min="13828" max="13828" width="16.7109375" style="1" bestFit="1" customWidth="1"/>
    <col min="13829" max="13830" width="17.28515625" style="1" bestFit="1" customWidth="1"/>
    <col min="13831" max="13831" width="16.7109375" style="1" bestFit="1" customWidth="1"/>
    <col min="13832" max="13833" width="17.28515625" style="1" bestFit="1" customWidth="1"/>
    <col min="13834" max="13834" width="16.7109375" style="1" bestFit="1" customWidth="1"/>
    <col min="13835" max="13835" width="17.28515625" style="1" bestFit="1" customWidth="1"/>
    <col min="13836" max="13838" width="15.85546875" style="1" bestFit="1" customWidth="1"/>
    <col min="13839" max="13839" width="7.28515625" style="1" customWidth="1"/>
    <col min="13840" max="13840" width="11.42578125" style="1"/>
    <col min="13841" max="13841" width="3.85546875" style="1" customWidth="1"/>
    <col min="13842" max="13842" width="20.28515625" style="1" customWidth="1"/>
    <col min="13843" max="13849" width="12.28515625" style="1" customWidth="1"/>
    <col min="13850" max="13850" width="12.28515625" style="1" bestFit="1" customWidth="1"/>
    <col min="13851" max="14080" width="11.42578125" style="1"/>
    <col min="14081" max="14081" width="28" style="1" bestFit="1" customWidth="1"/>
    <col min="14082" max="14082" width="16.7109375" style="1" bestFit="1" customWidth="1"/>
    <col min="14083" max="14083" width="17.28515625" style="1" bestFit="1" customWidth="1"/>
    <col min="14084" max="14084" width="16.7109375" style="1" bestFit="1" customWidth="1"/>
    <col min="14085" max="14086" width="17.28515625" style="1" bestFit="1" customWidth="1"/>
    <col min="14087" max="14087" width="16.7109375" style="1" bestFit="1" customWidth="1"/>
    <col min="14088" max="14089" width="17.28515625" style="1" bestFit="1" customWidth="1"/>
    <col min="14090" max="14090" width="16.7109375" style="1" bestFit="1" customWidth="1"/>
    <col min="14091" max="14091" width="17.28515625" style="1" bestFit="1" customWidth="1"/>
    <col min="14092" max="14094" width="15.85546875" style="1" bestFit="1" customWidth="1"/>
    <col min="14095" max="14095" width="7.28515625" style="1" customWidth="1"/>
    <col min="14096" max="14096" width="11.42578125" style="1"/>
    <col min="14097" max="14097" width="3.85546875" style="1" customWidth="1"/>
    <col min="14098" max="14098" width="20.28515625" style="1" customWidth="1"/>
    <col min="14099" max="14105" width="12.28515625" style="1" customWidth="1"/>
    <col min="14106" max="14106" width="12.28515625" style="1" bestFit="1" customWidth="1"/>
    <col min="14107" max="14336" width="11.42578125" style="1"/>
    <col min="14337" max="14337" width="28" style="1" bestFit="1" customWidth="1"/>
    <col min="14338" max="14338" width="16.7109375" style="1" bestFit="1" customWidth="1"/>
    <col min="14339" max="14339" width="17.28515625" style="1" bestFit="1" customWidth="1"/>
    <col min="14340" max="14340" width="16.7109375" style="1" bestFit="1" customWidth="1"/>
    <col min="14341" max="14342" width="17.28515625" style="1" bestFit="1" customWidth="1"/>
    <col min="14343" max="14343" width="16.7109375" style="1" bestFit="1" customWidth="1"/>
    <col min="14344" max="14345" width="17.28515625" style="1" bestFit="1" customWidth="1"/>
    <col min="14346" max="14346" width="16.7109375" style="1" bestFit="1" customWidth="1"/>
    <col min="14347" max="14347" width="17.28515625" style="1" bestFit="1" customWidth="1"/>
    <col min="14348" max="14350" width="15.85546875" style="1" bestFit="1" customWidth="1"/>
    <col min="14351" max="14351" width="7.28515625" style="1" customWidth="1"/>
    <col min="14352" max="14352" width="11.42578125" style="1"/>
    <col min="14353" max="14353" width="3.85546875" style="1" customWidth="1"/>
    <col min="14354" max="14354" width="20.28515625" style="1" customWidth="1"/>
    <col min="14355" max="14361" width="12.28515625" style="1" customWidth="1"/>
    <col min="14362" max="14362" width="12.28515625" style="1" bestFit="1" customWidth="1"/>
    <col min="14363" max="14592" width="11.42578125" style="1"/>
    <col min="14593" max="14593" width="28" style="1" bestFit="1" customWidth="1"/>
    <col min="14594" max="14594" width="16.7109375" style="1" bestFit="1" customWidth="1"/>
    <col min="14595" max="14595" width="17.28515625" style="1" bestFit="1" customWidth="1"/>
    <col min="14596" max="14596" width="16.7109375" style="1" bestFit="1" customWidth="1"/>
    <col min="14597" max="14598" width="17.28515625" style="1" bestFit="1" customWidth="1"/>
    <col min="14599" max="14599" width="16.7109375" style="1" bestFit="1" customWidth="1"/>
    <col min="14600" max="14601" width="17.28515625" style="1" bestFit="1" customWidth="1"/>
    <col min="14602" max="14602" width="16.7109375" style="1" bestFit="1" customWidth="1"/>
    <col min="14603" max="14603" width="17.28515625" style="1" bestFit="1" customWidth="1"/>
    <col min="14604" max="14606" width="15.85546875" style="1" bestFit="1" customWidth="1"/>
    <col min="14607" max="14607" width="7.28515625" style="1" customWidth="1"/>
    <col min="14608" max="14608" width="11.42578125" style="1"/>
    <col min="14609" max="14609" width="3.85546875" style="1" customWidth="1"/>
    <col min="14610" max="14610" width="20.28515625" style="1" customWidth="1"/>
    <col min="14611" max="14617" width="12.28515625" style="1" customWidth="1"/>
    <col min="14618" max="14618" width="12.28515625" style="1" bestFit="1" customWidth="1"/>
    <col min="14619" max="14848" width="11.42578125" style="1"/>
    <col min="14849" max="14849" width="28" style="1" bestFit="1" customWidth="1"/>
    <col min="14850" max="14850" width="16.7109375" style="1" bestFit="1" customWidth="1"/>
    <col min="14851" max="14851" width="17.28515625" style="1" bestFit="1" customWidth="1"/>
    <col min="14852" max="14852" width="16.7109375" style="1" bestFit="1" customWidth="1"/>
    <col min="14853" max="14854" width="17.28515625" style="1" bestFit="1" customWidth="1"/>
    <col min="14855" max="14855" width="16.7109375" style="1" bestFit="1" customWidth="1"/>
    <col min="14856" max="14857" width="17.28515625" style="1" bestFit="1" customWidth="1"/>
    <col min="14858" max="14858" width="16.7109375" style="1" bestFit="1" customWidth="1"/>
    <col min="14859" max="14859" width="17.28515625" style="1" bestFit="1" customWidth="1"/>
    <col min="14860" max="14862" width="15.85546875" style="1" bestFit="1" customWidth="1"/>
    <col min="14863" max="14863" width="7.28515625" style="1" customWidth="1"/>
    <col min="14864" max="14864" width="11.42578125" style="1"/>
    <col min="14865" max="14865" width="3.85546875" style="1" customWidth="1"/>
    <col min="14866" max="14866" width="20.28515625" style="1" customWidth="1"/>
    <col min="14867" max="14873" width="12.28515625" style="1" customWidth="1"/>
    <col min="14874" max="14874" width="12.28515625" style="1" bestFit="1" customWidth="1"/>
    <col min="14875" max="15104" width="11.42578125" style="1"/>
    <col min="15105" max="15105" width="28" style="1" bestFit="1" customWidth="1"/>
    <col min="15106" max="15106" width="16.7109375" style="1" bestFit="1" customWidth="1"/>
    <col min="15107" max="15107" width="17.28515625" style="1" bestFit="1" customWidth="1"/>
    <col min="15108" max="15108" width="16.7109375" style="1" bestFit="1" customWidth="1"/>
    <col min="15109" max="15110" width="17.28515625" style="1" bestFit="1" customWidth="1"/>
    <col min="15111" max="15111" width="16.7109375" style="1" bestFit="1" customWidth="1"/>
    <col min="15112" max="15113" width="17.28515625" style="1" bestFit="1" customWidth="1"/>
    <col min="15114" max="15114" width="16.7109375" style="1" bestFit="1" customWidth="1"/>
    <col min="15115" max="15115" width="17.28515625" style="1" bestFit="1" customWidth="1"/>
    <col min="15116" max="15118" width="15.85546875" style="1" bestFit="1" customWidth="1"/>
    <col min="15119" max="15119" width="7.28515625" style="1" customWidth="1"/>
    <col min="15120" max="15120" width="11.42578125" style="1"/>
    <col min="15121" max="15121" width="3.85546875" style="1" customWidth="1"/>
    <col min="15122" max="15122" width="20.28515625" style="1" customWidth="1"/>
    <col min="15123" max="15129" width="12.28515625" style="1" customWidth="1"/>
    <col min="15130" max="15130" width="12.28515625" style="1" bestFit="1" customWidth="1"/>
    <col min="15131" max="15360" width="11.42578125" style="1"/>
    <col min="15361" max="15361" width="28" style="1" bestFit="1" customWidth="1"/>
    <col min="15362" max="15362" width="16.7109375" style="1" bestFit="1" customWidth="1"/>
    <col min="15363" max="15363" width="17.28515625" style="1" bestFit="1" customWidth="1"/>
    <col min="15364" max="15364" width="16.7109375" style="1" bestFit="1" customWidth="1"/>
    <col min="15365" max="15366" width="17.28515625" style="1" bestFit="1" customWidth="1"/>
    <col min="15367" max="15367" width="16.7109375" style="1" bestFit="1" customWidth="1"/>
    <col min="15368" max="15369" width="17.28515625" style="1" bestFit="1" customWidth="1"/>
    <col min="15370" max="15370" width="16.7109375" style="1" bestFit="1" customWidth="1"/>
    <col min="15371" max="15371" width="17.28515625" style="1" bestFit="1" customWidth="1"/>
    <col min="15372" max="15374" width="15.85546875" style="1" bestFit="1" customWidth="1"/>
    <col min="15375" max="15375" width="7.28515625" style="1" customWidth="1"/>
    <col min="15376" max="15376" width="11.42578125" style="1"/>
    <col min="15377" max="15377" width="3.85546875" style="1" customWidth="1"/>
    <col min="15378" max="15378" width="20.28515625" style="1" customWidth="1"/>
    <col min="15379" max="15385" width="12.28515625" style="1" customWidth="1"/>
    <col min="15386" max="15386" width="12.28515625" style="1" bestFit="1" customWidth="1"/>
    <col min="15387" max="15616" width="11.42578125" style="1"/>
    <col min="15617" max="15617" width="28" style="1" bestFit="1" customWidth="1"/>
    <col min="15618" max="15618" width="16.7109375" style="1" bestFit="1" customWidth="1"/>
    <col min="15619" max="15619" width="17.28515625" style="1" bestFit="1" customWidth="1"/>
    <col min="15620" max="15620" width="16.7109375" style="1" bestFit="1" customWidth="1"/>
    <col min="15621" max="15622" width="17.28515625" style="1" bestFit="1" customWidth="1"/>
    <col min="15623" max="15623" width="16.7109375" style="1" bestFit="1" customWidth="1"/>
    <col min="15624" max="15625" width="17.28515625" style="1" bestFit="1" customWidth="1"/>
    <col min="15626" max="15626" width="16.7109375" style="1" bestFit="1" customWidth="1"/>
    <col min="15627" max="15627" width="17.28515625" style="1" bestFit="1" customWidth="1"/>
    <col min="15628" max="15630" width="15.85546875" style="1" bestFit="1" customWidth="1"/>
    <col min="15631" max="15631" width="7.28515625" style="1" customWidth="1"/>
    <col min="15632" max="15632" width="11.42578125" style="1"/>
    <col min="15633" max="15633" width="3.85546875" style="1" customWidth="1"/>
    <col min="15634" max="15634" width="20.28515625" style="1" customWidth="1"/>
    <col min="15635" max="15641" width="12.28515625" style="1" customWidth="1"/>
    <col min="15642" max="15642" width="12.28515625" style="1" bestFit="1" customWidth="1"/>
    <col min="15643" max="15872" width="11.42578125" style="1"/>
    <col min="15873" max="15873" width="28" style="1" bestFit="1" customWidth="1"/>
    <col min="15874" max="15874" width="16.7109375" style="1" bestFit="1" customWidth="1"/>
    <col min="15875" max="15875" width="17.28515625" style="1" bestFit="1" customWidth="1"/>
    <col min="15876" max="15876" width="16.7109375" style="1" bestFit="1" customWidth="1"/>
    <col min="15877" max="15878" width="17.28515625" style="1" bestFit="1" customWidth="1"/>
    <col min="15879" max="15879" width="16.7109375" style="1" bestFit="1" customWidth="1"/>
    <col min="15880" max="15881" width="17.28515625" style="1" bestFit="1" customWidth="1"/>
    <col min="15882" max="15882" width="16.7109375" style="1" bestFit="1" customWidth="1"/>
    <col min="15883" max="15883" width="17.28515625" style="1" bestFit="1" customWidth="1"/>
    <col min="15884" max="15886" width="15.85546875" style="1" bestFit="1" customWidth="1"/>
    <col min="15887" max="15887" width="7.28515625" style="1" customWidth="1"/>
    <col min="15888" max="15888" width="11.42578125" style="1"/>
    <col min="15889" max="15889" width="3.85546875" style="1" customWidth="1"/>
    <col min="15890" max="15890" width="20.28515625" style="1" customWidth="1"/>
    <col min="15891" max="15897" width="12.28515625" style="1" customWidth="1"/>
    <col min="15898" max="15898" width="12.28515625" style="1" bestFit="1" customWidth="1"/>
    <col min="15899" max="16128" width="11.42578125" style="1"/>
    <col min="16129" max="16129" width="28" style="1" bestFit="1" customWidth="1"/>
    <col min="16130" max="16130" width="16.7109375" style="1" bestFit="1" customWidth="1"/>
    <col min="16131" max="16131" width="17.28515625" style="1" bestFit="1" customWidth="1"/>
    <col min="16132" max="16132" width="16.7109375" style="1" bestFit="1" customWidth="1"/>
    <col min="16133" max="16134" width="17.28515625" style="1" bestFit="1" customWidth="1"/>
    <col min="16135" max="16135" width="16.7109375" style="1" bestFit="1" customWidth="1"/>
    <col min="16136" max="16137" width="17.28515625" style="1" bestFit="1" customWidth="1"/>
    <col min="16138" max="16138" width="16.7109375" style="1" bestFit="1" customWidth="1"/>
    <col min="16139" max="16139" width="17.28515625" style="1" bestFit="1" customWidth="1"/>
    <col min="16140" max="16142" width="15.85546875" style="1" bestFit="1" customWidth="1"/>
    <col min="16143" max="16143" width="7.28515625" style="1" customWidth="1"/>
    <col min="16144" max="16144" width="11.42578125" style="1"/>
    <col min="16145" max="16145" width="3.85546875" style="1" customWidth="1"/>
    <col min="16146" max="16146" width="20.28515625" style="1" customWidth="1"/>
    <col min="16147" max="16153" width="12.28515625" style="1" customWidth="1"/>
    <col min="16154" max="16154" width="12.28515625" style="1" bestFit="1" customWidth="1"/>
    <col min="16155" max="16384" width="11.42578125" style="1"/>
  </cols>
  <sheetData>
    <row r="1" spans="1:23" x14ac:dyDescent="0.2">
      <c r="A1" s="1" t="s">
        <v>0</v>
      </c>
    </row>
    <row r="2" spans="1:23" x14ac:dyDescent="0.2">
      <c r="A2" s="1" t="s">
        <v>1</v>
      </c>
      <c r="B2" s="3">
        <v>42055</v>
      </c>
      <c r="C2" s="3">
        <v>42062</v>
      </c>
      <c r="D2" s="3">
        <v>42069</v>
      </c>
      <c r="E2" s="3">
        <v>42076</v>
      </c>
      <c r="F2" s="3">
        <v>42087</v>
      </c>
      <c r="G2" s="3">
        <v>42104</v>
      </c>
      <c r="H2" s="3">
        <v>42111</v>
      </c>
      <c r="I2" s="3">
        <v>42118</v>
      </c>
      <c r="J2" s="3">
        <v>42125</v>
      </c>
      <c r="K2" s="3">
        <v>42146</v>
      </c>
      <c r="L2" s="3">
        <v>42157</v>
      </c>
      <c r="M2" s="3">
        <v>42178</v>
      </c>
      <c r="N2" s="3">
        <v>42187</v>
      </c>
      <c r="R2" s="8" t="s">
        <v>39</v>
      </c>
      <c r="S2" s="8" t="s">
        <v>40</v>
      </c>
      <c r="T2" s="9"/>
      <c r="U2" s="9"/>
      <c r="V2" s="9"/>
      <c r="W2" s="10"/>
    </row>
    <row r="3" spans="1:23" x14ac:dyDescent="0.2">
      <c r="A3" s="2" t="s">
        <v>2</v>
      </c>
      <c r="B3" s="4" t="s">
        <v>3</v>
      </c>
      <c r="C3" s="4" t="s">
        <v>4</v>
      </c>
      <c r="D3" s="4" t="s">
        <v>4</v>
      </c>
      <c r="E3" s="4" t="s">
        <v>5</v>
      </c>
      <c r="F3" s="4" t="s">
        <v>6</v>
      </c>
      <c r="G3" s="4" t="s">
        <v>7</v>
      </c>
      <c r="H3" s="4" t="s">
        <v>8</v>
      </c>
      <c r="I3" s="4" t="s">
        <v>9</v>
      </c>
      <c r="J3" s="4" t="s">
        <v>10</v>
      </c>
      <c r="K3" s="4" t="s">
        <v>11</v>
      </c>
      <c r="L3" s="4" t="s">
        <v>12</v>
      </c>
      <c r="M3" s="4" t="s">
        <v>13</v>
      </c>
      <c r="N3" s="4" t="s">
        <v>14</v>
      </c>
      <c r="R3" s="8" t="s">
        <v>67</v>
      </c>
      <c r="S3" s="8" t="s">
        <v>43</v>
      </c>
      <c r="T3" s="11" t="s">
        <v>44</v>
      </c>
      <c r="U3" s="11" t="s">
        <v>45</v>
      </c>
      <c r="V3" s="11" t="s">
        <v>46</v>
      </c>
      <c r="W3" s="12" t="s">
        <v>47</v>
      </c>
    </row>
    <row r="4" spans="1:23" x14ac:dyDescent="0.2">
      <c r="A4" s="1" t="s">
        <v>15</v>
      </c>
      <c r="R4" s="8" t="s">
        <v>195</v>
      </c>
      <c r="S4" s="13">
        <v>7</v>
      </c>
      <c r="T4" s="14">
        <v>3</v>
      </c>
      <c r="U4" s="14">
        <v>5</v>
      </c>
      <c r="V4" s="14"/>
      <c r="W4" s="15">
        <v>15</v>
      </c>
    </row>
    <row r="5" spans="1:23" x14ac:dyDescent="0.2">
      <c r="R5" s="17" t="s">
        <v>66</v>
      </c>
      <c r="S5" s="18"/>
      <c r="T5" s="19">
        <v>5</v>
      </c>
      <c r="U5" s="19">
        <v>2</v>
      </c>
      <c r="V5" s="19"/>
      <c r="W5" s="20">
        <v>7</v>
      </c>
    </row>
    <row r="6" spans="1:23" x14ac:dyDescent="0.2">
      <c r="A6" s="5" t="s">
        <v>25</v>
      </c>
      <c r="B6" s="1">
        <v>28</v>
      </c>
      <c r="C6" s="1">
        <v>30</v>
      </c>
      <c r="D6" s="1">
        <v>36</v>
      </c>
      <c r="E6" s="1">
        <v>35</v>
      </c>
      <c r="F6" s="1">
        <v>37</v>
      </c>
      <c r="G6" s="1">
        <v>44</v>
      </c>
      <c r="H6" s="1">
        <v>38</v>
      </c>
      <c r="I6" s="1">
        <v>28</v>
      </c>
      <c r="J6" s="1">
        <v>33</v>
      </c>
      <c r="K6" s="1">
        <v>33</v>
      </c>
      <c r="L6" s="1">
        <v>37</v>
      </c>
      <c r="M6" s="1">
        <v>42</v>
      </c>
      <c r="N6" s="1">
        <v>26</v>
      </c>
      <c r="R6" s="17" t="s">
        <v>79</v>
      </c>
      <c r="S6" s="18">
        <v>1</v>
      </c>
      <c r="T6" s="19">
        <v>1</v>
      </c>
      <c r="U6" s="19">
        <v>2</v>
      </c>
      <c r="V6" s="19"/>
      <c r="W6" s="20">
        <v>4</v>
      </c>
    </row>
    <row r="7" spans="1:23" x14ac:dyDescent="0.2">
      <c r="A7" s="5" t="s">
        <v>26</v>
      </c>
      <c r="B7" s="1">
        <v>0</v>
      </c>
      <c r="C7" s="1">
        <v>0</v>
      </c>
      <c r="D7" s="1">
        <v>4</v>
      </c>
      <c r="E7" s="1">
        <f>D7</f>
        <v>4</v>
      </c>
      <c r="F7" s="1">
        <v>7</v>
      </c>
      <c r="G7" s="1">
        <v>9</v>
      </c>
      <c r="H7" s="1">
        <v>16</v>
      </c>
      <c r="I7" s="1">
        <v>20</v>
      </c>
      <c r="J7" s="1">
        <v>20</v>
      </c>
      <c r="K7" s="1">
        <v>20</v>
      </c>
      <c r="L7" s="1">
        <v>20</v>
      </c>
      <c r="M7" s="1">
        <v>19</v>
      </c>
      <c r="N7" s="1">
        <v>23</v>
      </c>
      <c r="R7" s="17" t="s">
        <v>68</v>
      </c>
      <c r="S7" s="18"/>
      <c r="T7" s="19">
        <v>2</v>
      </c>
      <c r="U7" s="19"/>
      <c r="V7" s="19"/>
      <c r="W7" s="20">
        <v>2</v>
      </c>
    </row>
    <row r="8" spans="1:23" x14ac:dyDescent="0.2">
      <c r="A8" s="5" t="s">
        <v>16</v>
      </c>
      <c r="B8" s="1">
        <v>0</v>
      </c>
      <c r="C8" s="1">
        <v>0</v>
      </c>
      <c r="D8" s="1">
        <v>0</v>
      </c>
      <c r="E8" s="1">
        <v>3</v>
      </c>
      <c r="F8" s="1">
        <v>3</v>
      </c>
      <c r="G8" s="1">
        <v>3</v>
      </c>
      <c r="H8" s="1">
        <v>3</v>
      </c>
      <c r="I8" s="1">
        <v>7</v>
      </c>
      <c r="J8" s="1">
        <v>7</v>
      </c>
      <c r="K8" s="1">
        <v>7</v>
      </c>
      <c r="L8" s="1">
        <v>7</v>
      </c>
      <c r="M8" s="1">
        <v>10</v>
      </c>
      <c r="N8" s="1">
        <v>10</v>
      </c>
      <c r="R8" s="17" t="s">
        <v>46</v>
      </c>
      <c r="S8" s="18"/>
      <c r="T8" s="19"/>
      <c r="U8" s="19"/>
      <c r="V8" s="19">
        <v>18</v>
      </c>
      <c r="W8" s="20">
        <v>18</v>
      </c>
    </row>
    <row r="9" spans="1:23" x14ac:dyDescent="0.2">
      <c r="A9" s="5" t="s">
        <v>27</v>
      </c>
      <c r="B9" s="1">
        <v>0</v>
      </c>
      <c r="C9" s="1">
        <v>0</v>
      </c>
      <c r="D9" s="1">
        <v>2</v>
      </c>
      <c r="E9" s="1">
        <v>6</v>
      </c>
      <c r="F9" s="1">
        <v>6</v>
      </c>
      <c r="G9" s="1">
        <v>6</v>
      </c>
      <c r="H9" s="1">
        <v>7</v>
      </c>
      <c r="I9" s="1">
        <v>13</v>
      </c>
      <c r="J9" s="1">
        <v>13</v>
      </c>
      <c r="K9" s="1">
        <v>13</v>
      </c>
      <c r="L9" s="1">
        <v>13</v>
      </c>
      <c r="M9" s="1">
        <v>14</v>
      </c>
      <c r="N9" s="1">
        <v>30</v>
      </c>
      <c r="R9" s="21" t="s">
        <v>47</v>
      </c>
      <c r="S9" s="23">
        <v>8</v>
      </c>
      <c r="T9" s="24">
        <v>11</v>
      </c>
      <c r="U9" s="24">
        <v>9</v>
      </c>
      <c r="V9" s="24">
        <v>18</v>
      </c>
      <c r="W9" s="25">
        <v>46</v>
      </c>
    </row>
    <row r="10" spans="1:23" x14ac:dyDescent="0.2">
      <c r="A10" s="6" t="s">
        <v>28</v>
      </c>
      <c r="B10" s="6">
        <f t="shared" ref="B10:N10" si="0">SUM(B6:B9)</f>
        <v>28</v>
      </c>
      <c r="C10" s="6">
        <f t="shared" si="0"/>
        <v>30</v>
      </c>
      <c r="D10" s="6">
        <f t="shared" si="0"/>
        <v>42</v>
      </c>
      <c r="E10" s="6">
        <f t="shared" si="0"/>
        <v>48</v>
      </c>
      <c r="F10" s="6">
        <f t="shared" si="0"/>
        <v>53</v>
      </c>
      <c r="G10" s="6">
        <f t="shared" si="0"/>
        <v>62</v>
      </c>
      <c r="H10" s="6">
        <f t="shared" si="0"/>
        <v>64</v>
      </c>
      <c r="I10" s="6">
        <f t="shared" si="0"/>
        <v>68</v>
      </c>
      <c r="J10" s="6">
        <f t="shared" si="0"/>
        <v>73</v>
      </c>
      <c r="K10" s="6">
        <f t="shared" si="0"/>
        <v>73</v>
      </c>
      <c r="L10" s="6">
        <f t="shared" si="0"/>
        <v>77</v>
      </c>
      <c r="M10" s="6">
        <f t="shared" si="0"/>
        <v>85</v>
      </c>
      <c r="N10" s="6">
        <f t="shared" si="0"/>
        <v>89</v>
      </c>
    </row>
    <row r="13" spans="1:23" x14ac:dyDescent="0.2">
      <c r="A13" s="1" t="s">
        <v>29</v>
      </c>
      <c r="B13" s="1">
        <v>12</v>
      </c>
      <c r="C13" s="1">
        <v>13</v>
      </c>
      <c r="D13" s="1">
        <v>18</v>
      </c>
      <c r="E13" s="1">
        <v>13</v>
      </c>
      <c r="F13" s="1">
        <v>17</v>
      </c>
      <c r="G13" s="1">
        <v>18</v>
      </c>
      <c r="H13" s="1">
        <v>18</v>
      </c>
      <c r="I13" s="1">
        <v>16</v>
      </c>
      <c r="J13" s="1">
        <v>16</v>
      </c>
      <c r="K13" s="1">
        <v>16</v>
      </c>
      <c r="L13" s="1">
        <v>16</v>
      </c>
      <c r="M13" s="1">
        <v>16</v>
      </c>
      <c r="N13" s="1">
        <v>10</v>
      </c>
    </row>
    <row r="14" spans="1:23" x14ac:dyDescent="0.2">
      <c r="A14" s="1" t="s">
        <v>30</v>
      </c>
      <c r="B14" s="1">
        <v>0</v>
      </c>
      <c r="C14" s="1">
        <v>0</v>
      </c>
      <c r="D14" s="1">
        <v>4</v>
      </c>
      <c r="E14" s="1">
        <f>D14</f>
        <v>4</v>
      </c>
      <c r="F14" s="1">
        <f>E14</f>
        <v>4</v>
      </c>
      <c r="G14" s="1">
        <v>9</v>
      </c>
      <c r="H14" s="1">
        <v>8</v>
      </c>
      <c r="I14" s="1">
        <v>8</v>
      </c>
      <c r="J14" s="1">
        <v>8</v>
      </c>
      <c r="K14" s="1">
        <v>8</v>
      </c>
      <c r="L14" s="1">
        <v>8</v>
      </c>
      <c r="M14" s="1">
        <v>8</v>
      </c>
      <c r="N14" s="1">
        <v>10</v>
      </c>
    </row>
    <row r="15" spans="1:23" x14ac:dyDescent="0.2">
      <c r="A15" s="1" t="s">
        <v>17</v>
      </c>
      <c r="B15" s="1">
        <v>0</v>
      </c>
      <c r="C15" s="1">
        <v>0</v>
      </c>
      <c r="D15" s="1">
        <v>0</v>
      </c>
      <c r="E15" s="1">
        <v>3</v>
      </c>
      <c r="F15" s="1">
        <v>3</v>
      </c>
      <c r="G15" s="1">
        <v>4</v>
      </c>
      <c r="H15" s="1">
        <v>7</v>
      </c>
      <c r="I15" s="1">
        <v>6</v>
      </c>
      <c r="J15" s="1">
        <v>6</v>
      </c>
      <c r="K15" s="1">
        <v>6</v>
      </c>
      <c r="L15" s="1">
        <v>6</v>
      </c>
      <c r="M15" s="1">
        <v>6</v>
      </c>
      <c r="N15" s="1">
        <v>9</v>
      </c>
    </row>
    <row r="16" spans="1:23" x14ac:dyDescent="0.2">
      <c r="A16" s="1" t="s">
        <v>31</v>
      </c>
      <c r="B16" s="1">
        <v>0</v>
      </c>
      <c r="C16" s="1">
        <v>0</v>
      </c>
      <c r="D16" s="1">
        <v>0</v>
      </c>
      <c r="E16" s="1">
        <v>3</v>
      </c>
      <c r="F16" s="1">
        <v>3</v>
      </c>
      <c r="G16" s="1">
        <v>23</v>
      </c>
      <c r="H16" s="1">
        <v>23</v>
      </c>
      <c r="I16" s="1">
        <v>27</v>
      </c>
      <c r="J16" s="1">
        <v>27</v>
      </c>
      <c r="K16" s="1">
        <v>27</v>
      </c>
      <c r="L16" s="1">
        <v>27</v>
      </c>
      <c r="M16" s="1">
        <v>27</v>
      </c>
      <c r="N16" s="1">
        <v>29</v>
      </c>
    </row>
    <row r="17" spans="1:14" x14ac:dyDescent="0.2">
      <c r="A17" s="117" t="s">
        <v>32</v>
      </c>
      <c r="B17" s="117">
        <v>0</v>
      </c>
      <c r="C17" s="117">
        <v>0</v>
      </c>
      <c r="D17" s="117">
        <v>0</v>
      </c>
      <c r="E17" s="117">
        <f>D17</f>
        <v>0</v>
      </c>
      <c r="F17" s="117"/>
      <c r="G17" s="117"/>
      <c r="H17" s="117"/>
      <c r="I17" s="117"/>
      <c r="J17" s="117"/>
      <c r="K17" s="117"/>
      <c r="L17" s="117"/>
      <c r="M17" s="117"/>
      <c r="N17" s="117"/>
    </row>
    <row r="18" spans="1:14" x14ac:dyDescent="0.2">
      <c r="A18" s="6" t="s">
        <v>33</v>
      </c>
      <c r="B18" s="6">
        <f t="shared" ref="B18:N18" si="1">SUM(B13:B17)</f>
        <v>12</v>
      </c>
      <c r="C18" s="6">
        <f t="shared" si="1"/>
        <v>13</v>
      </c>
      <c r="D18" s="6">
        <f t="shared" si="1"/>
        <v>22</v>
      </c>
      <c r="E18" s="6">
        <f t="shared" si="1"/>
        <v>23</v>
      </c>
      <c r="F18" s="6">
        <f t="shared" si="1"/>
        <v>27</v>
      </c>
      <c r="G18" s="6">
        <f t="shared" si="1"/>
        <v>54</v>
      </c>
      <c r="H18" s="6">
        <f t="shared" si="1"/>
        <v>56</v>
      </c>
      <c r="I18" s="6">
        <f t="shared" si="1"/>
        <v>57</v>
      </c>
      <c r="J18" s="6">
        <f t="shared" si="1"/>
        <v>57</v>
      </c>
      <c r="K18" s="6">
        <f t="shared" si="1"/>
        <v>57</v>
      </c>
      <c r="L18" s="6">
        <f t="shared" si="1"/>
        <v>57</v>
      </c>
      <c r="M18" s="6">
        <f t="shared" si="1"/>
        <v>57</v>
      </c>
      <c r="N18" s="6">
        <f t="shared" si="1"/>
        <v>58</v>
      </c>
    </row>
    <row r="21" spans="1:14" x14ac:dyDescent="0.2">
      <c r="A21" s="1" t="s">
        <v>34</v>
      </c>
      <c r="B21" s="1">
        <v>0</v>
      </c>
      <c r="C21" s="1">
        <v>0</v>
      </c>
      <c r="D21" s="1">
        <v>1</v>
      </c>
      <c r="E21" s="1">
        <f>D21</f>
        <v>1</v>
      </c>
      <c r="F21" s="1">
        <v>3</v>
      </c>
      <c r="G21" s="1">
        <v>3</v>
      </c>
      <c r="H21" s="1">
        <v>3</v>
      </c>
      <c r="I21" s="1">
        <v>3</v>
      </c>
      <c r="J21" s="1">
        <v>3</v>
      </c>
      <c r="K21" s="1">
        <v>3</v>
      </c>
      <c r="L21" s="1">
        <v>3</v>
      </c>
      <c r="M21" s="1">
        <v>3</v>
      </c>
      <c r="N21" s="1">
        <v>3</v>
      </c>
    </row>
    <row r="22" spans="1:14" x14ac:dyDescent="0.2">
      <c r="A22" s="1" t="s">
        <v>35</v>
      </c>
      <c r="B22" s="1">
        <v>0</v>
      </c>
      <c r="C22" s="1">
        <v>0</v>
      </c>
      <c r="D22" s="1">
        <v>0</v>
      </c>
      <c r="E22" s="1">
        <f>D22</f>
        <v>0</v>
      </c>
      <c r="F22" s="1">
        <v>1</v>
      </c>
      <c r="G22" s="1">
        <v>1</v>
      </c>
      <c r="H22" s="1">
        <v>1</v>
      </c>
      <c r="I22" s="1">
        <v>1</v>
      </c>
      <c r="J22" s="1">
        <v>1</v>
      </c>
      <c r="K22" s="1">
        <v>1</v>
      </c>
      <c r="L22" s="1">
        <v>1</v>
      </c>
      <c r="M22" s="1">
        <v>1</v>
      </c>
      <c r="N22" s="1">
        <v>1</v>
      </c>
    </row>
    <row r="23" spans="1:14" x14ac:dyDescent="0.2">
      <c r="A23" s="1" t="s">
        <v>18</v>
      </c>
      <c r="B23" s="1">
        <v>0</v>
      </c>
      <c r="C23" s="1">
        <v>0</v>
      </c>
      <c r="D23" s="1">
        <v>0</v>
      </c>
      <c r="E23" s="1">
        <f>D23</f>
        <v>0</v>
      </c>
      <c r="F23" s="1">
        <f>E23</f>
        <v>0</v>
      </c>
      <c r="G23" s="1">
        <v>0</v>
      </c>
      <c r="H23" s="1">
        <v>0</v>
      </c>
      <c r="I23" s="1">
        <v>3</v>
      </c>
      <c r="J23" s="1">
        <v>3</v>
      </c>
      <c r="K23" s="1">
        <v>3</v>
      </c>
      <c r="L23" s="1">
        <v>3</v>
      </c>
      <c r="M23" s="1">
        <v>3</v>
      </c>
      <c r="N23" s="1">
        <v>3</v>
      </c>
    </row>
    <row r="24" spans="1:14" x14ac:dyDescent="0.2">
      <c r="A24" s="1" t="s">
        <v>36</v>
      </c>
      <c r="B24" s="1">
        <v>0</v>
      </c>
      <c r="C24" s="1">
        <v>0</v>
      </c>
      <c r="D24" s="1">
        <v>0</v>
      </c>
      <c r="E24" s="1">
        <f>D24</f>
        <v>0</v>
      </c>
      <c r="F24" s="1">
        <f>E24</f>
        <v>0</v>
      </c>
      <c r="G24" s="1">
        <v>0</v>
      </c>
      <c r="H24" s="1">
        <v>0</v>
      </c>
      <c r="I24" s="1">
        <v>0</v>
      </c>
      <c r="J24" s="1">
        <v>0</v>
      </c>
      <c r="K24" s="1">
        <v>0</v>
      </c>
      <c r="L24" s="1">
        <v>0</v>
      </c>
      <c r="M24" s="1">
        <v>0</v>
      </c>
      <c r="N24" s="1">
        <v>0</v>
      </c>
    </row>
    <row r="25" spans="1:14" x14ac:dyDescent="0.2">
      <c r="A25" s="6" t="s">
        <v>37</v>
      </c>
      <c r="B25" s="6">
        <f>SUM(B21:B24)</f>
        <v>0</v>
      </c>
      <c r="C25" s="6">
        <f>SUM(C21:C24)</f>
        <v>0</v>
      </c>
      <c r="D25" s="6">
        <f>SUM(D21:D24)</f>
        <v>1</v>
      </c>
      <c r="E25" s="1">
        <f>D25</f>
        <v>1</v>
      </c>
      <c r="F25" s="6">
        <f t="shared" ref="F25:N25" si="2">SUM(F21:F24)</f>
        <v>4</v>
      </c>
      <c r="G25" s="6">
        <f t="shared" si="2"/>
        <v>4</v>
      </c>
      <c r="H25" s="6">
        <f t="shared" si="2"/>
        <v>4</v>
      </c>
      <c r="I25" s="6">
        <f t="shared" si="2"/>
        <v>7</v>
      </c>
      <c r="J25" s="6">
        <f t="shared" si="2"/>
        <v>7</v>
      </c>
      <c r="K25" s="6">
        <f t="shared" si="2"/>
        <v>7</v>
      </c>
      <c r="L25" s="6">
        <f t="shared" si="2"/>
        <v>7</v>
      </c>
      <c r="M25" s="6">
        <f t="shared" si="2"/>
        <v>7</v>
      </c>
      <c r="N25" s="6">
        <f t="shared" si="2"/>
        <v>7</v>
      </c>
    </row>
    <row r="27" spans="1:14" ht="15.75" x14ac:dyDescent="0.25">
      <c r="A27" s="118" t="s">
        <v>38</v>
      </c>
      <c r="B27" s="118">
        <f>B10+B18+B25</f>
        <v>40</v>
      </c>
      <c r="C27" s="118">
        <f>C10+C18+C25</f>
        <v>43</v>
      </c>
      <c r="D27" s="118">
        <f>D10+D18+D25</f>
        <v>65</v>
      </c>
      <c r="E27" s="118">
        <f>E10+E18+E25</f>
        <v>72</v>
      </c>
      <c r="F27" s="118">
        <f>F10+F18+F25</f>
        <v>84</v>
      </c>
      <c r="G27" s="118">
        <f t="shared" ref="G27:N27" si="3">G25+G18+G10</f>
        <v>120</v>
      </c>
      <c r="H27" s="118">
        <f t="shared" si="3"/>
        <v>124</v>
      </c>
      <c r="I27" s="118">
        <f t="shared" si="3"/>
        <v>132</v>
      </c>
      <c r="J27" s="118">
        <f t="shared" si="3"/>
        <v>137</v>
      </c>
      <c r="K27" s="118">
        <f t="shared" si="3"/>
        <v>137</v>
      </c>
      <c r="L27" s="118">
        <f t="shared" si="3"/>
        <v>141</v>
      </c>
      <c r="M27" s="118">
        <f t="shared" si="3"/>
        <v>149</v>
      </c>
      <c r="N27" s="118">
        <f t="shared" si="3"/>
        <v>154</v>
      </c>
    </row>
    <row r="30" spans="1:14" x14ac:dyDescent="0.2">
      <c r="A30" s="119" t="s">
        <v>1</v>
      </c>
      <c r="B30" s="3">
        <v>42055</v>
      </c>
      <c r="C30" s="3">
        <v>42062</v>
      </c>
      <c r="D30" s="3">
        <v>42069</v>
      </c>
      <c r="E30" s="3">
        <v>42076</v>
      </c>
      <c r="F30" s="3">
        <v>42087</v>
      </c>
      <c r="G30" s="3">
        <v>42104</v>
      </c>
      <c r="H30" s="3">
        <v>42111</v>
      </c>
      <c r="I30" s="3">
        <v>42118</v>
      </c>
      <c r="J30" s="3">
        <v>42125</v>
      </c>
      <c r="K30" s="3">
        <v>42146</v>
      </c>
      <c r="L30" s="3">
        <v>42157</v>
      </c>
      <c r="M30" s="3">
        <v>42178</v>
      </c>
      <c r="N30" s="3">
        <v>42187</v>
      </c>
    </row>
    <row r="31" spans="1:14" x14ac:dyDescent="0.2">
      <c r="A31" s="2" t="s">
        <v>2</v>
      </c>
      <c r="B31" s="4" t="s">
        <v>3</v>
      </c>
      <c r="C31" s="4" t="s">
        <v>4</v>
      </c>
      <c r="D31" s="4" t="s">
        <v>4</v>
      </c>
      <c r="E31" s="4" t="s">
        <v>5</v>
      </c>
      <c r="F31" s="4" t="s">
        <v>6</v>
      </c>
      <c r="G31" s="4" t="s">
        <v>7</v>
      </c>
      <c r="H31" s="4" t="s">
        <v>8</v>
      </c>
      <c r="I31" s="4" t="s">
        <v>9</v>
      </c>
      <c r="J31" s="4" t="s">
        <v>10</v>
      </c>
      <c r="K31" s="4" t="s">
        <v>11</v>
      </c>
      <c r="L31" s="4" t="s">
        <v>12</v>
      </c>
      <c r="M31" s="4" t="s">
        <v>13</v>
      </c>
      <c r="N31" s="4" t="s">
        <v>14</v>
      </c>
    </row>
    <row r="32" spans="1:14" x14ac:dyDescent="0.2">
      <c r="A32" s="6" t="s">
        <v>301</v>
      </c>
      <c r="B32" s="1">
        <f t="shared" ref="B32:N35" si="4">B6+B13+B21</f>
        <v>40</v>
      </c>
      <c r="C32" s="1">
        <f t="shared" si="4"/>
        <v>43</v>
      </c>
      <c r="D32" s="1">
        <f t="shared" si="4"/>
        <v>55</v>
      </c>
      <c r="E32" s="1">
        <f t="shared" si="4"/>
        <v>49</v>
      </c>
      <c r="F32" s="1">
        <f t="shared" si="4"/>
        <v>57</v>
      </c>
      <c r="G32" s="1">
        <f t="shared" si="4"/>
        <v>65</v>
      </c>
      <c r="H32" s="1">
        <f t="shared" si="4"/>
        <v>59</v>
      </c>
      <c r="I32" s="1">
        <f t="shared" si="4"/>
        <v>47</v>
      </c>
      <c r="J32" s="1">
        <f t="shared" si="4"/>
        <v>52</v>
      </c>
      <c r="K32" s="1">
        <f t="shared" si="4"/>
        <v>52</v>
      </c>
      <c r="L32" s="1">
        <f t="shared" si="4"/>
        <v>56</v>
      </c>
      <c r="M32" s="1">
        <f t="shared" si="4"/>
        <v>61</v>
      </c>
      <c r="N32" s="1">
        <f>N6+N13+N21</f>
        <v>39</v>
      </c>
    </row>
    <row r="33" spans="1:14" x14ac:dyDescent="0.2">
      <c r="A33" s="6" t="s">
        <v>22</v>
      </c>
      <c r="B33" s="1">
        <f t="shared" si="4"/>
        <v>0</v>
      </c>
      <c r="C33" s="1">
        <f t="shared" si="4"/>
        <v>0</v>
      </c>
      <c r="D33" s="1">
        <f t="shared" si="4"/>
        <v>8</v>
      </c>
      <c r="E33" s="1">
        <f t="shared" si="4"/>
        <v>8</v>
      </c>
      <c r="F33" s="1">
        <f t="shared" si="4"/>
        <v>12</v>
      </c>
      <c r="G33" s="1">
        <f t="shared" si="4"/>
        <v>19</v>
      </c>
      <c r="H33" s="1">
        <f t="shared" si="4"/>
        <v>25</v>
      </c>
      <c r="I33" s="1">
        <f t="shared" si="4"/>
        <v>29</v>
      </c>
      <c r="J33" s="1">
        <f t="shared" si="4"/>
        <v>29</v>
      </c>
      <c r="K33" s="1">
        <f t="shared" si="4"/>
        <v>29</v>
      </c>
      <c r="L33" s="1">
        <f t="shared" si="4"/>
        <v>29</v>
      </c>
      <c r="M33" s="1">
        <f t="shared" si="4"/>
        <v>28</v>
      </c>
      <c r="N33" s="1">
        <f t="shared" si="4"/>
        <v>34</v>
      </c>
    </row>
    <row r="34" spans="1:14" x14ac:dyDescent="0.2">
      <c r="A34" s="6" t="s">
        <v>302</v>
      </c>
      <c r="B34" s="1">
        <f t="shared" si="4"/>
        <v>0</v>
      </c>
      <c r="C34" s="1">
        <f t="shared" si="4"/>
        <v>0</v>
      </c>
      <c r="D34" s="1">
        <f t="shared" si="4"/>
        <v>0</v>
      </c>
      <c r="E34" s="1">
        <f t="shared" si="4"/>
        <v>6</v>
      </c>
      <c r="F34" s="1">
        <f t="shared" si="4"/>
        <v>6</v>
      </c>
      <c r="G34" s="1">
        <f t="shared" si="4"/>
        <v>7</v>
      </c>
      <c r="H34" s="1">
        <f t="shared" si="4"/>
        <v>10</v>
      </c>
      <c r="I34" s="1">
        <f t="shared" si="4"/>
        <v>16</v>
      </c>
      <c r="J34" s="1">
        <f t="shared" si="4"/>
        <v>16</v>
      </c>
      <c r="K34" s="1">
        <f t="shared" si="4"/>
        <v>16</v>
      </c>
      <c r="L34" s="1">
        <f t="shared" si="4"/>
        <v>16</v>
      </c>
      <c r="M34" s="1">
        <f t="shared" si="4"/>
        <v>19</v>
      </c>
      <c r="N34" s="1">
        <f t="shared" si="4"/>
        <v>22</v>
      </c>
    </row>
    <row r="35" spans="1:14" x14ac:dyDescent="0.2">
      <c r="A35" s="6" t="s">
        <v>303</v>
      </c>
      <c r="B35" s="1">
        <f t="shared" si="4"/>
        <v>0</v>
      </c>
      <c r="C35" s="1">
        <f t="shared" si="4"/>
        <v>0</v>
      </c>
      <c r="D35" s="1">
        <f t="shared" si="4"/>
        <v>2</v>
      </c>
      <c r="E35" s="1">
        <f t="shared" si="4"/>
        <v>9</v>
      </c>
      <c r="F35" s="1">
        <f t="shared" si="4"/>
        <v>9</v>
      </c>
      <c r="G35" s="1">
        <f t="shared" si="4"/>
        <v>29</v>
      </c>
      <c r="H35" s="1">
        <f t="shared" si="4"/>
        <v>30</v>
      </c>
      <c r="I35" s="1">
        <f t="shared" si="4"/>
        <v>40</v>
      </c>
      <c r="J35" s="1">
        <f t="shared" si="4"/>
        <v>40</v>
      </c>
      <c r="K35" s="1">
        <f t="shared" si="4"/>
        <v>40</v>
      </c>
      <c r="L35" s="1">
        <f t="shared" si="4"/>
        <v>40</v>
      </c>
      <c r="M35" s="1">
        <f t="shared" si="4"/>
        <v>41</v>
      </c>
      <c r="N35" s="1">
        <f t="shared" si="4"/>
        <v>59</v>
      </c>
    </row>
    <row r="38" spans="1:14" x14ac:dyDescent="0.2">
      <c r="A38" s="119" t="s">
        <v>1</v>
      </c>
      <c r="B38" s="3">
        <v>42055</v>
      </c>
      <c r="C38" s="3">
        <v>42062</v>
      </c>
      <c r="D38" s="3">
        <v>42069</v>
      </c>
      <c r="E38" s="3">
        <v>42076</v>
      </c>
      <c r="F38" s="3">
        <v>42087</v>
      </c>
      <c r="G38" s="3">
        <v>42104</v>
      </c>
      <c r="H38" s="3">
        <v>42111</v>
      </c>
      <c r="I38" s="3">
        <v>42118</v>
      </c>
      <c r="J38" s="3">
        <v>42125</v>
      </c>
      <c r="K38" s="3">
        <v>42146</v>
      </c>
      <c r="L38" s="3">
        <v>42157</v>
      </c>
      <c r="M38" s="3">
        <v>42178</v>
      </c>
      <c r="N38" s="3">
        <v>42187</v>
      </c>
    </row>
    <row r="39" spans="1:14" x14ac:dyDescent="0.2">
      <c r="A39" s="2" t="s">
        <v>2</v>
      </c>
      <c r="B39" s="4" t="s">
        <v>3</v>
      </c>
      <c r="C39" s="4" t="s">
        <v>4</v>
      </c>
      <c r="D39" s="4" t="s">
        <v>4</v>
      </c>
      <c r="E39" s="4" t="s">
        <v>5</v>
      </c>
      <c r="F39" s="4" t="s">
        <v>6</v>
      </c>
      <c r="G39" s="4" t="s">
        <v>7</v>
      </c>
      <c r="H39" s="4" t="s">
        <v>8</v>
      </c>
      <c r="I39" s="4" t="s">
        <v>9</v>
      </c>
      <c r="J39" s="4" t="s">
        <v>10</v>
      </c>
      <c r="K39" s="4" t="s">
        <v>11</v>
      </c>
      <c r="L39" s="4" t="s">
        <v>12</v>
      </c>
      <c r="M39" s="4" t="s">
        <v>13</v>
      </c>
      <c r="N39" s="4" t="s">
        <v>14</v>
      </c>
    </row>
    <row r="40" spans="1:14" x14ac:dyDescent="0.2">
      <c r="A40" s="6" t="s">
        <v>28</v>
      </c>
      <c r="B40" s="1">
        <f>B10</f>
        <v>28</v>
      </c>
      <c r="C40" s="1">
        <f t="shared" ref="C40:N40" si="5">C10</f>
        <v>30</v>
      </c>
      <c r="D40" s="1">
        <f t="shared" si="5"/>
        <v>42</v>
      </c>
      <c r="E40" s="1">
        <f t="shared" si="5"/>
        <v>48</v>
      </c>
      <c r="F40" s="1">
        <f t="shared" si="5"/>
        <v>53</v>
      </c>
      <c r="G40" s="1">
        <f t="shared" si="5"/>
        <v>62</v>
      </c>
      <c r="H40" s="1">
        <f t="shared" si="5"/>
        <v>64</v>
      </c>
      <c r="I40" s="1">
        <f t="shared" si="5"/>
        <v>68</v>
      </c>
      <c r="J40" s="1">
        <f t="shared" si="5"/>
        <v>73</v>
      </c>
      <c r="K40" s="1">
        <f t="shared" si="5"/>
        <v>73</v>
      </c>
      <c r="L40" s="1">
        <f t="shared" si="5"/>
        <v>77</v>
      </c>
      <c r="M40" s="1">
        <f t="shared" si="5"/>
        <v>85</v>
      </c>
      <c r="N40" s="1">
        <f t="shared" si="5"/>
        <v>89</v>
      </c>
    </row>
    <row r="41" spans="1:14" x14ac:dyDescent="0.2">
      <c r="A41" s="6" t="s">
        <v>33</v>
      </c>
      <c r="B41" s="1">
        <f t="shared" ref="B41:N41" si="6">B18</f>
        <v>12</v>
      </c>
      <c r="C41" s="1">
        <f t="shared" si="6"/>
        <v>13</v>
      </c>
      <c r="D41" s="1">
        <f t="shared" si="6"/>
        <v>22</v>
      </c>
      <c r="E41" s="1">
        <f t="shared" si="6"/>
        <v>23</v>
      </c>
      <c r="F41" s="1">
        <f t="shared" si="6"/>
        <v>27</v>
      </c>
      <c r="G41" s="1">
        <f t="shared" si="6"/>
        <v>54</v>
      </c>
      <c r="H41" s="1">
        <f t="shared" si="6"/>
        <v>56</v>
      </c>
      <c r="I41" s="1">
        <f t="shared" si="6"/>
        <v>57</v>
      </c>
      <c r="J41" s="1">
        <f t="shared" si="6"/>
        <v>57</v>
      </c>
      <c r="K41" s="1">
        <f t="shared" si="6"/>
        <v>57</v>
      </c>
      <c r="L41" s="1">
        <f t="shared" si="6"/>
        <v>57</v>
      </c>
      <c r="M41" s="1">
        <f t="shared" si="6"/>
        <v>57</v>
      </c>
      <c r="N41" s="1">
        <f t="shared" si="6"/>
        <v>58</v>
      </c>
    </row>
    <row r="42" spans="1:14" x14ac:dyDescent="0.2">
      <c r="A42" s="6" t="s">
        <v>37</v>
      </c>
      <c r="B42" s="1">
        <f>B25</f>
        <v>0</v>
      </c>
      <c r="C42" s="1">
        <f t="shared" ref="C42:N42" si="7">C25</f>
        <v>0</v>
      </c>
      <c r="D42" s="1">
        <f t="shared" si="7"/>
        <v>1</v>
      </c>
      <c r="E42" s="1">
        <f t="shared" si="7"/>
        <v>1</v>
      </c>
      <c r="F42" s="1">
        <f t="shared" si="7"/>
        <v>4</v>
      </c>
      <c r="G42" s="1">
        <f t="shared" si="7"/>
        <v>4</v>
      </c>
      <c r="H42" s="1">
        <f t="shared" si="7"/>
        <v>4</v>
      </c>
      <c r="I42" s="1">
        <f t="shared" si="7"/>
        <v>7</v>
      </c>
      <c r="J42" s="1">
        <f t="shared" si="7"/>
        <v>7</v>
      </c>
      <c r="K42" s="1">
        <f t="shared" si="7"/>
        <v>7</v>
      </c>
      <c r="L42" s="1">
        <f t="shared" si="7"/>
        <v>7</v>
      </c>
      <c r="M42" s="1">
        <f t="shared" si="7"/>
        <v>7</v>
      </c>
      <c r="N42" s="1">
        <f t="shared" si="7"/>
        <v>7</v>
      </c>
    </row>
  </sheetData>
  <pageMargins left="0.78740157499999996" right="0.78740157499999996" top="0.984251969" bottom="0.984251969" header="0.4921259845" footer="0.4921259845"/>
  <pageSetup paperSize="9" orientation="portrait" verticalDpi="598" r:id="rId2"/>
  <headerFooter alignWithMargin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C25"/>
  <sheetViews>
    <sheetView topLeftCell="D1" workbookViewId="0">
      <selection activeCell="C34" sqref="C34"/>
    </sheetView>
  </sheetViews>
  <sheetFormatPr baseColWidth="10" defaultRowHeight="12.75" x14ac:dyDescent="0.25"/>
  <cols>
    <col min="1" max="1" width="11.42578125" style="68"/>
    <col min="2" max="2" width="51.140625" style="91" customWidth="1"/>
    <col min="3" max="3" width="66.7109375" style="68" bestFit="1" customWidth="1"/>
    <col min="4" max="257" width="11.42578125" style="51"/>
    <col min="258" max="258" width="51.140625" style="51" customWidth="1"/>
    <col min="259" max="259" width="66.7109375" style="51" bestFit="1" customWidth="1"/>
    <col min="260" max="513" width="11.42578125" style="51"/>
    <col min="514" max="514" width="51.140625" style="51" customWidth="1"/>
    <col min="515" max="515" width="66.7109375" style="51" bestFit="1" customWidth="1"/>
    <col min="516" max="769" width="11.42578125" style="51"/>
    <col min="770" max="770" width="51.140625" style="51" customWidth="1"/>
    <col min="771" max="771" width="66.7109375" style="51" bestFit="1" customWidth="1"/>
    <col min="772" max="1025" width="11.42578125" style="51"/>
    <col min="1026" max="1026" width="51.140625" style="51" customWidth="1"/>
    <col min="1027" max="1027" width="66.7109375" style="51" bestFit="1" customWidth="1"/>
    <col min="1028" max="1281" width="11.42578125" style="51"/>
    <col min="1282" max="1282" width="51.140625" style="51" customWidth="1"/>
    <col min="1283" max="1283" width="66.7109375" style="51" bestFit="1" customWidth="1"/>
    <col min="1284" max="1537" width="11.42578125" style="51"/>
    <col min="1538" max="1538" width="51.140625" style="51" customWidth="1"/>
    <col min="1539" max="1539" width="66.7109375" style="51" bestFit="1" customWidth="1"/>
    <col min="1540" max="1793" width="11.42578125" style="51"/>
    <col min="1794" max="1794" width="51.140625" style="51" customWidth="1"/>
    <col min="1795" max="1795" width="66.7109375" style="51" bestFit="1" customWidth="1"/>
    <col min="1796" max="2049" width="11.42578125" style="51"/>
    <col min="2050" max="2050" width="51.140625" style="51" customWidth="1"/>
    <col min="2051" max="2051" width="66.7109375" style="51" bestFit="1" customWidth="1"/>
    <col min="2052" max="2305" width="11.42578125" style="51"/>
    <col min="2306" max="2306" width="51.140625" style="51" customWidth="1"/>
    <col min="2307" max="2307" width="66.7109375" style="51" bestFit="1" customWidth="1"/>
    <col min="2308" max="2561" width="11.42578125" style="51"/>
    <col min="2562" max="2562" width="51.140625" style="51" customWidth="1"/>
    <col min="2563" max="2563" width="66.7109375" style="51" bestFit="1" customWidth="1"/>
    <col min="2564" max="2817" width="11.42578125" style="51"/>
    <col min="2818" max="2818" width="51.140625" style="51" customWidth="1"/>
    <col min="2819" max="2819" width="66.7109375" style="51" bestFit="1" customWidth="1"/>
    <col min="2820" max="3073" width="11.42578125" style="51"/>
    <col min="3074" max="3074" width="51.140625" style="51" customWidth="1"/>
    <col min="3075" max="3075" width="66.7109375" style="51" bestFit="1" customWidth="1"/>
    <col min="3076" max="3329" width="11.42578125" style="51"/>
    <col min="3330" max="3330" width="51.140625" style="51" customWidth="1"/>
    <col min="3331" max="3331" width="66.7109375" style="51" bestFit="1" customWidth="1"/>
    <col min="3332" max="3585" width="11.42578125" style="51"/>
    <col min="3586" max="3586" width="51.140625" style="51" customWidth="1"/>
    <col min="3587" max="3587" width="66.7109375" style="51" bestFit="1" customWidth="1"/>
    <col min="3588" max="3841" width="11.42578125" style="51"/>
    <col min="3842" max="3842" width="51.140625" style="51" customWidth="1"/>
    <col min="3843" max="3843" width="66.7109375" style="51" bestFit="1" customWidth="1"/>
    <col min="3844" max="4097" width="11.42578125" style="51"/>
    <col min="4098" max="4098" width="51.140625" style="51" customWidth="1"/>
    <col min="4099" max="4099" width="66.7109375" style="51" bestFit="1" customWidth="1"/>
    <col min="4100" max="4353" width="11.42578125" style="51"/>
    <col min="4354" max="4354" width="51.140625" style="51" customWidth="1"/>
    <col min="4355" max="4355" width="66.7109375" style="51" bestFit="1" customWidth="1"/>
    <col min="4356" max="4609" width="11.42578125" style="51"/>
    <col min="4610" max="4610" width="51.140625" style="51" customWidth="1"/>
    <col min="4611" max="4611" width="66.7109375" style="51" bestFit="1" customWidth="1"/>
    <col min="4612" max="4865" width="11.42578125" style="51"/>
    <col min="4866" max="4866" width="51.140625" style="51" customWidth="1"/>
    <col min="4867" max="4867" width="66.7109375" style="51" bestFit="1" customWidth="1"/>
    <col min="4868" max="5121" width="11.42578125" style="51"/>
    <col min="5122" max="5122" width="51.140625" style="51" customWidth="1"/>
    <col min="5123" max="5123" width="66.7109375" style="51" bestFit="1" customWidth="1"/>
    <col min="5124" max="5377" width="11.42578125" style="51"/>
    <col min="5378" max="5378" width="51.140625" style="51" customWidth="1"/>
    <col min="5379" max="5379" width="66.7109375" style="51" bestFit="1" customWidth="1"/>
    <col min="5380" max="5633" width="11.42578125" style="51"/>
    <col min="5634" max="5634" width="51.140625" style="51" customWidth="1"/>
    <col min="5635" max="5635" width="66.7109375" style="51" bestFit="1" customWidth="1"/>
    <col min="5636" max="5889" width="11.42578125" style="51"/>
    <col min="5890" max="5890" width="51.140625" style="51" customWidth="1"/>
    <col min="5891" max="5891" width="66.7109375" style="51" bestFit="1" customWidth="1"/>
    <col min="5892" max="6145" width="11.42578125" style="51"/>
    <col min="6146" max="6146" width="51.140625" style="51" customWidth="1"/>
    <col min="6147" max="6147" width="66.7109375" style="51" bestFit="1" customWidth="1"/>
    <col min="6148" max="6401" width="11.42578125" style="51"/>
    <col min="6402" max="6402" width="51.140625" style="51" customWidth="1"/>
    <col min="6403" max="6403" width="66.7109375" style="51" bestFit="1" customWidth="1"/>
    <col min="6404" max="6657" width="11.42578125" style="51"/>
    <col min="6658" max="6658" width="51.140625" style="51" customWidth="1"/>
    <col min="6659" max="6659" width="66.7109375" style="51" bestFit="1" customWidth="1"/>
    <col min="6660" max="6913" width="11.42578125" style="51"/>
    <col min="6914" max="6914" width="51.140625" style="51" customWidth="1"/>
    <col min="6915" max="6915" width="66.7109375" style="51" bestFit="1" customWidth="1"/>
    <col min="6916" max="7169" width="11.42578125" style="51"/>
    <col min="7170" max="7170" width="51.140625" style="51" customWidth="1"/>
    <col min="7171" max="7171" width="66.7109375" style="51" bestFit="1" customWidth="1"/>
    <col min="7172" max="7425" width="11.42578125" style="51"/>
    <col min="7426" max="7426" width="51.140625" style="51" customWidth="1"/>
    <col min="7427" max="7427" width="66.7109375" style="51" bestFit="1" customWidth="1"/>
    <col min="7428" max="7681" width="11.42578125" style="51"/>
    <col min="7682" max="7682" width="51.140625" style="51" customWidth="1"/>
    <col min="7683" max="7683" width="66.7109375" style="51" bestFit="1" customWidth="1"/>
    <col min="7684" max="7937" width="11.42578125" style="51"/>
    <col min="7938" max="7938" width="51.140625" style="51" customWidth="1"/>
    <col min="7939" max="7939" width="66.7109375" style="51" bestFit="1" customWidth="1"/>
    <col min="7940" max="8193" width="11.42578125" style="51"/>
    <col min="8194" max="8194" width="51.140625" style="51" customWidth="1"/>
    <col min="8195" max="8195" width="66.7109375" style="51" bestFit="1" customWidth="1"/>
    <col min="8196" max="8449" width="11.42578125" style="51"/>
    <col min="8450" max="8450" width="51.140625" style="51" customWidth="1"/>
    <col min="8451" max="8451" width="66.7109375" style="51" bestFit="1" customWidth="1"/>
    <col min="8452" max="8705" width="11.42578125" style="51"/>
    <col min="8706" max="8706" width="51.140625" style="51" customWidth="1"/>
    <col min="8707" max="8707" width="66.7109375" style="51" bestFit="1" customWidth="1"/>
    <col min="8708" max="8961" width="11.42578125" style="51"/>
    <col min="8962" max="8962" width="51.140625" style="51" customWidth="1"/>
    <col min="8963" max="8963" width="66.7109375" style="51" bestFit="1" customWidth="1"/>
    <col min="8964" max="9217" width="11.42578125" style="51"/>
    <col min="9218" max="9218" width="51.140625" style="51" customWidth="1"/>
    <col min="9219" max="9219" width="66.7109375" style="51" bestFit="1" customWidth="1"/>
    <col min="9220" max="9473" width="11.42578125" style="51"/>
    <col min="9474" max="9474" width="51.140625" style="51" customWidth="1"/>
    <col min="9475" max="9475" width="66.7109375" style="51" bestFit="1" customWidth="1"/>
    <col min="9476" max="9729" width="11.42578125" style="51"/>
    <col min="9730" max="9730" width="51.140625" style="51" customWidth="1"/>
    <col min="9731" max="9731" width="66.7109375" style="51" bestFit="1" customWidth="1"/>
    <col min="9732" max="9985" width="11.42578125" style="51"/>
    <col min="9986" max="9986" width="51.140625" style="51" customWidth="1"/>
    <col min="9987" max="9987" width="66.7109375" style="51" bestFit="1" customWidth="1"/>
    <col min="9988" max="10241" width="11.42578125" style="51"/>
    <col min="10242" max="10242" width="51.140625" style="51" customWidth="1"/>
    <col min="10243" max="10243" width="66.7109375" style="51" bestFit="1" customWidth="1"/>
    <col min="10244" max="10497" width="11.42578125" style="51"/>
    <col min="10498" max="10498" width="51.140625" style="51" customWidth="1"/>
    <col min="10499" max="10499" width="66.7109375" style="51" bestFit="1" customWidth="1"/>
    <col min="10500" max="10753" width="11.42578125" style="51"/>
    <col min="10754" max="10754" width="51.140625" style="51" customWidth="1"/>
    <col min="10755" max="10755" width="66.7109375" style="51" bestFit="1" customWidth="1"/>
    <col min="10756" max="11009" width="11.42578125" style="51"/>
    <col min="11010" max="11010" width="51.140625" style="51" customWidth="1"/>
    <col min="11011" max="11011" width="66.7109375" style="51" bestFit="1" customWidth="1"/>
    <col min="11012" max="11265" width="11.42578125" style="51"/>
    <col min="11266" max="11266" width="51.140625" style="51" customWidth="1"/>
    <col min="11267" max="11267" width="66.7109375" style="51" bestFit="1" customWidth="1"/>
    <col min="11268" max="11521" width="11.42578125" style="51"/>
    <col min="11522" max="11522" width="51.140625" style="51" customWidth="1"/>
    <col min="11523" max="11523" width="66.7109375" style="51" bestFit="1" customWidth="1"/>
    <col min="11524" max="11777" width="11.42578125" style="51"/>
    <col min="11778" max="11778" width="51.140625" style="51" customWidth="1"/>
    <col min="11779" max="11779" width="66.7109375" style="51" bestFit="1" customWidth="1"/>
    <col min="11780" max="12033" width="11.42578125" style="51"/>
    <col min="12034" max="12034" width="51.140625" style="51" customWidth="1"/>
    <col min="12035" max="12035" width="66.7109375" style="51" bestFit="1" customWidth="1"/>
    <col min="12036" max="12289" width="11.42578125" style="51"/>
    <col min="12290" max="12290" width="51.140625" style="51" customWidth="1"/>
    <col min="12291" max="12291" width="66.7109375" style="51" bestFit="1" customWidth="1"/>
    <col min="12292" max="12545" width="11.42578125" style="51"/>
    <col min="12546" max="12546" width="51.140625" style="51" customWidth="1"/>
    <col min="12547" max="12547" width="66.7109375" style="51" bestFit="1" customWidth="1"/>
    <col min="12548" max="12801" width="11.42578125" style="51"/>
    <col min="12802" max="12802" width="51.140625" style="51" customWidth="1"/>
    <col min="12803" max="12803" width="66.7109375" style="51" bestFit="1" customWidth="1"/>
    <col min="12804" max="13057" width="11.42578125" style="51"/>
    <col min="13058" max="13058" width="51.140625" style="51" customWidth="1"/>
    <col min="13059" max="13059" width="66.7109375" style="51" bestFit="1" customWidth="1"/>
    <col min="13060" max="13313" width="11.42578125" style="51"/>
    <col min="13314" max="13314" width="51.140625" style="51" customWidth="1"/>
    <col min="13315" max="13315" width="66.7109375" style="51" bestFit="1" customWidth="1"/>
    <col min="13316" max="13569" width="11.42578125" style="51"/>
    <col min="13570" max="13570" width="51.140625" style="51" customWidth="1"/>
    <col min="13571" max="13571" width="66.7109375" style="51" bestFit="1" customWidth="1"/>
    <col min="13572" max="13825" width="11.42578125" style="51"/>
    <col min="13826" max="13826" width="51.140625" style="51" customWidth="1"/>
    <col min="13827" max="13827" width="66.7109375" style="51" bestFit="1" customWidth="1"/>
    <col min="13828" max="14081" width="11.42578125" style="51"/>
    <col min="14082" max="14082" width="51.140625" style="51" customWidth="1"/>
    <col min="14083" max="14083" width="66.7109375" style="51" bestFit="1" customWidth="1"/>
    <col min="14084" max="14337" width="11.42578125" style="51"/>
    <col min="14338" max="14338" width="51.140625" style="51" customWidth="1"/>
    <col min="14339" max="14339" width="66.7109375" style="51" bestFit="1" customWidth="1"/>
    <col min="14340" max="14593" width="11.42578125" style="51"/>
    <col min="14594" max="14594" width="51.140625" style="51" customWidth="1"/>
    <col min="14595" max="14595" width="66.7109375" style="51" bestFit="1" customWidth="1"/>
    <col min="14596" max="14849" width="11.42578125" style="51"/>
    <col min="14850" max="14850" width="51.140625" style="51" customWidth="1"/>
    <col min="14851" max="14851" width="66.7109375" style="51" bestFit="1" customWidth="1"/>
    <col min="14852" max="15105" width="11.42578125" style="51"/>
    <col min="15106" max="15106" width="51.140625" style="51" customWidth="1"/>
    <col min="15107" max="15107" width="66.7109375" style="51" bestFit="1" customWidth="1"/>
    <col min="15108" max="15361" width="11.42578125" style="51"/>
    <col min="15362" max="15362" width="51.140625" style="51" customWidth="1"/>
    <col min="15363" max="15363" width="66.7109375" style="51" bestFit="1" customWidth="1"/>
    <col min="15364" max="15617" width="11.42578125" style="51"/>
    <col min="15618" max="15618" width="51.140625" style="51" customWidth="1"/>
    <col min="15619" max="15619" width="66.7109375" style="51" bestFit="1" customWidth="1"/>
    <col min="15620" max="15873" width="11.42578125" style="51"/>
    <col min="15874" max="15874" width="51.140625" style="51" customWidth="1"/>
    <col min="15875" max="15875" width="66.7109375" style="51" bestFit="1" customWidth="1"/>
    <col min="15876" max="16129" width="11.42578125" style="51"/>
    <col min="16130" max="16130" width="51.140625" style="51" customWidth="1"/>
    <col min="16131" max="16131" width="66.7109375" style="51" bestFit="1" customWidth="1"/>
    <col min="16132" max="16384" width="11.42578125" style="51"/>
  </cols>
  <sheetData>
    <row r="1" spans="1:3" ht="13.5" thickBot="1" x14ac:dyDescent="0.3">
      <c r="A1" s="120" t="s">
        <v>304</v>
      </c>
      <c r="B1" s="121" t="s">
        <v>305</v>
      </c>
      <c r="C1" s="122" t="s">
        <v>306</v>
      </c>
    </row>
    <row r="2" spans="1:3" ht="25.5" x14ac:dyDescent="0.25">
      <c r="A2" s="123" t="s">
        <v>307</v>
      </c>
      <c r="B2" s="124" t="s">
        <v>308</v>
      </c>
      <c r="C2" s="125" t="s">
        <v>309</v>
      </c>
    </row>
    <row r="3" spans="1:3" x14ac:dyDescent="0.25">
      <c r="A3" s="126" t="s">
        <v>310</v>
      </c>
      <c r="B3" s="127" t="s">
        <v>311</v>
      </c>
      <c r="C3" s="128" t="s">
        <v>312</v>
      </c>
    </row>
    <row r="4" spans="1:3" ht="25.5" x14ac:dyDescent="0.25">
      <c r="A4" s="126" t="s">
        <v>313</v>
      </c>
      <c r="B4" s="127" t="s">
        <v>314</v>
      </c>
      <c r="C4" s="128" t="s">
        <v>315</v>
      </c>
    </row>
    <row r="5" spans="1:3" ht="38.25" x14ac:dyDescent="0.25">
      <c r="A5" s="129" t="s">
        <v>316</v>
      </c>
      <c r="B5" s="130" t="s">
        <v>317</v>
      </c>
      <c r="C5" s="128" t="s">
        <v>318</v>
      </c>
    </row>
    <row r="6" spans="1:3" x14ac:dyDescent="0.25">
      <c r="A6" s="129" t="s">
        <v>319</v>
      </c>
      <c r="B6" s="127" t="s">
        <v>320</v>
      </c>
      <c r="C6" s="128" t="s">
        <v>321</v>
      </c>
    </row>
    <row r="7" spans="1:3" x14ac:dyDescent="0.25">
      <c r="A7" s="129" t="s">
        <v>322</v>
      </c>
      <c r="B7" s="127" t="s">
        <v>311</v>
      </c>
      <c r="C7" s="128" t="s">
        <v>323</v>
      </c>
    </row>
    <row r="8" spans="1:3" x14ac:dyDescent="0.25">
      <c r="A8" s="129" t="s">
        <v>324</v>
      </c>
      <c r="B8" s="127" t="s">
        <v>325</v>
      </c>
      <c r="C8" s="128" t="s">
        <v>326</v>
      </c>
    </row>
    <row r="9" spans="1:3" ht="25.5" x14ac:dyDescent="0.25">
      <c r="A9" s="129" t="s">
        <v>327</v>
      </c>
      <c r="B9" s="127" t="s">
        <v>328</v>
      </c>
      <c r="C9" s="128" t="s">
        <v>329</v>
      </c>
    </row>
    <row r="10" spans="1:3" ht="25.5" x14ac:dyDescent="0.25">
      <c r="A10" s="129" t="s">
        <v>330</v>
      </c>
      <c r="B10" s="127" t="s">
        <v>331</v>
      </c>
      <c r="C10" s="128"/>
    </row>
    <row r="11" spans="1:3" x14ac:dyDescent="0.25">
      <c r="A11" s="126" t="s">
        <v>332</v>
      </c>
      <c r="B11" s="127" t="s">
        <v>333</v>
      </c>
      <c r="C11" s="128" t="s">
        <v>334</v>
      </c>
    </row>
    <row r="12" spans="1:3" ht="27" customHeight="1" x14ac:dyDescent="0.25">
      <c r="A12" s="126" t="s">
        <v>335</v>
      </c>
      <c r="B12" s="127" t="s">
        <v>336</v>
      </c>
      <c r="C12" s="131" t="s">
        <v>337</v>
      </c>
    </row>
    <row r="13" spans="1:3" ht="27" customHeight="1" x14ac:dyDescent="0.25">
      <c r="A13" s="126" t="s">
        <v>338</v>
      </c>
      <c r="B13" s="127" t="s">
        <v>339</v>
      </c>
      <c r="C13" s="131" t="s">
        <v>340</v>
      </c>
    </row>
    <row r="14" spans="1:3" ht="27" customHeight="1" x14ac:dyDescent="0.25">
      <c r="A14" s="126" t="s">
        <v>341</v>
      </c>
      <c r="B14" s="127" t="s">
        <v>342</v>
      </c>
      <c r="C14" s="131" t="s">
        <v>343</v>
      </c>
    </row>
    <row r="15" spans="1:3" ht="27" customHeight="1" x14ac:dyDescent="0.25">
      <c r="A15" s="126" t="s">
        <v>344</v>
      </c>
      <c r="B15" s="127" t="s">
        <v>345</v>
      </c>
      <c r="C15" s="131" t="s">
        <v>346</v>
      </c>
    </row>
    <row r="16" spans="1:3" ht="27" customHeight="1" x14ac:dyDescent="0.25">
      <c r="A16" s="126" t="s">
        <v>347</v>
      </c>
      <c r="B16" s="127" t="s">
        <v>348</v>
      </c>
      <c r="C16" s="131" t="s">
        <v>349</v>
      </c>
    </row>
    <row r="17" spans="1:3" ht="27" customHeight="1" x14ac:dyDescent="0.25">
      <c r="A17" s="126" t="s">
        <v>350</v>
      </c>
      <c r="B17" s="127" t="s">
        <v>351</v>
      </c>
      <c r="C17" s="131" t="s">
        <v>352</v>
      </c>
    </row>
    <row r="18" spans="1:3" ht="27" customHeight="1" x14ac:dyDescent="0.25">
      <c r="A18" s="126" t="s">
        <v>353</v>
      </c>
      <c r="B18" s="127"/>
      <c r="C18" s="131"/>
    </row>
    <row r="19" spans="1:3" ht="13.5" thickBot="1" x14ac:dyDescent="0.3">
      <c r="A19" s="132"/>
      <c r="B19" s="133"/>
      <c r="C19" s="134"/>
    </row>
    <row r="22" spans="1:3" x14ac:dyDescent="0.25">
      <c r="B22" s="135" t="s">
        <v>354</v>
      </c>
      <c r="C22" s="136" t="s">
        <v>355</v>
      </c>
    </row>
    <row r="25" spans="1:3" x14ac:dyDescent="0.25">
      <c r="B25" s="137"/>
    </row>
  </sheetData>
  <hyperlinks>
    <hyperlink ref="C22" r:id="rId1"/>
  </hyperlinks>
  <pageMargins left="0.78740157499999996" right="0.78740157499999996" top="0.984251969" bottom="0.984251969" header="0.4921259845" footer="0.4921259845"/>
  <pageSetup paperSize="9"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70" zoomScaleNormal="70" workbookViewId="0">
      <selection activeCell="A2" sqref="A2"/>
    </sheetView>
  </sheetViews>
  <sheetFormatPr baseColWidth="10" defaultRowHeight="15" x14ac:dyDescent="0.25"/>
  <cols>
    <col min="1" max="1" width="17.28515625" bestFit="1" customWidth="1"/>
  </cols>
  <sheetData>
    <row r="1" spans="1:14" x14ac:dyDescent="0.25">
      <c r="A1" s="1" t="s">
        <v>0</v>
      </c>
      <c r="B1" s="1"/>
      <c r="C1" s="1"/>
      <c r="D1" s="1"/>
      <c r="E1" s="1"/>
      <c r="F1" s="1"/>
      <c r="G1" s="1"/>
      <c r="H1" s="1"/>
      <c r="I1" s="1"/>
      <c r="J1" s="1"/>
      <c r="K1" s="1"/>
      <c r="L1" s="1"/>
      <c r="M1" s="1"/>
      <c r="N1" s="1"/>
    </row>
    <row r="2" spans="1:14" x14ac:dyDescent="0.25">
      <c r="A2" s="1" t="s">
        <v>1</v>
      </c>
      <c r="B2" s="3">
        <v>42055</v>
      </c>
      <c r="C2" s="3">
        <v>42062</v>
      </c>
      <c r="D2" s="3">
        <v>42069</v>
      </c>
      <c r="E2" s="3">
        <v>42076</v>
      </c>
      <c r="F2" s="3">
        <v>42087</v>
      </c>
      <c r="G2" s="3">
        <v>42104</v>
      </c>
      <c r="H2" s="3">
        <v>42111</v>
      </c>
      <c r="I2" s="3">
        <v>42118</v>
      </c>
      <c r="J2" s="3">
        <v>42125</v>
      </c>
      <c r="K2" s="3">
        <v>42146</v>
      </c>
      <c r="L2" s="3">
        <v>42157</v>
      </c>
      <c r="M2" s="3">
        <v>42178</v>
      </c>
      <c r="N2" s="3">
        <v>42187</v>
      </c>
    </row>
    <row r="3" spans="1:14" x14ac:dyDescent="0.25">
      <c r="A3" s="2" t="s">
        <v>2</v>
      </c>
      <c r="B3" s="4" t="s">
        <v>3</v>
      </c>
      <c r="C3" s="4" t="s">
        <v>4</v>
      </c>
      <c r="D3" s="4" t="s">
        <v>4</v>
      </c>
      <c r="E3" s="4" t="s">
        <v>5</v>
      </c>
      <c r="F3" s="4" t="s">
        <v>6</v>
      </c>
      <c r="G3" s="4" t="s">
        <v>7</v>
      </c>
      <c r="H3" s="4" t="s">
        <v>8</v>
      </c>
      <c r="I3" s="4" t="s">
        <v>9</v>
      </c>
      <c r="J3" s="4" t="s">
        <v>10</v>
      </c>
      <c r="K3" s="4" t="s">
        <v>11</v>
      </c>
      <c r="L3" s="4" t="s">
        <v>12</v>
      </c>
      <c r="M3" s="4" t="s">
        <v>13</v>
      </c>
      <c r="N3" s="4" t="s">
        <v>14</v>
      </c>
    </row>
    <row r="4" spans="1:14" x14ac:dyDescent="0.25">
      <c r="A4" s="1" t="s">
        <v>15</v>
      </c>
      <c r="B4" s="1"/>
      <c r="C4" s="1"/>
      <c r="D4" s="1"/>
      <c r="E4" s="1"/>
      <c r="F4" s="1"/>
      <c r="G4" s="1"/>
      <c r="H4" s="1"/>
      <c r="I4" s="1"/>
      <c r="J4" s="1"/>
      <c r="K4" s="1"/>
      <c r="L4" s="1"/>
      <c r="M4" s="1"/>
      <c r="N4" s="1"/>
    </row>
    <row r="6" spans="1:14" x14ac:dyDescent="0.25">
      <c r="A6" s="5" t="s">
        <v>16</v>
      </c>
      <c r="B6" s="1">
        <v>0</v>
      </c>
      <c r="C6" s="1">
        <v>0</v>
      </c>
      <c r="D6" s="1">
        <v>0</v>
      </c>
      <c r="E6" s="1">
        <v>3</v>
      </c>
      <c r="F6" s="1">
        <v>3</v>
      </c>
      <c r="G6" s="1">
        <v>3</v>
      </c>
      <c r="H6" s="1">
        <v>3</v>
      </c>
      <c r="I6" s="1">
        <v>7</v>
      </c>
      <c r="J6" s="1">
        <v>7</v>
      </c>
      <c r="K6" s="1">
        <v>7</v>
      </c>
      <c r="L6" s="1">
        <v>7</v>
      </c>
      <c r="M6" s="1">
        <v>10</v>
      </c>
      <c r="N6" s="1">
        <v>10</v>
      </c>
    </row>
    <row r="9" spans="1:14" x14ac:dyDescent="0.25">
      <c r="A9" s="1" t="s">
        <v>17</v>
      </c>
      <c r="B9" s="1">
        <v>0</v>
      </c>
      <c r="C9" s="1">
        <v>0</v>
      </c>
      <c r="D9" s="1">
        <v>0</v>
      </c>
      <c r="E9" s="1">
        <v>3</v>
      </c>
      <c r="F9" s="1">
        <v>3</v>
      </c>
      <c r="G9" s="1">
        <v>4</v>
      </c>
      <c r="H9" s="1">
        <v>7</v>
      </c>
      <c r="I9" s="1">
        <v>6</v>
      </c>
      <c r="J9" s="1">
        <v>6</v>
      </c>
      <c r="K9" s="1">
        <v>6</v>
      </c>
      <c r="L9" s="1">
        <v>6</v>
      </c>
      <c r="M9" s="1">
        <v>6</v>
      </c>
      <c r="N9" s="1">
        <v>9</v>
      </c>
    </row>
    <row r="11" spans="1:14" x14ac:dyDescent="0.25">
      <c r="A11" s="1" t="s">
        <v>18</v>
      </c>
      <c r="B11" s="1">
        <v>0</v>
      </c>
      <c r="C11" s="1">
        <v>0</v>
      </c>
      <c r="D11" s="1">
        <v>0</v>
      </c>
      <c r="E11" s="1">
        <v>0</v>
      </c>
      <c r="F11" s="1">
        <v>0</v>
      </c>
      <c r="G11" s="1">
        <v>0</v>
      </c>
      <c r="H11" s="1">
        <v>0</v>
      </c>
      <c r="I11" s="1">
        <v>3</v>
      </c>
      <c r="J11" s="1">
        <v>3</v>
      </c>
      <c r="K11" s="1">
        <v>3</v>
      </c>
      <c r="L11" s="1">
        <v>3</v>
      </c>
      <c r="M11" s="1">
        <v>3</v>
      </c>
      <c r="N11" s="1">
        <v>3</v>
      </c>
    </row>
    <row r="13" spans="1:14" x14ac:dyDescent="0.25">
      <c r="A13" s="6" t="s">
        <v>19</v>
      </c>
      <c r="B13" s="1">
        <f t="shared" ref="B13:N13" si="0">B6+B9+B11</f>
        <v>0</v>
      </c>
      <c r="C13" s="1">
        <f t="shared" si="0"/>
        <v>0</v>
      </c>
      <c r="D13" s="1">
        <f t="shared" si="0"/>
        <v>0</v>
      </c>
      <c r="E13" s="1">
        <f t="shared" si="0"/>
        <v>6</v>
      </c>
      <c r="F13" s="1">
        <f t="shared" si="0"/>
        <v>6</v>
      </c>
      <c r="G13" s="1">
        <f t="shared" si="0"/>
        <v>7</v>
      </c>
      <c r="H13" s="1">
        <f t="shared" si="0"/>
        <v>10</v>
      </c>
      <c r="I13" s="1">
        <f t="shared" si="0"/>
        <v>16</v>
      </c>
      <c r="J13" s="1">
        <f t="shared" si="0"/>
        <v>16</v>
      </c>
      <c r="K13" s="1">
        <f t="shared" si="0"/>
        <v>16</v>
      </c>
      <c r="L13" s="1">
        <f t="shared" si="0"/>
        <v>16</v>
      </c>
      <c r="M13" s="1">
        <f t="shared" si="0"/>
        <v>19</v>
      </c>
      <c r="N13" s="1">
        <f t="shared" si="0"/>
        <v>22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A19" zoomScale="70" zoomScaleNormal="70" workbookViewId="0">
      <selection activeCell="O31" sqref="O31"/>
    </sheetView>
  </sheetViews>
  <sheetFormatPr baseColWidth="10" defaultRowHeight="15" x14ac:dyDescent="0.25"/>
  <sheetData>
    <row r="1" spans="1:14" x14ac:dyDescent="0.25">
      <c r="A1" s="193" t="s">
        <v>1</v>
      </c>
      <c r="B1" s="194">
        <v>42055</v>
      </c>
      <c r="C1" s="194">
        <v>42062</v>
      </c>
      <c r="D1" s="194">
        <v>42069</v>
      </c>
      <c r="E1" s="194">
        <v>42076</v>
      </c>
      <c r="F1" s="194">
        <v>42087</v>
      </c>
      <c r="G1" s="194">
        <v>42104</v>
      </c>
      <c r="H1" s="194">
        <v>42111</v>
      </c>
      <c r="I1" s="194">
        <v>42118</v>
      </c>
      <c r="J1" s="194">
        <v>42125</v>
      </c>
      <c r="K1" s="194">
        <v>42146</v>
      </c>
      <c r="L1" s="194">
        <v>42157</v>
      </c>
      <c r="M1" s="194">
        <v>42178</v>
      </c>
      <c r="N1" s="194">
        <v>42187</v>
      </c>
    </row>
    <row r="2" spans="1:14" x14ac:dyDescent="0.25">
      <c r="A2" s="195" t="s">
        <v>2</v>
      </c>
      <c r="B2" s="196" t="s">
        <v>3</v>
      </c>
      <c r="C2" s="196" t="s">
        <v>4</v>
      </c>
      <c r="D2" s="196" t="s">
        <v>4</v>
      </c>
      <c r="E2" s="196" t="s">
        <v>5</v>
      </c>
      <c r="F2" s="196" t="s">
        <v>6</v>
      </c>
      <c r="G2" s="196" t="s">
        <v>7</v>
      </c>
      <c r="H2" s="196" t="s">
        <v>8</v>
      </c>
      <c r="I2" s="196" t="s">
        <v>9</v>
      </c>
      <c r="J2" s="196" t="s">
        <v>10</v>
      </c>
      <c r="K2" s="196" t="s">
        <v>11</v>
      </c>
      <c r="L2" s="196" t="s">
        <v>12</v>
      </c>
      <c r="M2" s="196" t="s">
        <v>13</v>
      </c>
      <c r="N2" s="196" t="s">
        <v>14</v>
      </c>
    </row>
    <row r="3" spans="1:14" x14ac:dyDescent="0.25">
      <c r="A3" s="193" t="s">
        <v>15</v>
      </c>
      <c r="B3" s="193"/>
      <c r="C3" s="193"/>
      <c r="D3" s="193"/>
      <c r="E3" s="193"/>
      <c r="F3" s="193"/>
      <c r="G3" s="193"/>
      <c r="H3" s="193"/>
      <c r="I3" s="193"/>
      <c r="J3" s="193"/>
      <c r="K3" s="193"/>
      <c r="L3" s="193"/>
      <c r="M3" s="193"/>
      <c r="N3" s="193"/>
    </row>
    <row r="4" spans="1:14" x14ac:dyDescent="0.25">
      <c r="A4" s="193"/>
      <c r="B4" s="193"/>
      <c r="C4" s="193"/>
      <c r="D4" s="193"/>
      <c r="E4" s="193"/>
      <c r="F4" s="193"/>
      <c r="G4" s="193"/>
      <c r="H4" s="193"/>
      <c r="I4" s="193"/>
      <c r="J4" s="193"/>
      <c r="K4" s="193"/>
      <c r="L4" s="193"/>
      <c r="M4" s="193"/>
      <c r="N4" s="193"/>
    </row>
    <row r="5" spans="1:14" x14ac:dyDescent="0.25">
      <c r="A5" s="193" t="s">
        <v>25</v>
      </c>
      <c r="B5" s="193">
        <v>28</v>
      </c>
      <c r="C5" s="193">
        <v>30</v>
      </c>
      <c r="D5" s="193">
        <v>36</v>
      </c>
      <c r="E5" s="193">
        <v>35</v>
      </c>
      <c r="F5" s="193">
        <v>37</v>
      </c>
      <c r="G5" s="193">
        <v>44</v>
      </c>
      <c r="H5" s="193">
        <v>38</v>
      </c>
      <c r="I5" s="193">
        <v>28</v>
      </c>
      <c r="J5" s="193">
        <v>33</v>
      </c>
      <c r="K5" s="193">
        <v>33</v>
      </c>
      <c r="L5" s="193">
        <v>37</v>
      </c>
      <c r="M5" s="193">
        <v>42</v>
      </c>
      <c r="N5" s="193">
        <v>26</v>
      </c>
    </row>
    <row r="6" spans="1:14" x14ac:dyDescent="0.25">
      <c r="A6" s="193" t="s">
        <v>26</v>
      </c>
      <c r="B6" s="193">
        <v>0</v>
      </c>
      <c r="C6" s="193">
        <v>0</v>
      </c>
      <c r="D6" s="193">
        <v>4</v>
      </c>
      <c r="E6" s="193">
        <f>D6</f>
        <v>4</v>
      </c>
      <c r="F6" s="193">
        <v>7</v>
      </c>
      <c r="G6" s="193">
        <v>9</v>
      </c>
      <c r="H6" s="193">
        <v>16</v>
      </c>
      <c r="I6" s="193">
        <v>20</v>
      </c>
      <c r="J6" s="193">
        <v>20</v>
      </c>
      <c r="K6" s="193">
        <v>20</v>
      </c>
      <c r="L6" s="193">
        <v>20</v>
      </c>
      <c r="M6" s="193">
        <v>19</v>
      </c>
      <c r="N6" s="193">
        <v>23</v>
      </c>
    </row>
    <row r="7" spans="1:14" x14ac:dyDescent="0.25">
      <c r="A7" s="193" t="s">
        <v>16</v>
      </c>
      <c r="B7" s="193">
        <v>0</v>
      </c>
      <c r="C7" s="193">
        <v>0</v>
      </c>
      <c r="D7" s="193">
        <v>0</v>
      </c>
      <c r="E7" s="193">
        <v>3</v>
      </c>
      <c r="F7" s="193">
        <v>3</v>
      </c>
      <c r="G7" s="193">
        <v>3</v>
      </c>
      <c r="H7" s="193">
        <v>3</v>
      </c>
      <c r="I7" s="193">
        <v>7</v>
      </c>
      <c r="J7" s="193">
        <v>7</v>
      </c>
      <c r="K7" s="193">
        <v>7</v>
      </c>
      <c r="L7" s="193">
        <v>7</v>
      </c>
      <c r="M7" s="193">
        <v>10</v>
      </c>
      <c r="N7" s="193">
        <v>10</v>
      </c>
    </row>
    <row r="8" spans="1:14" x14ac:dyDescent="0.25">
      <c r="A8" s="193" t="s">
        <v>27</v>
      </c>
      <c r="B8" s="193">
        <v>0</v>
      </c>
      <c r="C8" s="193">
        <v>0</v>
      </c>
      <c r="D8" s="193">
        <v>2</v>
      </c>
      <c r="E8" s="193">
        <v>6</v>
      </c>
      <c r="F8" s="193">
        <v>6</v>
      </c>
      <c r="G8" s="193">
        <v>6</v>
      </c>
      <c r="H8" s="193">
        <v>7</v>
      </c>
      <c r="I8" s="193">
        <v>13</v>
      </c>
      <c r="J8" s="193">
        <v>13</v>
      </c>
      <c r="K8" s="193">
        <v>13</v>
      </c>
      <c r="L8" s="193">
        <v>13</v>
      </c>
      <c r="M8" s="193">
        <v>14</v>
      </c>
      <c r="N8" s="193">
        <v>30</v>
      </c>
    </row>
    <row r="9" spans="1:14" x14ac:dyDescent="0.25">
      <c r="A9" s="197" t="s">
        <v>28</v>
      </c>
      <c r="B9" s="197">
        <f t="shared" ref="B9:N9" si="0">SUM(B5:B8)</f>
        <v>28</v>
      </c>
      <c r="C9" s="197">
        <f t="shared" si="0"/>
        <v>30</v>
      </c>
      <c r="D9" s="197">
        <f t="shared" si="0"/>
        <v>42</v>
      </c>
      <c r="E9" s="197">
        <f t="shared" si="0"/>
        <v>48</v>
      </c>
      <c r="F9" s="197">
        <f t="shared" si="0"/>
        <v>53</v>
      </c>
      <c r="G9" s="197">
        <f t="shared" si="0"/>
        <v>62</v>
      </c>
      <c r="H9" s="197">
        <f t="shared" si="0"/>
        <v>64</v>
      </c>
      <c r="I9" s="197">
        <f t="shared" si="0"/>
        <v>68</v>
      </c>
      <c r="J9" s="197">
        <f t="shared" si="0"/>
        <v>73</v>
      </c>
      <c r="K9" s="197">
        <f t="shared" si="0"/>
        <v>73</v>
      </c>
      <c r="L9" s="197">
        <f t="shared" si="0"/>
        <v>77</v>
      </c>
      <c r="M9" s="197">
        <f t="shared" si="0"/>
        <v>85</v>
      </c>
      <c r="N9" s="197">
        <f t="shared" si="0"/>
        <v>89</v>
      </c>
    </row>
    <row r="10" spans="1:14" x14ac:dyDescent="0.25">
      <c r="A10" s="193"/>
      <c r="B10" s="193"/>
      <c r="C10" s="193"/>
      <c r="D10" s="193"/>
      <c r="E10" s="193"/>
      <c r="F10" s="193"/>
      <c r="G10" s="193"/>
      <c r="H10" s="193"/>
      <c r="I10" s="193"/>
      <c r="J10" s="193"/>
      <c r="K10" s="193"/>
      <c r="L10" s="193"/>
      <c r="M10" s="193"/>
      <c r="N10" s="193"/>
    </row>
    <row r="11" spans="1:14" x14ac:dyDescent="0.25">
      <c r="A11" s="193"/>
      <c r="B11" s="193"/>
      <c r="C11" s="193"/>
      <c r="D11" s="193"/>
      <c r="E11" s="193"/>
      <c r="F11" s="193"/>
      <c r="G11" s="193"/>
      <c r="H11" s="193"/>
      <c r="I11" s="193"/>
      <c r="J11" s="193"/>
      <c r="K11" s="193"/>
      <c r="L11" s="193"/>
      <c r="M11" s="193"/>
      <c r="N11" s="193"/>
    </row>
    <row r="12" spans="1:14" x14ac:dyDescent="0.25">
      <c r="A12" s="193" t="s">
        <v>29</v>
      </c>
      <c r="B12" s="193">
        <v>12</v>
      </c>
      <c r="C12" s="193">
        <v>13</v>
      </c>
      <c r="D12" s="193">
        <v>18</v>
      </c>
      <c r="E12" s="193">
        <v>13</v>
      </c>
      <c r="F12" s="193">
        <v>17</v>
      </c>
      <c r="G12" s="193">
        <v>18</v>
      </c>
      <c r="H12" s="193">
        <v>18</v>
      </c>
      <c r="I12" s="193">
        <v>16</v>
      </c>
      <c r="J12" s="193">
        <v>16</v>
      </c>
      <c r="K12" s="193">
        <v>16</v>
      </c>
      <c r="L12" s="193">
        <v>16</v>
      </c>
      <c r="M12" s="193">
        <v>16</v>
      </c>
      <c r="N12" s="193">
        <v>10</v>
      </c>
    </row>
    <row r="13" spans="1:14" x14ac:dyDescent="0.25">
      <c r="A13" s="193" t="s">
        <v>30</v>
      </c>
      <c r="B13" s="193">
        <v>0</v>
      </c>
      <c r="C13" s="193">
        <v>0</v>
      </c>
      <c r="D13" s="193">
        <v>4</v>
      </c>
      <c r="E13" s="193">
        <f>D13</f>
        <v>4</v>
      </c>
      <c r="F13" s="193">
        <f>E13</f>
        <v>4</v>
      </c>
      <c r="G13" s="193">
        <v>9</v>
      </c>
      <c r="H13" s="193">
        <v>8</v>
      </c>
      <c r="I13" s="193">
        <v>8</v>
      </c>
      <c r="J13" s="193">
        <v>8</v>
      </c>
      <c r="K13" s="193">
        <v>8</v>
      </c>
      <c r="L13" s="193">
        <v>8</v>
      </c>
      <c r="M13" s="193">
        <v>8</v>
      </c>
      <c r="N13" s="193">
        <v>10</v>
      </c>
    </row>
    <row r="14" spans="1:14" x14ac:dyDescent="0.25">
      <c r="A14" s="193" t="s">
        <v>17</v>
      </c>
      <c r="B14" s="193">
        <v>0</v>
      </c>
      <c r="C14" s="193">
        <v>0</v>
      </c>
      <c r="D14" s="193">
        <v>0</v>
      </c>
      <c r="E14" s="193">
        <v>3</v>
      </c>
      <c r="F14" s="193">
        <v>3</v>
      </c>
      <c r="G14" s="193">
        <v>4</v>
      </c>
      <c r="H14" s="193">
        <v>7</v>
      </c>
      <c r="I14" s="193">
        <v>6</v>
      </c>
      <c r="J14" s="193">
        <v>6</v>
      </c>
      <c r="K14" s="193">
        <v>6</v>
      </c>
      <c r="L14" s="193">
        <v>6</v>
      </c>
      <c r="M14" s="193">
        <v>6</v>
      </c>
      <c r="N14" s="193">
        <v>9</v>
      </c>
    </row>
    <row r="15" spans="1:14" x14ac:dyDescent="0.25">
      <c r="A15" s="193" t="s">
        <v>31</v>
      </c>
      <c r="B15" s="193">
        <v>0</v>
      </c>
      <c r="C15" s="193">
        <v>0</v>
      </c>
      <c r="D15" s="193">
        <v>0</v>
      </c>
      <c r="E15" s="193">
        <v>3</v>
      </c>
      <c r="F15" s="193">
        <v>3</v>
      </c>
      <c r="G15" s="193">
        <v>23</v>
      </c>
      <c r="H15" s="193">
        <v>23</v>
      </c>
      <c r="I15" s="193">
        <v>27</v>
      </c>
      <c r="J15" s="193">
        <v>27</v>
      </c>
      <c r="K15" s="193">
        <v>27</v>
      </c>
      <c r="L15" s="193">
        <v>27</v>
      </c>
      <c r="M15" s="193">
        <v>27</v>
      </c>
      <c r="N15" s="193">
        <v>29</v>
      </c>
    </row>
    <row r="16" spans="1:14" x14ac:dyDescent="0.25">
      <c r="A16" s="193" t="s">
        <v>32</v>
      </c>
      <c r="B16" s="193">
        <v>0</v>
      </c>
      <c r="C16" s="193">
        <v>0</v>
      </c>
      <c r="D16" s="193">
        <v>0</v>
      </c>
      <c r="E16" s="193">
        <f>D16</f>
        <v>0</v>
      </c>
      <c r="F16" s="193"/>
      <c r="G16" s="193"/>
      <c r="H16" s="193"/>
      <c r="I16" s="193"/>
      <c r="J16" s="193"/>
      <c r="K16" s="193"/>
      <c r="L16" s="193"/>
      <c r="M16" s="193"/>
      <c r="N16" s="193"/>
    </row>
    <row r="17" spans="1:15" x14ac:dyDescent="0.25">
      <c r="A17" s="197" t="s">
        <v>33</v>
      </c>
      <c r="B17" s="197">
        <f t="shared" ref="B17:N17" si="1">SUM(B12:B16)</f>
        <v>12</v>
      </c>
      <c r="C17" s="197">
        <f t="shared" si="1"/>
        <v>13</v>
      </c>
      <c r="D17" s="197">
        <f t="shared" si="1"/>
        <v>22</v>
      </c>
      <c r="E17" s="197">
        <f t="shared" si="1"/>
        <v>23</v>
      </c>
      <c r="F17" s="197">
        <f t="shared" si="1"/>
        <v>27</v>
      </c>
      <c r="G17" s="197">
        <f t="shared" si="1"/>
        <v>54</v>
      </c>
      <c r="H17" s="197">
        <f t="shared" si="1"/>
        <v>56</v>
      </c>
      <c r="I17" s="197">
        <f t="shared" si="1"/>
        <v>57</v>
      </c>
      <c r="J17" s="197">
        <f t="shared" si="1"/>
        <v>57</v>
      </c>
      <c r="K17" s="197">
        <f t="shared" si="1"/>
        <v>57</v>
      </c>
      <c r="L17" s="197">
        <f t="shared" si="1"/>
        <v>57</v>
      </c>
      <c r="M17" s="197">
        <f t="shared" si="1"/>
        <v>57</v>
      </c>
      <c r="N17" s="197">
        <f t="shared" si="1"/>
        <v>58</v>
      </c>
    </row>
    <row r="18" spans="1:15" x14ac:dyDescent="0.25">
      <c r="A18" s="193"/>
      <c r="B18" s="193"/>
      <c r="C18" s="193"/>
      <c r="D18" s="193"/>
      <c r="E18" s="193"/>
      <c r="F18" s="193"/>
      <c r="G18" s="193"/>
      <c r="H18" s="193"/>
      <c r="I18" s="193"/>
      <c r="J18" s="193"/>
      <c r="K18" s="193"/>
      <c r="L18" s="193"/>
      <c r="M18" s="193"/>
      <c r="N18" s="193"/>
    </row>
    <row r="19" spans="1:15" x14ac:dyDescent="0.25">
      <c r="A19" s="193"/>
      <c r="B19" s="193"/>
      <c r="C19" s="193"/>
      <c r="D19" s="193"/>
      <c r="E19" s="193"/>
      <c r="F19" s="193"/>
      <c r="G19" s="193"/>
      <c r="H19" s="193"/>
      <c r="I19" s="193"/>
      <c r="J19" s="193"/>
      <c r="K19" s="193"/>
      <c r="L19" s="193"/>
      <c r="M19" s="193"/>
      <c r="N19" s="193"/>
    </row>
    <row r="20" spans="1:15" x14ac:dyDescent="0.25">
      <c r="A20" s="193" t="s">
        <v>34</v>
      </c>
      <c r="B20" s="193">
        <v>0</v>
      </c>
      <c r="C20" s="193">
        <v>0</v>
      </c>
      <c r="D20" s="193">
        <v>1</v>
      </c>
      <c r="E20" s="193">
        <f>D20</f>
        <v>1</v>
      </c>
      <c r="F20" s="193">
        <v>3</v>
      </c>
      <c r="G20" s="193">
        <v>3</v>
      </c>
      <c r="H20" s="193">
        <v>3</v>
      </c>
      <c r="I20" s="193">
        <v>3</v>
      </c>
      <c r="J20" s="193">
        <v>3</v>
      </c>
      <c r="K20" s="193">
        <v>3</v>
      </c>
      <c r="L20" s="193">
        <v>3</v>
      </c>
      <c r="M20" s="193">
        <v>3</v>
      </c>
      <c r="N20" s="193">
        <v>3</v>
      </c>
    </row>
    <row r="21" spans="1:15" x14ac:dyDescent="0.25">
      <c r="A21" s="193" t="s">
        <v>35</v>
      </c>
      <c r="B21" s="193">
        <v>0</v>
      </c>
      <c r="C21" s="193">
        <v>0</v>
      </c>
      <c r="D21" s="193">
        <v>0</v>
      </c>
      <c r="E21" s="193">
        <f>D21</f>
        <v>0</v>
      </c>
      <c r="F21" s="193">
        <v>1</v>
      </c>
      <c r="G21" s="193">
        <v>1</v>
      </c>
      <c r="H21" s="193">
        <v>1</v>
      </c>
      <c r="I21" s="193">
        <v>1</v>
      </c>
      <c r="J21" s="193">
        <v>1</v>
      </c>
      <c r="K21" s="193">
        <v>1</v>
      </c>
      <c r="L21" s="193">
        <v>1</v>
      </c>
      <c r="M21" s="193">
        <v>1</v>
      </c>
      <c r="N21" s="193">
        <v>1</v>
      </c>
    </row>
    <row r="22" spans="1:15" x14ac:dyDescent="0.25">
      <c r="A22" s="193" t="s">
        <v>18</v>
      </c>
      <c r="B22" s="193">
        <v>0</v>
      </c>
      <c r="C22" s="193">
        <v>0</v>
      </c>
      <c r="D22" s="193">
        <v>0</v>
      </c>
      <c r="E22" s="193">
        <f>D22</f>
        <v>0</v>
      </c>
      <c r="F22" s="193">
        <f>E22</f>
        <v>0</v>
      </c>
      <c r="G22" s="193">
        <v>0</v>
      </c>
      <c r="H22" s="193">
        <v>0</v>
      </c>
      <c r="I22" s="193">
        <v>3</v>
      </c>
      <c r="J22" s="193">
        <v>3</v>
      </c>
      <c r="K22" s="193">
        <v>3</v>
      </c>
      <c r="L22" s="193">
        <v>3</v>
      </c>
      <c r="M22" s="193">
        <v>3</v>
      </c>
      <c r="N22" s="193">
        <v>3</v>
      </c>
    </row>
    <row r="23" spans="1:15" x14ac:dyDescent="0.25">
      <c r="A23" s="193" t="s">
        <v>36</v>
      </c>
      <c r="B23" s="193">
        <v>0</v>
      </c>
      <c r="C23" s="193">
        <v>0</v>
      </c>
      <c r="D23" s="193">
        <v>0</v>
      </c>
      <c r="E23" s="193">
        <f>D23</f>
        <v>0</v>
      </c>
      <c r="F23" s="193">
        <f>E23</f>
        <v>0</v>
      </c>
      <c r="G23" s="193">
        <v>0</v>
      </c>
      <c r="H23" s="193">
        <v>0</v>
      </c>
      <c r="I23" s="193">
        <v>0</v>
      </c>
      <c r="J23" s="193">
        <v>0</v>
      </c>
      <c r="K23" s="193">
        <v>0</v>
      </c>
      <c r="L23" s="193">
        <v>0</v>
      </c>
      <c r="M23" s="193">
        <v>0</v>
      </c>
      <c r="N23" s="193">
        <v>0</v>
      </c>
    </row>
    <row r="24" spans="1:15" x14ac:dyDescent="0.25">
      <c r="A24" s="197" t="s">
        <v>37</v>
      </c>
      <c r="B24" s="197">
        <f>SUM(B20:B23)</f>
        <v>0</v>
      </c>
      <c r="C24" s="197">
        <f>SUM(C20:C23)</f>
        <v>0</v>
      </c>
      <c r="D24" s="197">
        <f>SUM(D20:D23)</f>
        <v>1</v>
      </c>
      <c r="E24" s="193">
        <f>D24</f>
        <v>1</v>
      </c>
      <c r="F24" s="197">
        <f t="shared" ref="F24:N24" si="2">SUM(F20:F23)</f>
        <v>4</v>
      </c>
      <c r="G24" s="197">
        <f t="shared" si="2"/>
        <v>4</v>
      </c>
      <c r="H24" s="197">
        <f t="shared" si="2"/>
        <v>4</v>
      </c>
      <c r="I24" s="197">
        <f t="shared" si="2"/>
        <v>7</v>
      </c>
      <c r="J24" s="197">
        <f t="shared" si="2"/>
        <v>7</v>
      </c>
      <c r="K24" s="197">
        <f t="shared" si="2"/>
        <v>7</v>
      </c>
      <c r="L24" s="197">
        <f t="shared" si="2"/>
        <v>7</v>
      </c>
      <c r="M24" s="197">
        <f t="shared" si="2"/>
        <v>7</v>
      </c>
      <c r="N24" s="197">
        <f t="shared" si="2"/>
        <v>7</v>
      </c>
    </row>
    <row r="25" spans="1:15" x14ac:dyDescent="0.25">
      <c r="A25" s="193"/>
      <c r="B25" s="193"/>
      <c r="C25" s="193"/>
      <c r="D25" s="193"/>
      <c r="E25" s="193"/>
      <c r="F25" s="193"/>
      <c r="G25" s="193"/>
      <c r="H25" s="193"/>
      <c r="I25" s="193"/>
      <c r="J25" s="193"/>
      <c r="K25" s="193"/>
      <c r="L25" s="193"/>
      <c r="M25" s="193"/>
      <c r="N25" s="193"/>
    </row>
    <row r="26" spans="1:15" ht="15.75" x14ac:dyDescent="0.25">
      <c r="A26" s="198" t="s">
        <v>38</v>
      </c>
      <c r="B26" s="198">
        <f>B9+B17+B24</f>
        <v>40</v>
      </c>
      <c r="C26" s="198">
        <f>C9+C17+C24</f>
        <v>43</v>
      </c>
      <c r="D26" s="198">
        <f>D9+D17+D24</f>
        <v>65</v>
      </c>
      <c r="E26" s="198">
        <f>E9+E17+E24</f>
        <v>72</v>
      </c>
      <c r="F26" s="198">
        <f>F9+F17+F24</f>
        <v>84</v>
      </c>
      <c r="G26" s="198">
        <f t="shared" ref="G26:N26" si="3">G24+G17+G9</f>
        <v>120</v>
      </c>
      <c r="H26" s="198">
        <f t="shared" si="3"/>
        <v>124</v>
      </c>
      <c r="I26" s="198">
        <f t="shared" si="3"/>
        <v>132</v>
      </c>
      <c r="J26" s="198">
        <f t="shared" si="3"/>
        <v>137</v>
      </c>
      <c r="K26" s="198">
        <f t="shared" si="3"/>
        <v>137</v>
      </c>
      <c r="L26" s="198">
        <f t="shared" si="3"/>
        <v>141</v>
      </c>
      <c r="M26" s="198">
        <f t="shared" si="3"/>
        <v>149</v>
      </c>
      <c r="N26" s="198">
        <f t="shared" si="3"/>
        <v>154</v>
      </c>
    </row>
    <row r="28" spans="1:15" x14ac:dyDescent="0.25">
      <c r="A28" s="191" t="s">
        <v>1</v>
      </c>
      <c r="B28" s="192">
        <f>B1</f>
        <v>42055</v>
      </c>
      <c r="C28" s="192">
        <f t="shared" ref="C28:N29" si="4">C1</f>
        <v>42062</v>
      </c>
      <c r="D28" s="192">
        <f t="shared" si="4"/>
        <v>42069</v>
      </c>
      <c r="E28" s="192">
        <f t="shared" si="4"/>
        <v>42076</v>
      </c>
      <c r="F28" s="192">
        <f t="shared" si="4"/>
        <v>42087</v>
      </c>
      <c r="G28" s="192">
        <f t="shared" si="4"/>
        <v>42104</v>
      </c>
      <c r="H28" s="192">
        <f t="shared" si="4"/>
        <v>42111</v>
      </c>
      <c r="I28" s="192">
        <f t="shared" si="4"/>
        <v>42118</v>
      </c>
      <c r="J28" s="192">
        <f t="shared" si="4"/>
        <v>42125</v>
      </c>
      <c r="K28" s="192">
        <f t="shared" si="4"/>
        <v>42146</v>
      </c>
      <c r="L28" s="192">
        <f t="shared" si="4"/>
        <v>42157</v>
      </c>
      <c r="M28" s="192">
        <f t="shared" si="4"/>
        <v>42178</v>
      </c>
      <c r="N28" s="192">
        <f t="shared" si="4"/>
        <v>42187</v>
      </c>
      <c r="O28" s="7"/>
    </row>
    <row r="29" spans="1:15" x14ac:dyDescent="0.25">
      <c r="A29" s="191"/>
      <c r="B29" s="191" t="str">
        <f>B2</f>
        <v>W08</v>
      </c>
      <c r="C29" s="191" t="str">
        <f t="shared" si="4"/>
        <v>W09</v>
      </c>
      <c r="D29" s="191" t="str">
        <f t="shared" si="4"/>
        <v>W09</v>
      </c>
      <c r="E29" s="191" t="str">
        <f t="shared" si="4"/>
        <v>W10</v>
      </c>
      <c r="F29" s="191" t="str">
        <f t="shared" si="4"/>
        <v>W12</v>
      </c>
      <c r="G29" s="191" t="str">
        <f t="shared" si="4"/>
        <v>W15</v>
      </c>
      <c r="H29" s="191" t="str">
        <f t="shared" si="4"/>
        <v>W16</v>
      </c>
      <c r="I29" s="191" t="str">
        <f t="shared" si="4"/>
        <v>W17</v>
      </c>
      <c r="J29" s="191" t="str">
        <f t="shared" si="4"/>
        <v>W18</v>
      </c>
      <c r="K29" s="191" t="str">
        <f t="shared" si="4"/>
        <v>W21</v>
      </c>
      <c r="L29" s="191" t="str">
        <f t="shared" si="4"/>
        <v>W23</v>
      </c>
      <c r="M29" s="191" t="str">
        <f t="shared" si="4"/>
        <v>W25</v>
      </c>
      <c r="N29" s="191" t="str">
        <f t="shared" si="4"/>
        <v>W27</v>
      </c>
    </row>
    <row r="30" spans="1:15" x14ac:dyDescent="0.25">
      <c r="A30" s="191" t="s">
        <v>20</v>
      </c>
      <c r="B30" s="191">
        <f>B8+B16+B23+B15</f>
        <v>0</v>
      </c>
      <c r="C30" s="191">
        <f t="shared" ref="C30:N30" si="5">C8+C16+C23+C15</f>
        <v>0</v>
      </c>
      <c r="D30" s="191">
        <f t="shared" si="5"/>
        <v>2</v>
      </c>
      <c r="E30" s="191">
        <f t="shared" si="5"/>
        <v>9</v>
      </c>
      <c r="F30" s="191">
        <f t="shared" si="5"/>
        <v>9</v>
      </c>
      <c r="G30" s="191">
        <f t="shared" si="5"/>
        <v>29</v>
      </c>
      <c r="H30" s="191">
        <f t="shared" si="5"/>
        <v>30</v>
      </c>
      <c r="I30" s="191">
        <f t="shared" si="5"/>
        <v>40</v>
      </c>
      <c r="J30" s="191">
        <f t="shared" si="5"/>
        <v>40</v>
      </c>
      <c r="K30" s="191">
        <f t="shared" si="5"/>
        <v>40</v>
      </c>
      <c r="L30" s="191">
        <f t="shared" si="5"/>
        <v>40</v>
      </c>
      <c r="M30" s="191">
        <f t="shared" si="5"/>
        <v>41</v>
      </c>
      <c r="N30" s="191">
        <f t="shared" si="5"/>
        <v>59</v>
      </c>
    </row>
    <row r="31" spans="1:15" x14ac:dyDescent="0.25">
      <c r="A31" s="191" t="s">
        <v>21</v>
      </c>
      <c r="B31" s="191">
        <f>B7+B14+B22</f>
        <v>0</v>
      </c>
      <c r="C31" s="191">
        <f t="shared" ref="C31:N31" si="6">C7+C14+C22</f>
        <v>0</v>
      </c>
      <c r="D31" s="191">
        <f t="shared" si="6"/>
        <v>0</v>
      </c>
      <c r="E31" s="191">
        <f t="shared" si="6"/>
        <v>6</v>
      </c>
      <c r="F31" s="191">
        <f t="shared" si="6"/>
        <v>6</v>
      </c>
      <c r="G31" s="191">
        <f t="shared" si="6"/>
        <v>7</v>
      </c>
      <c r="H31" s="191">
        <f t="shared" si="6"/>
        <v>10</v>
      </c>
      <c r="I31" s="191">
        <f t="shared" si="6"/>
        <v>16</v>
      </c>
      <c r="J31" s="191">
        <f t="shared" si="6"/>
        <v>16</v>
      </c>
      <c r="K31" s="191">
        <f t="shared" si="6"/>
        <v>16</v>
      </c>
      <c r="L31" s="191">
        <f t="shared" si="6"/>
        <v>16</v>
      </c>
      <c r="M31" s="191">
        <f t="shared" si="6"/>
        <v>19</v>
      </c>
      <c r="N31" s="191">
        <f t="shared" si="6"/>
        <v>22</v>
      </c>
    </row>
    <row r="32" spans="1:15" x14ac:dyDescent="0.25">
      <c r="A32" s="191" t="s">
        <v>22</v>
      </c>
      <c r="B32" s="191">
        <f>B6+B13+B21</f>
        <v>0</v>
      </c>
      <c r="C32" s="191">
        <f t="shared" ref="C32:N32" si="7">C6+C13+C21</f>
        <v>0</v>
      </c>
      <c r="D32" s="191">
        <f t="shared" si="7"/>
        <v>8</v>
      </c>
      <c r="E32" s="191">
        <f t="shared" si="7"/>
        <v>8</v>
      </c>
      <c r="F32" s="191">
        <f t="shared" si="7"/>
        <v>12</v>
      </c>
      <c r="G32" s="191">
        <f t="shared" si="7"/>
        <v>19</v>
      </c>
      <c r="H32" s="191">
        <f t="shared" si="7"/>
        <v>25</v>
      </c>
      <c r="I32" s="191">
        <f t="shared" si="7"/>
        <v>29</v>
      </c>
      <c r="J32" s="191">
        <f t="shared" si="7"/>
        <v>29</v>
      </c>
      <c r="K32" s="191">
        <f t="shared" si="7"/>
        <v>29</v>
      </c>
      <c r="L32" s="191">
        <f t="shared" si="7"/>
        <v>29</v>
      </c>
      <c r="M32" s="191">
        <f t="shared" si="7"/>
        <v>28</v>
      </c>
      <c r="N32" s="191">
        <f t="shared" si="7"/>
        <v>34</v>
      </c>
    </row>
    <row r="33" spans="1:14" x14ac:dyDescent="0.25">
      <c r="A33" s="191" t="s">
        <v>23</v>
      </c>
      <c r="B33" s="191">
        <f>B5+B12+B20</f>
        <v>40</v>
      </c>
      <c r="C33" s="191">
        <f t="shared" ref="C33:N33" si="8">C5+C12+C20</f>
        <v>43</v>
      </c>
      <c r="D33" s="191">
        <f t="shared" si="8"/>
        <v>55</v>
      </c>
      <c r="E33" s="191">
        <f t="shared" si="8"/>
        <v>49</v>
      </c>
      <c r="F33" s="191">
        <f t="shared" si="8"/>
        <v>57</v>
      </c>
      <c r="G33" s="191">
        <f t="shared" si="8"/>
        <v>65</v>
      </c>
      <c r="H33" s="191">
        <f t="shared" si="8"/>
        <v>59</v>
      </c>
      <c r="I33" s="191">
        <f t="shared" si="8"/>
        <v>47</v>
      </c>
      <c r="J33" s="191">
        <f t="shared" si="8"/>
        <v>52</v>
      </c>
      <c r="K33" s="191">
        <f t="shared" si="8"/>
        <v>52</v>
      </c>
      <c r="L33" s="191">
        <f t="shared" si="8"/>
        <v>56</v>
      </c>
      <c r="M33" s="191">
        <f t="shared" si="8"/>
        <v>61</v>
      </c>
      <c r="N33" s="191">
        <f t="shared" si="8"/>
        <v>39</v>
      </c>
    </row>
    <row r="34" spans="1:14" x14ac:dyDescent="0.25">
      <c r="A34" s="191"/>
      <c r="B34" s="191"/>
      <c r="C34" s="191"/>
      <c r="D34" s="191"/>
      <c r="E34" s="191"/>
      <c r="F34" s="191"/>
      <c r="G34" s="191"/>
      <c r="H34" s="191"/>
      <c r="I34" s="191"/>
      <c r="J34" s="191"/>
      <c r="K34" s="191"/>
      <c r="L34" s="191"/>
      <c r="M34" s="191"/>
      <c r="N34" s="191"/>
    </row>
    <row r="35" spans="1:14" x14ac:dyDescent="0.25">
      <c r="A35" s="191" t="s">
        <v>24</v>
      </c>
      <c r="B35" s="191">
        <f>SUM(B30:B33)</f>
        <v>40</v>
      </c>
      <c r="C35" s="191">
        <f t="shared" ref="C35:N35" si="9">SUM(C30:C33)</f>
        <v>43</v>
      </c>
      <c r="D35" s="191">
        <f t="shared" si="9"/>
        <v>65</v>
      </c>
      <c r="E35" s="191">
        <f t="shared" si="9"/>
        <v>72</v>
      </c>
      <c r="F35" s="191">
        <f t="shared" si="9"/>
        <v>84</v>
      </c>
      <c r="G35" s="191">
        <f t="shared" si="9"/>
        <v>120</v>
      </c>
      <c r="H35" s="191">
        <f t="shared" si="9"/>
        <v>124</v>
      </c>
      <c r="I35" s="191">
        <f t="shared" si="9"/>
        <v>132</v>
      </c>
      <c r="J35" s="191">
        <f t="shared" si="9"/>
        <v>137</v>
      </c>
      <c r="K35" s="191">
        <f t="shared" si="9"/>
        <v>137</v>
      </c>
      <c r="L35" s="191">
        <f t="shared" si="9"/>
        <v>141</v>
      </c>
      <c r="M35" s="191">
        <f t="shared" si="9"/>
        <v>149</v>
      </c>
      <c r="N35" s="191">
        <f t="shared" si="9"/>
        <v>154</v>
      </c>
    </row>
  </sheetData>
  <pageMargins left="0.7" right="0.7" top="0.75" bottom="0.75" header="0.3" footer="0.3"/>
  <pageSetup paperSize="9" orientation="portrait" verticalDpi="598"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X49"/>
  <sheetViews>
    <sheetView zoomScale="50" zoomScaleNormal="50" workbookViewId="0">
      <selection activeCell="K108" sqref="K108"/>
    </sheetView>
  </sheetViews>
  <sheetFormatPr baseColWidth="10" defaultRowHeight="12.75" x14ac:dyDescent="0.2"/>
  <cols>
    <col min="1" max="16" width="11.42578125" style="1"/>
    <col min="17" max="17" width="12.7109375" style="1" customWidth="1"/>
    <col min="18" max="18" width="9.42578125" style="1" customWidth="1"/>
    <col min="19" max="19" width="21.85546875" style="1" customWidth="1"/>
    <col min="20" max="20" width="14.7109375" style="1" customWidth="1"/>
    <col min="21" max="21" width="14.7109375" style="1" bestFit="1" customWidth="1"/>
    <col min="22" max="23" width="14.7109375" style="1" customWidth="1"/>
    <col min="24" max="24" width="12.7109375" style="1" customWidth="1"/>
    <col min="25" max="25" width="12.7109375" style="1" bestFit="1" customWidth="1"/>
    <col min="26" max="16384" width="11.42578125" style="1"/>
  </cols>
  <sheetData>
    <row r="1" spans="1:23" x14ac:dyDescent="0.2">
      <c r="A1" s="1" t="s">
        <v>1</v>
      </c>
      <c r="B1" s="138">
        <v>42055</v>
      </c>
      <c r="C1" s="138">
        <v>42062</v>
      </c>
      <c r="D1" s="138">
        <v>42069</v>
      </c>
      <c r="E1" s="138">
        <v>42076</v>
      </c>
      <c r="F1" s="138">
        <v>42087</v>
      </c>
      <c r="G1" s="138">
        <v>42104</v>
      </c>
      <c r="H1" s="138">
        <v>42111</v>
      </c>
      <c r="I1" s="138">
        <v>42118</v>
      </c>
      <c r="J1" s="138">
        <v>42125</v>
      </c>
      <c r="K1" s="138">
        <v>42146</v>
      </c>
      <c r="L1" s="138">
        <v>42157</v>
      </c>
      <c r="M1" s="138">
        <v>42178</v>
      </c>
      <c r="N1" s="138">
        <v>42187</v>
      </c>
    </row>
    <row r="2" spans="1:23" x14ac:dyDescent="0.2">
      <c r="A2" s="2" t="s">
        <v>2</v>
      </c>
      <c r="B2" s="4" t="s">
        <v>3</v>
      </c>
      <c r="C2" s="4" t="s">
        <v>4</v>
      </c>
      <c r="D2" s="4" t="s">
        <v>4</v>
      </c>
      <c r="E2" s="4" t="s">
        <v>5</v>
      </c>
      <c r="F2" s="4" t="s">
        <v>6</v>
      </c>
      <c r="G2" s="4" t="s">
        <v>7</v>
      </c>
      <c r="H2" s="4" t="s">
        <v>8</v>
      </c>
      <c r="I2" s="4" t="s">
        <v>9</v>
      </c>
      <c r="J2" s="4" t="s">
        <v>10</v>
      </c>
      <c r="K2" s="4" t="s">
        <v>11</v>
      </c>
      <c r="L2" s="4" t="s">
        <v>12</v>
      </c>
      <c r="M2" s="4" t="s">
        <v>13</v>
      </c>
      <c r="N2" s="4" t="s">
        <v>14</v>
      </c>
    </row>
    <row r="3" spans="1:23" x14ac:dyDescent="0.2">
      <c r="A3" s="1" t="s">
        <v>15</v>
      </c>
    </row>
    <row r="5" spans="1:23" x14ac:dyDescent="0.2">
      <c r="A5" s="5" t="s">
        <v>25</v>
      </c>
      <c r="B5" s="1">
        <v>28</v>
      </c>
      <c r="C5" s="1">
        <v>30</v>
      </c>
      <c r="D5" s="1">
        <v>36</v>
      </c>
      <c r="E5" s="1">
        <v>35</v>
      </c>
      <c r="F5" s="1">
        <v>37</v>
      </c>
      <c r="G5" s="1">
        <v>44</v>
      </c>
      <c r="H5" s="1">
        <v>38</v>
      </c>
      <c r="I5" s="1">
        <v>28</v>
      </c>
      <c r="J5" s="1">
        <v>33</v>
      </c>
      <c r="K5" s="1">
        <v>33</v>
      </c>
      <c r="L5" s="1">
        <v>37</v>
      </c>
      <c r="M5" s="1">
        <v>42</v>
      </c>
      <c r="N5" s="1">
        <v>26</v>
      </c>
    </row>
    <row r="6" spans="1:23" x14ac:dyDescent="0.2">
      <c r="A6" s="5" t="s">
        <v>26</v>
      </c>
      <c r="B6" s="1">
        <v>0</v>
      </c>
      <c r="C6" s="1">
        <v>0</v>
      </c>
      <c r="D6" s="1">
        <v>4</v>
      </c>
      <c r="E6" s="1">
        <f>D6</f>
        <v>4</v>
      </c>
      <c r="F6" s="1">
        <v>7</v>
      </c>
      <c r="G6" s="1">
        <v>9</v>
      </c>
      <c r="H6" s="1">
        <v>16</v>
      </c>
      <c r="I6" s="1">
        <v>20</v>
      </c>
      <c r="J6" s="1">
        <v>20</v>
      </c>
      <c r="K6" s="1">
        <v>20</v>
      </c>
      <c r="L6" s="1">
        <v>20</v>
      </c>
      <c r="M6" s="1">
        <v>19</v>
      </c>
      <c r="N6" s="1">
        <v>23</v>
      </c>
    </row>
    <row r="7" spans="1:23" x14ac:dyDescent="0.2">
      <c r="A7" s="5" t="s">
        <v>16</v>
      </c>
      <c r="B7" s="1">
        <v>0</v>
      </c>
      <c r="C7" s="1">
        <v>0</v>
      </c>
      <c r="D7" s="1">
        <v>0</v>
      </c>
      <c r="E7" s="1">
        <v>3</v>
      </c>
      <c r="F7" s="1">
        <v>3</v>
      </c>
      <c r="G7" s="1">
        <v>3</v>
      </c>
      <c r="H7" s="1">
        <v>3</v>
      </c>
      <c r="I7" s="1">
        <v>7</v>
      </c>
      <c r="J7" s="1">
        <v>7</v>
      </c>
      <c r="K7" s="1">
        <v>7</v>
      </c>
      <c r="L7" s="1">
        <v>7</v>
      </c>
      <c r="M7" s="1">
        <v>10</v>
      </c>
      <c r="N7" s="1">
        <v>10</v>
      </c>
    </row>
    <row r="8" spans="1:23" x14ac:dyDescent="0.2">
      <c r="A8" s="5" t="s">
        <v>27</v>
      </c>
      <c r="B8" s="1">
        <v>0</v>
      </c>
      <c r="C8" s="1">
        <v>0</v>
      </c>
      <c r="D8" s="1">
        <v>2</v>
      </c>
      <c r="E8" s="1">
        <v>6</v>
      </c>
      <c r="F8" s="1">
        <v>6</v>
      </c>
      <c r="G8" s="1">
        <v>6</v>
      </c>
      <c r="H8" s="1">
        <v>7</v>
      </c>
      <c r="I8" s="1">
        <v>13</v>
      </c>
      <c r="J8" s="1">
        <v>13</v>
      </c>
      <c r="K8" s="1">
        <v>13</v>
      </c>
      <c r="L8" s="1">
        <v>13</v>
      </c>
      <c r="M8" s="1">
        <v>14</v>
      </c>
      <c r="N8" s="1">
        <v>30</v>
      </c>
    </row>
    <row r="9" spans="1:23" x14ac:dyDescent="0.2">
      <c r="A9" s="6" t="s">
        <v>28</v>
      </c>
      <c r="B9" s="6">
        <f t="shared" ref="B9:N9" si="0">SUM(B5:B8)</f>
        <v>28</v>
      </c>
      <c r="C9" s="6">
        <f t="shared" si="0"/>
        <v>30</v>
      </c>
      <c r="D9" s="6">
        <f t="shared" si="0"/>
        <v>42</v>
      </c>
      <c r="E9" s="6">
        <f t="shared" si="0"/>
        <v>48</v>
      </c>
      <c r="F9" s="6">
        <f t="shared" si="0"/>
        <v>53</v>
      </c>
      <c r="G9" s="6">
        <f t="shared" si="0"/>
        <v>62</v>
      </c>
      <c r="H9" s="6">
        <f t="shared" si="0"/>
        <v>64</v>
      </c>
      <c r="I9" s="6">
        <f t="shared" si="0"/>
        <v>68</v>
      </c>
      <c r="J9" s="6">
        <f t="shared" si="0"/>
        <v>73</v>
      </c>
      <c r="K9" s="6">
        <f t="shared" si="0"/>
        <v>73</v>
      </c>
      <c r="L9" s="6">
        <f t="shared" si="0"/>
        <v>77</v>
      </c>
      <c r="M9" s="6">
        <f t="shared" si="0"/>
        <v>85</v>
      </c>
      <c r="N9" s="6">
        <f t="shared" si="0"/>
        <v>89</v>
      </c>
    </row>
    <row r="11" spans="1:23" x14ac:dyDescent="0.2">
      <c r="Q11" s="1" t="s">
        <v>356</v>
      </c>
    </row>
    <row r="12" spans="1:23" x14ac:dyDescent="0.2">
      <c r="A12" s="1" t="s">
        <v>29</v>
      </c>
      <c r="B12" s="1">
        <v>12</v>
      </c>
      <c r="C12" s="1">
        <v>13</v>
      </c>
      <c r="D12" s="1">
        <v>18</v>
      </c>
      <c r="E12" s="1">
        <v>13</v>
      </c>
      <c r="F12" s="1">
        <v>17</v>
      </c>
      <c r="G12" s="1">
        <v>18</v>
      </c>
      <c r="H12" s="1">
        <v>18</v>
      </c>
      <c r="I12" s="1">
        <v>16</v>
      </c>
      <c r="J12" s="1">
        <v>16</v>
      </c>
      <c r="K12" s="1">
        <v>16</v>
      </c>
      <c r="L12" s="1">
        <v>16</v>
      </c>
      <c r="M12" s="1">
        <v>16</v>
      </c>
      <c r="N12" s="1">
        <v>10</v>
      </c>
    </row>
    <row r="13" spans="1:23" x14ac:dyDescent="0.2">
      <c r="A13" s="1" t="s">
        <v>30</v>
      </c>
      <c r="B13" s="1">
        <v>0</v>
      </c>
      <c r="C13" s="1">
        <v>0</v>
      </c>
      <c r="D13" s="1">
        <v>4</v>
      </c>
      <c r="E13" s="1">
        <f>D13</f>
        <v>4</v>
      </c>
      <c r="F13" s="1">
        <f>E13</f>
        <v>4</v>
      </c>
      <c r="G13" s="1">
        <v>9</v>
      </c>
      <c r="H13" s="1">
        <v>8</v>
      </c>
      <c r="I13" s="1">
        <v>8</v>
      </c>
      <c r="J13" s="1">
        <v>8</v>
      </c>
      <c r="K13" s="1">
        <v>8</v>
      </c>
      <c r="L13" s="1">
        <v>8</v>
      </c>
      <c r="M13" s="1">
        <v>8</v>
      </c>
      <c r="N13" s="1">
        <v>10</v>
      </c>
      <c r="Q13" s="115" t="s">
        <v>39</v>
      </c>
      <c r="R13" s="9"/>
      <c r="S13" s="115" t="s">
        <v>40</v>
      </c>
      <c r="T13" s="9"/>
      <c r="U13" s="9"/>
      <c r="V13" s="9"/>
      <c r="W13" s="10"/>
    </row>
    <row r="14" spans="1:23" x14ac:dyDescent="0.2">
      <c r="A14" s="1" t="s">
        <v>17</v>
      </c>
      <c r="B14" s="1">
        <v>0</v>
      </c>
      <c r="C14" s="1">
        <v>0</v>
      </c>
      <c r="D14" s="1">
        <v>0</v>
      </c>
      <c r="E14" s="1">
        <v>3</v>
      </c>
      <c r="F14" s="1">
        <v>3</v>
      </c>
      <c r="G14" s="1">
        <v>4</v>
      </c>
      <c r="H14" s="1">
        <v>7</v>
      </c>
      <c r="I14" s="1">
        <v>6</v>
      </c>
      <c r="J14" s="1">
        <v>6</v>
      </c>
      <c r="K14" s="1">
        <v>6</v>
      </c>
      <c r="L14" s="1">
        <v>6</v>
      </c>
      <c r="M14" s="1">
        <v>6</v>
      </c>
      <c r="N14" s="1">
        <v>9</v>
      </c>
      <c r="Q14" s="115" t="s">
        <v>190</v>
      </c>
      <c r="R14" s="115" t="s">
        <v>67</v>
      </c>
      <c r="S14" s="8" t="s">
        <v>43</v>
      </c>
      <c r="T14" s="11" t="s">
        <v>44</v>
      </c>
      <c r="U14" s="11" t="s">
        <v>45</v>
      </c>
      <c r="V14" s="11" t="s">
        <v>46</v>
      </c>
      <c r="W14" s="12" t="s">
        <v>47</v>
      </c>
    </row>
    <row r="15" spans="1:23" x14ac:dyDescent="0.2">
      <c r="A15" s="1" t="s">
        <v>31</v>
      </c>
      <c r="B15" s="1">
        <v>0</v>
      </c>
      <c r="C15" s="1">
        <v>0</v>
      </c>
      <c r="D15" s="1">
        <v>0</v>
      </c>
      <c r="E15" s="1">
        <v>3</v>
      </c>
      <c r="F15" s="1">
        <v>3</v>
      </c>
      <c r="G15" s="1">
        <v>23</v>
      </c>
      <c r="H15" s="1">
        <v>23</v>
      </c>
      <c r="I15" s="1">
        <v>27</v>
      </c>
      <c r="J15" s="1">
        <v>27</v>
      </c>
      <c r="K15" s="1">
        <v>27</v>
      </c>
      <c r="L15" s="1">
        <v>27</v>
      </c>
      <c r="M15" s="1">
        <v>27</v>
      </c>
      <c r="N15" s="1">
        <v>29</v>
      </c>
      <c r="Q15" s="8" t="s">
        <v>200</v>
      </c>
      <c r="R15" s="8" t="s">
        <v>195</v>
      </c>
      <c r="S15" s="13"/>
      <c r="T15" s="14">
        <v>1</v>
      </c>
      <c r="U15" s="14"/>
      <c r="V15" s="14"/>
      <c r="W15" s="15">
        <v>1</v>
      </c>
    </row>
    <row r="16" spans="1:23" x14ac:dyDescent="0.2">
      <c r="A16" s="117" t="s">
        <v>32</v>
      </c>
      <c r="B16" s="117">
        <v>0</v>
      </c>
      <c r="C16" s="117">
        <v>0</v>
      </c>
      <c r="D16" s="117">
        <v>0</v>
      </c>
      <c r="E16" s="117">
        <f>D16</f>
        <v>0</v>
      </c>
      <c r="F16" s="117"/>
      <c r="G16" s="117"/>
      <c r="H16" s="117"/>
      <c r="I16" s="117"/>
      <c r="J16" s="117"/>
      <c r="K16" s="117"/>
      <c r="L16" s="117"/>
      <c r="M16" s="117"/>
      <c r="N16" s="117"/>
      <c r="Q16" s="16"/>
      <c r="R16" s="17" t="s">
        <v>66</v>
      </c>
      <c r="S16" s="18"/>
      <c r="T16" s="19">
        <v>2</v>
      </c>
      <c r="U16" s="19"/>
      <c r="V16" s="19"/>
      <c r="W16" s="20">
        <v>2</v>
      </c>
    </row>
    <row r="17" spans="1:23" x14ac:dyDescent="0.2">
      <c r="A17" s="6" t="s">
        <v>33</v>
      </c>
      <c r="B17" s="6">
        <f t="shared" ref="B17:N17" si="1">SUM(B12:B16)</f>
        <v>12</v>
      </c>
      <c r="C17" s="6">
        <f t="shared" si="1"/>
        <v>13</v>
      </c>
      <c r="D17" s="6">
        <f t="shared" si="1"/>
        <v>22</v>
      </c>
      <c r="E17" s="6">
        <f t="shared" si="1"/>
        <v>23</v>
      </c>
      <c r="F17" s="6">
        <f t="shared" si="1"/>
        <v>27</v>
      </c>
      <c r="G17" s="6">
        <f t="shared" si="1"/>
        <v>54</v>
      </c>
      <c r="H17" s="6">
        <f t="shared" si="1"/>
        <v>56</v>
      </c>
      <c r="I17" s="6">
        <f t="shared" si="1"/>
        <v>57</v>
      </c>
      <c r="J17" s="6">
        <f t="shared" si="1"/>
        <v>57</v>
      </c>
      <c r="K17" s="6">
        <f t="shared" si="1"/>
        <v>57</v>
      </c>
      <c r="L17" s="6">
        <f t="shared" si="1"/>
        <v>57</v>
      </c>
      <c r="M17" s="6">
        <f t="shared" si="1"/>
        <v>57</v>
      </c>
      <c r="N17" s="6">
        <f t="shared" si="1"/>
        <v>58</v>
      </c>
      <c r="Q17" s="16"/>
      <c r="R17" s="17" t="s">
        <v>46</v>
      </c>
      <c r="S17" s="18"/>
      <c r="T17" s="19"/>
      <c r="U17" s="19"/>
      <c r="V17" s="19">
        <v>1</v>
      </c>
      <c r="W17" s="20">
        <v>1</v>
      </c>
    </row>
    <row r="18" spans="1:23" x14ac:dyDescent="0.2">
      <c r="Q18" s="8" t="s">
        <v>224</v>
      </c>
      <c r="R18" s="8" t="s">
        <v>195</v>
      </c>
      <c r="S18" s="13"/>
      <c r="T18" s="14">
        <v>1</v>
      </c>
      <c r="U18" s="14">
        <v>1</v>
      </c>
      <c r="V18" s="14"/>
      <c r="W18" s="15">
        <v>2</v>
      </c>
    </row>
    <row r="19" spans="1:23" x14ac:dyDescent="0.2">
      <c r="Q19" s="8" t="s">
        <v>219</v>
      </c>
      <c r="R19" s="8" t="s">
        <v>195</v>
      </c>
      <c r="S19" s="13">
        <v>1</v>
      </c>
      <c r="T19" s="14"/>
      <c r="U19" s="14">
        <v>1</v>
      </c>
      <c r="V19" s="14"/>
      <c r="W19" s="15">
        <v>2</v>
      </c>
    </row>
    <row r="20" spans="1:23" x14ac:dyDescent="0.2">
      <c r="A20" s="1" t="s">
        <v>34</v>
      </c>
      <c r="B20" s="1">
        <v>0</v>
      </c>
      <c r="C20" s="1">
        <v>0</v>
      </c>
      <c r="D20" s="1">
        <v>1</v>
      </c>
      <c r="E20" s="1">
        <f>D20</f>
        <v>1</v>
      </c>
      <c r="F20" s="1">
        <v>3</v>
      </c>
      <c r="G20" s="1">
        <v>3</v>
      </c>
      <c r="H20" s="1">
        <v>3</v>
      </c>
      <c r="I20" s="1">
        <v>3</v>
      </c>
      <c r="J20" s="1">
        <v>3</v>
      </c>
      <c r="K20" s="1">
        <v>3</v>
      </c>
      <c r="L20" s="1">
        <v>3</v>
      </c>
      <c r="M20" s="1">
        <v>3</v>
      </c>
      <c r="N20" s="1">
        <v>3</v>
      </c>
      <c r="Q20" s="16"/>
      <c r="R20" s="17" t="s">
        <v>79</v>
      </c>
      <c r="S20" s="18"/>
      <c r="T20" s="19"/>
      <c r="U20" s="19">
        <v>1</v>
      </c>
      <c r="V20" s="19"/>
      <c r="W20" s="20">
        <v>1</v>
      </c>
    </row>
    <row r="21" spans="1:23" x14ac:dyDescent="0.2">
      <c r="A21" s="1" t="s">
        <v>35</v>
      </c>
      <c r="B21" s="1">
        <v>0</v>
      </c>
      <c r="C21" s="1">
        <v>0</v>
      </c>
      <c r="D21" s="1">
        <v>0</v>
      </c>
      <c r="E21" s="1">
        <f>D21</f>
        <v>0</v>
      </c>
      <c r="F21" s="1">
        <v>1</v>
      </c>
      <c r="G21" s="1">
        <v>1</v>
      </c>
      <c r="H21" s="1">
        <v>1</v>
      </c>
      <c r="I21" s="1">
        <v>1</v>
      </c>
      <c r="J21" s="1">
        <v>1</v>
      </c>
      <c r="K21" s="1">
        <v>1</v>
      </c>
      <c r="L21" s="1">
        <v>1</v>
      </c>
      <c r="M21" s="1">
        <v>1</v>
      </c>
      <c r="N21" s="1">
        <v>1</v>
      </c>
      <c r="Q21" s="8" t="s">
        <v>46</v>
      </c>
      <c r="R21" s="8" t="s">
        <v>195</v>
      </c>
      <c r="S21" s="13">
        <v>6</v>
      </c>
      <c r="T21" s="14">
        <v>1</v>
      </c>
      <c r="U21" s="14">
        <v>3</v>
      </c>
      <c r="V21" s="14"/>
      <c r="W21" s="15">
        <v>10</v>
      </c>
    </row>
    <row r="22" spans="1:23" x14ac:dyDescent="0.2">
      <c r="A22" s="1" t="s">
        <v>18</v>
      </c>
      <c r="B22" s="1">
        <v>0</v>
      </c>
      <c r="C22" s="1">
        <v>0</v>
      </c>
      <c r="D22" s="1">
        <v>0</v>
      </c>
      <c r="E22" s="1">
        <f>D22</f>
        <v>0</v>
      </c>
      <c r="F22" s="1">
        <f>E22</f>
        <v>0</v>
      </c>
      <c r="G22" s="1">
        <v>0</v>
      </c>
      <c r="H22" s="1">
        <v>0</v>
      </c>
      <c r="I22" s="1">
        <v>3</v>
      </c>
      <c r="J22" s="1">
        <v>3</v>
      </c>
      <c r="K22" s="1">
        <v>3</v>
      </c>
      <c r="L22" s="1">
        <v>3</v>
      </c>
      <c r="M22" s="1">
        <v>3</v>
      </c>
      <c r="N22" s="1">
        <v>3</v>
      </c>
      <c r="Q22" s="16"/>
      <c r="R22" s="17" t="s">
        <v>66</v>
      </c>
      <c r="S22" s="18"/>
      <c r="T22" s="19">
        <v>3</v>
      </c>
      <c r="U22" s="19">
        <v>2</v>
      </c>
      <c r="V22" s="19"/>
      <c r="W22" s="20">
        <v>5</v>
      </c>
    </row>
    <row r="23" spans="1:23" x14ac:dyDescent="0.2">
      <c r="A23" s="1" t="s">
        <v>36</v>
      </c>
      <c r="B23" s="1">
        <v>0</v>
      </c>
      <c r="C23" s="1">
        <v>0</v>
      </c>
      <c r="D23" s="1">
        <v>0</v>
      </c>
      <c r="E23" s="1">
        <f>D23</f>
        <v>0</v>
      </c>
      <c r="F23" s="1">
        <f>E23</f>
        <v>0</v>
      </c>
      <c r="G23" s="1">
        <v>0</v>
      </c>
      <c r="H23" s="1">
        <v>0</v>
      </c>
      <c r="I23" s="1">
        <v>0</v>
      </c>
      <c r="J23" s="1">
        <v>0</v>
      </c>
      <c r="K23" s="1">
        <v>0</v>
      </c>
      <c r="L23" s="1">
        <v>0</v>
      </c>
      <c r="M23" s="1">
        <v>0</v>
      </c>
      <c r="N23" s="1">
        <v>0</v>
      </c>
      <c r="Q23" s="16"/>
      <c r="R23" s="17" t="s">
        <v>79</v>
      </c>
      <c r="S23" s="18">
        <v>1</v>
      </c>
      <c r="T23" s="19">
        <v>1</v>
      </c>
      <c r="U23" s="19">
        <v>1</v>
      </c>
      <c r="V23" s="19"/>
      <c r="W23" s="20">
        <v>3</v>
      </c>
    </row>
    <row r="24" spans="1:23" x14ac:dyDescent="0.2">
      <c r="A24" s="6" t="s">
        <v>37</v>
      </c>
      <c r="B24" s="6">
        <f>SUM(B20:B23)</f>
        <v>0</v>
      </c>
      <c r="C24" s="6">
        <f>SUM(C20:C23)</f>
        <v>0</v>
      </c>
      <c r="D24" s="6">
        <f>SUM(D20:D23)</f>
        <v>1</v>
      </c>
      <c r="E24" s="1">
        <f>D24</f>
        <v>1</v>
      </c>
      <c r="F24" s="6">
        <f t="shared" ref="F24:N24" si="2">SUM(F20:F23)</f>
        <v>4</v>
      </c>
      <c r="G24" s="6">
        <f t="shared" si="2"/>
        <v>4</v>
      </c>
      <c r="H24" s="6">
        <f t="shared" si="2"/>
        <v>4</v>
      </c>
      <c r="I24" s="6">
        <f t="shared" si="2"/>
        <v>7</v>
      </c>
      <c r="J24" s="6">
        <f t="shared" si="2"/>
        <v>7</v>
      </c>
      <c r="K24" s="6">
        <f t="shared" si="2"/>
        <v>7</v>
      </c>
      <c r="L24" s="6">
        <f t="shared" si="2"/>
        <v>7</v>
      </c>
      <c r="M24" s="6">
        <f t="shared" si="2"/>
        <v>7</v>
      </c>
      <c r="N24" s="6">
        <f t="shared" si="2"/>
        <v>7</v>
      </c>
      <c r="Q24" s="16"/>
      <c r="R24" s="17" t="s">
        <v>68</v>
      </c>
      <c r="S24" s="18"/>
      <c r="T24" s="19">
        <v>2</v>
      </c>
      <c r="U24" s="19"/>
      <c r="V24" s="19"/>
      <c r="W24" s="20">
        <v>2</v>
      </c>
    </row>
    <row r="25" spans="1:23" x14ac:dyDescent="0.2">
      <c r="Q25" s="16"/>
      <c r="R25" s="17" t="s">
        <v>46</v>
      </c>
      <c r="S25" s="18"/>
      <c r="T25" s="19"/>
      <c r="U25" s="19"/>
      <c r="V25" s="19">
        <v>17</v>
      </c>
      <c r="W25" s="20">
        <v>17</v>
      </c>
    </row>
    <row r="26" spans="1:23" ht="15.75" x14ac:dyDescent="0.25">
      <c r="A26" s="118" t="s">
        <v>38</v>
      </c>
      <c r="B26" s="118">
        <f>B9+B17+B24</f>
        <v>40</v>
      </c>
      <c r="C26" s="118">
        <f>C9+C17+C24</f>
        <v>43</v>
      </c>
      <c r="D26" s="118">
        <f>D9+D17+D24</f>
        <v>65</v>
      </c>
      <c r="E26" s="118">
        <f>E9+E17+E24</f>
        <v>72</v>
      </c>
      <c r="F26" s="118">
        <f>F9+F17+F24</f>
        <v>84</v>
      </c>
      <c r="G26" s="118">
        <f t="shared" ref="G26:N26" si="3">G24+G17+G9</f>
        <v>120</v>
      </c>
      <c r="H26" s="118">
        <f t="shared" si="3"/>
        <v>124</v>
      </c>
      <c r="I26" s="118">
        <f t="shared" si="3"/>
        <v>132</v>
      </c>
      <c r="J26" s="118">
        <f t="shared" si="3"/>
        <v>137</v>
      </c>
      <c r="K26" s="118">
        <f t="shared" si="3"/>
        <v>137</v>
      </c>
      <c r="L26" s="118">
        <f t="shared" si="3"/>
        <v>141</v>
      </c>
      <c r="M26" s="118">
        <f t="shared" si="3"/>
        <v>149</v>
      </c>
      <c r="N26" s="118">
        <f t="shared" si="3"/>
        <v>154</v>
      </c>
      <c r="Q26" s="21" t="s">
        <v>47</v>
      </c>
      <c r="R26" s="22"/>
      <c r="S26" s="23">
        <v>8</v>
      </c>
      <c r="T26" s="24">
        <v>11</v>
      </c>
      <c r="U26" s="24">
        <v>9</v>
      </c>
      <c r="V26" s="24">
        <v>18</v>
      </c>
      <c r="W26" s="25">
        <v>46</v>
      </c>
    </row>
    <row r="42" spans="19:24" x14ac:dyDescent="0.2">
      <c r="S42" s="115" t="s">
        <v>39</v>
      </c>
      <c r="T42" s="115" t="s">
        <v>40</v>
      </c>
      <c r="U42" s="9"/>
      <c r="V42" s="9"/>
      <c r="W42" s="9"/>
      <c r="X42" s="10"/>
    </row>
    <row r="43" spans="19:24" x14ac:dyDescent="0.2">
      <c r="S43" s="115" t="s">
        <v>67</v>
      </c>
      <c r="T43" s="8" t="s">
        <v>43</v>
      </c>
      <c r="U43" s="11" t="s">
        <v>44</v>
      </c>
      <c r="V43" s="11" t="s">
        <v>45</v>
      </c>
      <c r="W43" s="11" t="s">
        <v>46</v>
      </c>
      <c r="X43" s="12" t="s">
        <v>47</v>
      </c>
    </row>
    <row r="44" spans="19:24" x14ac:dyDescent="0.2">
      <c r="S44" s="8" t="s">
        <v>195</v>
      </c>
      <c r="T44" s="13">
        <v>7</v>
      </c>
      <c r="U44" s="14">
        <v>3</v>
      </c>
      <c r="V44" s="14">
        <v>5</v>
      </c>
      <c r="W44" s="14"/>
      <c r="X44" s="15">
        <v>15</v>
      </c>
    </row>
    <row r="45" spans="19:24" x14ac:dyDescent="0.2">
      <c r="S45" s="17" t="s">
        <v>66</v>
      </c>
      <c r="T45" s="18"/>
      <c r="U45" s="19">
        <v>5</v>
      </c>
      <c r="V45" s="19">
        <v>2</v>
      </c>
      <c r="W45" s="19"/>
      <c r="X45" s="20">
        <v>7</v>
      </c>
    </row>
    <row r="46" spans="19:24" x14ac:dyDescent="0.2">
      <c r="S46" s="17" t="s">
        <v>79</v>
      </c>
      <c r="T46" s="18">
        <v>1</v>
      </c>
      <c r="U46" s="19">
        <v>1</v>
      </c>
      <c r="V46" s="19">
        <v>2</v>
      </c>
      <c r="W46" s="19"/>
      <c r="X46" s="20">
        <v>4</v>
      </c>
    </row>
    <row r="47" spans="19:24" x14ac:dyDescent="0.2">
      <c r="S47" s="17" t="s">
        <v>68</v>
      </c>
      <c r="T47" s="18"/>
      <c r="U47" s="19">
        <v>2</v>
      </c>
      <c r="V47" s="19"/>
      <c r="W47" s="19"/>
      <c r="X47" s="20">
        <v>2</v>
      </c>
    </row>
    <row r="48" spans="19:24" x14ac:dyDescent="0.2">
      <c r="S48" s="17" t="s">
        <v>46</v>
      </c>
      <c r="T48" s="18"/>
      <c r="U48" s="19"/>
      <c r="V48" s="19"/>
      <c r="W48" s="19">
        <v>18</v>
      </c>
      <c r="X48" s="20">
        <v>18</v>
      </c>
    </row>
    <row r="49" spans="19:24" x14ac:dyDescent="0.2">
      <c r="S49" s="21" t="s">
        <v>47</v>
      </c>
      <c r="T49" s="23">
        <v>8</v>
      </c>
      <c r="U49" s="24">
        <v>11</v>
      </c>
      <c r="V49" s="24">
        <v>9</v>
      </c>
      <c r="W49" s="24">
        <v>18</v>
      </c>
      <c r="X49" s="25">
        <v>46</v>
      </c>
    </row>
  </sheetData>
  <pageMargins left="0.7" right="0.7" top="0.75" bottom="0.75" header="0.3" footer="0.3"/>
  <pageSetup paperSize="9"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V20"/>
  <sheetViews>
    <sheetView topLeftCell="A10" zoomScale="70" zoomScaleNormal="70" workbookViewId="0">
      <selection activeCell="E55" sqref="E55"/>
    </sheetView>
  </sheetViews>
  <sheetFormatPr baseColWidth="10" defaultRowHeight="12.75" x14ac:dyDescent="0.2"/>
  <cols>
    <col min="1" max="1" width="23.42578125" style="1" customWidth="1"/>
    <col min="2" max="16" width="11.42578125" style="1"/>
    <col min="17" max="17" width="20.28515625" style="1" bestFit="1" customWidth="1"/>
    <col min="18" max="18" width="12.28515625" style="1" customWidth="1"/>
    <col min="19" max="23" width="12.28515625" style="1" bestFit="1" customWidth="1"/>
    <col min="24" max="256" width="11.42578125" style="1"/>
    <col min="257" max="257" width="23.42578125" style="1" customWidth="1"/>
    <col min="258" max="272" width="11.42578125" style="1"/>
    <col min="273" max="273" width="20.28515625" style="1" bestFit="1" customWidth="1"/>
    <col min="274" max="274" width="12.28515625" style="1" customWidth="1"/>
    <col min="275" max="279" width="12.28515625" style="1" bestFit="1" customWidth="1"/>
    <col min="280" max="512" width="11.42578125" style="1"/>
    <col min="513" max="513" width="23.42578125" style="1" customWidth="1"/>
    <col min="514" max="528" width="11.42578125" style="1"/>
    <col min="529" max="529" width="20.28515625" style="1" bestFit="1" customWidth="1"/>
    <col min="530" max="530" width="12.28515625" style="1" customWidth="1"/>
    <col min="531" max="535" width="12.28515625" style="1" bestFit="1" customWidth="1"/>
    <col min="536" max="768" width="11.42578125" style="1"/>
    <col min="769" max="769" width="23.42578125" style="1" customWidth="1"/>
    <col min="770" max="784" width="11.42578125" style="1"/>
    <col min="785" max="785" width="20.28515625" style="1" bestFit="1" customWidth="1"/>
    <col min="786" max="786" width="12.28515625" style="1" customWidth="1"/>
    <col min="787" max="791" width="12.28515625" style="1" bestFit="1" customWidth="1"/>
    <col min="792" max="1024" width="11.42578125" style="1"/>
    <col min="1025" max="1025" width="23.42578125" style="1" customWidth="1"/>
    <col min="1026" max="1040" width="11.42578125" style="1"/>
    <col min="1041" max="1041" width="20.28515625" style="1" bestFit="1" customWidth="1"/>
    <col min="1042" max="1042" width="12.28515625" style="1" customWidth="1"/>
    <col min="1043" max="1047" width="12.28515625" style="1" bestFit="1" customWidth="1"/>
    <col min="1048" max="1280" width="11.42578125" style="1"/>
    <col min="1281" max="1281" width="23.42578125" style="1" customWidth="1"/>
    <col min="1282" max="1296" width="11.42578125" style="1"/>
    <col min="1297" max="1297" width="20.28515625" style="1" bestFit="1" customWidth="1"/>
    <col min="1298" max="1298" width="12.28515625" style="1" customWidth="1"/>
    <col min="1299" max="1303" width="12.28515625" style="1" bestFit="1" customWidth="1"/>
    <col min="1304" max="1536" width="11.42578125" style="1"/>
    <col min="1537" max="1537" width="23.42578125" style="1" customWidth="1"/>
    <col min="1538" max="1552" width="11.42578125" style="1"/>
    <col min="1553" max="1553" width="20.28515625" style="1" bestFit="1" customWidth="1"/>
    <col min="1554" max="1554" width="12.28515625" style="1" customWidth="1"/>
    <col min="1555" max="1559" width="12.28515625" style="1" bestFit="1" customWidth="1"/>
    <col min="1560" max="1792" width="11.42578125" style="1"/>
    <col min="1793" max="1793" width="23.42578125" style="1" customWidth="1"/>
    <col min="1794" max="1808" width="11.42578125" style="1"/>
    <col min="1809" max="1809" width="20.28515625" style="1" bestFit="1" customWidth="1"/>
    <col min="1810" max="1810" width="12.28515625" style="1" customWidth="1"/>
    <col min="1811" max="1815" width="12.28515625" style="1" bestFit="1" customWidth="1"/>
    <col min="1816" max="2048" width="11.42578125" style="1"/>
    <col min="2049" max="2049" width="23.42578125" style="1" customWidth="1"/>
    <col min="2050" max="2064" width="11.42578125" style="1"/>
    <col min="2065" max="2065" width="20.28515625" style="1" bestFit="1" customWidth="1"/>
    <col min="2066" max="2066" width="12.28515625" style="1" customWidth="1"/>
    <col min="2067" max="2071" width="12.28515625" style="1" bestFit="1" customWidth="1"/>
    <col min="2072" max="2304" width="11.42578125" style="1"/>
    <col min="2305" max="2305" width="23.42578125" style="1" customWidth="1"/>
    <col min="2306" max="2320" width="11.42578125" style="1"/>
    <col min="2321" max="2321" width="20.28515625" style="1" bestFit="1" customWidth="1"/>
    <col min="2322" max="2322" width="12.28515625" style="1" customWidth="1"/>
    <col min="2323" max="2327" width="12.28515625" style="1" bestFit="1" customWidth="1"/>
    <col min="2328" max="2560" width="11.42578125" style="1"/>
    <col min="2561" max="2561" width="23.42578125" style="1" customWidth="1"/>
    <col min="2562" max="2576" width="11.42578125" style="1"/>
    <col min="2577" max="2577" width="20.28515625" style="1" bestFit="1" customWidth="1"/>
    <col min="2578" max="2578" width="12.28515625" style="1" customWidth="1"/>
    <col min="2579" max="2583" width="12.28515625" style="1" bestFit="1" customWidth="1"/>
    <col min="2584" max="2816" width="11.42578125" style="1"/>
    <col min="2817" max="2817" width="23.42578125" style="1" customWidth="1"/>
    <col min="2818" max="2832" width="11.42578125" style="1"/>
    <col min="2833" max="2833" width="20.28515625" style="1" bestFit="1" customWidth="1"/>
    <col min="2834" max="2834" width="12.28515625" style="1" customWidth="1"/>
    <col min="2835" max="2839" width="12.28515625" style="1" bestFit="1" customWidth="1"/>
    <col min="2840" max="3072" width="11.42578125" style="1"/>
    <col min="3073" max="3073" width="23.42578125" style="1" customWidth="1"/>
    <col min="3074" max="3088" width="11.42578125" style="1"/>
    <col min="3089" max="3089" width="20.28515625" style="1" bestFit="1" customWidth="1"/>
    <col min="3090" max="3090" width="12.28515625" style="1" customWidth="1"/>
    <col min="3091" max="3095" width="12.28515625" style="1" bestFit="1" customWidth="1"/>
    <col min="3096" max="3328" width="11.42578125" style="1"/>
    <col min="3329" max="3329" width="23.42578125" style="1" customWidth="1"/>
    <col min="3330" max="3344" width="11.42578125" style="1"/>
    <col min="3345" max="3345" width="20.28515625" style="1" bestFit="1" customWidth="1"/>
    <col min="3346" max="3346" width="12.28515625" style="1" customWidth="1"/>
    <col min="3347" max="3351" width="12.28515625" style="1" bestFit="1" customWidth="1"/>
    <col min="3352" max="3584" width="11.42578125" style="1"/>
    <col min="3585" max="3585" width="23.42578125" style="1" customWidth="1"/>
    <col min="3586" max="3600" width="11.42578125" style="1"/>
    <col min="3601" max="3601" width="20.28515625" style="1" bestFit="1" customWidth="1"/>
    <col min="3602" max="3602" width="12.28515625" style="1" customWidth="1"/>
    <col min="3603" max="3607" width="12.28515625" style="1" bestFit="1" customWidth="1"/>
    <col min="3608" max="3840" width="11.42578125" style="1"/>
    <col min="3841" max="3841" width="23.42578125" style="1" customWidth="1"/>
    <col min="3842" max="3856" width="11.42578125" style="1"/>
    <col min="3857" max="3857" width="20.28515625" style="1" bestFit="1" customWidth="1"/>
    <col min="3858" max="3858" width="12.28515625" style="1" customWidth="1"/>
    <col min="3859" max="3863" width="12.28515625" style="1" bestFit="1" customWidth="1"/>
    <col min="3864" max="4096" width="11.42578125" style="1"/>
    <col min="4097" max="4097" width="23.42578125" style="1" customWidth="1"/>
    <col min="4098" max="4112" width="11.42578125" style="1"/>
    <col min="4113" max="4113" width="20.28515625" style="1" bestFit="1" customWidth="1"/>
    <col min="4114" max="4114" width="12.28515625" style="1" customWidth="1"/>
    <col min="4115" max="4119" width="12.28515625" style="1" bestFit="1" customWidth="1"/>
    <col min="4120" max="4352" width="11.42578125" style="1"/>
    <col min="4353" max="4353" width="23.42578125" style="1" customWidth="1"/>
    <col min="4354" max="4368" width="11.42578125" style="1"/>
    <col min="4369" max="4369" width="20.28515625" style="1" bestFit="1" customWidth="1"/>
    <col min="4370" max="4370" width="12.28515625" style="1" customWidth="1"/>
    <col min="4371" max="4375" width="12.28515625" style="1" bestFit="1" customWidth="1"/>
    <col min="4376" max="4608" width="11.42578125" style="1"/>
    <col min="4609" max="4609" width="23.42578125" style="1" customWidth="1"/>
    <col min="4610" max="4624" width="11.42578125" style="1"/>
    <col min="4625" max="4625" width="20.28515625" style="1" bestFit="1" customWidth="1"/>
    <col min="4626" max="4626" width="12.28515625" style="1" customWidth="1"/>
    <col min="4627" max="4631" width="12.28515625" style="1" bestFit="1" customWidth="1"/>
    <col min="4632" max="4864" width="11.42578125" style="1"/>
    <col min="4865" max="4865" width="23.42578125" style="1" customWidth="1"/>
    <col min="4866" max="4880" width="11.42578125" style="1"/>
    <col min="4881" max="4881" width="20.28515625" style="1" bestFit="1" customWidth="1"/>
    <col min="4882" max="4882" width="12.28515625" style="1" customWidth="1"/>
    <col min="4883" max="4887" width="12.28515625" style="1" bestFit="1" customWidth="1"/>
    <col min="4888" max="5120" width="11.42578125" style="1"/>
    <col min="5121" max="5121" width="23.42578125" style="1" customWidth="1"/>
    <col min="5122" max="5136" width="11.42578125" style="1"/>
    <col min="5137" max="5137" width="20.28515625" style="1" bestFit="1" customWidth="1"/>
    <col min="5138" max="5138" width="12.28515625" style="1" customWidth="1"/>
    <col min="5139" max="5143" width="12.28515625" style="1" bestFit="1" customWidth="1"/>
    <col min="5144" max="5376" width="11.42578125" style="1"/>
    <col min="5377" max="5377" width="23.42578125" style="1" customWidth="1"/>
    <col min="5378" max="5392" width="11.42578125" style="1"/>
    <col min="5393" max="5393" width="20.28515625" style="1" bestFit="1" customWidth="1"/>
    <col min="5394" max="5394" width="12.28515625" style="1" customWidth="1"/>
    <col min="5395" max="5399" width="12.28515625" style="1" bestFit="1" customWidth="1"/>
    <col min="5400" max="5632" width="11.42578125" style="1"/>
    <col min="5633" max="5633" width="23.42578125" style="1" customWidth="1"/>
    <col min="5634" max="5648" width="11.42578125" style="1"/>
    <col min="5649" max="5649" width="20.28515625" style="1" bestFit="1" customWidth="1"/>
    <col min="5650" max="5650" width="12.28515625" style="1" customWidth="1"/>
    <col min="5651" max="5655" width="12.28515625" style="1" bestFit="1" customWidth="1"/>
    <col min="5656" max="5888" width="11.42578125" style="1"/>
    <col min="5889" max="5889" width="23.42578125" style="1" customWidth="1"/>
    <col min="5890" max="5904" width="11.42578125" style="1"/>
    <col min="5905" max="5905" width="20.28515625" style="1" bestFit="1" customWidth="1"/>
    <col min="5906" max="5906" width="12.28515625" style="1" customWidth="1"/>
    <col min="5907" max="5911" width="12.28515625" style="1" bestFit="1" customWidth="1"/>
    <col min="5912" max="6144" width="11.42578125" style="1"/>
    <col min="6145" max="6145" width="23.42578125" style="1" customWidth="1"/>
    <col min="6146" max="6160" width="11.42578125" style="1"/>
    <col min="6161" max="6161" width="20.28515625" style="1" bestFit="1" customWidth="1"/>
    <col min="6162" max="6162" width="12.28515625" style="1" customWidth="1"/>
    <col min="6163" max="6167" width="12.28515625" style="1" bestFit="1" customWidth="1"/>
    <col min="6168" max="6400" width="11.42578125" style="1"/>
    <col min="6401" max="6401" width="23.42578125" style="1" customWidth="1"/>
    <col min="6402" max="6416" width="11.42578125" style="1"/>
    <col min="6417" max="6417" width="20.28515625" style="1" bestFit="1" customWidth="1"/>
    <col min="6418" max="6418" width="12.28515625" style="1" customWidth="1"/>
    <col min="6419" max="6423" width="12.28515625" style="1" bestFit="1" customWidth="1"/>
    <col min="6424" max="6656" width="11.42578125" style="1"/>
    <col min="6657" max="6657" width="23.42578125" style="1" customWidth="1"/>
    <col min="6658" max="6672" width="11.42578125" style="1"/>
    <col min="6673" max="6673" width="20.28515625" style="1" bestFit="1" customWidth="1"/>
    <col min="6674" max="6674" width="12.28515625" style="1" customWidth="1"/>
    <col min="6675" max="6679" width="12.28515625" style="1" bestFit="1" customWidth="1"/>
    <col min="6680" max="6912" width="11.42578125" style="1"/>
    <col min="6913" max="6913" width="23.42578125" style="1" customWidth="1"/>
    <col min="6914" max="6928" width="11.42578125" style="1"/>
    <col min="6929" max="6929" width="20.28515625" style="1" bestFit="1" customWidth="1"/>
    <col min="6930" max="6930" width="12.28515625" style="1" customWidth="1"/>
    <col min="6931" max="6935" width="12.28515625" style="1" bestFit="1" customWidth="1"/>
    <col min="6936" max="7168" width="11.42578125" style="1"/>
    <col min="7169" max="7169" width="23.42578125" style="1" customWidth="1"/>
    <col min="7170" max="7184" width="11.42578125" style="1"/>
    <col min="7185" max="7185" width="20.28515625" style="1" bestFit="1" customWidth="1"/>
    <col min="7186" max="7186" width="12.28515625" style="1" customWidth="1"/>
    <col min="7187" max="7191" width="12.28515625" style="1" bestFit="1" customWidth="1"/>
    <col min="7192" max="7424" width="11.42578125" style="1"/>
    <col min="7425" max="7425" width="23.42578125" style="1" customWidth="1"/>
    <col min="7426" max="7440" width="11.42578125" style="1"/>
    <col min="7441" max="7441" width="20.28515625" style="1" bestFit="1" customWidth="1"/>
    <col min="7442" max="7442" width="12.28515625" style="1" customWidth="1"/>
    <col min="7443" max="7447" width="12.28515625" style="1" bestFit="1" customWidth="1"/>
    <col min="7448" max="7680" width="11.42578125" style="1"/>
    <col min="7681" max="7681" width="23.42578125" style="1" customWidth="1"/>
    <col min="7682" max="7696" width="11.42578125" style="1"/>
    <col min="7697" max="7697" width="20.28515625" style="1" bestFit="1" customWidth="1"/>
    <col min="7698" max="7698" width="12.28515625" style="1" customWidth="1"/>
    <col min="7699" max="7703" width="12.28515625" style="1" bestFit="1" customWidth="1"/>
    <col min="7704" max="7936" width="11.42578125" style="1"/>
    <col min="7937" max="7937" width="23.42578125" style="1" customWidth="1"/>
    <col min="7938" max="7952" width="11.42578125" style="1"/>
    <col min="7953" max="7953" width="20.28515625" style="1" bestFit="1" customWidth="1"/>
    <col min="7954" max="7954" width="12.28515625" style="1" customWidth="1"/>
    <col min="7955" max="7959" width="12.28515625" style="1" bestFit="1" customWidth="1"/>
    <col min="7960" max="8192" width="11.42578125" style="1"/>
    <col min="8193" max="8193" width="23.42578125" style="1" customWidth="1"/>
    <col min="8194" max="8208" width="11.42578125" style="1"/>
    <col min="8209" max="8209" width="20.28515625" style="1" bestFit="1" customWidth="1"/>
    <col min="8210" max="8210" width="12.28515625" style="1" customWidth="1"/>
    <col min="8211" max="8215" width="12.28515625" style="1" bestFit="1" customWidth="1"/>
    <col min="8216" max="8448" width="11.42578125" style="1"/>
    <col min="8449" max="8449" width="23.42578125" style="1" customWidth="1"/>
    <col min="8450" max="8464" width="11.42578125" style="1"/>
    <col min="8465" max="8465" width="20.28515625" style="1" bestFit="1" customWidth="1"/>
    <col min="8466" max="8466" width="12.28515625" style="1" customWidth="1"/>
    <col min="8467" max="8471" width="12.28515625" style="1" bestFit="1" customWidth="1"/>
    <col min="8472" max="8704" width="11.42578125" style="1"/>
    <col min="8705" max="8705" width="23.42578125" style="1" customWidth="1"/>
    <col min="8706" max="8720" width="11.42578125" style="1"/>
    <col min="8721" max="8721" width="20.28515625" style="1" bestFit="1" customWidth="1"/>
    <col min="8722" max="8722" width="12.28515625" style="1" customWidth="1"/>
    <col min="8723" max="8727" width="12.28515625" style="1" bestFit="1" customWidth="1"/>
    <col min="8728" max="8960" width="11.42578125" style="1"/>
    <col min="8961" max="8961" width="23.42578125" style="1" customWidth="1"/>
    <col min="8962" max="8976" width="11.42578125" style="1"/>
    <col min="8977" max="8977" width="20.28515625" style="1" bestFit="1" customWidth="1"/>
    <col min="8978" max="8978" width="12.28515625" style="1" customWidth="1"/>
    <col min="8979" max="8983" width="12.28515625" style="1" bestFit="1" customWidth="1"/>
    <col min="8984" max="9216" width="11.42578125" style="1"/>
    <col min="9217" max="9217" width="23.42578125" style="1" customWidth="1"/>
    <col min="9218" max="9232" width="11.42578125" style="1"/>
    <col min="9233" max="9233" width="20.28515625" style="1" bestFit="1" customWidth="1"/>
    <col min="9234" max="9234" width="12.28515625" style="1" customWidth="1"/>
    <col min="9235" max="9239" width="12.28515625" style="1" bestFit="1" customWidth="1"/>
    <col min="9240" max="9472" width="11.42578125" style="1"/>
    <col min="9473" max="9473" width="23.42578125" style="1" customWidth="1"/>
    <col min="9474" max="9488" width="11.42578125" style="1"/>
    <col min="9489" max="9489" width="20.28515625" style="1" bestFit="1" customWidth="1"/>
    <col min="9490" max="9490" width="12.28515625" style="1" customWidth="1"/>
    <col min="9491" max="9495" width="12.28515625" style="1" bestFit="1" customWidth="1"/>
    <col min="9496" max="9728" width="11.42578125" style="1"/>
    <col min="9729" max="9729" width="23.42578125" style="1" customWidth="1"/>
    <col min="9730" max="9744" width="11.42578125" style="1"/>
    <col min="9745" max="9745" width="20.28515625" style="1" bestFit="1" customWidth="1"/>
    <col min="9746" max="9746" width="12.28515625" style="1" customWidth="1"/>
    <col min="9747" max="9751" width="12.28515625" style="1" bestFit="1" customWidth="1"/>
    <col min="9752" max="9984" width="11.42578125" style="1"/>
    <col min="9985" max="9985" width="23.42578125" style="1" customWidth="1"/>
    <col min="9986" max="10000" width="11.42578125" style="1"/>
    <col min="10001" max="10001" width="20.28515625" style="1" bestFit="1" customWidth="1"/>
    <col min="10002" max="10002" width="12.28515625" style="1" customWidth="1"/>
    <col min="10003" max="10007" width="12.28515625" style="1" bestFit="1" customWidth="1"/>
    <col min="10008" max="10240" width="11.42578125" style="1"/>
    <col min="10241" max="10241" width="23.42578125" style="1" customWidth="1"/>
    <col min="10242" max="10256" width="11.42578125" style="1"/>
    <col min="10257" max="10257" width="20.28515625" style="1" bestFit="1" customWidth="1"/>
    <col min="10258" max="10258" width="12.28515625" style="1" customWidth="1"/>
    <col min="10259" max="10263" width="12.28515625" style="1" bestFit="1" customWidth="1"/>
    <col min="10264" max="10496" width="11.42578125" style="1"/>
    <col min="10497" max="10497" width="23.42578125" style="1" customWidth="1"/>
    <col min="10498" max="10512" width="11.42578125" style="1"/>
    <col min="10513" max="10513" width="20.28515625" style="1" bestFit="1" customWidth="1"/>
    <col min="10514" max="10514" width="12.28515625" style="1" customWidth="1"/>
    <col min="10515" max="10519" width="12.28515625" style="1" bestFit="1" customWidth="1"/>
    <col min="10520" max="10752" width="11.42578125" style="1"/>
    <col min="10753" max="10753" width="23.42578125" style="1" customWidth="1"/>
    <col min="10754" max="10768" width="11.42578125" style="1"/>
    <col min="10769" max="10769" width="20.28515625" style="1" bestFit="1" customWidth="1"/>
    <col min="10770" max="10770" width="12.28515625" style="1" customWidth="1"/>
    <col min="10771" max="10775" width="12.28515625" style="1" bestFit="1" customWidth="1"/>
    <col min="10776" max="11008" width="11.42578125" style="1"/>
    <col min="11009" max="11009" width="23.42578125" style="1" customWidth="1"/>
    <col min="11010" max="11024" width="11.42578125" style="1"/>
    <col min="11025" max="11025" width="20.28515625" style="1" bestFit="1" customWidth="1"/>
    <col min="11026" max="11026" width="12.28515625" style="1" customWidth="1"/>
    <col min="11027" max="11031" width="12.28515625" style="1" bestFit="1" customWidth="1"/>
    <col min="11032" max="11264" width="11.42578125" style="1"/>
    <col min="11265" max="11265" width="23.42578125" style="1" customWidth="1"/>
    <col min="11266" max="11280" width="11.42578125" style="1"/>
    <col min="11281" max="11281" width="20.28515625" style="1" bestFit="1" customWidth="1"/>
    <col min="11282" max="11282" width="12.28515625" style="1" customWidth="1"/>
    <col min="11283" max="11287" width="12.28515625" style="1" bestFit="1" customWidth="1"/>
    <col min="11288" max="11520" width="11.42578125" style="1"/>
    <col min="11521" max="11521" width="23.42578125" style="1" customWidth="1"/>
    <col min="11522" max="11536" width="11.42578125" style="1"/>
    <col min="11537" max="11537" width="20.28515625" style="1" bestFit="1" customWidth="1"/>
    <col min="11538" max="11538" width="12.28515625" style="1" customWidth="1"/>
    <col min="11539" max="11543" width="12.28515625" style="1" bestFit="1" customWidth="1"/>
    <col min="11544" max="11776" width="11.42578125" style="1"/>
    <col min="11777" max="11777" width="23.42578125" style="1" customWidth="1"/>
    <col min="11778" max="11792" width="11.42578125" style="1"/>
    <col min="11793" max="11793" width="20.28515625" style="1" bestFit="1" customWidth="1"/>
    <col min="11794" max="11794" width="12.28515625" style="1" customWidth="1"/>
    <col min="11795" max="11799" width="12.28515625" style="1" bestFit="1" customWidth="1"/>
    <col min="11800" max="12032" width="11.42578125" style="1"/>
    <col min="12033" max="12033" width="23.42578125" style="1" customWidth="1"/>
    <col min="12034" max="12048" width="11.42578125" style="1"/>
    <col min="12049" max="12049" width="20.28515625" style="1" bestFit="1" customWidth="1"/>
    <col min="12050" max="12050" width="12.28515625" style="1" customWidth="1"/>
    <col min="12051" max="12055" width="12.28515625" style="1" bestFit="1" customWidth="1"/>
    <col min="12056" max="12288" width="11.42578125" style="1"/>
    <col min="12289" max="12289" width="23.42578125" style="1" customWidth="1"/>
    <col min="12290" max="12304" width="11.42578125" style="1"/>
    <col min="12305" max="12305" width="20.28515625" style="1" bestFit="1" customWidth="1"/>
    <col min="12306" max="12306" width="12.28515625" style="1" customWidth="1"/>
    <col min="12307" max="12311" width="12.28515625" style="1" bestFit="1" customWidth="1"/>
    <col min="12312" max="12544" width="11.42578125" style="1"/>
    <col min="12545" max="12545" width="23.42578125" style="1" customWidth="1"/>
    <col min="12546" max="12560" width="11.42578125" style="1"/>
    <col min="12561" max="12561" width="20.28515625" style="1" bestFit="1" customWidth="1"/>
    <col min="12562" max="12562" width="12.28515625" style="1" customWidth="1"/>
    <col min="12563" max="12567" width="12.28515625" style="1" bestFit="1" customWidth="1"/>
    <col min="12568" max="12800" width="11.42578125" style="1"/>
    <col min="12801" max="12801" width="23.42578125" style="1" customWidth="1"/>
    <col min="12802" max="12816" width="11.42578125" style="1"/>
    <col min="12817" max="12817" width="20.28515625" style="1" bestFit="1" customWidth="1"/>
    <col min="12818" max="12818" width="12.28515625" style="1" customWidth="1"/>
    <col min="12819" max="12823" width="12.28515625" style="1" bestFit="1" customWidth="1"/>
    <col min="12824" max="13056" width="11.42578125" style="1"/>
    <col min="13057" max="13057" width="23.42578125" style="1" customWidth="1"/>
    <col min="13058" max="13072" width="11.42578125" style="1"/>
    <col min="13073" max="13073" width="20.28515625" style="1" bestFit="1" customWidth="1"/>
    <col min="13074" max="13074" width="12.28515625" style="1" customWidth="1"/>
    <col min="13075" max="13079" width="12.28515625" style="1" bestFit="1" customWidth="1"/>
    <col min="13080" max="13312" width="11.42578125" style="1"/>
    <col min="13313" max="13313" width="23.42578125" style="1" customWidth="1"/>
    <col min="13314" max="13328" width="11.42578125" style="1"/>
    <col min="13329" max="13329" width="20.28515625" style="1" bestFit="1" customWidth="1"/>
    <col min="13330" max="13330" width="12.28515625" style="1" customWidth="1"/>
    <col min="13331" max="13335" width="12.28515625" style="1" bestFit="1" customWidth="1"/>
    <col min="13336" max="13568" width="11.42578125" style="1"/>
    <col min="13569" max="13569" width="23.42578125" style="1" customWidth="1"/>
    <col min="13570" max="13584" width="11.42578125" style="1"/>
    <col min="13585" max="13585" width="20.28515625" style="1" bestFit="1" customWidth="1"/>
    <col min="13586" max="13586" width="12.28515625" style="1" customWidth="1"/>
    <col min="13587" max="13591" width="12.28515625" style="1" bestFit="1" customWidth="1"/>
    <col min="13592" max="13824" width="11.42578125" style="1"/>
    <col min="13825" max="13825" width="23.42578125" style="1" customWidth="1"/>
    <col min="13826" max="13840" width="11.42578125" style="1"/>
    <col min="13841" max="13841" width="20.28515625" style="1" bestFit="1" customWidth="1"/>
    <col min="13842" max="13842" width="12.28515625" style="1" customWidth="1"/>
    <col min="13843" max="13847" width="12.28515625" style="1" bestFit="1" customWidth="1"/>
    <col min="13848" max="14080" width="11.42578125" style="1"/>
    <col min="14081" max="14081" width="23.42578125" style="1" customWidth="1"/>
    <col min="14082" max="14096" width="11.42578125" style="1"/>
    <col min="14097" max="14097" width="20.28515625" style="1" bestFit="1" customWidth="1"/>
    <col min="14098" max="14098" width="12.28515625" style="1" customWidth="1"/>
    <col min="14099" max="14103" width="12.28515625" style="1" bestFit="1" customWidth="1"/>
    <col min="14104" max="14336" width="11.42578125" style="1"/>
    <col min="14337" max="14337" width="23.42578125" style="1" customWidth="1"/>
    <col min="14338" max="14352" width="11.42578125" style="1"/>
    <col min="14353" max="14353" width="20.28515625" style="1" bestFit="1" customWidth="1"/>
    <col min="14354" max="14354" width="12.28515625" style="1" customWidth="1"/>
    <col min="14355" max="14359" width="12.28515625" style="1" bestFit="1" customWidth="1"/>
    <col min="14360" max="14592" width="11.42578125" style="1"/>
    <col min="14593" max="14593" width="23.42578125" style="1" customWidth="1"/>
    <col min="14594" max="14608" width="11.42578125" style="1"/>
    <col min="14609" max="14609" width="20.28515625" style="1" bestFit="1" customWidth="1"/>
    <col min="14610" max="14610" width="12.28515625" style="1" customWidth="1"/>
    <col min="14611" max="14615" width="12.28515625" style="1" bestFit="1" customWidth="1"/>
    <col min="14616" max="14848" width="11.42578125" style="1"/>
    <col min="14849" max="14849" width="23.42578125" style="1" customWidth="1"/>
    <col min="14850" max="14864" width="11.42578125" style="1"/>
    <col min="14865" max="14865" width="20.28515625" style="1" bestFit="1" customWidth="1"/>
    <col min="14866" max="14866" width="12.28515625" style="1" customWidth="1"/>
    <col min="14867" max="14871" width="12.28515625" style="1" bestFit="1" customWidth="1"/>
    <col min="14872" max="15104" width="11.42578125" style="1"/>
    <col min="15105" max="15105" width="23.42578125" style="1" customWidth="1"/>
    <col min="15106" max="15120" width="11.42578125" style="1"/>
    <col min="15121" max="15121" width="20.28515625" style="1" bestFit="1" customWidth="1"/>
    <col min="15122" max="15122" width="12.28515625" style="1" customWidth="1"/>
    <col min="15123" max="15127" width="12.28515625" style="1" bestFit="1" customWidth="1"/>
    <col min="15128" max="15360" width="11.42578125" style="1"/>
    <col min="15361" max="15361" width="23.42578125" style="1" customWidth="1"/>
    <col min="15362" max="15376" width="11.42578125" style="1"/>
    <col min="15377" max="15377" width="20.28515625" style="1" bestFit="1" customWidth="1"/>
    <col min="15378" max="15378" width="12.28515625" style="1" customWidth="1"/>
    <col min="15379" max="15383" width="12.28515625" style="1" bestFit="1" customWidth="1"/>
    <col min="15384" max="15616" width="11.42578125" style="1"/>
    <col min="15617" max="15617" width="23.42578125" style="1" customWidth="1"/>
    <col min="15618" max="15632" width="11.42578125" style="1"/>
    <col min="15633" max="15633" width="20.28515625" style="1" bestFit="1" customWidth="1"/>
    <col min="15634" max="15634" width="12.28515625" style="1" customWidth="1"/>
    <col min="15635" max="15639" width="12.28515625" style="1" bestFit="1" customWidth="1"/>
    <col min="15640" max="15872" width="11.42578125" style="1"/>
    <col min="15873" max="15873" width="23.42578125" style="1" customWidth="1"/>
    <col min="15874" max="15888" width="11.42578125" style="1"/>
    <col min="15889" max="15889" width="20.28515625" style="1" bestFit="1" customWidth="1"/>
    <col min="15890" max="15890" width="12.28515625" style="1" customWidth="1"/>
    <col min="15891" max="15895" width="12.28515625" style="1" bestFit="1" customWidth="1"/>
    <col min="15896" max="16128" width="11.42578125" style="1"/>
    <col min="16129" max="16129" width="23.42578125" style="1" customWidth="1"/>
    <col min="16130" max="16144" width="11.42578125" style="1"/>
    <col min="16145" max="16145" width="20.28515625" style="1" bestFit="1" customWidth="1"/>
    <col min="16146" max="16146" width="12.28515625" style="1" customWidth="1"/>
    <col min="16147" max="16151" width="12.28515625" style="1" bestFit="1" customWidth="1"/>
    <col min="16152" max="16384" width="11.42578125" style="1"/>
  </cols>
  <sheetData>
    <row r="1" spans="1:22" x14ac:dyDescent="0.2">
      <c r="A1" s="1" t="s">
        <v>0</v>
      </c>
    </row>
    <row r="2" spans="1:22" x14ac:dyDescent="0.2">
      <c r="A2" s="1" t="s">
        <v>1</v>
      </c>
      <c r="B2" s="138">
        <v>42055</v>
      </c>
      <c r="C2" s="138">
        <v>42062</v>
      </c>
      <c r="D2" s="138">
        <v>42069</v>
      </c>
      <c r="E2" s="138">
        <v>42076</v>
      </c>
      <c r="F2" s="138">
        <v>42087</v>
      </c>
      <c r="G2" s="138">
        <v>42104</v>
      </c>
      <c r="H2" s="138">
        <v>42111</v>
      </c>
      <c r="I2" s="138">
        <v>42118</v>
      </c>
      <c r="J2" s="138">
        <v>42125</v>
      </c>
      <c r="K2" s="138">
        <v>42146</v>
      </c>
      <c r="L2" s="138">
        <v>42157</v>
      </c>
      <c r="M2" s="138">
        <v>42178</v>
      </c>
      <c r="N2" s="138">
        <v>42187</v>
      </c>
      <c r="O2" s="138">
        <v>200</v>
      </c>
    </row>
    <row r="3" spans="1:22" x14ac:dyDescent="0.2">
      <c r="A3" s="2" t="s">
        <v>2</v>
      </c>
      <c r="B3" s="4" t="s">
        <v>3</v>
      </c>
      <c r="C3" s="4" t="s">
        <v>4</v>
      </c>
      <c r="D3" s="4" t="s">
        <v>4</v>
      </c>
      <c r="E3" s="4" t="s">
        <v>5</v>
      </c>
      <c r="F3" s="4" t="s">
        <v>6</v>
      </c>
      <c r="G3" s="4" t="s">
        <v>7</v>
      </c>
      <c r="H3" s="4" t="s">
        <v>8</v>
      </c>
      <c r="I3" s="4" t="s">
        <v>9</v>
      </c>
      <c r="J3" s="4" t="s">
        <v>10</v>
      </c>
      <c r="K3" s="4" t="s">
        <v>11</v>
      </c>
      <c r="L3" s="4" t="s">
        <v>12</v>
      </c>
      <c r="M3" s="4" t="s">
        <v>13</v>
      </c>
      <c r="N3" s="4" t="s">
        <v>14</v>
      </c>
    </row>
    <row r="4" spans="1:22" x14ac:dyDescent="0.2">
      <c r="A4" s="1" t="s">
        <v>15</v>
      </c>
    </row>
    <row r="6" spans="1:22" x14ac:dyDescent="0.2">
      <c r="A6" s="5" t="s">
        <v>16</v>
      </c>
      <c r="B6" s="1">
        <v>0</v>
      </c>
      <c r="C6" s="1">
        <v>0</v>
      </c>
      <c r="D6" s="1">
        <v>0</v>
      </c>
      <c r="E6" s="1">
        <v>3</v>
      </c>
      <c r="F6" s="1">
        <v>3</v>
      </c>
      <c r="G6" s="1">
        <v>3</v>
      </c>
      <c r="H6" s="1">
        <v>3</v>
      </c>
      <c r="I6" s="1">
        <v>7</v>
      </c>
      <c r="J6" s="1">
        <v>7</v>
      </c>
      <c r="K6" s="1">
        <v>7</v>
      </c>
      <c r="L6" s="1">
        <v>7</v>
      </c>
      <c r="M6" s="1">
        <v>10</v>
      </c>
      <c r="N6" s="1">
        <v>10</v>
      </c>
    </row>
    <row r="9" spans="1:22" x14ac:dyDescent="0.2">
      <c r="A9" s="1" t="s">
        <v>17</v>
      </c>
      <c r="B9" s="1">
        <v>0</v>
      </c>
      <c r="C9" s="1">
        <v>0</v>
      </c>
      <c r="D9" s="1">
        <v>0</v>
      </c>
      <c r="E9" s="1">
        <v>3</v>
      </c>
      <c r="F9" s="1">
        <v>3</v>
      </c>
      <c r="G9" s="1">
        <v>4</v>
      </c>
      <c r="H9" s="1">
        <v>7</v>
      </c>
      <c r="I9" s="1">
        <v>6</v>
      </c>
      <c r="J9" s="1">
        <v>6</v>
      </c>
      <c r="K9" s="1">
        <v>6</v>
      </c>
      <c r="L9" s="1">
        <v>6</v>
      </c>
      <c r="M9" s="1">
        <v>6</v>
      </c>
      <c r="N9" s="1">
        <v>9</v>
      </c>
    </row>
    <row r="11" spans="1:22" x14ac:dyDescent="0.2">
      <c r="A11" s="1" t="s">
        <v>18</v>
      </c>
      <c r="B11" s="1">
        <v>0</v>
      </c>
      <c r="C11" s="1">
        <v>0</v>
      </c>
      <c r="D11" s="1">
        <v>0</v>
      </c>
      <c r="E11" s="1">
        <f>D11</f>
        <v>0</v>
      </c>
      <c r="F11" s="1">
        <f>E11</f>
        <v>0</v>
      </c>
      <c r="G11" s="1">
        <v>0</v>
      </c>
      <c r="H11" s="1">
        <v>0</v>
      </c>
      <c r="I11" s="1">
        <v>3</v>
      </c>
      <c r="J11" s="1">
        <v>3</v>
      </c>
      <c r="K11" s="1">
        <v>3</v>
      </c>
      <c r="L11" s="1">
        <v>3</v>
      </c>
      <c r="M11" s="1">
        <v>3</v>
      </c>
      <c r="N11" s="1">
        <v>3</v>
      </c>
      <c r="Q11" s="8" t="s">
        <v>39</v>
      </c>
      <c r="R11" s="8" t="s">
        <v>40</v>
      </c>
      <c r="S11" s="9"/>
      <c r="T11" s="9"/>
      <c r="U11" s="9"/>
      <c r="V11" s="10"/>
    </row>
    <row r="12" spans="1:22" x14ac:dyDescent="0.2">
      <c r="Q12" s="8" t="s">
        <v>67</v>
      </c>
      <c r="R12" s="8" t="s">
        <v>43</v>
      </c>
      <c r="S12" s="11" t="s">
        <v>44</v>
      </c>
      <c r="T12" s="11" t="s">
        <v>61</v>
      </c>
      <c r="U12" s="11" t="s">
        <v>45</v>
      </c>
      <c r="V12" s="12" t="s">
        <v>47</v>
      </c>
    </row>
    <row r="13" spans="1:22" x14ac:dyDescent="0.2">
      <c r="A13" s="6" t="s">
        <v>19</v>
      </c>
      <c r="B13" s="1">
        <f>C1+C4+C6</f>
        <v>0</v>
      </c>
      <c r="C13" s="1">
        <f>C1+C4+C6</f>
        <v>0</v>
      </c>
      <c r="D13" s="1">
        <f t="shared" ref="D13:N13" si="0">D6+D9+D11</f>
        <v>0</v>
      </c>
      <c r="E13" s="1">
        <f t="shared" si="0"/>
        <v>6</v>
      </c>
      <c r="F13" s="1">
        <f t="shared" si="0"/>
        <v>6</v>
      </c>
      <c r="G13" s="1">
        <f t="shared" si="0"/>
        <v>7</v>
      </c>
      <c r="H13" s="1">
        <f t="shared" si="0"/>
        <v>10</v>
      </c>
      <c r="I13" s="1">
        <f t="shared" si="0"/>
        <v>16</v>
      </c>
      <c r="J13" s="1">
        <f t="shared" si="0"/>
        <v>16</v>
      </c>
      <c r="K13" s="1">
        <f t="shared" si="0"/>
        <v>16</v>
      </c>
      <c r="L13" s="1">
        <f t="shared" si="0"/>
        <v>16</v>
      </c>
      <c r="M13" s="1">
        <f t="shared" si="0"/>
        <v>19</v>
      </c>
      <c r="N13" s="1">
        <f t="shared" si="0"/>
        <v>22</v>
      </c>
      <c r="Q13" s="8" t="s">
        <v>79</v>
      </c>
      <c r="R13" s="13">
        <v>5</v>
      </c>
      <c r="S13" s="14">
        <v>5</v>
      </c>
      <c r="T13" s="14">
        <v>3</v>
      </c>
      <c r="U13" s="14">
        <v>9</v>
      </c>
      <c r="V13" s="15">
        <v>22</v>
      </c>
    </row>
    <row r="14" spans="1:22" x14ac:dyDescent="0.2">
      <c r="Q14" s="21" t="s">
        <v>47</v>
      </c>
      <c r="R14" s="23">
        <v>5</v>
      </c>
      <c r="S14" s="24">
        <v>5</v>
      </c>
      <c r="T14" s="24">
        <v>3</v>
      </c>
      <c r="U14" s="24">
        <v>9</v>
      </c>
      <c r="V14" s="25">
        <v>22</v>
      </c>
    </row>
    <row r="15" spans="1:22" x14ac:dyDescent="0.2">
      <c r="B15" s="139">
        <f>B2</f>
        <v>42055</v>
      </c>
      <c r="C15" s="139">
        <f t="shared" ref="C15:N16" si="1">C2</f>
        <v>42062</v>
      </c>
      <c r="D15" s="139">
        <f t="shared" si="1"/>
        <v>42069</v>
      </c>
      <c r="E15" s="139">
        <f t="shared" si="1"/>
        <v>42076</v>
      </c>
      <c r="F15" s="139">
        <f t="shared" si="1"/>
        <v>42087</v>
      </c>
      <c r="G15" s="139">
        <f t="shared" si="1"/>
        <v>42104</v>
      </c>
      <c r="H15" s="139">
        <f t="shared" si="1"/>
        <v>42111</v>
      </c>
      <c r="I15" s="139">
        <f t="shared" si="1"/>
        <v>42118</v>
      </c>
      <c r="J15" s="139">
        <f t="shared" si="1"/>
        <v>42125</v>
      </c>
      <c r="K15" s="139">
        <f t="shared" si="1"/>
        <v>42146</v>
      </c>
      <c r="L15" s="139">
        <f t="shared" si="1"/>
        <v>42157</v>
      </c>
      <c r="M15" s="139">
        <f t="shared" si="1"/>
        <v>42178</v>
      </c>
      <c r="N15" s="139">
        <f t="shared" si="1"/>
        <v>42187</v>
      </c>
    </row>
    <row r="16" spans="1:22" x14ac:dyDescent="0.2">
      <c r="B16" s="1" t="str">
        <f>B3</f>
        <v>W08</v>
      </c>
      <c r="C16" s="1" t="str">
        <f t="shared" si="1"/>
        <v>W09</v>
      </c>
      <c r="D16" s="1" t="str">
        <f t="shared" si="1"/>
        <v>W09</v>
      </c>
      <c r="E16" s="1" t="str">
        <f t="shared" si="1"/>
        <v>W10</v>
      </c>
      <c r="F16" s="1" t="str">
        <f t="shared" si="1"/>
        <v>W12</v>
      </c>
      <c r="G16" s="1" t="str">
        <f t="shared" si="1"/>
        <v>W15</v>
      </c>
      <c r="H16" s="1" t="str">
        <f t="shared" si="1"/>
        <v>W16</v>
      </c>
      <c r="I16" s="1" t="str">
        <f t="shared" si="1"/>
        <v>W17</v>
      </c>
      <c r="J16" s="1" t="str">
        <f t="shared" si="1"/>
        <v>W18</v>
      </c>
      <c r="K16" s="1" t="str">
        <f t="shared" si="1"/>
        <v>W21</v>
      </c>
      <c r="L16" s="1" t="str">
        <f t="shared" si="1"/>
        <v>W23</v>
      </c>
      <c r="M16" s="1" t="str">
        <f t="shared" si="1"/>
        <v>W25</v>
      </c>
      <c r="N16" s="1" t="str">
        <f t="shared" si="1"/>
        <v>W27</v>
      </c>
    </row>
    <row r="17" spans="1:14" x14ac:dyDescent="0.2">
      <c r="A17" s="1" t="s">
        <v>357</v>
      </c>
      <c r="B17" s="1">
        <f>'[2]Répartition PO état'!B30</f>
        <v>0</v>
      </c>
      <c r="C17" s="1">
        <f>'[2]Répartition PO état'!C30-'[2]Répartition PO état'!B30</f>
        <v>0</v>
      </c>
      <c r="D17" s="1">
        <f>'[2]Répartition PO état'!D30-'[2]Répartition PO état'!C30</f>
        <v>2</v>
      </c>
      <c r="E17" s="1">
        <f>'[2]Répartition PO état'!E30-'[2]Répartition PO état'!D30</f>
        <v>7</v>
      </c>
      <c r="F17" s="1">
        <f>'[2]Répartition PO état'!F30-'[2]Répartition PO état'!E30</f>
        <v>0</v>
      </c>
      <c r="G17" s="1">
        <f>'[2]Répartition PO état'!G30-'[2]Répartition PO état'!F30</f>
        <v>20</v>
      </c>
      <c r="H17" s="1">
        <f>'[2]Répartition PO état'!H30-'[2]Répartition PO état'!G30</f>
        <v>1</v>
      </c>
      <c r="I17" s="1">
        <f>'[2]Répartition PO état'!I30-'[2]Répartition PO état'!H30</f>
        <v>10</v>
      </c>
      <c r="J17" s="1">
        <f>'[2]Répartition PO état'!J30-'[2]Répartition PO état'!I30</f>
        <v>0</v>
      </c>
      <c r="K17" s="1">
        <f>'[2]Répartition PO état'!K30-'[2]Répartition PO état'!J30</f>
        <v>0</v>
      </c>
      <c r="L17" s="1">
        <f>'[2]Répartition PO état'!L30-'[2]Répartition PO état'!K30</f>
        <v>0</v>
      </c>
      <c r="M17" s="1">
        <f>'[2]Répartition PO état'!M30-'[2]Répartition PO état'!L30</f>
        <v>1</v>
      </c>
      <c r="N17" s="1">
        <f>'[2]Répartition PO état'!N30-'[2]Répartition PO état'!M30</f>
        <v>18</v>
      </c>
    </row>
    <row r="18" spans="1:14" x14ac:dyDescent="0.2">
      <c r="A18" s="1" t="s">
        <v>358</v>
      </c>
      <c r="B18" s="1">
        <f>'[2]Répartition PO état'!B31</f>
        <v>0</v>
      </c>
      <c r="C18" s="1">
        <f>'[2]Répartition PO état'!C31-'[2]Répartition PO état'!B31</f>
        <v>0</v>
      </c>
      <c r="D18" s="1">
        <f>'[2]Répartition PO état'!D31-'[2]Répartition PO état'!C31</f>
        <v>0</v>
      </c>
      <c r="E18" s="1">
        <f>'[2]Répartition PO état'!E31-'[2]Répartition PO état'!D31</f>
        <v>6</v>
      </c>
      <c r="F18" s="1">
        <f>'[2]Répartition PO état'!F31-'[2]Répartition PO état'!E31</f>
        <v>0</v>
      </c>
      <c r="G18" s="1">
        <f>'[2]Répartition PO état'!G31-'[2]Répartition PO état'!F31</f>
        <v>1</v>
      </c>
      <c r="H18" s="1">
        <f>'[2]Répartition PO état'!H31-'[2]Répartition PO état'!G31</f>
        <v>3</v>
      </c>
      <c r="I18" s="1">
        <f>'[2]Répartition PO état'!I31-'[2]Répartition PO état'!H31</f>
        <v>6</v>
      </c>
      <c r="J18" s="1">
        <f>'[2]Répartition PO état'!J31-'[2]Répartition PO état'!I31</f>
        <v>0</v>
      </c>
      <c r="K18" s="1">
        <f>'[2]Répartition PO état'!K31-'[2]Répartition PO état'!J31</f>
        <v>0</v>
      </c>
      <c r="L18" s="1">
        <f>'[2]Répartition PO état'!L31-'[2]Répartition PO état'!K31</f>
        <v>0</v>
      </c>
      <c r="M18" s="1">
        <f>'[2]Répartition PO état'!M31-'[2]Répartition PO état'!L31</f>
        <v>3</v>
      </c>
      <c r="N18" s="1">
        <f>'[2]Répartition PO état'!N31-'[2]Répartition PO état'!M31</f>
        <v>3</v>
      </c>
    </row>
    <row r="19" spans="1:14" x14ac:dyDescent="0.2">
      <c r="A19" s="1" t="s">
        <v>359</v>
      </c>
      <c r="B19" s="1">
        <f>'[2]Répartition PO état'!B32</f>
        <v>0</v>
      </c>
      <c r="C19" s="1">
        <f>'[2]Répartition PO état'!C32-'[2]Répartition PO état'!B32</f>
        <v>0</v>
      </c>
      <c r="D19" s="1">
        <f>'[2]Répartition PO état'!D32-'[2]Répartition PO état'!C32</f>
        <v>8</v>
      </c>
      <c r="E19" s="1">
        <f>'[2]Répartition PO état'!E32-'[2]Répartition PO état'!D32</f>
        <v>0</v>
      </c>
      <c r="F19" s="1">
        <f>'[2]Répartition PO état'!F32-'[2]Répartition PO état'!E32</f>
        <v>4</v>
      </c>
      <c r="G19" s="1">
        <f>'[2]Répartition PO état'!G32-'[2]Répartition PO état'!F32</f>
        <v>7</v>
      </c>
      <c r="H19" s="1">
        <f>'[2]Répartition PO état'!H32-'[2]Répartition PO état'!G32</f>
        <v>6</v>
      </c>
      <c r="I19" s="1">
        <f>'[2]Répartition PO état'!I32-'[2]Répartition PO état'!H32</f>
        <v>4</v>
      </c>
      <c r="J19" s="1">
        <f>'[2]Répartition PO état'!J32-'[2]Répartition PO état'!I32</f>
        <v>0</v>
      </c>
      <c r="K19" s="1">
        <f>'[2]Répartition PO état'!K32-'[2]Répartition PO état'!J32</f>
        <v>0</v>
      </c>
      <c r="L19" s="1">
        <f>'[2]Répartition PO état'!L32-'[2]Répartition PO état'!K32</f>
        <v>0</v>
      </c>
      <c r="M19" s="1">
        <f>'[2]Répartition PO état'!M32-'[2]Répartition PO état'!L32</f>
        <v>-1</v>
      </c>
      <c r="N19" s="1">
        <f>'[2]Répartition PO état'!N32-'[2]Répartition PO état'!M32</f>
        <v>6</v>
      </c>
    </row>
    <row r="20" spans="1:14" x14ac:dyDescent="0.2">
      <c r="A20" s="1" t="s">
        <v>360</v>
      </c>
      <c r="B20" s="1">
        <f>'[2]Répartition PO état'!B33</f>
        <v>40</v>
      </c>
      <c r="C20" s="1">
        <f>'[2]Répartition PO état'!C33-'[2]Répartition PO état'!B33</f>
        <v>3</v>
      </c>
      <c r="D20" s="1">
        <f>'[2]Répartition PO état'!D33-'[2]Répartition PO état'!C33</f>
        <v>12</v>
      </c>
      <c r="E20" s="1">
        <f>'[2]Répartition PO état'!E33-'[2]Répartition PO état'!D33</f>
        <v>-6</v>
      </c>
      <c r="F20" s="1">
        <f>'[2]Répartition PO état'!F33-'[2]Répartition PO état'!E33</f>
        <v>8</v>
      </c>
      <c r="G20" s="1">
        <f>'[2]Répartition PO état'!G33-'[2]Répartition PO état'!F33</f>
        <v>8</v>
      </c>
      <c r="H20" s="1">
        <f>'[2]Répartition PO état'!H33-'[2]Répartition PO état'!G33</f>
        <v>-6</v>
      </c>
      <c r="I20" s="1">
        <f>'[2]Répartition PO état'!I33-'[2]Répartition PO état'!H33</f>
        <v>-12</v>
      </c>
      <c r="J20" s="1">
        <f>'[2]Répartition PO état'!J33-'[2]Répartition PO état'!I33</f>
        <v>5</v>
      </c>
      <c r="K20" s="1">
        <f>'[2]Répartition PO état'!K33-'[2]Répartition PO état'!J33</f>
        <v>0</v>
      </c>
      <c r="L20" s="1">
        <f>'[2]Répartition PO état'!L33-'[2]Répartition PO état'!K33</f>
        <v>4</v>
      </c>
      <c r="M20" s="1">
        <f>'[2]Répartition PO état'!M33-'[2]Répartition PO état'!L33</f>
        <v>5</v>
      </c>
      <c r="N20" s="1">
        <f>'[2]Répartition PO état'!N33-'[2]Répartition PO état'!M33</f>
        <v>-22</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Definition</vt:lpstr>
      <vt:lpstr>Points ouverts</vt:lpstr>
      <vt:lpstr>Etat courant</vt:lpstr>
      <vt:lpstr>Repartition Exig</vt:lpstr>
      <vt:lpstr>Répartition  fct</vt:lpstr>
      <vt:lpstr>Suivi PO</vt:lpstr>
      <vt:lpstr>Documents de ref</vt:lpstr>
      <vt:lpstr>Feuil4</vt:lpstr>
      <vt:lpstr>Suivis etat</vt:lpstr>
      <vt:lpstr>Suivis nbre PO BASELINE</vt:lpstr>
      <vt:lpstr>Nombre de PO décidés</vt:lpstr>
    </vt:vector>
  </TitlesOfParts>
  <Company>DCNS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PAYEMENT, Anne-Claire</dc:creator>
  <cp:lastModifiedBy>PAYEMENT, Anne-Claire</cp:lastModifiedBy>
  <dcterms:created xsi:type="dcterms:W3CDTF">2015-07-08T12:16:01Z</dcterms:created>
  <dcterms:modified xsi:type="dcterms:W3CDTF">2015-07-23T07:15:18Z</dcterms:modified>
</cp:coreProperties>
</file>