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9765" yWindow="-15" windowWidth="9810" windowHeight="8760" tabRatio="909"/>
  </bookViews>
  <sheets>
    <sheet name="DTB WORLD" sheetId="1" r:id="rId1"/>
    <sheet name="DTB FRANCE" sheetId="14" r:id="rId2"/>
    <sheet name="DTB GERMANY" sheetId="8" r:id="rId3"/>
    <sheet name="DTB UK" sheetId="9" r:id="rId4"/>
    <sheet name="DTB SPAIN" sheetId="10" r:id="rId5"/>
    <sheet name="DTB ITALY" sheetId="16" r:id="rId6"/>
    <sheet name="DTB BELGIUM" sheetId="23" r:id="rId7"/>
    <sheet name="DTB RUSSIA" sheetId="17" r:id="rId8"/>
    <sheet name="DTB AMLAT" sheetId="19" r:id="rId9"/>
    <sheet name="DTB ASIA" sheetId="20" r:id="rId10"/>
    <sheet name="DTB INDIA &amp; PACIFIC" sheetId="21" r:id="rId11"/>
    <sheet name="DTB MIDDLE-EAST &amp; AFRICA" sheetId="22" r:id="rId12"/>
    <sheet name="TYPOLOGY" sheetId="2" r:id="rId13"/>
    <sheet name="RECHERCHEV" sheetId="6" r:id="rId14"/>
    <sheet name="Listes deroulantes" sheetId="7" r:id="rId15"/>
  </sheets>
  <definedNames>
    <definedName name="_xlnm._FilterDatabase" localSheetId="8" hidden="1">'DTB AMLAT'!$A$1:$X$1</definedName>
    <definedName name="_xlnm._FilterDatabase" localSheetId="9" hidden="1">'DTB ASIA'!$A$1:$X$1</definedName>
    <definedName name="_xlnm._FilterDatabase" localSheetId="6" hidden="1">'DTB BELGIUM'!$A$1:$X$1</definedName>
    <definedName name="_xlnm._FilterDatabase" localSheetId="1" hidden="1">'DTB FRANCE'!$A$1:$X$25</definedName>
    <definedName name="_xlnm._FilterDatabase" localSheetId="2" hidden="1">'DTB GERMANY'!$A$1:$X$1</definedName>
    <definedName name="_xlnm._FilterDatabase" localSheetId="10" hidden="1">'DTB INDIA &amp; PACIFIC'!$A$1:$X$1</definedName>
    <definedName name="_xlnm._FilterDatabase" localSheetId="5" hidden="1">'DTB ITALY'!$A$1:$X$1</definedName>
    <definedName name="_xlnm._FilterDatabase" localSheetId="11" hidden="1">'DTB MIDDLE-EAST &amp; AFRICA'!$A$1:$X$1</definedName>
    <definedName name="_xlnm._FilterDatabase" localSheetId="7" hidden="1">'DTB RUSSIA'!$A$1:$X$1</definedName>
    <definedName name="_xlnm._FilterDatabase" localSheetId="4" hidden="1">'DTB SPAIN'!$A$1:$X$1</definedName>
    <definedName name="_xlnm._FilterDatabase" localSheetId="3" hidden="1">'DTB UK'!$A$1:$X$1</definedName>
    <definedName name="_xlnm._FilterDatabase" localSheetId="0" hidden="1">'DTB WORLD'!$A$1:$Z$277</definedName>
    <definedName name="_xlnm._FilterDatabase" localSheetId="13" hidden="1">RECHERCHEV!$B$3:$C$3</definedName>
    <definedName name="DOMAINE_L03B14">'Listes deroulantes'!$F$3:$F$4</definedName>
    <definedName name="ETAT_COMMANDE">'Listes deroulantes'!$D$3:$D$6</definedName>
    <definedName name="LD_CODE_TYPO">'Listes deroulantes'!$B$3:$B$29</definedName>
    <definedName name="RV_PONCREC">RECHERCHEV!$H$4:$I$5</definedName>
    <definedName name="RV_SERVICE">RECHERCHEV!$B$4:$G$1034</definedName>
    <definedName name="TYPO">RECHERCHEV!$K$3:$M$30</definedName>
    <definedName name="_xlnm.Print_Area" localSheetId="12">TYPOLOGY!$C$2:$E$29</definedName>
  </definedNames>
  <calcPr calcId="145621"/>
</workbook>
</file>

<file path=xl/calcChain.xml><?xml version="1.0" encoding="utf-8"?>
<calcChain xmlns="http://schemas.openxmlformats.org/spreadsheetml/2006/main">
  <c r="W76" i="1" l="1"/>
  <c r="V76" i="1"/>
  <c r="U76" i="1"/>
  <c r="T76" i="1"/>
  <c r="R76" i="1"/>
  <c r="Q76" i="1"/>
  <c r="M76" i="1"/>
  <c r="N76" i="1" s="1"/>
  <c r="L76" i="1"/>
  <c r="W75" i="1"/>
  <c r="V75" i="1"/>
  <c r="U75" i="1"/>
  <c r="T75" i="1"/>
  <c r="R75" i="1"/>
  <c r="Q75" i="1"/>
  <c r="M75" i="1"/>
  <c r="N75" i="1" s="1"/>
  <c r="L75" i="1"/>
  <c r="W53" i="1"/>
  <c r="V53" i="1"/>
  <c r="U53" i="1"/>
  <c r="T53" i="1"/>
  <c r="R53" i="1"/>
  <c r="Q53" i="1"/>
  <c r="M53" i="1"/>
  <c r="N53" i="1" s="1"/>
  <c r="L53" i="1"/>
  <c r="W74" i="1"/>
  <c r="V74" i="1"/>
  <c r="T74" i="1"/>
  <c r="R74" i="1"/>
  <c r="Q74" i="1"/>
  <c r="M74" i="1"/>
  <c r="N74" i="1" s="1"/>
  <c r="L74" i="1"/>
  <c r="G74" i="1"/>
  <c r="W73" i="1"/>
  <c r="V73" i="1"/>
  <c r="T73" i="1"/>
  <c r="R73" i="1"/>
  <c r="Q73" i="1"/>
  <c r="L73" i="1"/>
  <c r="G73" i="1"/>
  <c r="M73" i="1" s="1"/>
  <c r="N73" i="1" s="1"/>
  <c r="W72" i="1"/>
  <c r="V72" i="1"/>
  <c r="T72" i="1"/>
  <c r="R72" i="1"/>
  <c r="Q72" i="1"/>
  <c r="L72" i="1"/>
  <c r="G72" i="1"/>
  <c r="M72" i="1" s="1"/>
  <c r="N72" i="1" s="1"/>
  <c r="W71" i="1"/>
  <c r="V71" i="1"/>
  <c r="U71" i="1"/>
  <c r="T71" i="1"/>
  <c r="R71" i="1"/>
  <c r="Q71" i="1"/>
  <c r="M71" i="1"/>
  <c r="N71" i="1" s="1"/>
  <c r="L71" i="1"/>
  <c r="W70" i="1"/>
  <c r="V70" i="1"/>
  <c r="U70" i="1"/>
  <c r="T70" i="1"/>
  <c r="R70" i="1"/>
  <c r="Q70" i="1"/>
  <c r="M70" i="1"/>
  <c r="N70" i="1" s="1"/>
  <c r="L70" i="1"/>
  <c r="W69" i="1"/>
  <c r="V69" i="1"/>
  <c r="U69" i="1"/>
  <c r="T69" i="1"/>
  <c r="R69" i="1"/>
  <c r="Q69" i="1"/>
  <c r="M69" i="1"/>
  <c r="N69" i="1" s="1"/>
  <c r="L69" i="1"/>
  <c r="W68" i="1"/>
  <c r="V68" i="1"/>
  <c r="U68" i="1"/>
  <c r="T68" i="1"/>
  <c r="R68" i="1"/>
  <c r="Q68" i="1"/>
  <c r="M68" i="1"/>
  <c r="N68" i="1" s="1"/>
  <c r="L68" i="1"/>
  <c r="W67" i="1"/>
  <c r="V67" i="1"/>
  <c r="U67" i="1"/>
  <c r="T67" i="1"/>
  <c r="Q67" i="1"/>
  <c r="M67" i="1"/>
  <c r="N67" i="1" s="1"/>
  <c r="L67" i="1"/>
  <c r="W66" i="1"/>
  <c r="V66" i="1"/>
  <c r="U66" i="1"/>
  <c r="T66" i="1"/>
  <c r="R66" i="1"/>
  <c r="Q66" i="1"/>
  <c r="N66" i="1"/>
  <c r="M66" i="1"/>
  <c r="L66" i="1"/>
  <c r="W65" i="1"/>
  <c r="V65" i="1"/>
  <c r="U65" i="1"/>
  <c r="T65" i="1"/>
  <c r="R65" i="1"/>
  <c r="Q65" i="1"/>
  <c r="L65" i="1"/>
  <c r="H65" i="1"/>
  <c r="M65" i="1" s="1"/>
  <c r="N65" i="1" s="1"/>
  <c r="W64" i="1"/>
  <c r="V64" i="1"/>
  <c r="U64" i="1"/>
  <c r="T64" i="1"/>
  <c r="R64" i="1"/>
  <c r="Q64" i="1"/>
  <c r="L64" i="1"/>
  <c r="H64" i="1"/>
  <c r="M64" i="1" s="1"/>
  <c r="N64" i="1" s="1"/>
  <c r="W63" i="1"/>
  <c r="V63" i="1"/>
  <c r="U63" i="1"/>
  <c r="T63" i="1"/>
  <c r="R63" i="1"/>
  <c r="Q63" i="1"/>
  <c r="L63" i="1"/>
  <c r="H63" i="1"/>
  <c r="M63" i="1" s="1"/>
  <c r="N63" i="1" s="1"/>
  <c r="W62" i="1"/>
  <c r="V62" i="1"/>
  <c r="U62" i="1"/>
  <c r="T62" i="1"/>
  <c r="Q62" i="1"/>
  <c r="L62" i="1"/>
  <c r="H62" i="1"/>
  <c r="M62" i="1" s="1"/>
  <c r="N62" i="1" s="1"/>
  <c r="W61" i="1"/>
  <c r="V61" i="1"/>
  <c r="U61" i="1"/>
  <c r="T61" i="1"/>
  <c r="Q61" i="1"/>
  <c r="L61" i="1"/>
  <c r="H61" i="1"/>
  <c r="M61" i="1" s="1"/>
  <c r="N61" i="1" s="1"/>
  <c r="W60" i="1"/>
  <c r="V60" i="1"/>
  <c r="U60" i="1"/>
  <c r="T60" i="1"/>
  <c r="Q60" i="1"/>
  <c r="L60" i="1"/>
  <c r="H60" i="1"/>
  <c r="M60" i="1" s="1"/>
  <c r="N60" i="1" s="1"/>
  <c r="W59" i="1"/>
  <c r="V59" i="1"/>
  <c r="U59" i="1"/>
  <c r="T59" i="1"/>
  <c r="R59" i="1"/>
  <c r="Q59" i="1"/>
  <c r="L59" i="1"/>
  <c r="G59" i="1"/>
  <c r="M59" i="1" s="1"/>
  <c r="N59" i="1" s="1"/>
  <c r="W58" i="1"/>
  <c r="V58" i="1"/>
  <c r="U58" i="1"/>
  <c r="T58" i="1"/>
  <c r="R58" i="1"/>
  <c r="Q58" i="1"/>
  <c r="L58" i="1"/>
  <c r="G58" i="1"/>
  <c r="M58" i="1" s="1"/>
  <c r="N58" i="1" s="1"/>
  <c r="W57" i="1"/>
  <c r="V57" i="1"/>
  <c r="U57" i="1"/>
  <c r="T57" i="1"/>
  <c r="R57" i="1"/>
  <c r="Q57" i="1"/>
  <c r="L57" i="1"/>
  <c r="G57" i="1"/>
  <c r="M57" i="1" s="1"/>
  <c r="N57" i="1" s="1"/>
  <c r="W56" i="1"/>
  <c r="V56" i="1"/>
  <c r="U56" i="1"/>
  <c r="T56" i="1"/>
  <c r="R56" i="1"/>
  <c r="Q56" i="1"/>
  <c r="L56" i="1"/>
  <c r="G56" i="1"/>
  <c r="M56" i="1" s="1"/>
  <c r="N56" i="1" s="1"/>
  <c r="W55" i="1"/>
  <c r="V55" i="1"/>
  <c r="U55" i="1"/>
  <c r="T55" i="1"/>
  <c r="R55" i="1"/>
  <c r="Q55" i="1"/>
  <c r="L55" i="1"/>
  <c r="G55" i="1"/>
  <c r="M55" i="1" s="1"/>
  <c r="N55" i="1" s="1"/>
  <c r="W54" i="1"/>
  <c r="V54" i="1"/>
  <c r="U54" i="1"/>
  <c r="T54" i="1"/>
  <c r="R54" i="1"/>
  <c r="Q54" i="1"/>
  <c r="L54" i="1"/>
  <c r="G54" i="1"/>
  <c r="M54" i="1" s="1"/>
  <c r="N54" i="1" s="1"/>
  <c r="W52" i="1"/>
  <c r="V52" i="1"/>
  <c r="U52" i="1"/>
  <c r="T52" i="1"/>
  <c r="Q52" i="1"/>
  <c r="M52" i="1"/>
  <c r="N52" i="1" s="1"/>
  <c r="L52" i="1"/>
  <c r="W51" i="1"/>
  <c r="V51" i="1"/>
  <c r="U51" i="1"/>
  <c r="T51" i="1"/>
  <c r="Q51" i="1"/>
  <c r="M51" i="1"/>
  <c r="N51" i="1" s="1"/>
  <c r="L51" i="1"/>
  <c r="W50" i="1"/>
  <c r="V50" i="1"/>
  <c r="U50" i="1"/>
  <c r="T50" i="1"/>
  <c r="Q50" i="1"/>
  <c r="M50" i="1"/>
  <c r="N50" i="1" s="1"/>
  <c r="L50" i="1"/>
  <c r="W49" i="1"/>
  <c r="V49" i="1"/>
  <c r="U49" i="1"/>
  <c r="T49" i="1"/>
  <c r="R49" i="1"/>
  <c r="Q49" i="1"/>
  <c r="M49" i="1"/>
  <c r="N49" i="1" s="1"/>
  <c r="L49" i="1"/>
  <c r="W48" i="1"/>
  <c r="V48" i="1"/>
  <c r="U48" i="1"/>
  <c r="T48" i="1"/>
  <c r="R48" i="1"/>
  <c r="Q48" i="1"/>
  <c r="M48" i="1"/>
  <c r="N48" i="1" s="1"/>
  <c r="L48" i="1"/>
  <c r="W47" i="1"/>
  <c r="V47" i="1"/>
  <c r="U47" i="1"/>
  <c r="T47" i="1"/>
  <c r="R47" i="1"/>
  <c r="Q47" i="1"/>
  <c r="M47" i="1"/>
  <c r="N47" i="1" s="1"/>
  <c r="W46" i="1"/>
  <c r="V46" i="1"/>
  <c r="U46" i="1"/>
  <c r="T46" i="1"/>
  <c r="R46" i="1"/>
  <c r="Q46" i="1"/>
  <c r="M46" i="1"/>
  <c r="N46" i="1" s="1"/>
  <c r="W45" i="1"/>
  <c r="V45" i="1"/>
  <c r="U45" i="1"/>
  <c r="T45" i="1"/>
  <c r="R45" i="1"/>
  <c r="Q45" i="1"/>
  <c r="G45" i="1"/>
  <c r="M45" i="1" s="1"/>
  <c r="N45" i="1" s="1"/>
  <c r="W44" i="1"/>
  <c r="V44" i="1"/>
  <c r="U44" i="1"/>
  <c r="T44" i="1"/>
  <c r="R44" i="1"/>
  <c r="Q44" i="1"/>
  <c r="G44" i="1"/>
  <c r="M44" i="1" s="1"/>
  <c r="N44" i="1" s="1"/>
  <c r="W43" i="1"/>
  <c r="V43" i="1"/>
  <c r="U43" i="1"/>
  <c r="T43" i="1"/>
  <c r="R43" i="1"/>
  <c r="Q43" i="1"/>
  <c r="L43" i="1"/>
  <c r="G43" i="1"/>
  <c r="M43" i="1" s="1"/>
  <c r="N43" i="1" s="1"/>
  <c r="W42" i="1"/>
  <c r="V42" i="1"/>
  <c r="U42" i="1"/>
  <c r="T42" i="1"/>
  <c r="R42" i="1"/>
  <c r="Q42" i="1"/>
  <c r="H42" i="1"/>
  <c r="M42" i="1" s="1"/>
  <c r="N42" i="1" s="1"/>
  <c r="W41" i="1"/>
  <c r="V41" i="1"/>
  <c r="U41" i="1"/>
  <c r="T41" i="1"/>
  <c r="R41" i="1"/>
  <c r="Q41" i="1"/>
  <c r="H41" i="1"/>
  <c r="M41" i="1" s="1"/>
  <c r="N41" i="1" s="1"/>
  <c r="W40" i="1"/>
  <c r="V40" i="1"/>
  <c r="U40" i="1"/>
  <c r="T40" i="1"/>
  <c r="R40" i="1"/>
  <c r="Q40" i="1"/>
  <c r="G40" i="1"/>
  <c r="M40" i="1" s="1"/>
  <c r="N40" i="1" s="1"/>
  <c r="W39" i="1"/>
  <c r="V39" i="1"/>
  <c r="U39" i="1"/>
  <c r="T39" i="1"/>
  <c r="R39" i="1"/>
  <c r="Q39" i="1"/>
  <c r="G39" i="1"/>
  <c r="M39" i="1" s="1"/>
  <c r="N39" i="1" s="1"/>
  <c r="W38" i="1"/>
  <c r="V38" i="1"/>
  <c r="U38" i="1"/>
  <c r="T38" i="1"/>
  <c r="R38" i="1"/>
  <c r="Q38" i="1"/>
  <c r="G38" i="1"/>
  <c r="M38" i="1" s="1"/>
  <c r="N38" i="1" s="1"/>
  <c r="W37" i="1"/>
  <c r="V37" i="1"/>
  <c r="U37" i="1"/>
  <c r="T37" i="1"/>
  <c r="R37" i="1"/>
  <c r="Q37" i="1"/>
  <c r="G37" i="1"/>
  <c r="M37" i="1" s="1"/>
  <c r="N37" i="1" s="1"/>
  <c r="W36" i="1"/>
  <c r="V36" i="1"/>
  <c r="U36" i="1"/>
  <c r="T36" i="1"/>
  <c r="Q36" i="1"/>
  <c r="G36" i="1"/>
  <c r="M36" i="1" s="1"/>
  <c r="N36" i="1" s="1"/>
  <c r="W35" i="1"/>
  <c r="V35" i="1"/>
  <c r="U35" i="1"/>
  <c r="T35" i="1"/>
  <c r="R35" i="1"/>
  <c r="Q35" i="1"/>
  <c r="M35" i="1"/>
  <c r="N35" i="1" s="1"/>
  <c r="L35" i="1"/>
  <c r="W34" i="1"/>
  <c r="V34" i="1"/>
  <c r="U34" i="1"/>
  <c r="T34" i="1"/>
  <c r="Q34" i="1"/>
  <c r="M34" i="1"/>
  <c r="N34" i="1" s="1"/>
  <c r="L34" i="1"/>
  <c r="W33" i="1"/>
  <c r="V33" i="1"/>
  <c r="U33" i="1"/>
  <c r="T33" i="1"/>
  <c r="Q33" i="1"/>
  <c r="M33" i="1"/>
  <c r="N33" i="1" s="1"/>
  <c r="L33" i="1"/>
  <c r="W32" i="1"/>
  <c r="V32" i="1"/>
  <c r="U32" i="1"/>
  <c r="T32" i="1"/>
  <c r="R32" i="1"/>
  <c r="Q32" i="1"/>
  <c r="M32" i="1"/>
  <c r="N32" i="1" s="1"/>
  <c r="L32" i="1"/>
  <c r="W31" i="1"/>
  <c r="V31" i="1"/>
  <c r="U31" i="1"/>
  <c r="T31" i="1"/>
  <c r="R31" i="1"/>
  <c r="Q31" i="1"/>
  <c r="M31" i="1"/>
  <c r="N31" i="1" s="1"/>
  <c r="L31" i="1"/>
  <c r="W30" i="1"/>
  <c r="V30" i="1"/>
  <c r="U30" i="1"/>
  <c r="T30" i="1"/>
  <c r="R30" i="1"/>
  <c r="Q30" i="1"/>
  <c r="M30" i="1"/>
  <c r="N30" i="1" s="1"/>
  <c r="L30" i="1"/>
  <c r="W29" i="1"/>
  <c r="V29" i="1"/>
  <c r="U29" i="1"/>
  <c r="T29" i="1"/>
  <c r="R29" i="1"/>
  <c r="Q29" i="1"/>
  <c r="M29" i="1"/>
  <c r="N29" i="1" s="1"/>
  <c r="L29" i="1"/>
  <c r="W28" i="1"/>
  <c r="V28" i="1"/>
  <c r="U28" i="1"/>
  <c r="T28" i="1"/>
  <c r="Q28" i="1"/>
  <c r="M28" i="1"/>
  <c r="N28" i="1" s="1"/>
  <c r="L28" i="1"/>
  <c r="W27" i="1"/>
  <c r="V27" i="1"/>
  <c r="U27" i="1"/>
  <c r="T27" i="1"/>
  <c r="Q27" i="1"/>
  <c r="M27" i="1"/>
  <c r="N27" i="1" s="1"/>
  <c r="L27" i="1"/>
  <c r="W26" i="1"/>
  <c r="V26" i="1"/>
  <c r="U26" i="1"/>
  <c r="T26" i="1"/>
  <c r="R26" i="1"/>
  <c r="Q26" i="1"/>
  <c r="M26" i="1"/>
  <c r="N26" i="1" s="1"/>
  <c r="L26" i="1"/>
  <c r="W25" i="1"/>
  <c r="V25" i="1"/>
  <c r="U25" i="1"/>
  <c r="T25" i="1"/>
  <c r="R25" i="1"/>
  <c r="Q25" i="1"/>
  <c r="L25" i="1"/>
  <c r="G25" i="1"/>
  <c r="M25" i="1" s="1"/>
  <c r="N25" i="1" s="1"/>
  <c r="W24" i="1"/>
  <c r="V24" i="1"/>
  <c r="U24" i="1"/>
  <c r="T24" i="1"/>
  <c r="R24" i="1"/>
  <c r="Q24" i="1"/>
  <c r="M24" i="1"/>
  <c r="N24" i="1" s="1"/>
  <c r="L24" i="1"/>
  <c r="W23" i="1"/>
  <c r="V23" i="1"/>
  <c r="U23" i="1"/>
  <c r="T23" i="1"/>
  <c r="R23" i="1"/>
  <c r="Q23" i="1"/>
  <c r="M23" i="1"/>
  <c r="N23" i="1" s="1"/>
  <c r="L23" i="1"/>
  <c r="W22" i="1"/>
  <c r="V22" i="1"/>
  <c r="U22" i="1"/>
  <c r="T22" i="1"/>
  <c r="Q22" i="1"/>
  <c r="M22" i="1"/>
  <c r="N22" i="1" s="1"/>
  <c r="L22" i="1"/>
  <c r="W21" i="1"/>
  <c r="V21" i="1"/>
  <c r="U21" i="1"/>
  <c r="T21" i="1"/>
  <c r="R21" i="1"/>
  <c r="Q21" i="1"/>
  <c r="M21" i="1"/>
  <c r="N21" i="1" s="1"/>
  <c r="L21" i="1"/>
  <c r="W20" i="1"/>
  <c r="V20" i="1"/>
  <c r="U20" i="1"/>
  <c r="T20" i="1"/>
  <c r="R20" i="1"/>
  <c r="Q20" i="1"/>
  <c r="M20" i="1"/>
  <c r="N20" i="1" s="1"/>
  <c r="L20" i="1"/>
  <c r="W19" i="1"/>
  <c r="V19" i="1"/>
  <c r="U19" i="1"/>
  <c r="T19" i="1"/>
  <c r="Q19" i="1"/>
  <c r="M19" i="1"/>
  <c r="N19" i="1" s="1"/>
  <c r="L19" i="1"/>
  <c r="W18" i="1"/>
  <c r="V18" i="1"/>
  <c r="U18" i="1"/>
  <c r="T18" i="1"/>
  <c r="R18" i="1"/>
  <c r="Q18" i="1"/>
  <c r="M18" i="1"/>
  <c r="N18" i="1" s="1"/>
  <c r="L18" i="1"/>
  <c r="W17" i="1"/>
  <c r="V17" i="1"/>
  <c r="U17" i="1"/>
  <c r="T17" i="1"/>
  <c r="R17" i="1"/>
  <c r="Q17" i="1"/>
  <c r="M17" i="1"/>
  <c r="N17" i="1" s="1"/>
  <c r="L17" i="1"/>
  <c r="W16" i="1"/>
  <c r="V16" i="1"/>
  <c r="U16" i="1"/>
  <c r="T16" i="1"/>
  <c r="R16" i="1"/>
  <c r="Q16" i="1"/>
  <c r="M16" i="1"/>
  <c r="N16" i="1" s="1"/>
  <c r="L16" i="1"/>
  <c r="W15" i="1"/>
  <c r="V15" i="1"/>
  <c r="U15" i="1"/>
  <c r="T15" i="1"/>
  <c r="R15" i="1"/>
  <c r="Q15" i="1"/>
  <c r="M15" i="1"/>
  <c r="N15" i="1" s="1"/>
  <c r="L15" i="1"/>
  <c r="W14" i="1"/>
  <c r="V14" i="1"/>
  <c r="U14" i="1"/>
  <c r="T14" i="1"/>
  <c r="M14" i="1"/>
  <c r="N14" i="1" s="1"/>
  <c r="L14" i="1"/>
  <c r="W13" i="1"/>
  <c r="V13" i="1"/>
  <c r="U13" i="1"/>
  <c r="T13" i="1"/>
  <c r="R13" i="1"/>
  <c r="Q13" i="1"/>
  <c r="M13" i="1"/>
  <c r="N13" i="1" s="1"/>
  <c r="L13" i="1"/>
  <c r="W12" i="1"/>
  <c r="V12" i="1"/>
  <c r="U12" i="1"/>
  <c r="T12" i="1"/>
  <c r="R12" i="1"/>
  <c r="Q12" i="1"/>
  <c r="M12" i="1"/>
  <c r="N12" i="1" s="1"/>
  <c r="L12" i="1"/>
  <c r="W11" i="1"/>
  <c r="V11" i="1"/>
  <c r="U11" i="1"/>
  <c r="T11" i="1"/>
  <c r="R11" i="1"/>
  <c r="Q11" i="1"/>
  <c r="M11" i="1"/>
  <c r="N11" i="1" s="1"/>
  <c r="L11" i="1"/>
  <c r="W10" i="1"/>
  <c r="V10" i="1"/>
  <c r="U10" i="1"/>
  <c r="T10" i="1"/>
  <c r="R10" i="1"/>
  <c r="Q10" i="1"/>
  <c r="M10" i="1"/>
  <c r="N10" i="1" s="1"/>
  <c r="L10" i="1"/>
  <c r="W9" i="1"/>
  <c r="V9" i="1"/>
  <c r="U9" i="1"/>
  <c r="T9" i="1"/>
  <c r="Q9" i="1"/>
  <c r="M9" i="1"/>
  <c r="N9" i="1" s="1"/>
  <c r="L9" i="1"/>
  <c r="W8" i="1"/>
  <c r="V8" i="1"/>
  <c r="U8" i="1"/>
  <c r="T8" i="1"/>
  <c r="R8" i="1"/>
  <c r="Q8" i="1"/>
  <c r="M8" i="1"/>
  <c r="N8" i="1" s="1"/>
  <c r="L8" i="1"/>
  <c r="W7" i="1"/>
  <c r="V7" i="1"/>
  <c r="U7" i="1"/>
  <c r="T7" i="1"/>
  <c r="R7" i="1"/>
  <c r="Q7" i="1"/>
  <c r="M7" i="1"/>
  <c r="N7" i="1" s="1"/>
  <c r="L7" i="1"/>
  <c r="W6" i="1"/>
  <c r="V6" i="1"/>
  <c r="U6" i="1"/>
  <c r="T6" i="1"/>
  <c r="Q6" i="1"/>
  <c r="M6" i="1"/>
  <c r="N6" i="1" s="1"/>
  <c r="L6" i="1"/>
  <c r="W5" i="1"/>
  <c r="V5" i="1"/>
  <c r="U5" i="1"/>
  <c r="T5" i="1"/>
  <c r="R5" i="1"/>
  <c r="Q5" i="1"/>
  <c r="M5" i="1"/>
  <c r="N5" i="1" s="1"/>
  <c r="L5" i="1"/>
  <c r="W4" i="1"/>
  <c r="V4" i="1"/>
  <c r="U4" i="1"/>
  <c r="T4" i="1"/>
  <c r="R4" i="1"/>
  <c r="Q4" i="1"/>
  <c r="M4" i="1"/>
  <c r="N4" i="1" s="1"/>
  <c r="L4" i="1"/>
  <c r="W3" i="1"/>
  <c r="V3" i="1"/>
  <c r="U3" i="1"/>
  <c r="T3" i="1"/>
  <c r="R3" i="1"/>
  <c r="Q3" i="1"/>
  <c r="M3" i="1"/>
  <c r="N3" i="1" s="1"/>
  <c r="L3" i="1"/>
  <c r="W2" i="1"/>
  <c r="V2" i="1"/>
  <c r="U2" i="1"/>
  <c r="T2" i="1"/>
  <c r="R2" i="1"/>
  <c r="Q2" i="1"/>
  <c r="M2" i="1"/>
  <c r="N2" i="1" s="1"/>
  <c r="L2" i="1"/>
  <c r="R24" i="14"/>
  <c r="Q24" i="14"/>
  <c r="R23" i="14"/>
  <c r="Q23" i="14"/>
  <c r="Q22" i="14"/>
  <c r="R21" i="14"/>
  <c r="Q21" i="14"/>
  <c r="R20" i="14"/>
  <c r="Q20" i="14"/>
  <c r="Q19" i="14"/>
  <c r="R18" i="14"/>
  <c r="Q18" i="14"/>
  <c r="R17" i="14"/>
  <c r="Q17" i="14"/>
  <c r="R16" i="14"/>
  <c r="Q16" i="14"/>
  <c r="R15" i="14"/>
  <c r="Q15" i="14"/>
  <c r="N10" i="14"/>
  <c r="N11" i="14"/>
  <c r="L5" i="14"/>
  <c r="M5" i="14"/>
  <c r="N5" i="14" s="1"/>
  <c r="Q5" i="14"/>
  <c r="R5" i="14"/>
  <c r="T5" i="14"/>
  <c r="U5" i="14"/>
  <c r="V5" i="14"/>
  <c r="W5" i="14"/>
  <c r="L6" i="14"/>
  <c r="M6" i="14"/>
  <c r="N6" i="14" s="1"/>
  <c r="Q6" i="14"/>
  <c r="T6" i="14"/>
  <c r="U6" i="14"/>
  <c r="V6" i="14"/>
  <c r="W6" i="14"/>
  <c r="L7" i="14"/>
  <c r="M7" i="14"/>
  <c r="N7" i="14" s="1"/>
  <c r="Q7" i="14"/>
  <c r="R7" i="14"/>
  <c r="T7" i="14"/>
  <c r="U7" i="14"/>
  <c r="V7" i="14"/>
  <c r="W7" i="14"/>
  <c r="L8" i="14"/>
  <c r="M8" i="14"/>
  <c r="N8" i="14" s="1"/>
  <c r="Q8" i="14"/>
  <c r="R8" i="14"/>
  <c r="T8" i="14"/>
  <c r="U8" i="14"/>
  <c r="V8" i="14"/>
  <c r="W8" i="14"/>
  <c r="L9" i="14"/>
  <c r="M9" i="14"/>
  <c r="N9" i="14" s="1"/>
  <c r="Q9" i="14"/>
  <c r="T9" i="14"/>
  <c r="U9" i="14"/>
  <c r="V9" i="14"/>
  <c r="W9" i="14"/>
  <c r="L23" i="14" l="1"/>
  <c r="M23" i="14"/>
  <c r="N23" i="14" s="1"/>
  <c r="T23" i="14"/>
  <c r="U23" i="14"/>
  <c r="V23" i="14"/>
  <c r="W23" i="14"/>
  <c r="L24" i="14"/>
  <c r="M24" i="14"/>
  <c r="N24" i="14" s="1"/>
  <c r="T24" i="14"/>
  <c r="U24" i="14"/>
  <c r="V24" i="14"/>
  <c r="W24" i="14"/>
  <c r="W2" i="14" l="1"/>
  <c r="W3" i="14"/>
  <c r="W4" i="14"/>
  <c r="V2" i="14"/>
  <c r="V3" i="14"/>
  <c r="V4" i="14"/>
  <c r="U2" i="14"/>
  <c r="U3" i="14"/>
  <c r="U4" i="14"/>
  <c r="T2" i="14"/>
  <c r="T3" i="14"/>
  <c r="T4" i="14"/>
  <c r="I25" i="14" l="1"/>
  <c r="H25" i="14"/>
  <c r="G25" i="14"/>
  <c r="L17" i="14"/>
  <c r="L18" i="14"/>
  <c r="L19" i="14"/>
  <c r="L20" i="14"/>
  <c r="L21" i="14"/>
  <c r="L22" i="14"/>
  <c r="W18" i="14"/>
  <c r="W19" i="14"/>
  <c r="W20" i="14"/>
  <c r="W21" i="14"/>
  <c r="W22" i="14"/>
  <c r="V18" i="14"/>
  <c r="V19" i="14"/>
  <c r="V20" i="14"/>
  <c r="V21" i="14"/>
  <c r="V22" i="14"/>
  <c r="U18" i="14"/>
  <c r="U19" i="14"/>
  <c r="U20" i="14"/>
  <c r="U21" i="14"/>
  <c r="U22" i="14"/>
  <c r="T18" i="14"/>
  <c r="T19" i="14"/>
  <c r="T20" i="14"/>
  <c r="T21" i="14"/>
  <c r="T22" i="14"/>
  <c r="M18" i="14"/>
  <c r="N18" i="14" s="1"/>
  <c r="M19" i="14"/>
  <c r="N19" i="14" s="1"/>
  <c r="M20" i="14"/>
  <c r="N20" i="14" s="1"/>
  <c r="M21" i="14"/>
  <c r="N21" i="14" s="1"/>
  <c r="M22" i="14"/>
  <c r="N22" i="14" s="1"/>
  <c r="W17" i="14"/>
  <c r="V17" i="14"/>
  <c r="U17" i="14"/>
  <c r="T17" i="14"/>
  <c r="M17" i="14"/>
  <c r="N17" i="14" s="1"/>
  <c r="T2" i="17" l="1"/>
  <c r="T4" i="20"/>
  <c r="N3" i="20" l="1"/>
  <c r="N4" i="20"/>
  <c r="N3" i="19"/>
  <c r="N4" i="19"/>
  <c r="N5" i="19"/>
  <c r="N6" i="19"/>
  <c r="N7" i="19"/>
  <c r="N8" i="19"/>
  <c r="N9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3" i="17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3" i="16"/>
  <c r="N4" i="16"/>
  <c r="N5" i="16"/>
  <c r="N6" i="16"/>
  <c r="N3" i="10"/>
  <c r="N4" i="10"/>
  <c r="N5" i="10"/>
  <c r="N6" i="10"/>
  <c r="N3" i="9"/>
  <c r="N4" i="9"/>
  <c r="N5" i="9"/>
  <c r="N6" i="9"/>
  <c r="N7" i="9"/>
  <c r="N8" i="9"/>
  <c r="N3" i="8"/>
  <c r="N4" i="8"/>
  <c r="N5" i="8"/>
  <c r="N6" i="8"/>
  <c r="N7" i="8"/>
  <c r="N8" i="8"/>
  <c r="N9" i="8"/>
  <c r="N10" i="8"/>
  <c r="N11" i="8"/>
  <c r="N12" i="8"/>
  <c r="N2" i="22"/>
  <c r="N2" i="21"/>
  <c r="N2" i="20"/>
  <c r="N2" i="19"/>
  <c r="N2" i="17"/>
  <c r="N2" i="23"/>
  <c r="N2" i="16"/>
  <c r="N2" i="10"/>
  <c r="N2" i="9"/>
  <c r="N2" i="8"/>
  <c r="R2" i="10" l="1"/>
  <c r="G6" i="9"/>
  <c r="G5" i="9"/>
  <c r="G3" i="9"/>
  <c r="G2" i="9"/>
  <c r="M2" i="22" l="1"/>
  <c r="M2" i="21"/>
  <c r="M5" i="19"/>
  <c r="M6" i="19"/>
  <c r="M7" i="19"/>
  <c r="M15" i="19"/>
  <c r="M16" i="19"/>
  <c r="M17" i="19"/>
  <c r="M18" i="19"/>
  <c r="M19" i="19"/>
  <c r="M20" i="19"/>
  <c r="M21" i="19"/>
  <c r="M22" i="19"/>
  <c r="M23" i="19"/>
  <c r="M24" i="19"/>
  <c r="M14" i="17"/>
  <c r="M15" i="17"/>
  <c r="M16" i="17"/>
  <c r="M2" i="23"/>
  <c r="M3" i="16"/>
  <c r="M4" i="16"/>
  <c r="M5" i="16"/>
  <c r="M6" i="16"/>
  <c r="M2" i="16"/>
  <c r="M5" i="10"/>
  <c r="M6" i="10"/>
  <c r="M3" i="9"/>
  <c r="M4" i="9"/>
  <c r="M5" i="9"/>
  <c r="M6" i="9"/>
  <c r="M2" i="9"/>
  <c r="M3" i="8"/>
  <c r="M4" i="8"/>
  <c r="M5" i="8"/>
  <c r="M6" i="8"/>
  <c r="M7" i="8"/>
  <c r="M8" i="8"/>
  <c r="M9" i="8"/>
  <c r="M10" i="8"/>
  <c r="M11" i="8"/>
  <c r="M12" i="8"/>
  <c r="M14" i="14"/>
  <c r="N14" i="14" s="1"/>
  <c r="M15" i="14"/>
  <c r="N15" i="14" s="1"/>
  <c r="M16" i="14"/>
  <c r="N16" i="14" s="1"/>
  <c r="M2" i="14"/>
  <c r="M3" i="14"/>
  <c r="N3" i="14" s="1"/>
  <c r="M4" i="14"/>
  <c r="N4" i="14" s="1"/>
  <c r="M10" i="14"/>
  <c r="M11" i="14"/>
  <c r="M12" i="14"/>
  <c r="N12" i="14" s="1"/>
  <c r="M13" i="14"/>
  <c r="N13" i="14" s="1"/>
  <c r="I77" i="1"/>
  <c r="H5" i="20"/>
  <c r="I5" i="20"/>
  <c r="I25" i="19"/>
  <c r="I17" i="17"/>
  <c r="I3" i="23"/>
  <c r="I7" i="16"/>
  <c r="I7" i="10"/>
  <c r="I9" i="9"/>
  <c r="G9" i="9"/>
  <c r="I13" i="8"/>
  <c r="W3" i="10"/>
  <c r="W4" i="10"/>
  <c r="W5" i="10"/>
  <c r="W6" i="10"/>
  <c r="V3" i="10"/>
  <c r="V4" i="10"/>
  <c r="V5" i="10"/>
  <c r="V6" i="10"/>
  <c r="U3" i="10"/>
  <c r="U4" i="10"/>
  <c r="U5" i="10"/>
  <c r="U6" i="10"/>
  <c r="T3" i="10"/>
  <c r="T4" i="10"/>
  <c r="T5" i="10"/>
  <c r="T6" i="10"/>
  <c r="R3" i="10"/>
  <c r="R4" i="10"/>
  <c r="R5" i="10"/>
  <c r="R6" i="10"/>
  <c r="Q3" i="10"/>
  <c r="Q4" i="10"/>
  <c r="Q5" i="10"/>
  <c r="Q6" i="10"/>
  <c r="G4" i="10"/>
  <c r="M4" i="10" s="1"/>
  <c r="G3" i="10"/>
  <c r="M3" i="10" s="1"/>
  <c r="G2" i="10"/>
  <c r="M2" i="10" s="1"/>
  <c r="H8" i="9"/>
  <c r="H9" i="9" s="1"/>
  <c r="H7" i="9"/>
  <c r="M7" i="9" s="1"/>
  <c r="G4" i="9"/>
  <c r="N2" i="14" l="1"/>
  <c r="M25" i="14"/>
  <c r="M3" i="23"/>
  <c r="M7" i="16"/>
  <c r="M7" i="10"/>
  <c r="M8" i="9"/>
  <c r="H77" i="1"/>
  <c r="G77" i="1"/>
  <c r="M9" i="9"/>
  <c r="Q3" i="9"/>
  <c r="R3" i="9"/>
  <c r="T3" i="9"/>
  <c r="U3" i="9"/>
  <c r="V3" i="9"/>
  <c r="W3" i="9"/>
  <c r="Q4" i="9"/>
  <c r="R4" i="9"/>
  <c r="T4" i="9"/>
  <c r="U4" i="9"/>
  <c r="V4" i="9"/>
  <c r="W4" i="9"/>
  <c r="Q5" i="9"/>
  <c r="R5" i="9"/>
  <c r="T5" i="9"/>
  <c r="U5" i="9"/>
  <c r="V5" i="9"/>
  <c r="W5" i="9"/>
  <c r="Q6" i="9"/>
  <c r="R6" i="9"/>
  <c r="T6" i="9"/>
  <c r="U6" i="9"/>
  <c r="V6" i="9"/>
  <c r="W6" i="9"/>
  <c r="Q7" i="9"/>
  <c r="R7" i="9"/>
  <c r="T7" i="9"/>
  <c r="U7" i="9"/>
  <c r="V7" i="9"/>
  <c r="W7" i="9"/>
  <c r="Q8" i="9"/>
  <c r="R8" i="9"/>
  <c r="T8" i="9"/>
  <c r="U8" i="9"/>
  <c r="V8" i="9"/>
  <c r="W8" i="9"/>
  <c r="G4" i="20"/>
  <c r="M4" i="20" s="1"/>
  <c r="G3" i="20"/>
  <c r="M3" i="20" s="1"/>
  <c r="G2" i="20"/>
  <c r="H78" i="1" l="1"/>
  <c r="M2" i="20"/>
  <c r="G5" i="20"/>
  <c r="M5" i="20" l="1"/>
  <c r="H3" i="23"/>
  <c r="G3" i="23"/>
  <c r="R2" i="23"/>
  <c r="Q2" i="23"/>
  <c r="L2" i="23"/>
  <c r="W4" i="20" l="1"/>
  <c r="V4" i="20"/>
  <c r="R4" i="20"/>
  <c r="Q4" i="20"/>
  <c r="L4" i="20"/>
  <c r="W3" i="20"/>
  <c r="V3" i="20"/>
  <c r="T3" i="20"/>
  <c r="R3" i="20"/>
  <c r="Q3" i="20"/>
  <c r="L3" i="20"/>
  <c r="W2" i="20"/>
  <c r="V2" i="20"/>
  <c r="T2" i="20"/>
  <c r="W2" i="19"/>
  <c r="W3" i="19"/>
  <c r="W9" i="19"/>
  <c r="W10" i="19"/>
  <c r="W11" i="19"/>
  <c r="W12" i="19"/>
  <c r="W13" i="19"/>
  <c r="W17" i="19"/>
  <c r="W18" i="19"/>
  <c r="W14" i="19"/>
  <c r="W4" i="19"/>
  <c r="W15" i="19"/>
  <c r="W16" i="19"/>
  <c r="W19" i="19"/>
  <c r="W20" i="19"/>
  <c r="W21" i="19"/>
  <c r="W22" i="19"/>
  <c r="W23" i="19"/>
  <c r="W5" i="19"/>
  <c r="W24" i="19"/>
  <c r="W6" i="19"/>
  <c r="W7" i="19"/>
  <c r="V2" i="19"/>
  <c r="V3" i="19"/>
  <c r="V9" i="19"/>
  <c r="V10" i="19"/>
  <c r="V11" i="19"/>
  <c r="V12" i="19"/>
  <c r="V13" i="19"/>
  <c r="V17" i="19"/>
  <c r="V18" i="19"/>
  <c r="V14" i="19"/>
  <c r="V4" i="19"/>
  <c r="V15" i="19"/>
  <c r="V16" i="19"/>
  <c r="V19" i="19"/>
  <c r="V20" i="19"/>
  <c r="V21" i="19"/>
  <c r="V22" i="19"/>
  <c r="V23" i="19"/>
  <c r="V5" i="19"/>
  <c r="V24" i="19"/>
  <c r="V6" i="19"/>
  <c r="V7" i="19"/>
  <c r="U2" i="19"/>
  <c r="U3" i="19"/>
  <c r="U9" i="19"/>
  <c r="U10" i="19"/>
  <c r="U11" i="19"/>
  <c r="U12" i="19"/>
  <c r="U13" i="19"/>
  <c r="U17" i="19"/>
  <c r="U18" i="19"/>
  <c r="U14" i="19"/>
  <c r="U4" i="19"/>
  <c r="U15" i="19"/>
  <c r="U16" i="19"/>
  <c r="U19" i="19"/>
  <c r="U20" i="19"/>
  <c r="U21" i="19"/>
  <c r="U22" i="19"/>
  <c r="U23" i="19"/>
  <c r="U5" i="19"/>
  <c r="U24" i="19"/>
  <c r="U6" i="19"/>
  <c r="U7" i="19"/>
  <c r="T2" i="19"/>
  <c r="T3" i="19"/>
  <c r="T9" i="19"/>
  <c r="T10" i="19"/>
  <c r="T11" i="19"/>
  <c r="T12" i="19"/>
  <c r="T13" i="19"/>
  <c r="T17" i="19"/>
  <c r="T18" i="19"/>
  <c r="T14" i="19"/>
  <c r="T4" i="19"/>
  <c r="T15" i="19"/>
  <c r="T16" i="19"/>
  <c r="T19" i="19"/>
  <c r="T20" i="19"/>
  <c r="T21" i="19"/>
  <c r="T22" i="19"/>
  <c r="T23" i="19"/>
  <c r="T5" i="19"/>
  <c r="T24" i="19"/>
  <c r="T6" i="19"/>
  <c r="T7" i="19"/>
  <c r="W8" i="19"/>
  <c r="V8" i="19"/>
  <c r="U8" i="19"/>
  <c r="T8" i="19"/>
  <c r="W9" i="17"/>
  <c r="W10" i="17"/>
  <c r="W2" i="17"/>
  <c r="W11" i="17"/>
  <c r="W12" i="17"/>
  <c r="W13" i="17"/>
  <c r="W15" i="17"/>
  <c r="W3" i="17"/>
  <c r="W4" i="17"/>
  <c r="W5" i="17"/>
  <c r="W6" i="17"/>
  <c r="W16" i="17"/>
  <c r="W7" i="17"/>
  <c r="W14" i="17"/>
  <c r="V9" i="17"/>
  <c r="V10" i="17"/>
  <c r="V2" i="17"/>
  <c r="V11" i="17"/>
  <c r="V12" i="17"/>
  <c r="V13" i="17"/>
  <c r="V15" i="17"/>
  <c r="V3" i="17"/>
  <c r="V4" i="17"/>
  <c r="V5" i="17"/>
  <c r="V6" i="17"/>
  <c r="V16" i="17"/>
  <c r="V7" i="17"/>
  <c r="V14" i="17"/>
  <c r="U9" i="17"/>
  <c r="U10" i="17"/>
  <c r="U2" i="17"/>
  <c r="U11" i="17"/>
  <c r="U12" i="17"/>
  <c r="U13" i="17"/>
  <c r="U15" i="17"/>
  <c r="U3" i="17"/>
  <c r="U4" i="17"/>
  <c r="U5" i="17"/>
  <c r="U6" i="17"/>
  <c r="U16" i="17"/>
  <c r="U7" i="17"/>
  <c r="U14" i="17"/>
  <c r="T9" i="17"/>
  <c r="T10" i="17"/>
  <c r="T11" i="17"/>
  <c r="T12" i="17"/>
  <c r="T13" i="17"/>
  <c r="T15" i="17"/>
  <c r="T3" i="17"/>
  <c r="T4" i="17"/>
  <c r="T5" i="17"/>
  <c r="T6" i="17"/>
  <c r="T16" i="17"/>
  <c r="T7" i="17"/>
  <c r="T14" i="17"/>
  <c r="W8" i="17"/>
  <c r="V8" i="17"/>
  <c r="U8" i="17"/>
  <c r="T8" i="17"/>
  <c r="T11" i="8"/>
  <c r="T2" i="8"/>
  <c r="T3" i="8"/>
  <c r="T4" i="8"/>
  <c r="T5" i="8"/>
  <c r="T6" i="8"/>
  <c r="T7" i="8"/>
  <c r="T8" i="8"/>
  <c r="T9" i="8"/>
  <c r="T12" i="8"/>
  <c r="W3" i="16"/>
  <c r="W4" i="16"/>
  <c r="W5" i="16"/>
  <c r="W6" i="16"/>
  <c r="V3" i="16"/>
  <c r="V4" i="16"/>
  <c r="V5" i="16"/>
  <c r="V6" i="16"/>
  <c r="U3" i="16"/>
  <c r="U4" i="16"/>
  <c r="U5" i="16"/>
  <c r="U6" i="16"/>
  <c r="T3" i="16"/>
  <c r="T4" i="16"/>
  <c r="T5" i="16"/>
  <c r="T6" i="16"/>
  <c r="W2" i="16"/>
  <c r="V2" i="16"/>
  <c r="U2" i="16"/>
  <c r="T2" i="16"/>
  <c r="W2" i="10"/>
  <c r="V2" i="10"/>
  <c r="U2" i="10"/>
  <c r="T2" i="10"/>
  <c r="W2" i="9"/>
  <c r="V2" i="9"/>
  <c r="U2" i="9"/>
  <c r="T2" i="9"/>
  <c r="W11" i="8"/>
  <c r="W2" i="8"/>
  <c r="W3" i="8"/>
  <c r="W4" i="8"/>
  <c r="W5" i="8"/>
  <c r="W6" i="8"/>
  <c r="W7" i="8"/>
  <c r="W8" i="8"/>
  <c r="W9" i="8"/>
  <c r="W12" i="8"/>
  <c r="W10" i="8"/>
  <c r="V11" i="8"/>
  <c r="V2" i="8"/>
  <c r="V3" i="8"/>
  <c r="V4" i="8"/>
  <c r="V5" i="8"/>
  <c r="V6" i="8"/>
  <c r="V7" i="8"/>
  <c r="V8" i="8"/>
  <c r="V9" i="8"/>
  <c r="V12" i="8"/>
  <c r="V10" i="8"/>
  <c r="U11" i="8"/>
  <c r="U2" i="8"/>
  <c r="U3" i="8"/>
  <c r="U4" i="8"/>
  <c r="U5" i="8"/>
  <c r="U6" i="8"/>
  <c r="U7" i="8"/>
  <c r="U8" i="8"/>
  <c r="U9" i="8"/>
  <c r="U12" i="8"/>
  <c r="U10" i="8"/>
  <c r="T10" i="8"/>
  <c r="W11" i="14"/>
  <c r="W12" i="14"/>
  <c r="W13" i="14"/>
  <c r="V11" i="14"/>
  <c r="V12" i="14"/>
  <c r="V13" i="14"/>
  <c r="U11" i="14"/>
  <c r="U12" i="14"/>
  <c r="U13" i="14"/>
  <c r="T11" i="14"/>
  <c r="T12" i="14"/>
  <c r="T13" i="14"/>
  <c r="R10" i="14"/>
  <c r="R11" i="14"/>
  <c r="R12" i="14"/>
  <c r="R13" i="14"/>
  <c r="Q10" i="14"/>
  <c r="Q11" i="14"/>
  <c r="Q12" i="14"/>
  <c r="Q13" i="14"/>
  <c r="L10" i="14"/>
  <c r="L11" i="14"/>
  <c r="L12" i="14"/>
  <c r="L13" i="14"/>
  <c r="H3" i="22" l="1"/>
  <c r="G3" i="22"/>
  <c r="R2" i="22"/>
  <c r="Q2" i="22"/>
  <c r="M3" i="22"/>
  <c r="L2" i="22"/>
  <c r="H3" i="21"/>
  <c r="G3" i="21"/>
  <c r="R2" i="21"/>
  <c r="Q2" i="21"/>
  <c r="M3" i="21"/>
  <c r="L2" i="21"/>
  <c r="R2" i="20"/>
  <c r="Q2" i="20"/>
  <c r="L2" i="20"/>
  <c r="H7" i="10"/>
  <c r="G7" i="10"/>
  <c r="Q2" i="10"/>
  <c r="L2" i="10"/>
  <c r="Q2" i="9"/>
  <c r="Q7" i="19"/>
  <c r="L7" i="19"/>
  <c r="R6" i="19"/>
  <c r="Q6" i="19"/>
  <c r="L6" i="19"/>
  <c r="R24" i="19"/>
  <c r="Q24" i="19"/>
  <c r="L24" i="19"/>
  <c r="R5" i="19"/>
  <c r="Q5" i="19"/>
  <c r="L5" i="19"/>
  <c r="R23" i="19"/>
  <c r="Q23" i="19"/>
  <c r="L23" i="19"/>
  <c r="R22" i="19"/>
  <c r="Q22" i="19"/>
  <c r="L22" i="19"/>
  <c r="R21" i="19"/>
  <c r="Q21" i="19"/>
  <c r="L21" i="19"/>
  <c r="R20" i="19"/>
  <c r="Q20" i="19"/>
  <c r="L20" i="19"/>
  <c r="R19" i="19"/>
  <c r="Q19" i="19"/>
  <c r="L19" i="19"/>
  <c r="R16" i="19"/>
  <c r="Q16" i="19"/>
  <c r="L16" i="19"/>
  <c r="R15" i="19"/>
  <c r="Q15" i="19"/>
  <c r="L15" i="19"/>
  <c r="R4" i="19"/>
  <c r="Q4" i="19"/>
  <c r="L4" i="19"/>
  <c r="G4" i="19"/>
  <c r="M4" i="19" s="1"/>
  <c r="R14" i="19"/>
  <c r="Q14" i="19"/>
  <c r="L14" i="19"/>
  <c r="H14" i="19"/>
  <c r="M14" i="19" s="1"/>
  <c r="R18" i="19"/>
  <c r="Q18" i="19"/>
  <c r="L18" i="19"/>
  <c r="R17" i="19"/>
  <c r="Q17" i="19"/>
  <c r="L17" i="19"/>
  <c r="R13" i="19"/>
  <c r="Q13" i="19"/>
  <c r="L13" i="19"/>
  <c r="H13" i="19"/>
  <c r="M13" i="19" s="1"/>
  <c r="R12" i="19"/>
  <c r="Q12" i="19"/>
  <c r="L12" i="19"/>
  <c r="H12" i="19"/>
  <c r="M12" i="19" s="1"/>
  <c r="R11" i="19"/>
  <c r="Q11" i="19"/>
  <c r="L11" i="19"/>
  <c r="H11" i="19"/>
  <c r="M11" i="19" s="1"/>
  <c r="R10" i="19"/>
  <c r="Q10" i="19"/>
  <c r="L10" i="19"/>
  <c r="H10" i="19"/>
  <c r="M10" i="19" s="1"/>
  <c r="R9" i="19"/>
  <c r="Q9" i="19"/>
  <c r="L9" i="19"/>
  <c r="H9" i="19"/>
  <c r="M9" i="19" s="1"/>
  <c r="R3" i="19"/>
  <c r="Q3" i="19"/>
  <c r="L3" i="19"/>
  <c r="G3" i="19"/>
  <c r="M3" i="19" s="1"/>
  <c r="R2" i="19"/>
  <c r="Q2" i="19"/>
  <c r="L2" i="19"/>
  <c r="G2" i="19"/>
  <c r="M2" i="19" s="1"/>
  <c r="R8" i="19"/>
  <c r="Q8" i="19"/>
  <c r="L8" i="19"/>
  <c r="H8" i="19"/>
  <c r="M8" i="19" s="1"/>
  <c r="R14" i="17"/>
  <c r="Q14" i="17"/>
  <c r="L14" i="17"/>
  <c r="R7" i="17"/>
  <c r="Q7" i="17"/>
  <c r="L7" i="17"/>
  <c r="G7" i="17"/>
  <c r="R16" i="17"/>
  <c r="Q16" i="17"/>
  <c r="L16" i="17"/>
  <c r="R6" i="17"/>
  <c r="Q6" i="17"/>
  <c r="L6" i="17"/>
  <c r="G6" i="17"/>
  <c r="R5" i="17"/>
  <c r="Q5" i="17"/>
  <c r="L5" i="17"/>
  <c r="G5" i="17"/>
  <c r="R4" i="17"/>
  <c r="Q4" i="17"/>
  <c r="L4" i="17"/>
  <c r="G4" i="17"/>
  <c r="R3" i="17"/>
  <c r="Q3" i="17"/>
  <c r="L3" i="17"/>
  <c r="G3" i="17"/>
  <c r="Q15" i="17"/>
  <c r="L15" i="17"/>
  <c r="R13" i="17"/>
  <c r="Q13" i="17"/>
  <c r="L13" i="17"/>
  <c r="H13" i="17"/>
  <c r="R12" i="17"/>
  <c r="Q12" i="17"/>
  <c r="L12" i="17"/>
  <c r="H12" i="17"/>
  <c r="R11" i="17"/>
  <c r="Q11" i="17"/>
  <c r="L11" i="17"/>
  <c r="H11" i="17"/>
  <c r="R2" i="17"/>
  <c r="Q2" i="17"/>
  <c r="L2" i="17"/>
  <c r="G2" i="17"/>
  <c r="M2" i="17" s="1"/>
  <c r="Q10" i="17"/>
  <c r="L10" i="17"/>
  <c r="H10" i="17"/>
  <c r="Q9" i="17"/>
  <c r="L9" i="17"/>
  <c r="H9" i="17"/>
  <c r="Q8" i="17"/>
  <c r="L8" i="17"/>
  <c r="H8" i="17"/>
  <c r="Q6" i="16"/>
  <c r="L6" i="16"/>
  <c r="Q5" i="16"/>
  <c r="L5" i="16"/>
  <c r="Q4" i="16"/>
  <c r="L4" i="16"/>
  <c r="R3" i="16"/>
  <c r="Q3" i="16"/>
  <c r="L3" i="16"/>
  <c r="R2" i="16"/>
  <c r="Q2" i="16"/>
  <c r="L2" i="16"/>
  <c r="R12" i="8"/>
  <c r="Q12" i="8"/>
  <c r="L12" i="8"/>
  <c r="R9" i="8"/>
  <c r="Q9" i="8"/>
  <c r="L9" i="8"/>
  <c r="R8" i="8"/>
  <c r="Q8" i="8"/>
  <c r="L8" i="8"/>
  <c r="R7" i="8"/>
  <c r="Q7" i="8"/>
  <c r="L7" i="8"/>
  <c r="R6" i="8"/>
  <c r="Q6" i="8"/>
  <c r="L6" i="8"/>
  <c r="Q5" i="8"/>
  <c r="L5" i="8"/>
  <c r="Q4" i="8"/>
  <c r="L4" i="8"/>
  <c r="R3" i="8"/>
  <c r="Q3" i="8"/>
  <c r="L3" i="8"/>
  <c r="R2" i="8"/>
  <c r="Q2" i="8"/>
  <c r="L2" i="8"/>
  <c r="G2" i="8"/>
  <c r="M2" i="8" s="1"/>
  <c r="M13" i="8" s="1"/>
  <c r="Q11" i="8"/>
  <c r="L11" i="8"/>
  <c r="Q10" i="8"/>
  <c r="L10" i="8"/>
  <c r="L16" i="14"/>
  <c r="L15" i="14"/>
  <c r="L14" i="14"/>
  <c r="R2" i="14"/>
  <c r="Q2" i="14"/>
  <c r="L2" i="14"/>
  <c r="R3" i="14"/>
  <c r="Q3" i="14"/>
  <c r="L3" i="14"/>
  <c r="R4" i="14"/>
  <c r="Q4" i="14"/>
  <c r="L4" i="14"/>
  <c r="M25" i="19" l="1"/>
  <c r="M8" i="17"/>
  <c r="M3" i="17"/>
  <c r="M4" i="17"/>
  <c r="M5" i="17"/>
  <c r="M7" i="17"/>
  <c r="M12" i="17"/>
  <c r="M13" i="17"/>
  <c r="M10" i="17"/>
  <c r="M9" i="17"/>
  <c r="M6" i="17"/>
  <c r="M11" i="17"/>
  <c r="G25" i="19"/>
  <c r="H25" i="19"/>
  <c r="G17" i="17"/>
  <c r="H17" i="17"/>
  <c r="G7" i="16"/>
  <c r="H7" i="16"/>
  <c r="H13" i="8"/>
  <c r="G13" i="8"/>
  <c r="M17" i="17" l="1"/>
  <c r="V2" i="23" l="1"/>
  <c r="U2" i="23"/>
  <c r="T2" i="23"/>
  <c r="W2" i="23"/>
  <c r="T2" i="22"/>
  <c r="T2" i="21"/>
  <c r="U10" i="14"/>
  <c r="W14" i="14"/>
  <c r="V15" i="14"/>
  <c r="V16" i="14"/>
  <c r="U14" i="14"/>
  <c r="U2" i="22"/>
  <c r="U2" i="21"/>
  <c r="V10" i="14"/>
  <c r="V14" i="14"/>
  <c r="T15" i="14"/>
  <c r="T16" i="14"/>
  <c r="W2" i="22"/>
  <c r="W2" i="21"/>
  <c r="T10" i="14"/>
  <c r="W15" i="14"/>
  <c r="W16" i="14"/>
  <c r="V2" i="21"/>
  <c r="T14" i="14"/>
  <c r="W10" i="14"/>
  <c r="U16" i="14"/>
  <c r="V2" i="22"/>
  <c r="U15" i="14"/>
</calcChain>
</file>

<file path=xl/comments1.xml><?xml version="1.0" encoding="utf-8"?>
<comments xmlns="http://schemas.openxmlformats.org/spreadsheetml/2006/main">
  <authors>
    <author>LISE YOUSFI - U411758</author>
  </authors>
  <commentList>
    <comment ref="G36" authorId="0">
      <text>
        <r>
          <rPr>
            <b/>
            <sz val="9"/>
            <color indexed="81"/>
            <rFont val="Tahoma"/>
            <family val="2"/>
          </rPr>
          <t>LISE YOUSFI - U411758:</t>
        </r>
        <r>
          <rPr>
            <sz val="9"/>
            <color indexed="81"/>
            <rFont val="Tahoma"/>
            <family val="2"/>
          </rPr>
          <t xml:space="preserve">
Ireland =&gt;£37400 cross charged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LISE YOUSFI - U411758:</t>
        </r>
        <r>
          <rPr>
            <sz val="9"/>
            <color indexed="81"/>
            <rFont val="Tahoma"/>
            <family val="2"/>
          </rPr>
          <t xml:space="preserve">
212GBP for CSI quality CUK</t>
        </r>
      </text>
    </comment>
  </commentList>
</comments>
</file>

<file path=xl/comments2.xml><?xml version="1.0" encoding="utf-8"?>
<comments xmlns="http://schemas.openxmlformats.org/spreadsheetml/2006/main">
  <authors>
    <author>LISE YOUSFI - U411758</author>
  </authors>
  <commentList>
    <comment ref="G2" authorId="0">
      <text>
        <r>
          <rPr>
            <b/>
            <sz val="9"/>
            <color indexed="81"/>
            <rFont val="Tahoma"/>
            <family val="2"/>
          </rPr>
          <t>LISE YOUSFI - U411758:</t>
        </r>
        <r>
          <rPr>
            <sz val="9"/>
            <color indexed="81"/>
            <rFont val="Tahoma"/>
            <family val="2"/>
          </rPr>
          <t xml:space="preserve">
Ireland =&gt;£37400 cross charged</t>
        </r>
      </text>
    </comment>
    <comment ref="G3" authorId="0">
      <text>
        <r>
          <rPr>
            <b/>
            <sz val="9"/>
            <color indexed="81"/>
            <rFont val="Tahoma"/>
            <family val="2"/>
          </rPr>
          <t>LISE YOUSFI - U411758:</t>
        </r>
        <r>
          <rPr>
            <sz val="9"/>
            <color indexed="81"/>
            <rFont val="Tahoma"/>
            <family val="2"/>
          </rPr>
          <t xml:space="preserve">
212GBP for CSI quality CUK</t>
        </r>
      </text>
    </comment>
  </commentList>
</comments>
</file>

<file path=xl/sharedStrings.xml><?xml version="1.0" encoding="utf-8"?>
<sst xmlns="http://schemas.openxmlformats.org/spreadsheetml/2006/main" count="1936" uniqueCount="592">
  <si>
    <t>N° AO</t>
  </si>
  <si>
    <t>Dérivable hors-série</t>
  </si>
  <si>
    <t>Non dérivable</t>
  </si>
  <si>
    <t>Etat</t>
  </si>
  <si>
    <t>#</t>
  </si>
  <si>
    <t>?</t>
  </si>
  <si>
    <t>S2</t>
  </si>
  <si>
    <t>S1</t>
  </si>
  <si>
    <t>pas d'e-consultation</t>
  </si>
  <si>
    <t>Avril</t>
  </si>
  <si>
    <t>??</t>
  </si>
  <si>
    <t>CPS - AR</t>
  </si>
  <si>
    <t>CPS - Chil</t>
  </si>
  <si>
    <t>Pub Tracking</t>
  </si>
  <si>
    <t>Pub 6 post test - CBRA</t>
  </si>
  <si>
    <t>AMLAT</t>
  </si>
  <si>
    <t>roub</t>
  </si>
  <si>
    <t>Cancel</t>
  </si>
  <si>
    <t>MEDIA</t>
  </si>
  <si>
    <t>QUAL</t>
  </si>
  <si>
    <t>PDTM</t>
  </si>
  <si>
    <t>MS</t>
  </si>
  <si>
    <t>1QT</t>
  </si>
  <si>
    <t>1QL</t>
  </si>
  <si>
    <t>2QT</t>
  </si>
  <si>
    <t>2QL</t>
  </si>
  <si>
    <t>5QT</t>
  </si>
  <si>
    <t>5QL</t>
  </si>
  <si>
    <t>NCBS - Publishing / Analysis (arg)</t>
  </si>
  <si>
    <t>Clinic - P2 [3 concepts/6 mock-ups] (arg)</t>
  </si>
  <si>
    <t>Clinic - T7x (arg)</t>
  </si>
  <si>
    <t>Clinic - A58R (arg)</t>
  </si>
  <si>
    <t>Clinic - P2 [3 concepts/6 mock-ups] (br)</t>
  </si>
  <si>
    <t>Clinic - Tapir (br)</t>
  </si>
  <si>
    <t>Clinic - T7x (br)</t>
  </si>
  <si>
    <t>Clinic - A58R (br)</t>
  </si>
  <si>
    <t>Clinic - Concept Product Test A94 (br)</t>
  </si>
  <si>
    <t>A/Non achat B2 SUV (br)</t>
  </si>
  <si>
    <t>EQUIPMENTS - C Segment (br)</t>
  </si>
  <si>
    <t>arg</t>
  </si>
  <si>
    <t>br</t>
  </si>
  <si>
    <t>Clinic - Concept Product Test A94 (arg)</t>
  </si>
  <si>
    <t>BQI - Brand - COL (etude image quali)</t>
  </si>
  <si>
    <t>Prétest pub 2008 (br)</t>
  </si>
  <si>
    <t>EQC</t>
  </si>
  <si>
    <t>MYST SHOP (vn apv - 4 vagues)</t>
  </si>
  <si>
    <t>EP</t>
  </si>
  <si>
    <t>ER</t>
  </si>
  <si>
    <t>1AU</t>
  </si>
  <si>
    <t>2AU</t>
  </si>
  <si>
    <t>5AU</t>
  </si>
  <si>
    <t>BIONDO FABRICIO</t>
  </si>
  <si>
    <t>LE SAINT OLIVIER</t>
  </si>
  <si>
    <t>TYPE AO</t>
  </si>
  <si>
    <t>PONC/REC</t>
  </si>
  <si>
    <t>TYPOLOGIE</t>
  </si>
  <si>
    <t>CODE TYPO</t>
  </si>
  <si>
    <t>ADHOC</t>
  </si>
  <si>
    <t>BRAND &amp; E-REPUTATION</t>
  </si>
  <si>
    <t>CLINIC</t>
  </si>
  <si>
    <t>DATA TREATMENT (B14)</t>
  </si>
  <si>
    <t>DATA ACCESS (B14)</t>
  </si>
  <si>
    <t>DATA COLLECTION (B14)</t>
  </si>
  <si>
    <t>\BQ</t>
  </si>
  <si>
    <t>\AQ</t>
  </si>
  <si>
    <t>\AK</t>
  </si>
  <si>
    <t>\BK</t>
  </si>
  <si>
    <t>\BA</t>
  </si>
  <si>
    <t>\AA</t>
  </si>
  <si>
    <t>\CQ</t>
  </si>
  <si>
    <t>\CK</t>
  </si>
  <si>
    <t>\CA</t>
  </si>
  <si>
    <t>\DL</t>
  </si>
  <si>
    <t>\DA</t>
  </si>
  <si>
    <t>\DC</t>
  </si>
  <si>
    <t>\DT</t>
  </si>
  <si>
    <t>\EQ</t>
  </si>
  <si>
    <t>\EK</t>
  </si>
  <si>
    <t>\EA</t>
  </si>
  <si>
    <t>\FQ</t>
  </si>
  <si>
    <t>\FK</t>
  </si>
  <si>
    <t>\FA</t>
  </si>
  <si>
    <t>\GS</t>
  </si>
  <si>
    <t>\HQ</t>
  </si>
  <si>
    <t>\HK</t>
  </si>
  <si>
    <t>\HA</t>
  </si>
  <si>
    <t>\IC</t>
  </si>
  <si>
    <t>\JQ</t>
  </si>
  <si>
    <t>\JK</t>
  </si>
  <si>
    <t>\JA</t>
  </si>
  <si>
    <t>0QT</t>
  </si>
  <si>
    <t>0QL</t>
  </si>
  <si>
    <t>0AU</t>
  </si>
  <si>
    <t>3DL</t>
  </si>
  <si>
    <t>3DA</t>
  </si>
  <si>
    <t>3DC</t>
  </si>
  <si>
    <t>3DT</t>
  </si>
  <si>
    <t>4QT</t>
  </si>
  <si>
    <t>4QL</t>
  </si>
  <si>
    <t>4AU</t>
  </si>
  <si>
    <t>6MS</t>
  </si>
  <si>
    <t>7QT</t>
  </si>
  <si>
    <t>7QL</t>
  </si>
  <si>
    <t>7AU</t>
  </si>
  <si>
    <t>8SC</t>
  </si>
  <si>
    <t>9QT</t>
  </si>
  <si>
    <t>9QL</t>
  </si>
  <si>
    <t>9AU</t>
  </si>
  <si>
    <t>QUALIFICATION</t>
  </si>
  <si>
    <t>L03</t>
  </si>
  <si>
    <t>B14 TREAT</t>
  </si>
  <si>
    <t>B14 COLLEC</t>
  </si>
  <si>
    <t>B14 ACC</t>
  </si>
  <si>
    <t>LD_CODE_TYPO</t>
  </si>
  <si>
    <t>TYPO (Avec titres = AT)</t>
  </si>
  <si>
    <t>ADHOC OTHER</t>
  </si>
  <si>
    <t>BRAND &amp; E-REPUTATION OTHER</t>
  </si>
  <si>
    <t>CLINIC OTHERS</t>
  </si>
  <si>
    <t>DATA (L03)</t>
  </si>
  <si>
    <t>SYNDICATED SURVEYS OTHER</t>
  </si>
  <si>
    <t>MEDIA OTHER</t>
  </si>
  <si>
    <t>CUSTOMER SATISFACTION OTHER</t>
  </si>
  <si>
    <t>CUSTOMER SEGMENTATION</t>
  </si>
  <si>
    <t>ADVERTISING OTHER</t>
  </si>
  <si>
    <t>OTHER</t>
  </si>
  <si>
    <t>SYNDICATED SURVEY</t>
  </si>
  <si>
    <t>CUSTOMER SATISFACTION</t>
  </si>
  <si>
    <t>ADVERTISING</t>
  </si>
  <si>
    <t>QUANT</t>
  </si>
  <si>
    <t>ADHOC QUANT</t>
  </si>
  <si>
    <t>ADHOC QUAL</t>
  </si>
  <si>
    <t>BRAND &amp; E-REPUTATION QUANT</t>
  </si>
  <si>
    <t>BRAND &amp; E-REPUTATION QUAL</t>
  </si>
  <si>
    <t>CLINIC QUANT</t>
  </si>
  <si>
    <t>CLINIC QUAL</t>
  </si>
  <si>
    <t>SYNDICATED SURVEY QUANT</t>
  </si>
  <si>
    <t>SYNDICATED SURVEY QUAL</t>
  </si>
  <si>
    <t>MEDIA QUANT</t>
  </si>
  <si>
    <t>MEDIA QUAL</t>
  </si>
  <si>
    <t>CUSTOMER SATISFACTION QUANT</t>
  </si>
  <si>
    <t>CUSTOMER SATISFACTION QUAL</t>
  </si>
  <si>
    <t>ADVERTISING QUANT</t>
  </si>
  <si>
    <t>ADVERTISING QUAL</t>
  </si>
  <si>
    <t>Specification</t>
  </si>
  <si>
    <t>Typo Code</t>
  </si>
  <si>
    <t>Typo</t>
  </si>
  <si>
    <t>Budget</t>
  </si>
  <si>
    <t>ETAT_COMMANDE</t>
  </si>
  <si>
    <t>L03 / B14</t>
  </si>
  <si>
    <t>Status</t>
  </si>
  <si>
    <t>NAME</t>
  </si>
  <si>
    <t>Designation AO</t>
  </si>
  <si>
    <t>Closing Date AO</t>
  </si>
  <si>
    <t>Part/: name 1 organ/</t>
  </si>
  <si>
    <t>Applicant</t>
  </si>
  <si>
    <t>Economical Objective</t>
  </si>
  <si>
    <t>Closed</t>
  </si>
  <si>
    <t>In progress</t>
  </si>
  <si>
    <t>To come</t>
  </si>
  <si>
    <t>B14</t>
  </si>
  <si>
    <t>DOMAINE_L03B14</t>
  </si>
  <si>
    <t>Money</t>
  </si>
  <si>
    <t>Attribuated Turnover</t>
  </si>
  <si>
    <t>Comments</t>
  </si>
  <si>
    <t>SERVICE L1</t>
  </si>
  <si>
    <t>SERVICE L2</t>
  </si>
  <si>
    <t>SERVICE L3</t>
  </si>
  <si>
    <t>SERVICE L4</t>
  </si>
  <si>
    <t xml:space="preserve"> </t>
  </si>
  <si>
    <t>CANCEL</t>
  </si>
  <si>
    <t>Frequency
(Ponctual (EP) / Reccuring (ER))</t>
  </si>
  <si>
    <t>RV_PONCREC (ST)</t>
  </si>
  <si>
    <t>TOTAL</t>
  </si>
  <si>
    <t>Exchange conversion coefficient</t>
  </si>
  <si>
    <t>Type of AO (tender)</t>
  </si>
  <si>
    <t>Num/ job or price of ref/(Deriv purchase/)</t>
  </si>
  <si>
    <t>UK</t>
  </si>
  <si>
    <t>SPAIN</t>
  </si>
  <si>
    <t>RUSSIA</t>
  </si>
  <si>
    <t>ITALY</t>
  </si>
  <si>
    <t>GERMANY</t>
  </si>
  <si>
    <t>MIDEAF</t>
  </si>
  <si>
    <t>INDPAC</t>
  </si>
  <si>
    <t>RV_SERVICE (Sans titre = ST)</t>
  </si>
  <si>
    <t>CHINA</t>
  </si>
  <si>
    <t>BELGIUM</t>
  </si>
  <si>
    <t>Engaged Turnover / Projections</t>
  </si>
  <si>
    <t>MYSTERY SHOPPING</t>
  </si>
  <si>
    <t>kefoozefzc</t>
  </si>
  <si>
    <t>zekecoigeirc</t>
  </si>
  <si>
    <t>cjeiouort</t>
  </si>
  <si>
    <t>sfcjsicorij</t>
  </si>
  <si>
    <t>scjnirhgerhcg</t>
  </si>
  <si>
    <t>srgjnorigeorgc</t>
  </si>
  <si>
    <t>rgcjnrigerogjc</t>
  </si>
  <si>
    <t>srgjcriogerogjc</t>
  </si>
  <si>
    <t>rgjituoqjcfz</t>
  </si>
  <si>
    <t>zehzozhenoi,jcfz</t>
  </si>
  <si>
    <t>zecjeoiguzoucf</t>
  </si>
  <si>
    <t>zejcnozefozc</t>
  </si>
  <si>
    <t>zeczoefnozcef</t>
  </si>
  <si>
    <t>zefjnozijefnozc,</t>
  </si>
  <si>
    <t>zefcjnzoefjnopcz</t>
  </si>
  <si>
    <t>zghrhgero</t>
  </si>
  <si>
    <t>dfjzioefziorhfgsd</t>
  </si>
  <si>
    <t>cehejhjodjczpef</t>
  </si>
  <si>
    <t>erferthogperjfer</t>
  </si>
  <si>
    <t>geiorerhfjjrfe</t>
  </si>
  <si>
    <t>rergjeorjfpeork</t>
  </si>
  <si>
    <t>zfjoergjeorkf</t>
  </si>
  <si>
    <t>zfjoerjeroeor</t>
  </si>
  <si>
    <t>Partner 1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</si>
  <si>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</si>
  <si>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</si>
  <si>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</si>
  <si>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</si>
  <si>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</si>
  <si>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</si>
  <si>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</si>
  <si>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</si>
  <si>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</si>
  <si>
    <t>Partner 11</t>
  </si>
  <si>
    <t>Partner 12</t>
  </si>
  <si>
    <t>Partner 13</t>
  </si>
  <si>
    <t>Partner 14</t>
  </si>
  <si>
    <t>Partner 15</t>
  </si>
  <si>
    <t>Partner 16</t>
  </si>
  <si>
    <t>Partner 17</t>
  </si>
  <si>
    <t>Partner 18</t>
  </si>
  <si>
    <t>Partner 19</t>
  </si>
  <si>
    <t>Partner 20</t>
  </si>
  <si>
    <t>ukefyniex</t>
  </si>
  <si>
    <t>efzrhfni</t>
  </si>
  <si>
    <t>zexfhnzekhfnze</t>
  </si>
  <si>
    <t>zefzjioefhcr</t>
  </si>
  <si>
    <t>zcer</t>
  </si>
  <si>
    <t>cg</t>
  </si>
  <si>
    <t>zrgzrcgztg</t>
  </si>
  <si>
    <t>zctg</t>
  </si>
  <si>
    <t>czrtgzrtcgz</t>
  </si>
  <si>
    <t>rcgzercgzer</t>
  </si>
  <si>
    <t>cgzercgzc</t>
  </si>
  <si>
    <t>ercgzergcze</t>
  </si>
  <si>
    <t>rgczergczergryyu</t>
  </si>
  <si>
    <t>tyjuyktu</t>
  </si>
  <si>
    <t>ik</t>
  </si>
  <si>
    <t>rykuykyuket</t>
  </si>
  <si>
    <t>q</t>
  </si>
  <si>
    <t>jsrtqtere</t>
  </si>
  <si>
    <t>yjdtyjstryqrtety</t>
  </si>
  <si>
    <t>stysrtujsr</t>
  </si>
  <si>
    <t>tjsyjfsht</t>
  </si>
  <si>
    <t>hrtjstyjsg</t>
  </si>
  <si>
    <t>gsdfsqstrutykuy</t>
  </si>
  <si>
    <t>Service Level 1</t>
  </si>
  <si>
    <t>Service Level 2</t>
  </si>
  <si>
    <t>Service Level 3</t>
  </si>
  <si>
    <t>Service Level 4</t>
  </si>
  <si>
    <t>Partner 21</t>
  </si>
  <si>
    <t>Partner 22</t>
  </si>
  <si>
    <t>Partner 23</t>
  </si>
  <si>
    <t>Partner 24</t>
  </si>
  <si>
    <t>Partner 25</t>
  </si>
  <si>
    <t>Partner 26</t>
  </si>
  <si>
    <t>Partner 27</t>
  </si>
  <si>
    <t>Partner 28</t>
  </si>
  <si>
    <t>Partner 29</t>
  </si>
  <si>
    <t>Partner 30</t>
  </si>
  <si>
    <t>Partner 31</t>
  </si>
  <si>
    <t>cfrgexuj</t>
  </si>
  <si>
    <t>dfhj</t>
  </si>
  <si>
    <t>gfdgf</t>
  </si>
  <si>
    <t>dfgj</t>
  </si>
  <si>
    <t>jdtsrg</t>
  </si>
  <si>
    <t>hj</t>
  </si>
  <si>
    <t>d</t>
  </si>
  <si>
    <t>s</t>
  </si>
  <si>
    <t>djsntrqrtsy</t>
  </si>
  <si>
    <t>jsgqdhsj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</si>
  <si>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</si>
  <si>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</si>
  <si>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</si>
  <si>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</si>
  <si>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</si>
  <si>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</si>
  <si>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</si>
  <si>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</si>
  <si>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</si>
  <si>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</si>
  <si>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</si>
  <si>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</si>
  <si>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</si>
  <si>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</si>
  <si>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</si>
  <si>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</si>
  <si>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</si>
  <si>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</si>
  <si>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</si>
  <si>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</si>
  <si>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</si>
  <si>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</si>
  <si>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</si>
  <si>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</si>
  <si>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</si>
  <si>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</si>
  <si>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</si>
  <si>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</si>
  <si>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</si>
  <si>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</si>
  <si>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</si>
  <si>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</si>
  <si>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</si>
  <si>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</si>
  <si>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</si>
  <si>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</si>
  <si>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</si>
  <si>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</si>
  <si>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</si>
  <si>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</si>
  <si>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</si>
  <si>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</si>
  <si>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</si>
  <si>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</si>
  <si>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</si>
  <si>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</si>
  <si>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</si>
  <si>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</si>
  <si>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</si>
  <si>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</si>
  <si>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</si>
  <si>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</si>
  <si>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</si>
  <si>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</si>
  <si>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</si>
  <si>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</si>
  <si>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</si>
  <si>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</si>
  <si>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</si>
  <si>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</si>
  <si>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</si>
  <si>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</si>
  <si>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</si>
  <si>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</si>
  <si>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</si>
  <si>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</si>
  <si>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</si>
  <si>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</si>
  <si>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</si>
  <si>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</si>
  <si>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</si>
  <si>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</si>
  <si>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</si>
  <si>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</si>
  <si>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</si>
  <si>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</si>
  <si>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</si>
  <si>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</si>
  <si>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</si>
  <si>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</si>
  <si>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</si>
  <si>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</si>
  <si>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</si>
  <si>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</si>
  <si>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</si>
  <si>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</si>
  <si>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</si>
  <si>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</si>
  <si>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</si>
  <si>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</si>
  <si>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</si>
  <si>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</si>
  <si>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</si>
  <si>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</si>
  <si>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</si>
  <si>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</si>
  <si>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</si>
  <si>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</si>
  <si>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</si>
  <si>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</si>
  <si>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</si>
  <si>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</si>
  <si>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</si>
  <si>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</si>
  <si>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</si>
  <si>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</si>
  <si>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</si>
  <si>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</si>
  <si>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</si>
  <si>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</si>
  <si>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</si>
  <si>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</si>
  <si>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</si>
  <si>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</si>
  <si>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</si>
  <si>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</si>
  <si>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</si>
  <si>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</si>
  <si>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</si>
  <si>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</si>
  <si>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</si>
  <si>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</si>
  <si>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</si>
  <si>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</si>
  <si>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</si>
  <si>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</si>
  <si>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</si>
  <si>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</si>
  <si>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</si>
  <si>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</si>
  <si>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</si>
  <si>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</si>
  <si>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</si>
  <si>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</si>
  <si>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</si>
  <si>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</si>
  <si>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</si>
  <si>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</si>
  <si>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</si>
  <si>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</si>
  <si>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</si>
  <si>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</si>
  <si>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</si>
  <si>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</si>
  <si>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</si>
  <si>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</si>
  <si>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</si>
  <si>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</si>
  <si>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</si>
  <si>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</si>
  <si>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</si>
  <si>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</si>
  <si>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</si>
  <si>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</si>
  <si>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</si>
  <si>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</si>
  <si>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</si>
  <si>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</si>
  <si>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</si>
  <si>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</si>
  <si>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</si>
  <si>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</si>
  <si>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</si>
  <si>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</si>
  <si>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</si>
  <si>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</si>
  <si>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</si>
  <si>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</si>
  <si>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</si>
  <si>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</si>
  <si>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</si>
  <si>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</si>
  <si>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</si>
  <si>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</si>
  <si>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</si>
  <si>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</si>
  <si>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</si>
  <si>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</si>
  <si>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</si>
  <si>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</si>
  <si>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</si>
  <si>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</si>
  <si>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</si>
  <si>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</si>
  <si>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</si>
  <si>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</si>
  <si>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</si>
  <si>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</si>
  <si>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</si>
  <si>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</si>
  <si>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</si>
  <si>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</si>
  <si>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</si>
  <si>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</si>
  <si>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</si>
  <si>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</si>
  <si>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</si>
  <si>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</si>
  <si>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</si>
  <si>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</si>
  <si>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</si>
  <si>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</si>
  <si>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</si>
  <si>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</si>
  <si>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</si>
  <si>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</si>
  <si>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</si>
  <si>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</si>
  <si>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</si>
  <si>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</si>
  <si>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</si>
  <si>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</si>
  <si>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</si>
  <si>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</si>
  <si>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</si>
  <si>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</si>
  <si>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</si>
  <si>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</si>
  <si>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</si>
  <si>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trq</t>
  </si>
  <si>
    <t>Partner 40</t>
  </si>
  <si>
    <t>Partner 41</t>
  </si>
  <si>
    <t>Partner 42</t>
  </si>
  <si>
    <t>Partner 43</t>
  </si>
  <si>
    <t>Partner 44</t>
  </si>
  <si>
    <t>yt</t>
  </si>
  <si>
    <t>re</t>
  </si>
  <si>
    <t>Partner 50</t>
  </si>
  <si>
    <t>Partner 51</t>
  </si>
  <si>
    <t>Partner 52</t>
  </si>
  <si>
    <t>Partner 53</t>
  </si>
  <si>
    <t>Partner 54</t>
  </si>
  <si>
    <t>iu</t>
  </si>
  <si>
    <t>ze</t>
  </si>
  <si>
    <t>sd</t>
  </si>
  <si>
    <t>retu</t>
  </si>
  <si>
    <t>rjsfg</t>
  </si>
  <si>
    <t>qsrf</t>
  </si>
  <si>
    <t>rtg</t>
  </si>
  <si>
    <t>g</t>
  </si>
  <si>
    <t>fsd</t>
  </si>
  <si>
    <t>Designation 1</t>
  </si>
  <si>
    <t>Designation 2</t>
  </si>
  <si>
    <t>Designation 3</t>
  </si>
  <si>
    <t>Designation 4</t>
  </si>
  <si>
    <t>Designation 5</t>
  </si>
  <si>
    <t>Designation 6</t>
  </si>
  <si>
    <t>Designation 7</t>
  </si>
  <si>
    <t>Designation 8</t>
  </si>
  <si>
    <t>Designation 9</t>
  </si>
  <si>
    <t>Designation 10</t>
  </si>
  <si>
    <t>Designation 11</t>
  </si>
  <si>
    <t>Designation 12</t>
  </si>
  <si>
    <t>Designation 13</t>
  </si>
  <si>
    <t>Designation 14</t>
  </si>
  <si>
    <t>Designation 15</t>
  </si>
  <si>
    <t>Designation 16</t>
  </si>
  <si>
    <t>Designation 17</t>
  </si>
  <si>
    <t>Designation 18</t>
  </si>
  <si>
    <t>Designation 19</t>
  </si>
  <si>
    <t>Designation 20</t>
  </si>
  <si>
    <t>Designation 21</t>
  </si>
  <si>
    <t>Designation 22</t>
  </si>
  <si>
    <t>Designation 23</t>
  </si>
  <si>
    <t>Designation 24</t>
  </si>
  <si>
    <t>Designation 25</t>
  </si>
  <si>
    <t>Designation 26</t>
  </si>
  <si>
    <t>Designation 27</t>
  </si>
  <si>
    <t>Designation 28</t>
  </si>
  <si>
    <t>Designation 29</t>
  </si>
  <si>
    <t>Designation 30</t>
  </si>
  <si>
    <t>Designation 31</t>
  </si>
  <si>
    <t>Designation 32</t>
  </si>
  <si>
    <t>Designation 33</t>
  </si>
  <si>
    <t>Designation 34</t>
  </si>
  <si>
    <t>Designation 35</t>
  </si>
  <si>
    <t>Designation 36</t>
  </si>
  <si>
    <t>Designation 37</t>
  </si>
  <si>
    <t>Designation 38</t>
  </si>
  <si>
    <t>Designation 39</t>
  </si>
  <si>
    <t>Designation 40</t>
  </si>
  <si>
    <t>Designation 41</t>
  </si>
  <si>
    <t>Designation 42</t>
  </si>
  <si>
    <t>Designation 43</t>
  </si>
  <si>
    <t>Designation 44</t>
  </si>
  <si>
    <t>Designation 45</t>
  </si>
  <si>
    <t>Designation 46</t>
  </si>
  <si>
    <t>Designation 47</t>
  </si>
  <si>
    <t>Designation 48</t>
  </si>
  <si>
    <t>Designation 49</t>
  </si>
  <si>
    <t>Designation 50</t>
  </si>
  <si>
    <t>Designation 51</t>
  </si>
  <si>
    <t>Designation 52</t>
  </si>
  <si>
    <t>Designation 53</t>
  </si>
  <si>
    <t>Designation 54</t>
  </si>
  <si>
    <t>Designation 55</t>
  </si>
  <si>
    <t>Designation 56</t>
  </si>
  <si>
    <t>Designation 57</t>
  </si>
  <si>
    <t>Designation 58</t>
  </si>
  <si>
    <t>Designation 59</t>
  </si>
  <si>
    <t>Designation 60</t>
  </si>
  <si>
    <t>Designation 61</t>
  </si>
  <si>
    <t>Designation 62</t>
  </si>
  <si>
    <t>Designation 63</t>
  </si>
  <si>
    <t>Designation 64</t>
  </si>
  <si>
    <t>Designation 65</t>
  </si>
  <si>
    <t>Designation 66</t>
  </si>
  <si>
    <t>Designation 67</t>
  </si>
  <si>
    <t>Designation 68</t>
  </si>
  <si>
    <t>Designation 69</t>
  </si>
  <si>
    <t>Designation 70</t>
  </si>
  <si>
    <t>Designation 71</t>
  </si>
  <si>
    <t>Designation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</si>
</sst>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&quot;€&quot;"/>
    <numFmt numFmtId="165" formatCode="#,##0\ &quot;EUR&quot;"/>
    <numFmt numFmtId="166" formatCode="#,##0.00\ &quot;EUR&quot;"/>
    <numFmt numFmtId="167" formatCode="#,##0.00\ &quot;EUR&quot;;\-\ #,##0.00\ &quot;EUR&quot;"/>
    <numFmt numFmtId="169" formatCode="dd/mm/yy;@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7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4"/>
      <name val="Calibri"/>
      <family val="2"/>
      <scheme val="minor"/>
    </font>
    <font>
      <sz val="10"/>
      <name val="Courier New"/>
      <family val="3"/>
    </font>
    <font>
      <sz val="10"/>
      <name val="Symbol"/>
      <family val="1"/>
      <charset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95155"/>
        <bgColor rgb="FFF95155"/>
      </patternFill>
    </fill>
    <fill>
      <patternFill patternType="solid">
        <fgColor rgb="FFFFDB69"/>
        <bgColor rgb="FFF0F52B"/>
      </patternFill>
    </fill>
    <fill>
      <patternFill patternType="solid">
        <fgColor theme="6" tint="0.39997558519241921"/>
        <bgColor rgb="FF92D05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0F52B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D6776"/>
      </left>
      <right style="thin">
        <color rgb="FF4D6776"/>
      </right>
      <top style="thin">
        <color rgb="FF4D6776"/>
      </top>
      <bottom style="thin">
        <color rgb="FF4D677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4D6776"/>
      </left>
      <right style="thin">
        <color rgb="FF4D6776"/>
      </right>
      <top style="thin">
        <color rgb="FF4D6776"/>
      </top>
      <bottom/>
      <diagonal/>
    </border>
    <border>
      <left/>
      <right style="thin">
        <color rgb="FF4D6776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1" xfId="0" applyFont="1" applyBorder="1"/>
    <xf numFmtId="0" fontId="5" fillId="0" borderId="2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1" fillId="0" borderId="1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1" xfId="0" applyFont="1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8" borderId="1" xfId="0" applyFill="1" applyBorder="1"/>
    <xf numFmtId="165" fontId="8" fillId="8" borderId="2" xfId="0" applyNumberFormat="1" applyFont="1" applyFill="1" applyBorder="1" applyAlignment="1">
      <alignment horizontal="right" vertical="center"/>
    </xf>
    <xf numFmtId="0" fontId="10" fillId="2" borderId="1" xfId="0" applyFont="1" applyFill="1" applyBorder="1" applyProtection="1"/>
    <xf numFmtId="165" fontId="2" fillId="8" borderId="1" xfId="0" applyNumberFormat="1" applyFont="1" applyFill="1" applyBorder="1"/>
    <xf numFmtId="165" fontId="2" fillId="0" borderId="1" xfId="0" applyNumberFormat="1" applyFont="1" applyFill="1" applyBorder="1"/>
    <xf numFmtId="165" fontId="8" fillId="13" borderId="2" xfId="0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0" fillId="0" borderId="1" xfId="0" applyFont="1" applyFill="1" applyBorder="1"/>
    <xf numFmtId="0" fontId="10" fillId="2" borderId="0" xfId="0" applyFont="1" applyFill="1" applyProtection="1"/>
    <xf numFmtId="0" fontId="10" fillId="0" borderId="0" xfId="0" applyFont="1" applyProtection="1"/>
    <xf numFmtId="0" fontId="10" fillId="6" borderId="1" xfId="0" applyFont="1" applyFill="1" applyBorder="1" applyAlignment="1" applyProtection="1">
      <alignment horizontal="right"/>
    </xf>
    <xf numFmtId="0" fontId="10" fillId="7" borderId="1" xfId="0" applyFont="1" applyFill="1" applyBorder="1" applyProtection="1"/>
    <xf numFmtId="0" fontId="10" fillId="8" borderId="1" xfId="0" applyFont="1" applyFill="1" applyBorder="1" applyAlignment="1" applyProtection="1">
      <alignment horizontal="right"/>
    </xf>
    <xf numFmtId="0" fontId="10" fillId="0" borderId="5" xfId="0" applyFont="1" applyFill="1" applyBorder="1" applyProtection="1"/>
    <xf numFmtId="0" fontId="10" fillId="8" borderId="4" xfId="0" applyFont="1" applyFill="1" applyBorder="1" applyAlignment="1" applyProtection="1">
      <alignment horizontal="right"/>
    </xf>
    <xf numFmtId="0" fontId="10" fillId="6" borderId="4" xfId="0" applyFont="1" applyFill="1" applyBorder="1" applyAlignment="1" applyProtection="1">
      <alignment horizontal="right"/>
    </xf>
    <xf numFmtId="0" fontId="10" fillId="0" borderId="0" xfId="0" applyFont="1" applyFill="1" applyProtection="1"/>
    <xf numFmtId="0" fontId="12" fillId="0" borderId="0" xfId="0" applyFont="1" applyFill="1" applyAlignment="1" applyProtection="1">
      <alignment horizontal="center"/>
    </xf>
    <xf numFmtId="0" fontId="18" fillId="0" borderId="0" xfId="0" applyFont="1" applyFill="1" applyProtection="1"/>
    <xf numFmtId="0" fontId="19" fillId="0" borderId="0" xfId="0" applyFont="1" applyFill="1" applyAlignment="1" applyProtection="1">
      <alignment horizontal="left" vertical="center" indent="8"/>
    </xf>
    <xf numFmtId="0" fontId="20" fillId="0" borderId="0" xfId="0" applyFont="1" applyFill="1" applyAlignment="1" applyProtection="1">
      <alignment horizontal="left" vertical="center" indent="12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165" fontId="21" fillId="0" borderId="2" xfId="0" applyNumberFormat="1" applyFont="1" applyFill="1" applyBorder="1" applyAlignment="1">
      <alignment horizontal="right" vertical="center"/>
    </xf>
    <xf numFmtId="165" fontId="21" fillId="0" borderId="7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wrapText="1"/>
    </xf>
    <xf numFmtId="164" fontId="4" fillId="0" borderId="0" xfId="0" applyNumberFormat="1" applyFont="1" applyFill="1"/>
    <xf numFmtId="164" fontId="15" fillId="0" borderId="0" xfId="0" applyNumberFormat="1" applyFont="1" applyFill="1"/>
    <xf numFmtId="0" fontId="15" fillId="0" borderId="0" xfId="0" applyFont="1" applyFill="1" applyAlignment="1">
      <alignment horizontal="center" vertical="center"/>
    </xf>
    <xf numFmtId="165" fontId="15" fillId="0" borderId="0" xfId="0" applyNumberFormat="1" applyFont="1" applyFill="1"/>
    <xf numFmtId="0" fontId="0" fillId="3" borderId="1" xfId="0" applyFill="1" applyBorder="1"/>
    <xf numFmtId="0" fontId="10" fillId="0" borderId="1" xfId="0" applyFont="1" applyFill="1" applyBorder="1" applyProtection="1"/>
    <xf numFmtId="165" fontId="21" fillId="0" borderId="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0" fontId="12" fillId="5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 indent="1"/>
    </xf>
    <xf numFmtId="165" fontId="8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9" fillId="0" borderId="3" xfId="0" applyFont="1" applyFill="1" applyBorder="1" applyAlignment="1">
      <alignment horizontal="right"/>
    </xf>
    <xf numFmtId="0" fontId="9" fillId="0" borderId="6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/>
    <xf numFmtId="0" fontId="2" fillId="0" borderId="0" xfId="0" applyFont="1" applyFill="1" applyAlignment="1">
      <alignment wrapText="1"/>
    </xf>
    <xf numFmtId="164" fontId="9" fillId="0" borderId="0" xfId="0" applyNumberFormat="1" applyFont="1" applyFill="1"/>
    <xf numFmtId="164" fontId="2" fillId="0" borderId="0" xfId="0" applyNumberFormat="1" applyFont="1" applyFill="1"/>
    <xf numFmtId="0" fontId="16" fillId="16" borderId="2" xfId="0" applyNumberFormat="1" applyFont="1" applyFill="1" applyBorder="1" applyAlignment="1">
      <alignment horizontal="left" vertical="center" wrapText="1" indent="1"/>
    </xf>
    <xf numFmtId="0" fontId="17" fillId="16" borderId="2" xfId="0" applyFont="1" applyFill="1" applyBorder="1" applyAlignment="1">
      <alignment horizontal="left" vertical="center" wrapText="1" indent="1"/>
    </xf>
    <xf numFmtId="169" fontId="16" fillId="16" borderId="2" xfId="0" applyNumberFormat="1" applyFont="1" applyFill="1" applyBorder="1" applyAlignment="1">
      <alignment horizontal="left" vertical="center" wrapText="1" indent="1"/>
    </xf>
    <xf numFmtId="0" fontId="16" fillId="16" borderId="2" xfId="0" applyFont="1" applyFill="1" applyBorder="1" applyAlignment="1">
      <alignment horizontal="left" vertical="center" wrapText="1" indent="1"/>
    </xf>
    <xf numFmtId="166" fontId="21" fillId="16" borderId="2" xfId="0" applyNumberFormat="1" applyFont="1" applyFill="1" applyBorder="1" applyAlignment="1">
      <alignment horizontal="right" vertical="center"/>
    </xf>
    <xf numFmtId="166" fontId="22" fillId="16" borderId="2" xfId="0" applyNumberFormat="1" applyFont="1" applyFill="1" applyBorder="1" applyAlignment="1">
      <alignment horizontal="right" vertical="center"/>
    </xf>
    <xf numFmtId="167" fontId="22" fillId="16" borderId="2" xfId="0" applyNumberFormat="1" applyFont="1" applyFill="1" applyBorder="1" applyAlignment="1">
      <alignment horizontal="right" vertical="center"/>
    </xf>
    <xf numFmtId="165" fontId="15" fillId="16" borderId="1" xfId="0" applyNumberFormat="1" applyFont="1" applyFill="1" applyBorder="1"/>
    <xf numFmtId="0" fontId="15" fillId="16" borderId="1" xfId="0" applyFont="1" applyFill="1" applyBorder="1"/>
    <xf numFmtId="0" fontId="15" fillId="16" borderId="0" xfId="0" applyFont="1" applyFill="1"/>
    <xf numFmtId="165" fontId="22" fillId="16" borderId="2" xfId="0" applyNumberFormat="1" applyFont="1" applyFill="1" applyBorder="1" applyAlignment="1">
      <alignment horizontal="right" vertical="center"/>
    </xf>
    <xf numFmtId="14" fontId="16" fillId="16" borderId="2" xfId="0" applyNumberFormat="1" applyFont="1" applyFill="1" applyBorder="1" applyAlignment="1">
      <alignment horizontal="left" vertical="center" wrapText="1" indent="1"/>
    </xf>
    <xf numFmtId="165" fontId="21" fillId="16" borderId="2" xfId="0" applyNumberFormat="1" applyFont="1" applyFill="1" applyBorder="1" applyAlignment="1">
      <alignment horizontal="right" vertical="center"/>
    </xf>
    <xf numFmtId="0" fontId="0" fillId="17" borderId="0" xfId="0" applyFill="1"/>
    <xf numFmtId="14" fontId="5" fillId="17" borderId="2" xfId="0" applyNumberFormat="1" applyFont="1" applyFill="1" applyBorder="1" applyAlignment="1">
      <alignment horizontal="left" vertical="center" wrapText="1" indent="1"/>
    </xf>
    <xf numFmtId="0" fontId="5" fillId="17" borderId="2" xfId="0" applyFont="1" applyFill="1" applyBorder="1" applyAlignment="1">
      <alignment horizontal="left" vertical="center" wrapText="1" indent="1"/>
    </xf>
    <xf numFmtId="165" fontId="6" fillId="17" borderId="2" xfId="0" applyNumberFormat="1" applyFont="1" applyFill="1" applyBorder="1" applyAlignment="1">
      <alignment horizontal="right" vertical="center"/>
    </xf>
    <xf numFmtId="165" fontId="2" fillId="17" borderId="1" xfId="0" applyNumberFormat="1" applyFont="1" applyFill="1" applyBorder="1"/>
    <xf numFmtId="0" fontId="2" fillId="17" borderId="1" xfId="0" applyFont="1" applyFill="1" applyBorder="1"/>
    <xf numFmtId="0" fontId="2" fillId="17" borderId="0" xfId="0" applyFont="1" applyFill="1"/>
    <xf numFmtId="0" fontId="0" fillId="8" borderId="0" xfId="0" applyFill="1"/>
    <xf numFmtId="0" fontId="5" fillId="8" borderId="2" xfId="0" applyFont="1" applyFill="1" applyBorder="1" applyAlignment="1">
      <alignment horizontal="left" vertical="center" wrapText="1"/>
    </xf>
    <xf numFmtId="14" fontId="5" fillId="8" borderId="2" xfId="0" applyNumberFormat="1" applyFont="1" applyFill="1" applyBorder="1" applyAlignment="1">
      <alignment horizontal="left" vertical="center" wrapText="1" indent="1"/>
    </xf>
    <xf numFmtId="0" fontId="5" fillId="8" borderId="2" xfId="0" applyFont="1" applyFill="1" applyBorder="1" applyAlignment="1">
      <alignment horizontal="left" vertical="center" wrapText="1" indent="1"/>
    </xf>
    <xf numFmtId="165" fontId="6" fillId="8" borderId="2" xfId="0" applyNumberFormat="1" applyFont="1" applyFill="1" applyBorder="1" applyAlignment="1">
      <alignment horizontal="right" vertical="center"/>
    </xf>
    <xf numFmtId="0" fontId="2" fillId="8" borderId="1" xfId="0" applyFont="1" applyFill="1" applyBorder="1"/>
    <xf numFmtId="0" fontId="2" fillId="8" borderId="0" xfId="0" applyFont="1" applyFill="1"/>
    <xf numFmtId="0" fontId="0" fillId="4" borderId="0" xfId="0" applyFill="1"/>
    <xf numFmtId="14" fontId="5" fillId="4" borderId="2" xfId="0" applyNumberFormat="1" applyFont="1" applyFill="1" applyBorder="1" applyAlignment="1">
      <alignment horizontal="left" vertical="center" wrapText="1" indent="1"/>
    </xf>
    <xf numFmtId="0" fontId="5" fillId="4" borderId="2" xfId="0" applyFont="1" applyFill="1" applyBorder="1" applyAlignment="1">
      <alignment horizontal="left" vertical="center" wrapText="1" indent="1"/>
    </xf>
    <xf numFmtId="165" fontId="8" fillId="4" borderId="2" xfId="0" applyNumberFormat="1" applyFont="1" applyFill="1" applyBorder="1" applyAlignment="1">
      <alignment horizontal="right" vertical="center"/>
    </xf>
    <xf numFmtId="165" fontId="6" fillId="4" borderId="2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/>
    <xf numFmtId="0" fontId="2" fillId="4" borderId="1" xfId="0" applyFont="1" applyFill="1" applyBorder="1"/>
    <xf numFmtId="0" fontId="2" fillId="4" borderId="0" xfId="0" applyFont="1" applyFill="1"/>
    <xf numFmtId="0" fontId="0" fillId="18" borderId="0" xfId="0" applyFill="1"/>
    <xf numFmtId="0" fontId="5" fillId="18" borderId="2" xfId="0" applyFont="1" applyFill="1" applyBorder="1" applyAlignment="1">
      <alignment horizontal="left" vertical="center" wrapText="1" indent="1"/>
    </xf>
    <xf numFmtId="165" fontId="6" fillId="18" borderId="2" xfId="0" applyNumberFormat="1" applyFont="1" applyFill="1" applyBorder="1" applyAlignment="1">
      <alignment horizontal="right" vertical="center"/>
    </xf>
    <xf numFmtId="165" fontId="2" fillId="18" borderId="1" xfId="0" applyNumberFormat="1" applyFont="1" applyFill="1" applyBorder="1"/>
    <xf numFmtId="0" fontId="2" fillId="18" borderId="1" xfId="0" applyFont="1" applyFill="1" applyBorder="1"/>
    <xf numFmtId="0" fontId="2" fillId="18" borderId="0" xfId="0" applyFont="1" applyFill="1"/>
    <xf numFmtId="0" fontId="0" fillId="15" borderId="0" xfId="0" applyFill="1"/>
    <xf numFmtId="14" fontId="5" fillId="15" borderId="2" xfId="0" applyNumberFormat="1" applyFont="1" applyFill="1" applyBorder="1" applyAlignment="1">
      <alignment horizontal="left" vertical="center" wrapText="1" indent="1"/>
    </xf>
    <xf numFmtId="0" fontId="5" fillId="15" borderId="2" xfId="0" applyFont="1" applyFill="1" applyBorder="1" applyAlignment="1">
      <alignment horizontal="left" vertical="center" wrapText="1" indent="1"/>
    </xf>
    <xf numFmtId="165" fontId="8" fillId="15" borderId="7" xfId="0" applyNumberFormat="1" applyFont="1" applyFill="1" applyBorder="1" applyAlignment="1">
      <alignment horizontal="right" vertical="center"/>
    </xf>
    <xf numFmtId="165" fontId="6" fillId="15" borderId="2" xfId="0" applyNumberFormat="1" applyFont="1" applyFill="1" applyBorder="1" applyAlignment="1">
      <alignment horizontal="right" vertical="center"/>
    </xf>
    <xf numFmtId="165" fontId="2" fillId="15" borderId="1" xfId="0" applyNumberFormat="1" applyFont="1" applyFill="1" applyBorder="1"/>
    <xf numFmtId="0" fontId="2" fillId="15" borderId="1" xfId="0" applyFont="1" applyFill="1" applyBorder="1"/>
    <xf numFmtId="0" fontId="2" fillId="15" borderId="0" xfId="0" applyFont="1" applyFill="1"/>
    <xf numFmtId="14" fontId="5" fillId="15" borderId="7" xfId="0" applyNumberFormat="1" applyFont="1" applyFill="1" applyBorder="1" applyAlignment="1">
      <alignment horizontal="left" vertical="center" wrapText="1" indent="1"/>
    </xf>
    <xf numFmtId="0" fontId="5" fillId="15" borderId="7" xfId="0" applyFont="1" applyFill="1" applyBorder="1" applyAlignment="1">
      <alignment horizontal="left" vertical="center" wrapText="1" indent="1"/>
    </xf>
    <xf numFmtId="165" fontId="6" fillId="15" borderId="7" xfId="0" applyNumberFormat="1" applyFont="1" applyFill="1" applyBorder="1" applyAlignment="1">
      <alignment horizontal="right" vertical="center"/>
    </xf>
    <xf numFmtId="0" fontId="0" fillId="14" borderId="0" xfId="0" applyFill="1"/>
    <xf numFmtId="14" fontId="5" fillId="14" borderId="2" xfId="0" applyNumberFormat="1" applyFont="1" applyFill="1" applyBorder="1" applyAlignment="1">
      <alignment horizontal="left" vertical="center" wrapText="1" indent="1"/>
    </xf>
    <xf numFmtId="0" fontId="5" fillId="14" borderId="2" xfId="0" applyFont="1" applyFill="1" applyBorder="1" applyAlignment="1">
      <alignment horizontal="left" vertical="center" wrapText="1" indent="1"/>
    </xf>
    <xf numFmtId="165" fontId="8" fillId="14" borderId="2" xfId="0" applyNumberFormat="1" applyFont="1" applyFill="1" applyBorder="1" applyAlignment="1">
      <alignment horizontal="right" vertical="center"/>
    </xf>
    <xf numFmtId="165" fontId="6" fillId="14" borderId="2" xfId="0" applyNumberFormat="1" applyFont="1" applyFill="1" applyBorder="1" applyAlignment="1">
      <alignment horizontal="right" vertical="center"/>
    </xf>
    <xf numFmtId="165" fontId="2" fillId="14" borderId="1" xfId="0" applyNumberFormat="1" applyFont="1" applyFill="1" applyBorder="1"/>
    <xf numFmtId="0" fontId="2" fillId="14" borderId="1" xfId="0" applyFont="1" applyFill="1" applyBorder="1"/>
    <xf numFmtId="0" fontId="2" fillId="14" borderId="0" xfId="0" applyFont="1" applyFill="1"/>
    <xf numFmtId="14" fontId="5" fillId="14" borderId="7" xfId="0" applyNumberFormat="1" applyFont="1" applyFill="1" applyBorder="1" applyAlignment="1">
      <alignment horizontal="left" vertical="center" wrapText="1" indent="1"/>
    </xf>
    <xf numFmtId="0" fontId="5" fillId="14" borderId="7" xfId="0" applyFont="1" applyFill="1" applyBorder="1" applyAlignment="1">
      <alignment horizontal="left" vertical="center" wrapText="1" indent="1"/>
    </xf>
    <xf numFmtId="165" fontId="8" fillId="14" borderId="7" xfId="0" applyNumberFormat="1" applyFont="1" applyFill="1" applyBorder="1" applyAlignment="1">
      <alignment horizontal="right" vertical="center"/>
    </xf>
    <xf numFmtId="165" fontId="6" fillId="14" borderId="7" xfId="0" applyNumberFormat="1" applyFont="1" applyFill="1" applyBorder="1" applyAlignment="1">
      <alignment horizontal="right" vertical="center"/>
    </xf>
    <xf numFmtId="0" fontId="0" fillId="19" borderId="0" xfId="0" applyFill="1"/>
    <xf numFmtId="14" fontId="5" fillId="19" borderId="2" xfId="0" applyNumberFormat="1" applyFont="1" applyFill="1" applyBorder="1" applyAlignment="1">
      <alignment horizontal="left" vertical="center" wrapText="1" indent="1"/>
    </xf>
    <xf numFmtId="0" fontId="5" fillId="19" borderId="2" xfId="0" applyFont="1" applyFill="1" applyBorder="1" applyAlignment="1">
      <alignment horizontal="left" vertical="center" wrapText="1" indent="1"/>
    </xf>
    <xf numFmtId="165" fontId="8" fillId="19" borderId="2" xfId="0" applyNumberFormat="1" applyFont="1" applyFill="1" applyBorder="1" applyAlignment="1">
      <alignment horizontal="right" vertical="center"/>
    </xf>
    <xf numFmtId="165" fontId="6" fillId="19" borderId="2" xfId="0" applyNumberFormat="1" applyFont="1" applyFill="1" applyBorder="1" applyAlignment="1">
      <alignment horizontal="right" vertical="center"/>
    </xf>
    <xf numFmtId="165" fontId="2" fillId="19" borderId="1" xfId="0" applyNumberFormat="1" applyFont="1" applyFill="1" applyBorder="1"/>
    <xf numFmtId="0" fontId="2" fillId="19" borderId="1" xfId="0" applyFont="1" applyFill="1" applyBorder="1"/>
    <xf numFmtId="0" fontId="2" fillId="19" borderId="0" xfId="0" applyFont="1" applyFill="1"/>
    <xf numFmtId="0" fontId="0" fillId="20" borderId="0" xfId="0" applyFill="1"/>
    <xf numFmtId="14" fontId="5" fillId="20" borderId="2" xfId="0" applyNumberFormat="1" applyFont="1" applyFill="1" applyBorder="1" applyAlignment="1">
      <alignment horizontal="left" vertical="center" wrapText="1" indent="1"/>
    </xf>
    <xf numFmtId="0" fontId="5" fillId="20" borderId="2" xfId="0" applyFont="1" applyFill="1" applyBorder="1" applyAlignment="1">
      <alignment horizontal="left" vertical="center" wrapText="1" indent="1"/>
    </xf>
    <xf numFmtId="165" fontId="8" fillId="20" borderId="2" xfId="0" applyNumberFormat="1" applyFont="1" applyFill="1" applyBorder="1" applyAlignment="1">
      <alignment horizontal="right" vertical="center"/>
    </xf>
    <xf numFmtId="165" fontId="6" fillId="20" borderId="2" xfId="0" applyNumberFormat="1" applyFont="1" applyFill="1" applyBorder="1" applyAlignment="1">
      <alignment horizontal="right" vertical="center"/>
    </xf>
    <xf numFmtId="165" fontId="2" fillId="20" borderId="1" xfId="0" applyNumberFormat="1" applyFont="1" applyFill="1" applyBorder="1"/>
    <xf numFmtId="0" fontId="2" fillId="20" borderId="1" xfId="0" applyFont="1" applyFill="1" applyBorder="1"/>
    <xf numFmtId="0" fontId="2" fillId="20" borderId="0" xfId="0" applyFont="1" applyFill="1"/>
    <xf numFmtId="0" fontId="0" fillId="12" borderId="0" xfId="0" applyFill="1"/>
    <xf numFmtId="0" fontId="5" fillId="12" borderId="2" xfId="0" applyFont="1" applyFill="1" applyBorder="1" applyAlignment="1">
      <alignment horizontal="left" vertical="center" wrapText="1"/>
    </xf>
    <xf numFmtId="14" fontId="5" fillId="12" borderId="2" xfId="0" applyNumberFormat="1" applyFont="1" applyFill="1" applyBorder="1" applyAlignment="1">
      <alignment horizontal="left" vertical="center" wrapText="1" indent="1"/>
    </xf>
    <xf numFmtId="0" fontId="5" fillId="12" borderId="2" xfId="0" applyFont="1" applyFill="1" applyBorder="1" applyAlignment="1">
      <alignment horizontal="left" vertical="center" wrapText="1" indent="1"/>
    </xf>
    <xf numFmtId="165" fontId="8" fillId="12" borderId="2" xfId="0" applyNumberFormat="1" applyFont="1" applyFill="1" applyBorder="1" applyAlignment="1">
      <alignment horizontal="right" vertical="center"/>
    </xf>
    <xf numFmtId="165" fontId="6" fillId="12" borderId="2" xfId="0" applyNumberFormat="1" applyFont="1" applyFill="1" applyBorder="1" applyAlignment="1">
      <alignment horizontal="right" vertical="center"/>
    </xf>
    <xf numFmtId="165" fontId="2" fillId="12" borderId="1" xfId="0" applyNumberFormat="1" applyFont="1" applyFill="1" applyBorder="1"/>
    <xf numFmtId="0" fontId="2" fillId="12" borderId="1" xfId="0" applyFont="1" applyFill="1" applyBorder="1"/>
    <xf numFmtId="0" fontId="2" fillId="12" borderId="0" xfId="0" applyFont="1" applyFill="1"/>
    <xf numFmtId="165" fontId="8" fillId="18" borderId="2" xfId="0" applyNumberFormat="1" applyFont="1" applyFill="1" applyBorder="1" applyAlignment="1">
      <alignment horizontal="right" vertical="center"/>
    </xf>
    <xf numFmtId="166" fontId="8" fillId="17" borderId="2" xfId="0" applyNumberFormat="1" applyFont="1" applyFill="1" applyBorder="1" applyAlignment="1">
      <alignment horizontal="right" vertical="center"/>
    </xf>
    <xf numFmtId="166" fontId="2" fillId="17" borderId="1" xfId="0" applyNumberFormat="1" applyFont="1" applyFill="1" applyBorder="1"/>
    <xf numFmtId="0" fontId="0" fillId="13" borderId="0" xfId="0" applyFill="1"/>
    <xf numFmtId="0" fontId="5" fillId="13" borderId="2" xfId="0" applyFont="1" applyFill="1" applyBorder="1" applyAlignment="1">
      <alignment horizontal="left" vertical="center" wrapText="1"/>
    </xf>
    <xf numFmtId="14" fontId="5" fillId="13" borderId="2" xfId="0" applyNumberFormat="1" applyFont="1" applyFill="1" applyBorder="1" applyAlignment="1">
      <alignment horizontal="left" vertical="center" wrapText="1" indent="1"/>
    </xf>
    <xf numFmtId="0" fontId="5" fillId="13" borderId="2" xfId="0" applyFont="1" applyFill="1" applyBorder="1" applyAlignment="1">
      <alignment horizontal="left" vertical="center" wrapText="1" indent="1"/>
    </xf>
    <xf numFmtId="165" fontId="6" fillId="13" borderId="2" xfId="0" applyNumberFormat="1" applyFont="1" applyFill="1" applyBorder="1" applyAlignment="1">
      <alignment horizontal="right" vertical="center"/>
    </xf>
    <xf numFmtId="165" fontId="2" fillId="13" borderId="1" xfId="0" applyNumberFormat="1" applyFont="1" applyFill="1" applyBorder="1"/>
    <xf numFmtId="0" fontId="2" fillId="13" borderId="1" xfId="0" applyFont="1" applyFill="1" applyBorder="1"/>
    <xf numFmtId="0" fontId="2" fillId="13" borderId="0" xfId="0" applyFont="1" applyFill="1"/>
  </cellXfs>
  <cellStyles count="1">
    <cellStyle name="Normal" xfId="0" builtinId="0"/>
  </cellStyles>
  <dxfs count="1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95155"/>
        </patternFill>
      </fill>
    </dxf>
    <dxf>
      <fill>
        <patternFill>
          <bgColor rgb="FFFFDB69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95155"/>
          </stop>
          <stop position="1">
            <color rgb="FFF95155"/>
          </stop>
        </gradientFill>
      </fill>
    </dxf>
    <dxf>
      <fill>
        <gradientFill degree="90">
          <stop position="0">
            <color rgb="FFFFDB69"/>
          </stop>
          <stop position="1">
            <color rgb="FFFFDB69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  <dxf>
      <fill>
        <gradientFill degree="90">
          <stop position="0">
            <color rgb="FFF0F52B"/>
          </stop>
          <stop position="1">
            <color rgb="FFF0F52B"/>
          </stop>
        </gradient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0F52B"/>
      <color rgb="FFFF3F3F"/>
      <color rgb="FFFF6600"/>
      <color rgb="FFFF0000"/>
      <color rgb="FFFF5D5D"/>
      <color rgb="FFFF33CC"/>
      <color rgb="FFF95155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tabColor rgb="FF002060"/>
  </sheetPr>
  <dimension ref="A1:Y277"/>
  <sheetViews>
    <sheetView showZeros="0" tabSelected="1" zoomScale="80" zoomScaleNormal="80" workbookViewId="0">
      <pane ySplit="1" topLeftCell="A2" activePane="bottomLeft" state="frozen"/>
      <selection pane="bottomLeft" activeCell="B72" sqref="B72:B74"/>
    </sheetView>
  </sheetViews>
  <sheetFormatPr baseColWidth="10" defaultColWidth="15.7109375" defaultRowHeight="20.100000000000001" customHeight="1" x14ac:dyDescent="0.2"/>
  <cols>
    <col min="1" max="1" width="15.7109375" style="41"/>
    <col min="2" max="2" width="44.5703125" style="44" customWidth="1"/>
    <col min="3" max="4" width="15.7109375" style="41"/>
    <col min="5" max="5" width="15.7109375" style="41" customWidth="1"/>
    <col min="6" max="6" width="28" style="41" customWidth="1"/>
    <col min="7" max="7" width="21.42578125" style="45" customWidth="1"/>
    <col min="8" max="8" width="23" style="46" customWidth="1"/>
    <col min="9" max="9" width="15.7109375" style="46" customWidth="1"/>
    <col min="10" max="15" width="15.7109375" style="47" customWidth="1"/>
    <col min="16" max="17" width="15.7109375" style="41" customWidth="1"/>
    <col min="18" max="16384" width="15.7109375" style="41"/>
  </cols>
  <sheetData>
    <row r="1" spans="1:25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  <c r="Y1" s="38" t="s">
        <v>163</v>
      </c>
    </row>
    <row r="2" spans="1:25" s="82" customFormat="1" ht="20.100000000000001" customHeight="1" x14ac:dyDescent="0.2">
      <c r="A2" s="73">
        <v>3619881</v>
      </c>
      <c r="B2" s="74" t="s">
        <v>520</v>
      </c>
      <c r="C2" s="75">
        <v>42009</v>
      </c>
      <c r="D2" s="76" t="s">
        <v>211</v>
      </c>
      <c r="E2" s="76" t="s">
        <v>2</v>
      </c>
      <c r="F2" s="76" t="s">
        <v>231</v>
      </c>
      <c r="G2" s="77">
        <v>45065</v>
      </c>
      <c r="H2" s="78">
        <v>46000</v>
      </c>
      <c r="I2" s="79">
        <v>0</v>
      </c>
      <c r="J2" s="80" t="s">
        <v>109</v>
      </c>
      <c r="K2" s="81" t="s">
        <v>156</v>
      </c>
      <c r="L2" s="81" t="str">
        <f t="shared" ref="L2:L35" si="0">IFERROR(VLOOKUP(E2,RV_PONCREC,2,FALSE),"")</f>
        <v>EP</v>
      </c>
      <c r="M2" s="80">
        <f t="shared" ref="M2:M24" si="1">IF(AND(G2=0,H2=0),I2,IF(AND(G2=0,H2&lt;&gt;0),H2,IF(AND(G2&lt;&gt;0,H2&lt;&gt;0),G2,IF(AND(G2&lt;&gt;0,H2=0),G2,IF(AND(G2=0,H2=0),I2,"")))))</f>
        <v>45065</v>
      </c>
      <c r="N2" s="81" t="str">
        <f t="shared" ref="N2:N11" si="2">IF(M2=G2,"ENGAGED TURNOVER","PROJECTION")</f>
        <v>ENGAGED TURNOVER</v>
      </c>
      <c r="O2" s="81"/>
      <c r="P2" s="81"/>
      <c r="Q2" s="81" t="str">
        <f t="shared" ref="Q2:Q13" si="3">IFERROR(VLOOKUP(S2,TYPO,2,FALSE)," ")</f>
        <v>BRAND &amp; E-REPUTATION</v>
      </c>
      <c r="R2" s="81" t="str">
        <f t="shared" ref="R2:R8" si="4">IFERROR(VLOOKUP(S2,TYPO,3,FALSE)," ")</f>
        <v>QUANT</v>
      </c>
      <c r="S2" s="81" t="s">
        <v>22</v>
      </c>
      <c r="T2" s="81" t="str">
        <f t="shared" ref="T2:T52" si="5">IFERROR(VLOOKUP(F2,RV_SERVICE,2,FALSE)," ")</f>
        <v xml:space="preserve"> </v>
      </c>
      <c r="U2" s="81" t="str">
        <f t="shared" ref="U2:U52" si="6">IFERROR(VLOOKUP(F2,RV_SERVICE,3,FALSE)," ")</f>
        <v xml:space="preserve"> </v>
      </c>
      <c r="V2" s="81" t="str">
        <f t="shared" ref="V2:V52" si="7">IFERROR(VLOOKUP(F2,RV_SERVICE,4,FALSE)," ")</f>
        <v xml:space="preserve"> </v>
      </c>
      <c r="W2" s="81" t="str">
        <f t="shared" ref="W2:W52" si="8">IFERROR(VLOOKUP(F2,RV_SERVICE,5,FALSE)," ")</f>
        <v xml:space="preserve"> </v>
      </c>
      <c r="X2" s="81"/>
    </row>
    <row r="3" spans="1:25" s="82" customFormat="1" ht="20.100000000000001" customHeight="1" x14ac:dyDescent="0.2">
      <c r="A3" s="76">
        <v>3622773</v>
      </c>
      <c r="B3" s="74" t="s">
        <v>521</v>
      </c>
      <c r="C3" s="75">
        <v>42009</v>
      </c>
      <c r="D3" s="76" t="s">
        <v>212</v>
      </c>
      <c r="E3" s="76" t="s">
        <v>2</v>
      </c>
      <c r="F3" s="76" t="s">
        <v>232</v>
      </c>
      <c r="G3" s="77">
        <v>10100</v>
      </c>
      <c r="H3" s="78">
        <v>25000</v>
      </c>
      <c r="I3" s="79">
        <v>0</v>
      </c>
      <c r="J3" s="80" t="s">
        <v>109</v>
      </c>
      <c r="K3" s="81" t="s">
        <v>156</v>
      </c>
      <c r="L3" s="81" t="str">
        <f t="shared" si="0"/>
        <v>EP</v>
      </c>
      <c r="M3" s="80">
        <f t="shared" si="1"/>
        <v>10100</v>
      </c>
      <c r="N3" s="81" t="str">
        <f t="shared" si="2"/>
        <v>ENGAGED TURNOVER</v>
      </c>
      <c r="O3" s="81"/>
      <c r="P3" s="81"/>
      <c r="Q3" s="81" t="str">
        <f t="shared" si="3"/>
        <v>ADHOC</v>
      </c>
      <c r="R3" s="81" t="str">
        <f t="shared" si="4"/>
        <v>QUANT</v>
      </c>
      <c r="S3" s="81" t="s">
        <v>90</v>
      </c>
      <c r="T3" s="81" t="str">
        <f t="shared" si="5"/>
        <v xml:space="preserve"> </v>
      </c>
      <c r="U3" s="81" t="str">
        <f t="shared" si="6"/>
        <v xml:space="preserve"> </v>
      </c>
      <c r="V3" s="81" t="str">
        <f t="shared" si="7"/>
        <v xml:space="preserve"> </v>
      </c>
      <c r="W3" s="81" t="str">
        <f t="shared" si="8"/>
        <v xml:space="preserve"> </v>
      </c>
      <c r="X3" s="81"/>
    </row>
    <row r="4" spans="1:25" s="82" customFormat="1" ht="20.100000000000001" customHeight="1" x14ac:dyDescent="0.2">
      <c r="A4" s="76">
        <v>3623463</v>
      </c>
      <c r="B4" s="74" t="s">
        <v>522</v>
      </c>
      <c r="C4" s="75">
        <v>42009</v>
      </c>
      <c r="D4" s="76" t="s">
        <v>213</v>
      </c>
      <c r="E4" s="76" t="s">
        <v>2</v>
      </c>
      <c r="F4" s="76" t="s">
        <v>233</v>
      </c>
      <c r="G4" s="77">
        <v>13550</v>
      </c>
      <c r="H4" s="78">
        <v>13550</v>
      </c>
      <c r="I4" s="79">
        <v>0</v>
      </c>
      <c r="J4" s="80" t="s">
        <v>109</v>
      </c>
      <c r="K4" s="81" t="s">
        <v>156</v>
      </c>
      <c r="L4" s="81" t="str">
        <f t="shared" si="0"/>
        <v>EP</v>
      </c>
      <c r="M4" s="80">
        <f t="shared" si="1"/>
        <v>13550</v>
      </c>
      <c r="N4" s="81" t="str">
        <f t="shared" si="2"/>
        <v>ENGAGED TURNOVER</v>
      </c>
      <c r="O4" s="81"/>
      <c r="P4" s="81"/>
      <c r="Q4" s="81" t="str">
        <f t="shared" si="3"/>
        <v>BRAND &amp; E-REPUTATION</v>
      </c>
      <c r="R4" s="81" t="str">
        <f t="shared" si="4"/>
        <v>QUANT</v>
      </c>
      <c r="S4" s="81" t="s">
        <v>22</v>
      </c>
      <c r="T4" s="81" t="str">
        <f t="shared" si="5"/>
        <v xml:space="preserve"> </v>
      </c>
      <c r="U4" s="81" t="str">
        <f t="shared" si="6"/>
        <v xml:space="preserve"> </v>
      </c>
      <c r="V4" s="81" t="str">
        <f t="shared" si="7"/>
        <v xml:space="preserve"> </v>
      </c>
      <c r="W4" s="81" t="str">
        <f t="shared" si="8"/>
        <v xml:space="preserve"> </v>
      </c>
      <c r="X4" s="81"/>
    </row>
    <row r="5" spans="1:25" s="82" customFormat="1" ht="20.100000000000001" customHeight="1" x14ac:dyDescent="0.2">
      <c r="A5" s="76">
        <v>3621830</v>
      </c>
      <c r="B5" s="74" t="s">
        <v>523</v>
      </c>
      <c r="C5" s="75">
        <v>42010</v>
      </c>
      <c r="D5" s="76" t="s">
        <v>214</v>
      </c>
      <c r="E5" s="76" t="s">
        <v>1</v>
      </c>
      <c r="F5" s="76" t="s">
        <v>234</v>
      </c>
      <c r="G5" s="77">
        <v>0</v>
      </c>
      <c r="H5" s="79">
        <v>0</v>
      </c>
      <c r="I5" s="79">
        <v>0</v>
      </c>
      <c r="J5" s="80" t="s">
        <v>109</v>
      </c>
      <c r="K5" s="81" t="s">
        <v>156</v>
      </c>
      <c r="L5" s="81" t="str">
        <f t="shared" si="0"/>
        <v>ER</v>
      </c>
      <c r="M5" s="80">
        <f t="shared" si="1"/>
        <v>0</v>
      </c>
      <c r="N5" s="81" t="str">
        <f t="shared" si="2"/>
        <v>ENGAGED TURNOVER</v>
      </c>
      <c r="O5" s="81"/>
      <c r="P5" s="81"/>
      <c r="Q5" s="81" t="str">
        <f t="shared" si="3"/>
        <v>SYNDICATED SURVEY</v>
      </c>
      <c r="R5" s="81" t="str">
        <f t="shared" si="4"/>
        <v>QUANT</v>
      </c>
      <c r="S5" s="81" t="s">
        <v>97</v>
      </c>
      <c r="T5" s="81" t="str">
        <f t="shared" si="5"/>
        <v xml:space="preserve"> </v>
      </c>
      <c r="U5" s="81" t="str">
        <f t="shared" si="6"/>
        <v xml:space="preserve"> </v>
      </c>
      <c r="V5" s="81" t="str">
        <f t="shared" si="7"/>
        <v xml:space="preserve"> </v>
      </c>
      <c r="W5" s="81" t="str">
        <f t="shared" si="8"/>
        <v xml:space="preserve"> </v>
      </c>
      <c r="X5" s="81"/>
    </row>
    <row r="6" spans="1:25" s="82" customFormat="1" ht="20.100000000000001" customHeight="1" x14ac:dyDescent="0.2">
      <c r="A6" s="73">
        <v>3600577</v>
      </c>
      <c r="B6" s="74" t="s">
        <v>524</v>
      </c>
      <c r="C6" s="75">
        <v>42018</v>
      </c>
      <c r="D6" s="76" t="s">
        <v>215</v>
      </c>
      <c r="E6" s="76" t="s">
        <v>2</v>
      </c>
      <c r="F6" s="76" t="s">
        <v>235</v>
      </c>
      <c r="G6" s="77">
        <v>15467</v>
      </c>
      <c r="H6" s="78">
        <v>16000</v>
      </c>
      <c r="I6" s="79">
        <v>0</v>
      </c>
      <c r="J6" s="80" t="s">
        <v>109</v>
      </c>
      <c r="K6" s="81" t="s">
        <v>156</v>
      </c>
      <c r="L6" s="81" t="str">
        <f t="shared" si="0"/>
        <v>EP</v>
      </c>
      <c r="M6" s="80">
        <f t="shared" si="1"/>
        <v>15467</v>
      </c>
      <c r="N6" s="81" t="str">
        <f t="shared" si="2"/>
        <v>ENGAGED TURNOVER</v>
      </c>
      <c r="O6" s="81"/>
      <c r="P6" s="81"/>
      <c r="Q6" s="81" t="str">
        <f t="shared" si="3"/>
        <v>MYSTERY SHOPPING</v>
      </c>
      <c r="R6" s="81"/>
      <c r="S6" s="81" t="s">
        <v>100</v>
      </c>
      <c r="T6" s="81" t="str">
        <f t="shared" si="5"/>
        <v xml:space="preserve"> </v>
      </c>
      <c r="U6" s="81" t="str">
        <f t="shared" si="6"/>
        <v xml:space="preserve"> </v>
      </c>
      <c r="V6" s="81" t="str">
        <f t="shared" si="7"/>
        <v xml:space="preserve"> </v>
      </c>
      <c r="W6" s="81" t="str">
        <f t="shared" si="8"/>
        <v xml:space="preserve"> </v>
      </c>
      <c r="X6" s="81"/>
    </row>
    <row r="7" spans="1:25" s="82" customFormat="1" ht="20.100000000000001" customHeight="1" x14ac:dyDescent="0.2">
      <c r="A7" s="73">
        <v>3616639</v>
      </c>
      <c r="B7" s="74" t="s">
        <v>525</v>
      </c>
      <c r="C7" s="75">
        <v>42018</v>
      </c>
      <c r="D7" s="76" t="s">
        <v>216</v>
      </c>
      <c r="E7" s="76" t="s">
        <v>2</v>
      </c>
      <c r="F7" s="76" t="s">
        <v>236</v>
      </c>
      <c r="G7" s="77">
        <v>26000</v>
      </c>
      <c r="H7" s="78">
        <v>26000</v>
      </c>
      <c r="I7" s="79">
        <v>0</v>
      </c>
      <c r="J7" s="80" t="s">
        <v>109</v>
      </c>
      <c r="K7" s="81" t="s">
        <v>156</v>
      </c>
      <c r="L7" s="81" t="str">
        <f t="shared" si="0"/>
        <v>EP</v>
      </c>
      <c r="M7" s="80">
        <f t="shared" si="1"/>
        <v>26000</v>
      </c>
      <c r="N7" s="81" t="str">
        <f t="shared" si="2"/>
        <v>ENGAGED TURNOVER</v>
      </c>
      <c r="O7" s="81"/>
      <c r="P7" s="81"/>
      <c r="Q7" s="81" t="str">
        <f t="shared" si="3"/>
        <v>ADVERTISING</v>
      </c>
      <c r="R7" s="81" t="str">
        <f t="shared" si="4"/>
        <v>QUANT</v>
      </c>
      <c r="S7" s="81" t="s">
        <v>105</v>
      </c>
      <c r="T7" s="81" t="str">
        <f t="shared" si="5"/>
        <v xml:space="preserve"> </v>
      </c>
      <c r="U7" s="81" t="str">
        <f t="shared" si="6"/>
        <v xml:space="preserve"> </v>
      </c>
      <c r="V7" s="81" t="str">
        <f t="shared" si="7"/>
        <v xml:space="preserve"> </v>
      </c>
      <c r="W7" s="81" t="str">
        <f t="shared" si="8"/>
        <v xml:space="preserve"> </v>
      </c>
      <c r="X7" s="81"/>
    </row>
    <row r="8" spans="1:25" s="82" customFormat="1" ht="20.100000000000001" customHeight="1" x14ac:dyDescent="0.2">
      <c r="A8" s="76">
        <v>3621497</v>
      </c>
      <c r="B8" s="74" t="s">
        <v>526</v>
      </c>
      <c r="C8" s="75">
        <v>42018</v>
      </c>
      <c r="D8" s="76" t="s">
        <v>217</v>
      </c>
      <c r="E8" s="76" t="s">
        <v>2</v>
      </c>
      <c r="F8" s="76" t="s">
        <v>237</v>
      </c>
      <c r="G8" s="77">
        <v>36948</v>
      </c>
      <c r="H8" s="78">
        <v>37000</v>
      </c>
      <c r="I8" s="79">
        <v>0</v>
      </c>
      <c r="J8" s="80" t="s">
        <v>109</v>
      </c>
      <c r="K8" s="81" t="s">
        <v>156</v>
      </c>
      <c r="L8" s="81" t="str">
        <f t="shared" si="0"/>
        <v>EP</v>
      </c>
      <c r="M8" s="80">
        <f t="shared" si="1"/>
        <v>36948</v>
      </c>
      <c r="N8" s="81" t="str">
        <f t="shared" si="2"/>
        <v>ENGAGED TURNOVER</v>
      </c>
      <c r="O8" s="81"/>
      <c r="P8" s="81"/>
      <c r="Q8" s="81" t="str">
        <f t="shared" si="3"/>
        <v>ADVERTISING</v>
      </c>
      <c r="R8" s="81" t="str">
        <f t="shared" si="4"/>
        <v>QUANT</v>
      </c>
      <c r="S8" s="81" t="s">
        <v>105</v>
      </c>
      <c r="T8" s="81" t="str">
        <f t="shared" si="5"/>
        <v xml:space="preserve"> </v>
      </c>
      <c r="U8" s="81" t="str">
        <f t="shared" si="6"/>
        <v xml:space="preserve"> </v>
      </c>
      <c r="V8" s="81" t="str">
        <f t="shared" si="7"/>
        <v xml:space="preserve"> </v>
      </c>
      <c r="W8" s="81" t="str">
        <f t="shared" si="8"/>
        <v xml:space="preserve"> </v>
      </c>
      <c r="X8" s="81"/>
    </row>
    <row r="9" spans="1:25" s="82" customFormat="1" ht="20.100000000000001" customHeight="1" x14ac:dyDescent="0.2">
      <c r="A9" s="73">
        <v>3622696</v>
      </c>
      <c r="B9" s="74" t="s">
        <v>527</v>
      </c>
      <c r="C9" s="75">
        <v>42018</v>
      </c>
      <c r="D9" s="76" t="s">
        <v>218</v>
      </c>
      <c r="E9" s="76" t="s">
        <v>2</v>
      </c>
      <c r="F9" s="76" t="s">
        <v>238</v>
      </c>
      <c r="G9" s="77">
        <v>16896.740000000002</v>
      </c>
      <c r="H9" s="78">
        <v>20000</v>
      </c>
      <c r="I9" s="79">
        <v>0</v>
      </c>
      <c r="J9" s="80" t="s">
        <v>109</v>
      </c>
      <c r="K9" s="81" t="s">
        <v>156</v>
      </c>
      <c r="L9" s="81" t="str">
        <f t="shared" si="0"/>
        <v>EP</v>
      </c>
      <c r="M9" s="80">
        <f t="shared" si="1"/>
        <v>16896.740000000002</v>
      </c>
      <c r="N9" s="81" t="str">
        <f t="shared" si="2"/>
        <v>ENGAGED TURNOVER</v>
      </c>
      <c r="O9" s="81"/>
      <c r="P9" s="81"/>
      <c r="Q9" s="81" t="str">
        <f t="shared" si="3"/>
        <v>MYSTERY SHOPPING</v>
      </c>
      <c r="R9" s="81"/>
      <c r="S9" s="81" t="s">
        <v>100</v>
      </c>
      <c r="T9" s="81" t="str">
        <f t="shared" si="5"/>
        <v xml:space="preserve"> </v>
      </c>
      <c r="U9" s="81" t="str">
        <f t="shared" si="6"/>
        <v xml:space="preserve"> </v>
      </c>
      <c r="V9" s="81" t="str">
        <f t="shared" si="7"/>
        <v xml:space="preserve"> </v>
      </c>
      <c r="W9" s="81" t="str">
        <f t="shared" si="8"/>
        <v xml:space="preserve"> </v>
      </c>
      <c r="X9" s="81"/>
    </row>
    <row r="10" spans="1:25" s="82" customFormat="1" ht="20.100000000000001" customHeight="1" x14ac:dyDescent="0.2">
      <c r="A10" s="73">
        <v>1138234</v>
      </c>
      <c r="B10" s="74" t="s">
        <v>528</v>
      </c>
      <c r="C10" s="75" t="s">
        <v>4</v>
      </c>
      <c r="D10" s="76" t="s">
        <v>219</v>
      </c>
      <c r="E10" s="76" t="s">
        <v>2</v>
      </c>
      <c r="F10" s="76" t="s">
        <v>239</v>
      </c>
      <c r="G10" s="78">
        <v>0</v>
      </c>
      <c r="H10" s="79">
        <v>0</v>
      </c>
      <c r="I10" s="79">
        <v>0</v>
      </c>
      <c r="J10" s="80" t="s">
        <v>109</v>
      </c>
      <c r="K10" s="81" t="s">
        <v>157</v>
      </c>
      <c r="L10" s="81" t="str">
        <f t="shared" si="0"/>
        <v>EP</v>
      </c>
      <c r="M10" s="80">
        <f t="shared" si="1"/>
        <v>0</v>
      </c>
      <c r="N10" s="81" t="str">
        <f t="shared" si="2"/>
        <v>ENGAGED TURNOVER</v>
      </c>
      <c r="O10" s="81"/>
      <c r="P10" s="81"/>
      <c r="Q10" s="81" t="str">
        <f t="shared" si="3"/>
        <v>CUSTOMER SATISFACTION</v>
      </c>
      <c r="R10" s="81" t="str">
        <f t="shared" ref="R10:R13" si="9">IFERROR(VLOOKUP(S10,TYPO,3,FALSE)," ")</f>
        <v>QUANT</v>
      </c>
      <c r="S10" s="81" t="s">
        <v>101</v>
      </c>
      <c r="T10" s="81" t="str">
        <f t="shared" si="5"/>
        <v xml:space="preserve"> </v>
      </c>
      <c r="U10" s="81" t="str">
        <f t="shared" si="6"/>
        <v xml:space="preserve"> </v>
      </c>
      <c r="V10" s="81" t="str">
        <f t="shared" si="7"/>
        <v xml:space="preserve"> </v>
      </c>
      <c r="W10" s="81" t="str">
        <f t="shared" si="8"/>
        <v xml:space="preserve"> </v>
      </c>
      <c r="X10" s="81"/>
    </row>
    <row r="11" spans="1:25" s="82" customFormat="1" ht="20.100000000000001" customHeight="1" x14ac:dyDescent="0.2">
      <c r="A11" s="73">
        <v>3605483</v>
      </c>
      <c r="B11" s="74" t="s">
        <v>529</v>
      </c>
      <c r="C11" s="75" t="s">
        <v>4</v>
      </c>
      <c r="D11" s="76" t="s">
        <v>220</v>
      </c>
      <c r="E11" s="76" t="s">
        <v>2</v>
      </c>
      <c r="F11" s="76" t="s">
        <v>240</v>
      </c>
      <c r="G11" s="78">
        <v>335232</v>
      </c>
      <c r="H11" s="78">
        <v>519000</v>
      </c>
      <c r="I11" s="79">
        <v>0</v>
      </c>
      <c r="J11" s="80" t="s">
        <v>109</v>
      </c>
      <c r="K11" s="81" t="s">
        <v>157</v>
      </c>
      <c r="L11" s="81" t="str">
        <f t="shared" si="0"/>
        <v>EP</v>
      </c>
      <c r="M11" s="80">
        <f t="shared" si="1"/>
        <v>335232</v>
      </c>
      <c r="N11" s="81" t="str">
        <f t="shared" si="2"/>
        <v>ENGAGED TURNOVER</v>
      </c>
      <c r="O11" s="81"/>
      <c r="P11" s="81"/>
      <c r="Q11" s="81" t="str">
        <f t="shared" si="3"/>
        <v>MEDIA</v>
      </c>
      <c r="R11" s="81" t="str">
        <f t="shared" si="9"/>
        <v>QUANT</v>
      </c>
      <c r="S11" s="81" t="s">
        <v>26</v>
      </c>
      <c r="T11" s="81" t="str">
        <f t="shared" si="5"/>
        <v xml:space="preserve"> </v>
      </c>
      <c r="U11" s="81" t="str">
        <f t="shared" si="6"/>
        <v xml:space="preserve"> </v>
      </c>
      <c r="V11" s="81" t="str">
        <f t="shared" si="7"/>
        <v xml:space="preserve"> </v>
      </c>
      <c r="W11" s="81" t="str">
        <f t="shared" si="8"/>
        <v xml:space="preserve"> </v>
      </c>
      <c r="X11" s="81"/>
    </row>
    <row r="12" spans="1:25" s="82" customFormat="1" ht="20.100000000000001" customHeight="1" x14ac:dyDescent="0.2">
      <c r="A12" s="73">
        <v>3606995</v>
      </c>
      <c r="B12" s="74" t="s">
        <v>530</v>
      </c>
      <c r="C12" s="75" t="s">
        <v>4</v>
      </c>
      <c r="D12" s="76" t="s">
        <v>221</v>
      </c>
      <c r="E12" s="76" t="s">
        <v>2</v>
      </c>
      <c r="F12" s="76" t="s">
        <v>241</v>
      </c>
      <c r="G12" s="79">
        <v>0</v>
      </c>
      <c r="H12" s="78">
        <v>300000</v>
      </c>
      <c r="I12" s="79">
        <v>0</v>
      </c>
      <c r="J12" s="80" t="s">
        <v>109</v>
      </c>
      <c r="K12" s="81" t="s">
        <v>157</v>
      </c>
      <c r="L12" s="81" t="str">
        <f t="shared" si="0"/>
        <v>EP</v>
      </c>
      <c r="M12" s="80">
        <f t="shared" si="1"/>
        <v>300000</v>
      </c>
      <c r="N12" s="81" t="str">
        <f>IF(M12=G12,"ENGAGED TURNOVER","PROJECTION")</f>
        <v>PROJECTION</v>
      </c>
      <c r="O12" s="81"/>
      <c r="P12" s="81"/>
      <c r="Q12" s="81" t="str">
        <f t="shared" si="3"/>
        <v>MEDIA</v>
      </c>
      <c r="R12" s="81" t="str">
        <f t="shared" si="9"/>
        <v>QUANT</v>
      </c>
      <c r="S12" s="81" t="s">
        <v>26</v>
      </c>
      <c r="T12" s="81" t="str">
        <f t="shared" si="5"/>
        <v xml:space="preserve"> </v>
      </c>
      <c r="U12" s="81" t="str">
        <f t="shared" si="6"/>
        <v xml:space="preserve"> </v>
      </c>
      <c r="V12" s="81" t="str">
        <f t="shared" si="7"/>
        <v xml:space="preserve"> </v>
      </c>
      <c r="W12" s="81" t="str">
        <f t="shared" si="8"/>
        <v xml:space="preserve"> </v>
      </c>
      <c r="X12" s="81"/>
    </row>
    <row r="13" spans="1:25" s="82" customFormat="1" ht="20.100000000000001" customHeight="1" x14ac:dyDescent="0.2">
      <c r="A13" s="73">
        <v>3612614</v>
      </c>
      <c r="B13" s="74" t="s">
        <v>531</v>
      </c>
      <c r="C13" s="75" t="s">
        <v>4</v>
      </c>
      <c r="D13" s="76" t="s">
        <v>222</v>
      </c>
      <c r="E13" s="76" t="s">
        <v>2</v>
      </c>
      <c r="F13" s="76" t="s">
        <v>242</v>
      </c>
      <c r="G13" s="79">
        <v>0</v>
      </c>
      <c r="H13" s="78">
        <v>850000</v>
      </c>
      <c r="I13" s="79">
        <v>0</v>
      </c>
      <c r="J13" s="80" t="s">
        <v>109</v>
      </c>
      <c r="K13" s="81" t="s">
        <v>157</v>
      </c>
      <c r="L13" s="81" t="str">
        <f t="shared" si="0"/>
        <v>EP</v>
      </c>
      <c r="M13" s="80">
        <f t="shared" si="1"/>
        <v>850000</v>
      </c>
      <c r="N13" s="81" t="str">
        <f>IF(M13=G13,"ENGAGED TURNOVER","PROJECTION")</f>
        <v>PROJECTION</v>
      </c>
      <c r="O13" s="81"/>
      <c r="P13" s="81"/>
      <c r="Q13" s="81" t="str">
        <f t="shared" si="3"/>
        <v>ADVERTISING</v>
      </c>
      <c r="R13" s="81" t="str">
        <f t="shared" si="9"/>
        <v>QUANT</v>
      </c>
      <c r="S13" s="81" t="s">
        <v>105</v>
      </c>
      <c r="T13" s="81" t="str">
        <f t="shared" si="5"/>
        <v xml:space="preserve"> </v>
      </c>
      <c r="U13" s="81" t="str">
        <f t="shared" si="6"/>
        <v xml:space="preserve"> </v>
      </c>
      <c r="V13" s="81" t="str">
        <f t="shared" si="7"/>
        <v xml:space="preserve"> </v>
      </c>
      <c r="W13" s="81" t="str">
        <f t="shared" si="8"/>
        <v xml:space="preserve"> </v>
      </c>
      <c r="X13" s="81"/>
    </row>
    <row r="14" spans="1:25" s="82" customFormat="1" ht="20.100000000000001" customHeight="1" x14ac:dyDescent="0.2">
      <c r="A14" s="76" t="s">
        <v>8</v>
      </c>
      <c r="B14" s="74" t="s">
        <v>532</v>
      </c>
      <c r="C14" s="75" t="s">
        <v>5</v>
      </c>
      <c r="D14" s="76"/>
      <c r="E14" s="76"/>
      <c r="F14" s="76" t="s">
        <v>243</v>
      </c>
      <c r="G14" s="79"/>
      <c r="H14" s="83">
        <v>300000</v>
      </c>
      <c r="I14" s="79"/>
      <c r="J14" s="80" t="s">
        <v>109</v>
      </c>
      <c r="K14" s="81" t="s">
        <v>158</v>
      </c>
      <c r="L14" s="81" t="str">
        <f t="shared" si="0"/>
        <v/>
      </c>
      <c r="M14" s="80">
        <f t="shared" si="1"/>
        <v>300000</v>
      </c>
      <c r="N14" s="81" t="str">
        <f t="shared" ref="N14:N24" si="10">IF(M14=G14,"ENGAGED TURNOVER","PROJECTION")</f>
        <v>PROJECTION</v>
      </c>
      <c r="O14" s="81"/>
      <c r="P14" s="81"/>
      <c r="Q14" s="81"/>
      <c r="R14" s="81"/>
      <c r="S14" s="81" t="s">
        <v>49</v>
      </c>
      <c r="T14" s="81" t="str">
        <f t="shared" si="5"/>
        <v xml:space="preserve"> </v>
      </c>
      <c r="U14" s="81" t="str">
        <f t="shared" si="6"/>
        <v xml:space="preserve"> </v>
      </c>
      <c r="V14" s="81" t="str">
        <f t="shared" si="7"/>
        <v xml:space="preserve"> </v>
      </c>
      <c r="W14" s="81" t="str">
        <f t="shared" si="8"/>
        <v xml:space="preserve"> </v>
      </c>
      <c r="X14" s="81"/>
    </row>
    <row r="15" spans="1:25" s="82" customFormat="1" ht="20.100000000000001" customHeight="1" x14ac:dyDescent="0.2">
      <c r="A15" s="76" t="s">
        <v>8</v>
      </c>
      <c r="B15" s="74" t="s">
        <v>533</v>
      </c>
      <c r="C15" s="75" t="s">
        <v>9</v>
      </c>
      <c r="D15" s="76"/>
      <c r="E15" s="76"/>
      <c r="F15" s="76" t="s">
        <v>244</v>
      </c>
      <c r="G15" s="79"/>
      <c r="H15" s="83">
        <v>150000</v>
      </c>
      <c r="I15" s="79"/>
      <c r="J15" s="80" t="s">
        <v>109</v>
      </c>
      <c r="K15" s="81" t="s">
        <v>158</v>
      </c>
      <c r="L15" s="81" t="str">
        <f t="shared" si="0"/>
        <v/>
      </c>
      <c r="M15" s="80">
        <f t="shared" si="1"/>
        <v>150000</v>
      </c>
      <c r="N15" s="81" t="str">
        <f t="shared" si="10"/>
        <v>PROJECTION</v>
      </c>
      <c r="O15" s="81"/>
      <c r="P15" s="81"/>
      <c r="Q15" s="81" t="str">
        <f t="shared" ref="Q15:Q66" si="11">IFERROR(VLOOKUP(S15,TYPO,2,FALSE)," ")</f>
        <v>BRAND &amp; E-REPUTATION</v>
      </c>
      <c r="R15" s="81" t="str">
        <f t="shared" ref="R15:R18" si="12">IFERROR(VLOOKUP(S15,TYPO,3,FALSE)," ")</f>
        <v>QUANT</v>
      </c>
      <c r="S15" s="81" t="s">
        <v>22</v>
      </c>
      <c r="T15" s="81" t="str">
        <f t="shared" si="5"/>
        <v xml:space="preserve"> </v>
      </c>
      <c r="U15" s="81" t="str">
        <f t="shared" si="6"/>
        <v xml:space="preserve"> </v>
      </c>
      <c r="V15" s="81" t="str">
        <f t="shared" si="7"/>
        <v xml:space="preserve"> </v>
      </c>
      <c r="W15" s="81" t="str">
        <f t="shared" si="8"/>
        <v xml:space="preserve"> </v>
      </c>
      <c r="X15" s="81"/>
    </row>
    <row r="16" spans="1:25" s="82" customFormat="1" ht="20.100000000000001" customHeight="1" x14ac:dyDescent="0.2">
      <c r="A16" s="76" t="s">
        <v>8</v>
      </c>
      <c r="B16" s="74" t="s">
        <v>534</v>
      </c>
      <c r="C16" s="75" t="s">
        <v>7</v>
      </c>
      <c r="D16" s="76"/>
      <c r="E16" s="76"/>
      <c r="F16" s="76" t="s">
        <v>245</v>
      </c>
      <c r="G16" s="79"/>
      <c r="H16" s="83">
        <v>20000</v>
      </c>
      <c r="I16" s="79"/>
      <c r="J16" s="80" t="s">
        <v>109</v>
      </c>
      <c r="K16" s="81" t="s">
        <v>158</v>
      </c>
      <c r="L16" s="81" t="str">
        <f t="shared" si="0"/>
        <v/>
      </c>
      <c r="M16" s="80">
        <f t="shared" si="1"/>
        <v>20000</v>
      </c>
      <c r="N16" s="81" t="str">
        <f t="shared" si="10"/>
        <v>PROJECTION</v>
      </c>
      <c r="O16" s="81"/>
      <c r="P16" s="81"/>
      <c r="Q16" s="81" t="str">
        <f t="shared" si="11"/>
        <v>ADHOC</v>
      </c>
      <c r="R16" s="81" t="str">
        <f t="shared" si="12"/>
        <v>QUANT</v>
      </c>
      <c r="S16" s="81" t="s">
        <v>90</v>
      </c>
      <c r="T16" s="81" t="str">
        <f t="shared" si="5"/>
        <v xml:space="preserve"> </v>
      </c>
      <c r="U16" s="81" t="str">
        <f t="shared" si="6"/>
        <v xml:space="preserve"> </v>
      </c>
      <c r="V16" s="81" t="str">
        <f t="shared" si="7"/>
        <v xml:space="preserve"> </v>
      </c>
      <c r="W16" s="81" t="str">
        <f t="shared" si="8"/>
        <v xml:space="preserve"> </v>
      </c>
      <c r="X16" s="81"/>
    </row>
    <row r="17" spans="1:24" s="82" customFormat="1" ht="20.100000000000001" customHeight="1" x14ac:dyDescent="0.2">
      <c r="A17" s="76">
        <v>3612472</v>
      </c>
      <c r="B17" s="74" t="s">
        <v>535</v>
      </c>
      <c r="C17" s="84">
        <v>42019</v>
      </c>
      <c r="D17" s="76" t="s">
        <v>223</v>
      </c>
      <c r="E17" s="84" t="s">
        <v>2</v>
      </c>
      <c r="F17" s="84" t="s">
        <v>246</v>
      </c>
      <c r="G17" s="85">
        <v>140000</v>
      </c>
      <c r="H17" s="83">
        <v>160000</v>
      </c>
      <c r="I17" s="83">
        <v>0</v>
      </c>
      <c r="J17" s="80" t="s">
        <v>159</v>
      </c>
      <c r="K17" s="81" t="s">
        <v>156</v>
      </c>
      <c r="L17" s="81" t="str">
        <f t="shared" si="0"/>
        <v>EP</v>
      </c>
      <c r="M17" s="80">
        <f t="shared" si="1"/>
        <v>140000</v>
      </c>
      <c r="N17" s="81" t="str">
        <f t="shared" si="10"/>
        <v>ENGAGED TURNOVER</v>
      </c>
      <c r="O17" s="81"/>
      <c r="P17" s="81"/>
      <c r="Q17" s="81" t="str">
        <f t="shared" si="11"/>
        <v>BRAND &amp; E-REPUTATION</v>
      </c>
      <c r="R17" s="81" t="str">
        <f t="shared" si="12"/>
        <v>QUANT</v>
      </c>
      <c r="S17" s="81" t="s">
        <v>22</v>
      </c>
      <c r="T17" s="81" t="str">
        <f t="shared" si="5"/>
        <v xml:space="preserve"> </v>
      </c>
      <c r="U17" s="81" t="str">
        <f t="shared" si="6"/>
        <v xml:space="preserve"> </v>
      </c>
      <c r="V17" s="81" t="str">
        <f t="shared" si="7"/>
        <v xml:space="preserve"> </v>
      </c>
      <c r="W17" s="81" t="str">
        <f t="shared" si="8"/>
        <v xml:space="preserve"> </v>
      </c>
      <c r="X17" s="81"/>
    </row>
    <row r="18" spans="1:24" s="82" customFormat="1" ht="20.100000000000001" customHeight="1" x14ac:dyDescent="0.2">
      <c r="A18" s="76">
        <v>3637407</v>
      </c>
      <c r="B18" s="74" t="s">
        <v>536</v>
      </c>
      <c r="C18" s="84">
        <v>42063</v>
      </c>
      <c r="D18" s="76" t="s">
        <v>224</v>
      </c>
      <c r="E18" s="84" t="s">
        <v>2</v>
      </c>
      <c r="F18" s="84" t="s">
        <v>247</v>
      </c>
      <c r="G18" s="85">
        <v>47300</v>
      </c>
      <c r="H18" s="83">
        <v>50000</v>
      </c>
      <c r="I18" s="83">
        <v>0</v>
      </c>
      <c r="J18" s="80" t="s">
        <v>159</v>
      </c>
      <c r="K18" s="81" t="s">
        <v>156</v>
      </c>
      <c r="L18" s="81" t="str">
        <f t="shared" si="0"/>
        <v>EP</v>
      </c>
      <c r="M18" s="80">
        <f t="shared" si="1"/>
        <v>47300</v>
      </c>
      <c r="N18" s="81" t="str">
        <f t="shared" si="10"/>
        <v>ENGAGED TURNOVER</v>
      </c>
      <c r="O18" s="81"/>
      <c r="P18" s="81"/>
      <c r="Q18" s="81" t="str">
        <f t="shared" si="11"/>
        <v>SYNDICATED SURVEY</v>
      </c>
      <c r="R18" s="81" t="str">
        <f t="shared" si="12"/>
        <v>QUANT</v>
      </c>
      <c r="S18" s="81" t="s">
        <v>97</v>
      </c>
      <c r="T18" s="81" t="str">
        <f t="shared" si="5"/>
        <v xml:space="preserve"> </v>
      </c>
      <c r="U18" s="81" t="str">
        <f t="shared" si="6"/>
        <v xml:space="preserve"> </v>
      </c>
      <c r="V18" s="81" t="str">
        <f t="shared" si="7"/>
        <v xml:space="preserve"> </v>
      </c>
      <c r="W18" s="81" t="str">
        <f t="shared" si="8"/>
        <v xml:space="preserve"> </v>
      </c>
      <c r="X18" s="81"/>
    </row>
    <row r="19" spans="1:24" s="82" customFormat="1" ht="20.100000000000001" customHeight="1" x14ac:dyDescent="0.2">
      <c r="A19" s="76">
        <v>3637656</v>
      </c>
      <c r="B19" s="74" t="s">
        <v>537</v>
      </c>
      <c r="C19" s="84">
        <v>42063</v>
      </c>
      <c r="D19" s="76" t="s">
        <v>225</v>
      </c>
      <c r="E19" s="84" t="s">
        <v>2</v>
      </c>
      <c r="F19" s="84" t="s">
        <v>253</v>
      </c>
      <c r="G19" s="85">
        <v>12600</v>
      </c>
      <c r="H19" s="83">
        <v>15000</v>
      </c>
      <c r="I19" s="83">
        <v>0</v>
      </c>
      <c r="J19" s="80" t="s">
        <v>159</v>
      </c>
      <c r="K19" s="81" t="s">
        <v>156</v>
      </c>
      <c r="L19" s="81" t="str">
        <f t="shared" si="0"/>
        <v>EP</v>
      </c>
      <c r="M19" s="80">
        <f t="shared" si="1"/>
        <v>12600</v>
      </c>
      <c r="N19" s="81" t="str">
        <f t="shared" si="10"/>
        <v>ENGAGED TURNOVER</v>
      </c>
      <c r="O19" s="81"/>
      <c r="P19" s="81"/>
      <c r="Q19" s="81" t="str">
        <f t="shared" si="11"/>
        <v>MYSTERY SHOPPING</v>
      </c>
      <c r="R19" s="81"/>
      <c r="S19" s="81" t="s">
        <v>100</v>
      </c>
      <c r="T19" s="81" t="str">
        <f t="shared" si="5"/>
        <v xml:space="preserve"> </v>
      </c>
      <c r="U19" s="81" t="str">
        <f t="shared" si="6"/>
        <v xml:space="preserve"> </v>
      </c>
      <c r="V19" s="81" t="str">
        <f t="shared" si="7"/>
        <v xml:space="preserve"> </v>
      </c>
      <c r="W19" s="81" t="str">
        <f t="shared" si="8"/>
        <v xml:space="preserve"> </v>
      </c>
      <c r="X19" s="81"/>
    </row>
    <row r="20" spans="1:24" s="82" customFormat="1" ht="20.100000000000001" customHeight="1" x14ac:dyDescent="0.2">
      <c r="A20" s="76">
        <v>3636689</v>
      </c>
      <c r="B20" s="74" t="s">
        <v>538</v>
      </c>
      <c r="C20" s="84">
        <v>42086</v>
      </c>
      <c r="D20" s="76" t="s">
        <v>226</v>
      </c>
      <c r="E20" s="84" t="s">
        <v>2</v>
      </c>
      <c r="F20" s="84" t="s">
        <v>248</v>
      </c>
      <c r="G20" s="85">
        <v>70000</v>
      </c>
      <c r="H20" s="83">
        <v>70000</v>
      </c>
      <c r="I20" s="83">
        <v>0</v>
      </c>
      <c r="J20" s="80" t="s">
        <v>159</v>
      </c>
      <c r="K20" s="81" t="s">
        <v>156</v>
      </c>
      <c r="L20" s="81" t="str">
        <f t="shared" si="0"/>
        <v>EP</v>
      </c>
      <c r="M20" s="80">
        <f t="shared" si="1"/>
        <v>70000</v>
      </c>
      <c r="N20" s="81" t="str">
        <f t="shared" si="10"/>
        <v>ENGAGED TURNOVER</v>
      </c>
      <c r="O20" s="81"/>
      <c r="P20" s="81"/>
      <c r="Q20" s="81" t="str">
        <f t="shared" si="11"/>
        <v>ADVERTISING</v>
      </c>
      <c r="R20" s="81" t="str">
        <f t="shared" ref="R20:R21" si="13">IFERROR(VLOOKUP(S20,TYPO,3,FALSE)," ")</f>
        <v>QUANT</v>
      </c>
      <c r="S20" s="81" t="s">
        <v>105</v>
      </c>
      <c r="T20" s="81" t="str">
        <f t="shared" si="5"/>
        <v xml:space="preserve"> </v>
      </c>
      <c r="U20" s="81" t="str">
        <f t="shared" si="6"/>
        <v xml:space="preserve"> </v>
      </c>
      <c r="V20" s="81" t="str">
        <f t="shared" si="7"/>
        <v xml:space="preserve"> </v>
      </c>
      <c r="W20" s="81" t="str">
        <f t="shared" si="8"/>
        <v xml:space="preserve"> </v>
      </c>
      <c r="X20" s="81"/>
    </row>
    <row r="21" spans="1:24" s="82" customFormat="1" ht="20.100000000000001" customHeight="1" x14ac:dyDescent="0.2">
      <c r="A21" s="76">
        <v>1138247</v>
      </c>
      <c r="B21" s="74" t="s">
        <v>539</v>
      </c>
      <c r="C21" s="84">
        <v>42102</v>
      </c>
      <c r="D21" s="76" t="s">
        <v>227</v>
      </c>
      <c r="E21" s="84" t="s">
        <v>2</v>
      </c>
      <c r="F21" s="84" t="s">
        <v>249</v>
      </c>
      <c r="G21" s="85">
        <v>19000</v>
      </c>
      <c r="H21" s="83">
        <v>19000</v>
      </c>
      <c r="I21" s="83">
        <v>0</v>
      </c>
      <c r="J21" s="80" t="s">
        <v>159</v>
      </c>
      <c r="K21" s="81" t="s">
        <v>156</v>
      </c>
      <c r="L21" s="81" t="str">
        <f t="shared" si="0"/>
        <v>EP</v>
      </c>
      <c r="M21" s="80">
        <f t="shared" si="1"/>
        <v>19000</v>
      </c>
      <c r="N21" s="81" t="str">
        <f t="shared" si="10"/>
        <v>ENGAGED TURNOVER</v>
      </c>
      <c r="O21" s="81"/>
      <c r="P21" s="81"/>
      <c r="Q21" s="81" t="str">
        <f t="shared" si="11"/>
        <v>ADVERTISING</v>
      </c>
      <c r="R21" s="81" t="str">
        <f t="shared" si="13"/>
        <v>QUANT</v>
      </c>
      <c r="S21" s="81" t="s">
        <v>105</v>
      </c>
      <c r="T21" s="81" t="str">
        <f t="shared" si="5"/>
        <v xml:space="preserve"> </v>
      </c>
      <c r="U21" s="81" t="str">
        <f t="shared" si="6"/>
        <v xml:space="preserve"> </v>
      </c>
      <c r="V21" s="81" t="str">
        <f t="shared" si="7"/>
        <v xml:space="preserve"> </v>
      </c>
      <c r="W21" s="81" t="str">
        <f t="shared" si="8"/>
        <v xml:space="preserve"> </v>
      </c>
      <c r="X21" s="81"/>
    </row>
    <row r="22" spans="1:24" s="82" customFormat="1" ht="20.100000000000001" customHeight="1" x14ac:dyDescent="0.2">
      <c r="A22" s="76">
        <v>1138262</v>
      </c>
      <c r="B22" s="74" t="s">
        <v>540</v>
      </c>
      <c r="C22" s="84">
        <v>42102</v>
      </c>
      <c r="D22" s="76" t="s">
        <v>228</v>
      </c>
      <c r="E22" s="84" t="s">
        <v>2</v>
      </c>
      <c r="F22" s="84" t="s">
        <v>250</v>
      </c>
      <c r="G22" s="85">
        <v>21840.62</v>
      </c>
      <c r="H22" s="83">
        <v>21840.62</v>
      </c>
      <c r="I22" s="83">
        <v>0</v>
      </c>
      <c r="J22" s="80" t="s">
        <v>159</v>
      </c>
      <c r="K22" s="81" t="s">
        <v>156</v>
      </c>
      <c r="L22" s="81" t="str">
        <f t="shared" si="0"/>
        <v>EP</v>
      </c>
      <c r="M22" s="80">
        <f t="shared" si="1"/>
        <v>21840.62</v>
      </c>
      <c r="N22" s="81" t="str">
        <f t="shared" si="10"/>
        <v>ENGAGED TURNOVER</v>
      </c>
      <c r="O22" s="81"/>
      <c r="P22" s="81"/>
      <c r="Q22" s="81" t="str">
        <f t="shared" si="11"/>
        <v>MYSTERY SHOPPING</v>
      </c>
      <c r="R22" s="81"/>
      <c r="S22" s="81" t="s">
        <v>100</v>
      </c>
      <c r="T22" s="81" t="str">
        <f t="shared" si="5"/>
        <v xml:space="preserve"> </v>
      </c>
      <c r="U22" s="81" t="str">
        <f t="shared" si="6"/>
        <v xml:space="preserve"> </v>
      </c>
      <c r="V22" s="81" t="str">
        <f t="shared" si="7"/>
        <v xml:space="preserve"> </v>
      </c>
      <c r="W22" s="81" t="str">
        <f t="shared" si="8"/>
        <v xml:space="preserve"> </v>
      </c>
      <c r="X22" s="81"/>
    </row>
    <row r="23" spans="1:24" s="82" customFormat="1" ht="20.100000000000001" customHeight="1" x14ac:dyDescent="0.2">
      <c r="A23" s="76">
        <v>1138411</v>
      </c>
      <c r="B23" s="74" t="s">
        <v>541</v>
      </c>
      <c r="C23" s="84" t="s">
        <v>4</v>
      </c>
      <c r="D23" s="76" t="s">
        <v>229</v>
      </c>
      <c r="E23" s="76" t="s">
        <v>2</v>
      </c>
      <c r="F23" s="76" t="s">
        <v>251</v>
      </c>
      <c r="G23" s="78">
        <v>0</v>
      </c>
      <c r="H23" s="78">
        <v>0</v>
      </c>
      <c r="I23" s="78">
        <v>0</v>
      </c>
      <c r="J23" s="80" t="s">
        <v>159</v>
      </c>
      <c r="K23" s="81" t="s">
        <v>157</v>
      </c>
      <c r="L23" s="81" t="str">
        <f t="shared" si="0"/>
        <v>EP</v>
      </c>
      <c r="M23" s="80">
        <f t="shared" si="1"/>
        <v>0</v>
      </c>
      <c r="N23" s="81" t="str">
        <f t="shared" si="10"/>
        <v>ENGAGED TURNOVER</v>
      </c>
      <c r="O23" s="81"/>
      <c r="P23" s="81"/>
      <c r="Q23" s="81" t="str">
        <f t="shared" si="11"/>
        <v>CUSTOMER SATISFACTION</v>
      </c>
      <c r="R23" s="81" t="str">
        <f t="shared" ref="R23:R35" si="14">IFERROR(VLOOKUP(S23,TYPO,3,FALSE)," ")</f>
        <v>QUANT</v>
      </c>
      <c r="S23" s="81" t="s">
        <v>101</v>
      </c>
      <c r="T23" s="81" t="str">
        <f t="shared" si="5"/>
        <v xml:space="preserve"> </v>
      </c>
      <c r="U23" s="81" t="str">
        <f t="shared" si="6"/>
        <v xml:space="preserve"> </v>
      </c>
      <c r="V23" s="81" t="str">
        <f t="shared" si="7"/>
        <v xml:space="preserve"> </v>
      </c>
      <c r="W23" s="81" t="str">
        <f t="shared" si="8"/>
        <v xml:space="preserve"> </v>
      </c>
      <c r="X23" s="81"/>
    </row>
    <row r="24" spans="1:24" s="82" customFormat="1" ht="20.100000000000001" customHeight="1" x14ac:dyDescent="0.2">
      <c r="A24" s="76">
        <v>1138563</v>
      </c>
      <c r="B24" s="74" t="s">
        <v>542</v>
      </c>
      <c r="C24" s="84" t="s">
        <v>4</v>
      </c>
      <c r="D24" s="76" t="s">
        <v>230</v>
      </c>
      <c r="E24" s="76" t="s">
        <v>2</v>
      </c>
      <c r="F24" s="76" t="s">
        <v>252</v>
      </c>
      <c r="G24" s="78">
        <v>0</v>
      </c>
      <c r="H24" s="78">
        <v>2616644</v>
      </c>
      <c r="I24" s="78">
        <v>2616644</v>
      </c>
      <c r="J24" s="80" t="s">
        <v>159</v>
      </c>
      <c r="K24" s="81" t="s">
        <v>157</v>
      </c>
      <c r="L24" s="81" t="str">
        <f t="shared" si="0"/>
        <v>EP</v>
      </c>
      <c r="M24" s="80">
        <f t="shared" si="1"/>
        <v>2616644</v>
      </c>
      <c r="N24" s="81" t="str">
        <f t="shared" si="10"/>
        <v>PROJECTION</v>
      </c>
      <c r="O24" s="81"/>
      <c r="P24" s="81"/>
      <c r="Q24" s="81" t="str">
        <f t="shared" si="11"/>
        <v>MEDIA</v>
      </c>
      <c r="R24" s="81" t="str">
        <f t="shared" si="14"/>
        <v>QUANT</v>
      </c>
      <c r="S24" s="81" t="s">
        <v>26</v>
      </c>
      <c r="T24" s="81" t="str">
        <f t="shared" si="5"/>
        <v xml:space="preserve"> </v>
      </c>
      <c r="U24" s="81" t="str">
        <f t="shared" si="6"/>
        <v xml:space="preserve"> </v>
      </c>
      <c r="V24" s="81" t="str">
        <f t="shared" si="7"/>
        <v xml:space="preserve"> </v>
      </c>
      <c r="W24" s="81" t="str">
        <f t="shared" si="8"/>
        <v xml:space="preserve"> </v>
      </c>
      <c r="X24" s="81"/>
    </row>
    <row r="25" spans="1:24" s="107" customFormat="1" ht="20.100000000000001" customHeight="1" x14ac:dyDescent="0.25">
      <c r="A25" s="100" t="s">
        <v>180</v>
      </c>
      <c r="B25" s="101" t="s">
        <v>543</v>
      </c>
      <c r="C25" s="101"/>
      <c r="D25" s="102" t="s">
        <v>258</v>
      </c>
      <c r="E25" s="102"/>
      <c r="F25" s="102" t="s">
        <v>269</v>
      </c>
      <c r="G25" s="103">
        <f>9150+12700+12245</f>
        <v>34095</v>
      </c>
      <c r="H25" s="104"/>
      <c r="I25" s="104"/>
      <c r="J25" s="105" t="s">
        <v>109</v>
      </c>
      <c r="K25" s="106" t="s">
        <v>156</v>
      </c>
      <c r="L25" s="106" t="str">
        <f t="shared" si="0"/>
        <v/>
      </c>
      <c r="M25" s="105">
        <f>IF(AND(G25=0,H25=0),I25,IF(AND(G25=0,H25&lt;&gt;0),H25,IF(AND(G25&lt;&gt;0,H25&lt;&gt;0),G25,IF(AND(G25&lt;&gt;0,H25=0),G25,IF(AND(G25=0,H25=0),I25,"")))))</f>
        <v>34095</v>
      </c>
      <c r="N25" s="106" t="str">
        <f>IF(M25=G25,"ENGAGED TURNOVER","PROJECTION")</f>
        <v>ENGAGED TURNOVER</v>
      </c>
      <c r="O25" s="106"/>
      <c r="P25" s="106"/>
      <c r="Q25" s="106" t="str">
        <f t="shared" si="11"/>
        <v>ADHOC</v>
      </c>
      <c r="R25" s="106" t="str">
        <f t="shared" si="14"/>
        <v>QUANT</v>
      </c>
      <c r="S25" s="106" t="s">
        <v>90</v>
      </c>
      <c r="T25" s="106" t="str">
        <f t="shared" si="5"/>
        <v xml:space="preserve"> </v>
      </c>
      <c r="U25" s="106" t="str">
        <f t="shared" si="6"/>
        <v xml:space="preserve"> </v>
      </c>
      <c r="V25" s="106" t="str">
        <f t="shared" si="7"/>
        <v xml:space="preserve"> </v>
      </c>
      <c r="W25" s="106" t="str">
        <f t="shared" si="8"/>
        <v xml:space="preserve"> </v>
      </c>
      <c r="X25" s="106"/>
    </row>
    <row r="26" spans="1:24" s="107" customFormat="1" ht="20.100000000000001" customHeight="1" x14ac:dyDescent="0.25">
      <c r="A26" s="100" t="s">
        <v>180</v>
      </c>
      <c r="B26" s="101" t="s">
        <v>544</v>
      </c>
      <c r="C26" s="101"/>
      <c r="D26" s="102" t="s">
        <v>259</v>
      </c>
      <c r="E26" s="102"/>
      <c r="F26" s="102" t="s">
        <v>270</v>
      </c>
      <c r="G26" s="103">
        <v>19890</v>
      </c>
      <c r="H26" s="104"/>
      <c r="I26" s="104"/>
      <c r="J26" s="105" t="s">
        <v>109</v>
      </c>
      <c r="K26" s="106" t="s">
        <v>156</v>
      </c>
      <c r="L26" s="106" t="str">
        <f t="shared" si="0"/>
        <v/>
      </c>
      <c r="M26" s="105">
        <f t="shared" ref="M26:M35" si="15">IF(AND(G26=0,H26=0),I26,IF(AND(G26=0,H26&lt;&gt;0),H26,IF(AND(G26&lt;&gt;0,H26&lt;&gt;0),G26,IF(AND(G26&lt;&gt;0,H26=0),G26,IF(AND(G26=0,H26=0),I26,"")))))</f>
        <v>19890</v>
      </c>
      <c r="N26" s="106" t="str">
        <f t="shared" ref="N26:N35" si="16">IF(M26=G26,"ENGAGED TURNOVER","PROJECTION")</f>
        <v>ENGAGED TURNOVER</v>
      </c>
      <c r="O26" s="106"/>
      <c r="P26" s="106"/>
      <c r="Q26" s="106" t="str">
        <f t="shared" si="11"/>
        <v>ADHOC</v>
      </c>
      <c r="R26" s="106" t="str">
        <f t="shared" si="14"/>
        <v>QUAL</v>
      </c>
      <c r="S26" s="106" t="s">
        <v>91</v>
      </c>
      <c r="T26" s="106" t="str">
        <f t="shared" si="5"/>
        <v xml:space="preserve"> </v>
      </c>
      <c r="U26" s="106" t="str">
        <f t="shared" si="6"/>
        <v xml:space="preserve"> </v>
      </c>
      <c r="V26" s="106" t="str">
        <f t="shared" si="7"/>
        <v xml:space="preserve"> </v>
      </c>
      <c r="W26" s="106" t="str">
        <f t="shared" si="8"/>
        <v xml:space="preserve"> </v>
      </c>
      <c r="X26" s="106"/>
    </row>
    <row r="27" spans="1:24" s="107" customFormat="1" ht="20.100000000000001" customHeight="1" x14ac:dyDescent="0.25">
      <c r="A27" s="100" t="s">
        <v>180</v>
      </c>
      <c r="B27" s="101" t="s">
        <v>545</v>
      </c>
      <c r="C27" s="101"/>
      <c r="D27" s="102" t="s">
        <v>260</v>
      </c>
      <c r="E27" s="102"/>
      <c r="F27" s="102" t="s">
        <v>271</v>
      </c>
      <c r="G27" s="103">
        <v>223805</v>
      </c>
      <c r="H27" s="104"/>
      <c r="I27" s="104"/>
      <c r="J27" s="105" t="s">
        <v>109</v>
      </c>
      <c r="K27" s="106" t="s">
        <v>156</v>
      </c>
      <c r="L27" s="106" t="str">
        <f t="shared" si="0"/>
        <v/>
      </c>
      <c r="M27" s="105">
        <f t="shared" si="15"/>
        <v>223805</v>
      </c>
      <c r="N27" s="106" t="str">
        <f t="shared" si="16"/>
        <v>ENGAGED TURNOVER</v>
      </c>
      <c r="O27" s="106"/>
      <c r="P27" s="106"/>
      <c r="Q27" s="106" t="str">
        <f t="shared" si="11"/>
        <v>ADHOC</v>
      </c>
      <c r="R27" s="106"/>
      <c r="S27" s="106" t="s">
        <v>92</v>
      </c>
      <c r="T27" s="106" t="str">
        <f t="shared" si="5"/>
        <v xml:space="preserve"> </v>
      </c>
      <c r="U27" s="106" t="str">
        <f t="shared" si="6"/>
        <v xml:space="preserve"> </v>
      </c>
      <c r="V27" s="106" t="str">
        <f t="shared" si="7"/>
        <v xml:space="preserve"> </v>
      </c>
      <c r="W27" s="106" t="str">
        <f t="shared" si="8"/>
        <v xml:space="preserve"> </v>
      </c>
      <c r="X27" s="106"/>
    </row>
    <row r="28" spans="1:24" s="107" customFormat="1" ht="20.100000000000001" customHeight="1" x14ac:dyDescent="0.25">
      <c r="A28" s="100" t="s">
        <v>180</v>
      </c>
      <c r="B28" s="101" t="s">
        <v>546</v>
      </c>
      <c r="C28" s="101"/>
      <c r="D28" s="102" t="s">
        <v>261</v>
      </c>
      <c r="E28" s="102"/>
      <c r="F28" s="102" t="s">
        <v>272</v>
      </c>
      <c r="G28" s="103">
        <v>223805</v>
      </c>
      <c r="H28" s="104"/>
      <c r="I28" s="104"/>
      <c r="J28" s="105" t="s">
        <v>109</v>
      </c>
      <c r="K28" s="106" t="s">
        <v>156</v>
      </c>
      <c r="L28" s="106" t="str">
        <f t="shared" si="0"/>
        <v/>
      </c>
      <c r="M28" s="105">
        <f t="shared" si="15"/>
        <v>223805</v>
      </c>
      <c r="N28" s="106" t="str">
        <f t="shared" si="16"/>
        <v>ENGAGED TURNOVER</v>
      </c>
      <c r="O28" s="106"/>
      <c r="P28" s="106"/>
      <c r="Q28" s="106" t="str">
        <f t="shared" si="11"/>
        <v>BRAND &amp; E-REPUTATION</v>
      </c>
      <c r="R28" s="106"/>
      <c r="S28" s="106" t="s">
        <v>22</v>
      </c>
      <c r="T28" s="106" t="str">
        <f t="shared" si="5"/>
        <v xml:space="preserve"> </v>
      </c>
      <c r="U28" s="106" t="str">
        <f t="shared" si="6"/>
        <v xml:space="preserve"> </v>
      </c>
      <c r="V28" s="106" t="str">
        <f t="shared" si="7"/>
        <v xml:space="preserve"> </v>
      </c>
      <c r="W28" s="106" t="str">
        <f t="shared" si="8"/>
        <v xml:space="preserve"> </v>
      </c>
      <c r="X28" s="106"/>
    </row>
    <row r="29" spans="1:24" s="107" customFormat="1" ht="20.100000000000001" customHeight="1" x14ac:dyDescent="0.25">
      <c r="A29" s="100" t="s">
        <v>180</v>
      </c>
      <c r="B29" s="101" t="s">
        <v>547</v>
      </c>
      <c r="C29" s="102"/>
      <c r="D29" s="102" t="s">
        <v>262</v>
      </c>
      <c r="E29" s="102"/>
      <c r="F29" s="102" t="s">
        <v>273</v>
      </c>
      <c r="G29" s="103">
        <v>116832</v>
      </c>
      <c r="H29" s="104"/>
      <c r="I29" s="104"/>
      <c r="J29" s="105" t="s">
        <v>109</v>
      </c>
      <c r="K29" s="106" t="s">
        <v>156</v>
      </c>
      <c r="L29" s="106" t="str">
        <f t="shared" si="0"/>
        <v/>
      </c>
      <c r="M29" s="105">
        <f t="shared" si="15"/>
        <v>116832</v>
      </c>
      <c r="N29" s="106" t="str">
        <f t="shared" si="16"/>
        <v>ENGAGED TURNOVER</v>
      </c>
      <c r="O29" s="106"/>
      <c r="P29" s="106"/>
      <c r="Q29" s="106" t="str">
        <f t="shared" si="11"/>
        <v>BRAND &amp; E-REPUTATION</v>
      </c>
      <c r="R29" s="106" t="str">
        <f t="shared" si="14"/>
        <v>QUAL</v>
      </c>
      <c r="S29" s="106" t="s">
        <v>23</v>
      </c>
      <c r="T29" s="106" t="str">
        <f t="shared" si="5"/>
        <v xml:space="preserve"> </v>
      </c>
      <c r="U29" s="106" t="str">
        <f t="shared" si="6"/>
        <v xml:space="preserve"> </v>
      </c>
      <c r="V29" s="106" t="str">
        <f t="shared" si="7"/>
        <v xml:space="preserve"> </v>
      </c>
      <c r="W29" s="106" t="str">
        <f t="shared" si="8"/>
        <v xml:space="preserve"> </v>
      </c>
      <c r="X29" s="106"/>
    </row>
    <row r="30" spans="1:24" s="107" customFormat="1" ht="20.100000000000001" customHeight="1" x14ac:dyDescent="0.25">
      <c r="A30" s="100" t="s">
        <v>180</v>
      </c>
      <c r="B30" s="101" t="s">
        <v>548</v>
      </c>
      <c r="C30" s="102"/>
      <c r="D30" s="102" t="s">
        <v>263</v>
      </c>
      <c r="E30" s="102"/>
      <c r="F30" s="102" t="s">
        <v>274</v>
      </c>
      <c r="G30" s="103">
        <v>160000</v>
      </c>
      <c r="H30" s="104"/>
      <c r="I30" s="104"/>
      <c r="J30" s="105" t="s">
        <v>109</v>
      </c>
      <c r="K30" s="106" t="s">
        <v>156</v>
      </c>
      <c r="L30" s="106" t="str">
        <f t="shared" si="0"/>
        <v/>
      </c>
      <c r="M30" s="105">
        <f t="shared" si="15"/>
        <v>160000</v>
      </c>
      <c r="N30" s="106" t="str">
        <f t="shared" si="16"/>
        <v>ENGAGED TURNOVER</v>
      </c>
      <c r="O30" s="106"/>
      <c r="P30" s="106"/>
      <c r="Q30" s="106" t="str">
        <f t="shared" si="11"/>
        <v>BRAND &amp; E-REPUTATION</v>
      </c>
      <c r="R30" s="106" t="str">
        <f t="shared" si="14"/>
        <v>OTHER</v>
      </c>
      <c r="S30" s="106" t="s">
        <v>48</v>
      </c>
      <c r="T30" s="106" t="str">
        <f t="shared" si="5"/>
        <v xml:space="preserve"> </v>
      </c>
      <c r="U30" s="106" t="str">
        <f t="shared" si="6"/>
        <v xml:space="preserve"> </v>
      </c>
      <c r="V30" s="106" t="str">
        <f t="shared" si="7"/>
        <v xml:space="preserve"> </v>
      </c>
      <c r="W30" s="106" t="str">
        <f t="shared" si="8"/>
        <v xml:space="preserve"> </v>
      </c>
      <c r="X30" s="106"/>
    </row>
    <row r="31" spans="1:24" s="107" customFormat="1" ht="20.100000000000001" customHeight="1" x14ac:dyDescent="0.25">
      <c r="A31" s="100" t="s">
        <v>180</v>
      </c>
      <c r="B31" s="101" t="s">
        <v>549</v>
      </c>
      <c r="C31" s="102"/>
      <c r="D31" s="102" t="s">
        <v>264</v>
      </c>
      <c r="E31" s="102"/>
      <c r="F31" s="102" t="s">
        <v>275</v>
      </c>
      <c r="G31" s="103">
        <v>28640</v>
      </c>
      <c r="H31" s="104"/>
      <c r="I31" s="104"/>
      <c r="J31" s="105" t="s">
        <v>109</v>
      </c>
      <c r="K31" s="106" t="s">
        <v>156</v>
      </c>
      <c r="L31" s="106" t="str">
        <f t="shared" si="0"/>
        <v/>
      </c>
      <c r="M31" s="105">
        <f t="shared" si="15"/>
        <v>28640</v>
      </c>
      <c r="N31" s="106" t="str">
        <f t="shared" si="16"/>
        <v>ENGAGED TURNOVER</v>
      </c>
      <c r="O31" s="106"/>
      <c r="P31" s="106"/>
      <c r="Q31" s="106" t="str">
        <f t="shared" si="11"/>
        <v>CLINIC</v>
      </c>
      <c r="R31" s="106" t="str">
        <f t="shared" si="14"/>
        <v>QUANT</v>
      </c>
      <c r="S31" s="106" t="s">
        <v>24</v>
      </c>
      <c r="T31" s="106" t="str">
        <f t="shared" si="5"/>
        <v xml:space="preserve"> </v>
      </c>
      <c r="U31" s="106" t="str">
        <f t="shared" si="6"/>
        <v xml:space="preserve"> </v>
      </c>
      <c r="V31" s="106" t="str">
        <f t="shared" si="7"/>
        <v xml:space="preserve"> </v>
      </c>
      <c r="W31" s="106" t="str">
        <f t="shared" si="8"/>
        <v xml:space="preserve"> </v>
      </c>
      <c r="X31" s="106"/>
    </row>
    <row r="32" spans="1:24" s="107" customFormat="1" ht="20.100000000000001" customHeight="1" x14ac:dyDescent="0.25">
      <c r="A32" s="100" t="s">
        <v>180</v>
      </c>
      <c r="B32" s="101" t="s">
        <v>550</v>
      </c>
      <c r="C32" s="102"/>
      <c r="D32" s="102" t="s">
        <v>265</v>
      </c>
      <c r="E32" s="102"/>
      <c r="F32" s="102" t="s">
        <v>276</v>
      </c>
      <c r="G32" s="103">
        <v>20000</v>
      </c>
      <c r="H32" s="104"/>
      <c r="I32" s="104"/>
      <c r="J32" s="105" t="s">
        <v>109</v>
      </c>
      <c r="K32" s="106" t="s">
        <v>156</v>
      </c>
      <c r="L32" s="106" t="str">
        <f t="shared" si="0"/>
        <v/>
      </c>
      <c r="M32" s="105">
        <f t="shared" si="15"/>
        <v>20000</v>
      </c>
      <c r="N32" s="106" t="str">
        <f t="shared" si="16"/>
        <v>ENGAGED TURNOVER</v>
      </c>
      <c r="O32" s="106"/>
      <c r="P32" s="106"/>
      <c r="Q32" s="106" t="str">
        <f t="shared" si="11"/>
        <v>CLINIC</v>
      </c>
      <c r="R32" s="106" t="str">
        <f t="shared" si="14"/>
        <v>QUAL</v>
      </c>
      <c r="S32" s="106" t="s">
        <v>25</v>
      </c>
      <c r="T32" s="106" t="str">
        <f t="shared" si="5"/>
        <v xml:space="preserve"> </v>
      </c>
      <c r="U32" s="106" t="str">
        <f t="shared" si="6"/>
        <v xml:space="preserve"> </v>
      </c>
      <c r="V32" s="106" t="str">
        <f t="shared" si="7"/>
        <v xml:space="preserve"> </v>
      </c>
      <c r="W32" s="106" t="str">
        <f t="shared" si="8"/>
        <v xml:space="preserve"> </v>
      </c>
      <c r="X32" s="106"/>
    </row>
    <row r="33" spans="1:24" s="107" customFormat="1" ht="20.100000000000001" customHeight="1" x14ac:dyDescent="0.25">
      <c r="A33" s="100" t="s">
        <v>180</v>
      </c>
      <c r="B33" s="101" t="s">
        <v>551</v>
      </c>
      <c r="C33" s="101" t="s">
        <v>6</v>
      </c>
      <c r="D33" s="102" t="s">
        <v>266</v>
      </c>
      <c r="E33" s="102"/>
      <c r="F33" s="102" t="s">
        <v>277</v>
      </c>
      <c r="G33" s="103"/>
      <c r="H33" s="104">
        <v>400000</v>
      </c>
      <c r="I33" s="104"/>
      <c r="J33" s="105" t="s">
        <v>109</v>
      </c>
      <c r="K33" s="106" t="s">
        <v>158</v>
      </c>
      <c r="L33" s="106" t="str">
        <f>IFERROR(VLOOKUP(E33,RV_PONCREC,2,FALSE),"")</f>
        <v/>
      </c>
      <c r="M33" s="105">
        <f t="shared" si="15"/>
        <v>400000</v>
      </c>
      <c r="N33" s="106" t="str">
        <f t="shared" si="16"/>
        <v>PROJECTION</v>
      </c>
      <c r="O33" s="106"/>
      <c r="P33" s="106"/>
      <c r="Q33" s="106" t="str">
        <f>IFERROR(VLOOKUP(S33,TYPO,2,FALSE)," ")</f>
        <v>CLINIC</v>
      </c>
      <c r="R33" s="106"/>
      <c r="S33" s="106" t="s">
        <v>49</v>
      </c>
      <c r="T33" s="106" t="str">
        <f t="shared" si="5"/>
        <v xml:space="preserve"> </v>
      </c>
      <c r="U33" s="106" t="str">
        <f t="shared" si="6"/>
        <v xml:space="preserve"> </v>
      </c>
      <c r="V33" s="106" t="str">
        <f t="shared" si="7"/>
        <v xml:space="preserve"> </v>
      </c>
      <c r="W33" s="106" t="str">
        <f t="shared" si="8"/>
        <v xml:space="preserve"> </v>
      </c>
      <c r="X33" s="106"/>
    </row>
    <row r="34" spans="1:24" s="107" customFormat="1" ht="20.100000000000001" customHeight="1" x14ac:dyDescent="0.25">
      <c r="A34" s="100" t="s">
        <v>180</v>
      </c>
      <c r="B34" s="101" t="s">
        <v>552</v>
      </c>
      <c r="C34" s="101" t="s">
        <v>6</v>
      </c>
      <c r="D34" s="102" t="s">
        <v>267</v>
      </c>
      <c r="E34" s="102"/>
      <c r="F34" s="102" t="s">
        <v>278</v>
      </c>
      <c r="G34" s="103"/>
      <c r="H34" s="104">
        <v>400000</v>
      </c>
      <c r="I34" s="104"/>
      <c r="J34" s="105" t="s">
        <v>109</v>
      </c>
      <c r="K34" s="106" t="s">
        <v>158</v>
      </c>
      <c r="L34" s="106" t="str">
        <f>IFERROR(VLOOKUP(E34,RV_PONCREC,2,FALSE),"")</f>
        <v/>
      </c>
      <c r="M34" s="105">
        <f t="shared" si="15"/>
        <v>400000</v>
      </c>
      <c r="N34" s="106" t="str">
        <f t="shared" si="16"/>
        <v>PROJECTION</v>
      </c>
      <c r="O34" s="106"/>
      <c r="P34" s="106"/>
      <c r="Q34" s="106" t="str">
        <f>IFERROR(VLOOKUP(S34,TYPO,2,FALSE)," ")</f>
        <v>DATA (L03)</v>
      </c>
      <c r="R34" s="106"/>
      <c r="S34" s="106" t="s">
        <v>93</v>
      </c>
      <c r="T34" s="106" t="str">
        <f t="shared" si="5"/>
        <v xml:space="preserve"> </v>
      </c>
      <c r="U34" s="106" t="str">
        <f t="shared" si="6"/>
        <v xml:space="preserve"> </v>
      </c>
      <c r="V34" s="106" t="str">
        <f t="shared" si="7"/>
        <v xml:space="preserve"> </v>
      </c>
      <c r="W34" s="106" t="str">
        <f t="shared" si="8"/>
        <v xml:space="preserve"> </v>
      </c>
      <c r="X34" s="106"/>
    </row>
    <row r="35" spans="1:24" s="107" customFormat="1" ht="20.100000000000001" customHeight="1" x14ac:dyDescent="0.25">
      <c r="A35" s="100" t="s">
        <v>180</v>
      </c>
      <c r="B35" s="101" t="s">
        <v>553</v>
      </c>
      <c r="C35" s="102"/>
      <c r="D35" s="102" t="s">
        <v>268</v>
      </c>
      <c r="E35" s="102"/>
      <c r="F35" s="102" t="s">
        <v>276</v>
      </c>
      <c r="G35" s="103"/>
      <c r="H35" s="104">
        <v>15000</v>
      </c>
      <c r="I35" s="104"/>
      <c r="J35" s="105" t="s">
        <v>109</v>
      </c>
      <c r="K35" s="106" t="s">
        <v>158</v>
      </c>
      <c r="L35" s="106" t="str">
        <f t="shared" si="0"/>
        <v/>
      </c>
      <c r="M35" s="105">
        <f t="shared" si="15"/>
        <v>15000</v>
      </c>
      <c r="N35" s="106" t="str">
        <f t="shared" si="16"/>
        <v>PROJECTION</v>
      </c>
      <c r="O35" s="106"/>
      <c r="P35" s="106"/>
      <c r="Q35" s="106" t="str">
        <f t="shared" si="11"/>
        <v>DATA ACCESS (B14)</v>
      </c>
      <c r="R35" s="106" t="str">
        <f t="shared" si="14"/>
        <v>B14 ACC</v>
      </c>
      <c r="S35" s="106" t="s">
        <v>94</v>
      </c>
      <c r="T35" s="106" t="str">
        <f t="shared" si="5"/>
        <v xml:space="preserve"> </v>
      </c>
      <c r="U35" s="106" t="str">
        <f t="shared" si="6"/>
        <v xml:space="preserve"> </v>
      </c>
      <c r="V35" s="106" t="str">
        <f t="shared" si="7"/>
        <v xml:space="preserve"> </v>
      </c>
      <c r="W35" s="106" t="str">
        <f t="shared" si="8"/>
        <v xml:space="preserve"> </v>
      </c>
      <c r="X35" s="106"/>
    </row>
    <row r="36" spans="1:24" s="121" customFormat="1" ht="20.100000000000001" customHeight="1" x14ac:dyDescent="0.25">
      <c r="A36" s="114" t="s">
        <v>176</v>
      </c>
      <c r="B36" s="115" t="s">
        <v>554</v>
      </c>
      <c r="C36" s="115"/>
      <c r="D36" s="116" t="s">
        <v>499</v>
      </c>
      <c r="E36" s="116"/>
      <c r="F36" s="116" t="s">
        <v>504</v>
      </c>
      <c r="G36" s="117">
        <f>(600000+376000+37400+94000)*O36</f>
        <v>1419686.8</v>
      </c>
      <c r="H36" s="118"/>
      <c r="I36" s="118"/>
      <c r="J36" s="119" t="s">
        <v>109</v>
      </c>
      <c r="K36" s="120" t="s">
        <v>156</v>
      </c>
      <c r="L36" s="120" t="s">
        <v>47</v>
      </c>
      <c r="M36" s="119">
        <f>IF(AND(G36=0,H36=0),I36,IF(AND(G36=0,H36&lt;&gt;0),H36,IF(AND(G36&lt;&gt;0,H36&lt;&gt;0),G36,IF(AND(G36&lt;&gt;0,H36=0),G36,IF(AND(G36=0,H36=0),I36,"")))))</f>
        <v>1419686.8</v>
      </c>
      <c r="N36" s="120" t="str">
        <f>IF(M36=G36,"ENGAGED TURNOVER","PROJECTION")</f>
        <v>ENGAGED TURNOVER</v>
      </c>
      <c r="O36" s="120">
        <v>1.282</v>
      </c>
      <c r="P36" s="120"/>
      <c r="Q36" s="120" t="str">
        <f t="shared" si="11"/>
        <v>MYSTERY SHOPPING</v>
      </c>
      <c r="R36" s="120"/>
      <c r="S36" s="120" t="s">
        <v>100</v>
      </c>
      <c r="T36" s="120" t="str">
        <f t="shared" si="5"/>
        <v xml:space="preserve"> </v>
      </c>
      <c r="U36" s="120" t="str">
        <f t="shared" si="6"/>
        <v xml:space="preserve"> </v>
      </c>
      <c r="V36" s="120" t="str">
        <f t="shared" si="7"/>
        <v xml:space="preserve"> </v>
      </c>
      <c r="W36" s="120" t="str">
        <f t="shared" si="8"/>
        <v xml:space="preserve"> </v>
      </c>
      <c r="X36" s="120"/>
    </row>
    <row r="37" spans="1:24" s="121" customFormat="1" ht="20.100000000000001" customHeight="1" x14ac:dyDescent="0.25">
      <c r="A37" s="114" t="s">
        <v>176</v>
      </c>
      <c r="B37" s="115" t="s">
        <v>555</v>
      </c>
      <c r="C37" s="115"/>
      <c r="D37" s="116" t="s">
        <v>500</v>
      </c>
      <c r="E37" s="116"/>
      <c r="F37" s="116" t="s">
        <v>504</v>
      </c>
      <c r="G37" s="117">
        <f>167500*O37</f>
        <v>214735</v>
      </c>
      <c r="H37" s="118"/>
      <c r="I37" s="118"/>
      <c r="J37" s="119" t="s">
        <v>109</v>
      </c>
      <c r="K37" s="120" t="s">
        <v>156</v>
      </c>
      <c r="L37" s="120" t="s">
        <v>46</v>
      </c>
      <c r="M37" s="119">
        <f t="shared" ref="M37:M42" si="17">IF(AND(G37=0,H37=0),I37,IF(AND(G37=0,H37&lt;&gt;0),H37,IF(AND(G37&lt;&gt;0,H37&lt;&gt;0),G37,IF(AND(G37&lt;&gt;0,H37=0),G37,IF(AND(G37=0,H37=0),I37,"")))))</f>
        <v>214735</v>
      </c>
      <c r="N37" s="120" t="str">
        <f t="shared" ref="N37:N42" si="18">IF(M37=G37,"ENGAGED TURNOVER","PROJECTION")</f>
        <v>ENGAGED TURNOVER</v>
      </c>
      <c r="O37" s="120">
        <v>1.282</v>
      </c>
      <c r="P37" s="120"/>
      <c r="Q37" s="120" t="str">
        <f t="shared" si="11"/>
        <v>CUSTOMER SATISFACTION</v>
      </c>
      <c r="R37" s="120" t="str">
        <f t="shared" ref="R37:R49" si="19">IFERROR(VLOOKUP(S37,TYPO,3,FALSE)," ")</f>
        <v>QUANT</v>
      </c>
      <c r="S37" s="120" t="s">
        <v>101</v>
      </c>
      <c r="T37" s="120" t="str">
        <f t="shared" si="5"/>
        <v xml:space="preserve"> </v>
      </c>
      <c r="U37" s="120" t="str">
        <f t="shared" si="6"/>
        <v xml:space="preserve"> </v>
      </c>
      <c r="V37" s="120" t="str">
        <f t="shared" si="7"/>
        <v xml:space="preserve"> </v>
      </c>
      <c r="W37" s="120" t="str">
        <f t="shared" si="8"/>
        <v xml:space="preserve"> </v>
      </c>
      <c r="X37" s="120"/>
    </row>
    <row r="38" spans="1:24" s="121" customFormat="1" ht="20.100000000000001" customHeight="1" x14ac:dyDescent="0.25">
      <c r="A38" s="114" t="s">
        <v>176</v>
      </c>
      <c r="B38" s="115" t="s">
        <v>556</v>
      </c>
      <c r="C38" s="122"/>
      <c r="D38" s="116" t="s">
        <v>501</v>
      </c>
      <c r="E38" s="123"/>
      <c r="F38" s="116" t="s">
        <v>504</v>
      </c>
      <c r="G38" s="117">
        <f>(40000+79317)*O38</f>
        <v>152964.394</v>
      </c>
      <c r="H38" s="124"/>
      <c r="I38" s="118"/>
      <c r="J38" s="119" t="s">
        <v>109</v>
      </c>
      <c r="K38" s="120" t="s">
        <v>156</v>
      </c>
      <c r="L38" s="120" t="s">
        <v>46</v>
      </c>
      <c r="M38" s="119">
        <f t="shared" si="17"/>
        <v>152964.394</v>
      </c>
      <c r="N38" s="120" t="str">
        <f t="shared" si="18"/>
        <v>ENGAGED TURNOVER</v>
      </c>
      <c r="O38" s="120">
        <v>1.282</v>
      </c>
      <c r="P38" s="120"/>
      <c r="Q38" s="120" t="str">
        <f t="shared" si="11"/>
        <v>ADHOC</v>
      </c>
      <c r="R38" s="120" t="str">
        <f t="shared" si="19"/>
        <v>QUANT</v>
      </c>
      <c r="S38" s="120" t="s">
        <v>90</v>
      </c>
      <c r="T38" s="120" t="str">
        <f t="shared" si="5"/>
        <v xml:space="preserve"> </v>
      </c>
      <c r="U38" s="120" t="str">
        <f t="shared" si="6"/>
        <v xml:space="preserve"> </v>
      </c>
      <c r="V38" s="120" t="str">
        <f t="shared" si="7"/>
        <v xml:space="preserve"> </v>
      </c>
      <c r="W38" s="120" t="str">
        <f t="shared" si="8"/>
        <v xml:space="preserve"> </v>
      </c>
      <c r="X38" s="120"/>
    </row>
    <row r="39" spans="1:24" s="121" customFormat="1" ht="20.100000000000001" customHeight="1" x14ac:dyDescent="0.25">
      <c r="A39" s="114" t="s">
        <v>176</v>
      </c>
      <c r="B39" s="115" t="s">
        <v>557</v>
      </c>
      <c r="C39" s="122"/>
      <c r="D39" s="116" t="s">
        <v>502</v>
      </c>
      <c r="E39" s="123"/>
      <c r="F39" s="116" t="s">
        <v>504</v>
      </c>
      <c r="G39" s="117">
        <f>(68000+13000)*O39</f>
        <v>103842</v>
      </c>
      <c r="H39" s="124"/>
      <c r="I39" s="118"/>
      <c r="J39" s="119" t="s">
        <v>109</v>
      </c>
      <c r="K39" s="120" t="s">
        <v>156</v>
      </c>
      <c r="L39" s="120" t="s">
        <v>46</v>
      </c>
      <c r="M39" s="119">
        <f t="shared" si="17"/>
        <v>103842</v>
      </c>
      <c r="N39" s="120" t="str">
        <f t="shared" si="18"/>
        <v>ENGAGED TURNOVER</v>
      </c>
      <c r="O39" s="120">
        <v>1.282</v>
      </c>
      <c r="P39" s="120"/>
      <c r="Q39" s="120" t="str">
        <f t="shared" si="11"/>
        <v>BRAND &amp; E-REPUTATION</v>
      </c>
      <c r="R39" s="120" t="str">
        <f t="shared" si="19"/>
        <v>QUANT</v>
      </c>
      <c r="S39" s="120" t="s">
        <v>22</v>
      </c>
      <c r="T39" s="120" t="str">
        <f t="shared" si="5"/>
        <v xml:space="preserve"> </v>
      </c>
      <c r="U39" s="120" t="str">
        <f t="shared" si="6"/>
        <v xml:space="preserve"> </v>
      </c>
      <c r="V39" s="120" t="str">
        <f t="shared" si="7"/>
        <v xml:space="preserve"> </v>
      </c>
      <c r="W39" s="120" t="str">
        <f t="shared" si="8"/>
        <v xml:space="preserve"> </v>
      </c>
      <c r="X39" s="120"/>
    </row>
    <row r="40" spans="1:24" s="121" customFormat="1" ht="20.100000000000001" customHeight="1" x14ac:dyDescent="0.25">
      <c r="A40" s="114" t="s">
        <v>176</v>
      </c>
      <c r="B40" s="115" t="s">
        <v>558</v>
      </c>
      <c r="C40" s="122"/>
      <c r="D40" s="116" t="s">
        <v>503</v>
      </c>
      <c r="E40" s="123"/>
      <c r="F40" s="116" t="s">
        <v>504</v>
      </c>
      <c r="G40" s="117">
        <f>(53240/1.36)*O40</f>
        <v>50186.529411764699</v>
      </c>
      <c r="H40" s="124"/>
      <c r="I40" s="118"/>
      <c r="J40" s="119" t="s">
        <v>109</v>
      </c>
      <c r="K40" s="120" t="s">
        <v>156</v>
      </c>
      <c r="L40" s="120" t="s">
        <v>46</v>
      </c>
      <c r="M40" s="119">
        <f t="shared" si="17"/>
        <v>50186.529411764699</v>
      </c>
      <c r="N40" s="120" t="str">
        <f t="shared" si="18"/>
        <v>ENGAGED TURNOVER</v>
      </c>
      <c r="O40" s="120">
        <v>1.282</v>
      </c>
      <c r="P40" s="120"/>
      <c r="Q40" s="120" t="str">
        <f t="shared" si="11"/>
        <v>SYNDICATED SURVEY</v>
      </c>
      <c r="R40" s="120" t="str">
        <f t="shared" si="19"/>
        <v>QUANT</v>
      </c>
      <c r="S40" s="120" t="s">
        <v>97</v>
      </c>
      <c r="T40" s="120" t="str">
        <f t="shared" si="5"/>
        <v xml:space="preserve"> </v>
      </c>
      <c r="U40" s="120" t="str">
        <f t="shared" si="6"/>
        <v xml:space="preserve"> </v>
      </c>
      <c r="V40" s="120" t="str">
        <f t="shared" si="7"/>
        <v xml:space="preserve"> </v>
      </c>
      <c r="W40" s="120" t="str">
        <f t="shared" si="8"/>
        <v xml:space="preserve"> </v>
      </c>
      <c r="X40" s="120"/>
    </row>
    <row r="41" spans="1:24" s="121" customFormat="1" ht="20.100000000000001" customHeight="1" x14ac:dyDescent="0.25">
      <c r="A41" s="114" t="s">
        <v>176</v>
      </c>
      <c r="B41" s="115" t="s">
        <v>559</v>
      </c>
      <c r="C41" s="122"/>
      <c r="D41" s="123" t="s">
        <v>4</v>
      </c>
      <c r="E41" s="123"/>
      <c r="F41" s="116" t="s">
        <v>504</v>
      </c>
      <c r="G41" s="117"/>
      <c r="H41" s="124">
        <f>25300*O41</f>
        <v>32434.600000000002</v>
      </c>
      <c r="I41" s="118"/>
      <c r="J41" s="119" t="s">
        <v>109</v>
      </c>
      <c r="K41" s="120" t="s">
        <v>158</v>
      </c>
      <c r="L41" s="120" t="s">
        <v>46</v>
      </c>
      <c r="M41" s="119">
        <f t="shared" si="17"/>
        <v>32434.600000000002</v>
      </c>
      <c r="N41" s="120" t="str">
        <f t="shared" si="18"/>
        <v>PROJECTION</v>
      </c>
      <c r="O41" s="120">
        <v>1.282</v>
      </c>
      <c r="P41" s="120"/>
      <c r="Q41" s="120" t="str">
        <f t="shared" si="11"/>
        <v>ADHOC</v>
      </c>
      <c r="R41" s="120" t="str">
        <f t="shared" si="19"/>
        <v>OTHER</v>
      </c>
      <c r="S41" s="120" t="s">
        <v>92</v>
      </c>
      <c r="T41" s="120" t="str">
        <f t="shared" si="5"/>
        <v xml:space="preserve"> </v>
      </c>
      <c r="U41" s="120" t="str">
        <f t="shared" si="6"/>
        <v xml:space="preserve"> </v>
      </c>
      <c r="V41" s="120" t="str">
        <f t="shared" si="7"/>
        <v xml:space="preserve"> </v>
      </c>
      <c r="W41" s="120" t="str">
        <f t="shared" si="8"/>
        <v xml:space="preserve"> </v>
      </c>
      <c r="X41" s="120"/>
    </row>
    <row r="42" spans="1:24" s="121" customFormat="1" ht="20.100000000000001" customHeight="1" x14ac:dyDescent="0.25">
      <c r="A42" s="114" t="s">
        <v>176</v>
      </c>
      <c r="B42" s="115" t="s">
        <v>560</v>
      </c>
      <c r="C42" s="122"/>
      <c r="D42" s="123" t="s">
        <v>4</v>
      </c>
      <c r="E42" s="123"/>
      <c r="F42" s="116" t="s">
        <v>504</v>
      </c>
      <c r="G42" s="117"/>
      <c r="H42" s="124">
        <f>13000*O42</f>
        <v>16666</v>
      </c>
      <c r="I42" s="118"/>
      <c r="J42" s="119" t="s">
        <v>109</v>
      </c>
      <c r="K42" s="120" t="s">
        <v>158</v>
      </c>
      <c r="L42" s="120" t="s">
        <v>46</v>
      </c>
      <c r="M42" s="119">
        <f t="shared" si="17"/>
        <v>16666</v>
      </c>
      <c r="N42" s="120" t="str">
        <f t="shared" si="18"/>
        <v>PROJECTION</v>
      </c>
      <c r="O42" s="120">
        <v>1.282</v>
      </c>
      <c r="P42" s="120"/>
      <c r="Q42" s="120" t="str">
        <f t="shared" si="11"/>
        <v>ADHOC</v>
      </c>
      <c r="R42" s="120" t="str">
        <f t="shared" si="19"/>
        <v>OTHER</v>
      </c>
      <c r="S42" s="120" t="s">
        <v>92</v>
      </c>
      <c r="T42" s="120" t="str">
        <f t="shared" si="5"/>
        <v xml:space="preserve"> </v>
      </c>
      <c r="U42" s="120" t="str">
        <f t="shared" si="6"/>
        <v xml:space="preserve"> </v>
      </c>
      <c r="V42" s="120" t="str">
        <f t="shared" si="7"/>
        <v xml:space="preserve"> </v>
      </c>
      <c r="W42" s="120" t="str">
        <f t="shared" si="8"/>
        <v xml:space="preserve"> </v>
      </c>
      <c r="X42" s="120"/>
    </row>
    <row r="43" spans="1:24" s="132" customFormat="1" ht="20.100000000000001" customHeight="1" x14ac:dyDescent="0.25">
      <c r="A43" s="125" t="s">
        <v>177</v>
      </c>
      <c r="B43" s="126" t="s">
        <v>561</v>
      </c>
      <c r="C43" s="126"/>
      <c r="D43" s="127"/>
      <c r="E43" s="127"/>
      <c r="F43" s="127" t="s">
        <v>505</v>
      </c>
      <c r="G43" s="128">
        <f>92703.2</f>
        <v>92703.2</v>
      </c>
      <c r="H43" s="129"/>
      <c r="I43" s="129"/>
      <c r="J43" s="130" t="s">
        <v>109</v>
      </c>
      <c r="K43" s="131" t="s">
        <v>156</v>
      </c>
      <c r="L43" s="131" t="str">
        <f>IFERROR(VLOOKUP(E43,RV_PONCREC,2,FALSE),"")</f>
        <v/>
      </c>
      <c r="M43" s="130">
        <f>IF(AND(G43=0,H43=0),I43,IF(AND(G43=0,H43&lt;&gt;0),H43,IF(AND(G43&lt;&gt;0,H43&lt;&gt;0),G43,IF(AND(G43&lt;&gt;0,H43=0),G43,IF(AND(G43=0,H43=0),I43,"")))))</f>
        <v>92703.2</v>
      </c>
      <c r="N43" s="131" t="str">
        <f>IF(M43=G43,"ENGAGED TURNOVER","PROJECTION")</f>
        <v>ENGAGED TURNOVER</v>
      </c>
      <c r="O43" s="131"/>
      <c r="P43" s="131"/>
      <c r="Q43" s="131" t="str">
        <f t="shared" si="11"/>
        <v>ADHOC</v>
      </c>
      <c r="R43" s="131" t="str">
        <f t="shared" si="19"/>
        <v>OTHER</v>
      </c>
      <c r="S43" s="131" t="s">
        <v>92</v>
      </c>
      <c r="T43" s="131" t="str">
        <f t="shared" si="5"/>
        <v xml:space="preserve"> </v>
      </c>
      <c r="U43" s="131" t="str">
        <f t="shared" si="6"/>
        <v xml:space="preserve"> </v>
      </c>
      <c r="V43" s="131" t="str">
        <f t="shared" si="7"/>
        <v xml:space="preserve"> </v>
      </c>
      <c r="W43" s="131" t="str">
        <f t="shared" si="8"/>
        <v xml:space="preserve"> </v>
      </c>
      <c r="X43" s="131"/>
    </row>
    <row r="44" spans="1:24" s="132" customFormat="1" ht="20.100000000000001" customHeight="1" x14ac:dyDescent="0.25">
      <c r="A44" s="125" t="s">
        <v>177</v>
      </c>
      <c r="B44" s="126" t="s">
        <v>562</v>
      </c>
      <c r="C44" s="133"/>
      <c r="D44" s="134"/>
      <c r="E44" s="134"/>
      <c r="F44" s="127" t="s">
        <v>505</v>
      </c>
      <c r="G44" s="135">
        <f>91049</f>
        <v>91049</v>
      </c>
      <c r="H44" s="136"/>
      <c r="I44" s="129"/>
      <c r="J44" s="130" t="s">
        <v>109</v>
      </c>
      <c r="K44" s="131" t="s">
        <v>156</v>
      </c>
      <c r="L44" s="131"/>
      <c r="M44" s="130">
        <f t="shared" ref="M44:M47" si="20">IF(AND(G44=0,H44=0),I44,IF(AND(G44=0,H44&lt;&gt;0),H44,IF(AND(G44&lt;&gt;0,H44&lt;&gt;0),G44,IF(AND(G44&lt;&gt;0,H44=0),G44,IF(AND(G44=0,H44=0),I44,"")))))</f>
        <v>91049</v>
      </c>
      <c r="N44" s="131" t="str">
        <f t="shared" ref="N44:N47" si="21">IF(M44=G44,"ENGAGED TURNOVER","PROJECTION")</f>
        <v>ENGAGED TURNOVER</v>
      </c>
      <c r="O44" s="131"/>
      <c r="P44" s="131"/>
      <c r="Q44" s="131" t="str">
        <f t="shared" si="11"/>
        <v>ADHOC</v>
      </c>
      <c r="R44" s="131" t="str">
        <f t="shared" si="19"/>
        <v>OTHER</v>
      </c>
      <c r="S44" s="131" t="s">
        <v>92</v>
      </c>
      <c r="T44" s="131" t="str">
        <f t="shared" si="5"/>
        <v xml:space="preserve"> </v>
      </c>
      <c r="U44" s="131" t="str">
        <f t="shared" si="6"/>
        <v xml:space="preserve"> </v>
      </c>
      <c r="V44" s="131" t="str">
        <f t="shared" si="7"/>
        <v xml:space="preserve"> </v>
      </c>
      <c r="W44" s="131" t="str">
        <f t="shared" si="8"/>
        <v xml:space="preserve"> </v>
      </c>
      <c r="X44" s="131"/>
    </row>
    <row r="45" spans="1:24" s="132" customFormat="1" ht="20.100000000000001" customHeight="1" x14ac:dyDescent="0.25">
      <c r="A45" s="125" t="s">
        <v>177</v>
      </c>
      <c r="B45" s="126" t="s">
        <v>563</v>
      </c>
      <c r="C45" s="133"/>
      <c r="D45" s="134"/>
      <c r="E45" s="134"/>
      <c r="F45" s="127" t="s">
        <v>505</v>
      </c>
      <c r="G45" s="135">
        <f>9968</f>
        <v>9968</v>
      </c>
      <c r="H45" s="136"/>
      <c r="I45" s="129"/>
      <c r="J45" s="130" t="s">
        <v>109</v>
      </c>
      <c r="K45" s="131" t="s">
        <v>156</v>
      </c>
      <c r="L45" s="131"/>
      <c r="M45" s="130">
        <f t="shared" si="20"/>
        <v>9968</v>
      </c>
      <c r="N45" s="131" t="str">
        <f t="shared" si="21"/>
        <v>ENGAGED TURNOVER</v>
      </c>
      <c r="O45" s="131"/>
      <c r="P45" s="131"/>
      <c r="Q45" s="131" t="str">
        <f t="shared" si="11"/>
        <v>ADHOC</v>
      </c>
      <c r="R45" s="131" t="str">
        <f t="shared" si="19"/>
        <v>OTHER</v>
      </c>
      <c r="S45" s="131" t="s">
        <v>92</v>
      </c>
      <c r="T45" s="131" t="str">
        <f t="shared" si="5"/>
        <v xml:space="preserve"> </v>
      </c>
      <c r="U45" s="131" t="str">
        <f t="shared" si="6"/>
        <v xml:space="preserve"> </v>
      </c>
      <c r="V45" s="131" t="str">
        <f t="shared" si="7"/>
        <v xml:space="preserve"> </v>
      </c>
      <c r="W45" s="131" t="str">
        <f t="shared" si="8"/>
        <v xml:space="preserve"> </v>
      </c>
      <c r="X45" s="131"/>
    </row>
    <row r="46" spans="1:24" s="132" customFormat="1" ht="20.100000000000001" customHeight="1" x14ac:dyDescent="0.25">
      <c r="A46" s="125" t="s">
        <v>177</v>
      </c>
      <c r="B46" s="126" t="s">
        <v>564</v>
      </c>
      <c r="C46" s="133"/>
      <c r="D46" s="134"/>
      <c r="E46" s="134"/>
      <c r="F46" s="127" t="s">
        <v>505</v>
      </c>
      <c r="G46" s="135">
        <v>9950</v>
      </c>
      <c r="H46" s="136"/>
      <c r="I46" s="129"/>
      <c r="J46" s="130" t="s">
        <v>109</v>
      </c>
      <c r="K46" s="131" t="s">
        <v>156</v>
      </c>
      <c r="L46" s="131"/>
      <c r="M46" s="130">
        <f t="shared" si="20"/>
        <v>9950</v>
      </c>
      <c r="N46" s="131" t="str">
        <f t="shared" si="21"/>
        <v>ENGAGED TURNOVER</v>
      </c>
      <c r="O46" s="131"/>
      <c r="P46" s="131"/>
      <c r="Q46" s="131" t="str">
        <f t="shared" si="11"/>
        <v>ADHOC</v>
      </c>
      <c r="R46" s="131" t="str">
        <f t="shared" si="19"/>
        <v>OTHER</v>
      </c>
      <c r="S46" s="131" t="s">
        <v>92</v>
      </c>
      <c r="T46" s="131" t="str">
        <f t="shared" si="5"/>
        <v xml:space="preserve"> </v>
      </c>
      <c r="U46" s="131" t="str">
        <f t="shared" si="6"/>
        <v xml:space="preserve"> </v>
      </c>
      <c r="V46" s="131" t="str">
        <f t="shared" si="7"/>
        <v xml:space="preserve"> </v>
      </c>
      <c r="W46" s="131" t="str">
        <f t="shared" si="8"/>
        <v xml:space="preserve"> </v>
      </c>
      <c r="X46" s="131"/>
    </row>
    <row r="47" spans="1:24" s="132" customFormat="1" ht="20.100000000000001" customHeight="1" x14ac:dyDescent="0.25">
      <c r="A47" s="125" t="s">
        <v>177</v>
      </c>
      <c r="B47" s="126" t="s">
        <v>565</v>
      </c>
      <c r="C47" s="133"/>
      <c r="D47" s="134"/>
      <c r="E47" s="134"/>
      <c r="F47" s="127" t="s">
        <v>505</v>
      </c>
      <c r="G47" s="135">
        <v>9222</v>
      </c>
      <c r="H47" s="136"/>
      <c r="I47" s="129"/>
      <c r="J47" s="130" t="s">
        <v>109</v>
      </c>
      <c r="K47" s="131" t="s">
        <v>156</v>
      </c>
      <c r="L47" s="131"/>
      <c r="M47" s="130">
        <f t="shared" si="20"/>
        <v>9222</v>
      </c>
      <c r="N47" s="131" t="str">
        <f t="shared" si="21"/>
        <v>ENGAGED TURNOVER</v>
      </c>
      <c r="O47" s="131"/>
      <c r="P47" s="131"/>
      <c r="Q47" s="131" t="str">
        <f t="shared" si="11"/>
        <v>MEDIA</v>
      </c>
      <c r="R47" s="131" t="str">
        <f t="shared" si="19"/>
        <v>QUANT</v>
      </c>
      <c r="S47" s="131" t="s">
        <v>26</v>
      </c>
      <c r="T47" s="131" t="str">
        <f t="shared" si="5"/>
        <v xml:space="preserve"> </v>
      </c>
      <c r="U47" s="131" t="str">
        <f t="shared" si="6"/>
        <v xml:space="preserve"> </v>
      </c>
      <c r="V47" s="131" t="str">
        <f t="shared" si="7"/>
        <v xml:space="preserve"> </v>
      </c>
      <c r="W47" s="131" t="str">
        <f t="shared" si="8"/>
        <v xml:space="preserve"> </v>
      </c>
      <c r="X47" s="131"/>
    </row>
    <row r="48" spans="1:24" s="144" customFormat="1" ht="20.100000000000001" customHeight="1" x14ac:dyDescent="0.25">
      <c r="A48" s="137" t="s">
        <v>179</v>
      </c>
      <c r="B48" s="138" t="s">
        <v>566</v>
      </c>
      <c r="C48" s="138"/>
      <c r="D48" s="139" t="s">
        <v>506</v>
      </c>
      <c r="E48" s="139"/>
      <c r="F48" s="139" t="s">
        <v>511</v>
      </c>
      <c r="G48" s="140">
        <v>7500</v>
      </c>
      <c r="H48" s="141"/>
      <c r="I48" s="141"/>
      <c r="J48" s="142" t="s">
        <v>109</v>
      </c>
      <c r="K48" s="143" t="s">
        <v>156</v>
      </c>
      <c r="L48" s="143" t="str">
        <f t="shared" ref="L48:L52" si="22">IFERROR(VLOOKUP(E48,RV_PONCREC,2,FALSE),"")</f>
        <v/>
      </c>
      <c r="M48" s="142">
        <f>IF(AND(G48=0,H48=0),I48,IF(AND(G48=0,H48&lt;&gt;0),H48,IF(AND(G48&lt;&gt;0,H48&lt;&gt;0),G48,IF(AND(G48&lt;&gt;0,H48=0),G48,IF(AND(G48=0,H48=0),I48,"")))))</f>
        <v>7500</v>
      </c>
      <c r="N48" s="143" t="str">
        <f>IF(M48=G48,"ENGAGED TURNOVER","PROJECTION")</f>
        <v>ENGAGED TURNOVER</v>
      </c>
      <c r="O48" s="143"/>
      <c r="P48" s="143"/>
      <c r="Q48" s="143" t="str">
        <f t="shared" si="11"/>
        <v>MEDIA</v>
      </c>
      <c r="R48" s="143" t="str">
        <f t="shared" si="19"/>
        <v>QUANT</v>
      </c>
      <c r="S48" s="143" t="s">
        <v>26</v>
      </c>
      <c r="T48" s="143" t="str">
        <f t="shared" si="5"/>
        <v xml:space="preserve"> </v>
      </c>
      <c r="U48" s="143" t="str">
        <f t="shared" si="6"/>
        <v xml:space="preserve"> </v>
      </c>
      <c r="V48" s="143" t="str">
        <f t="shared" si="7"/>
        <v xml:space="preserve"> </v>
      </c>
      <c r="W48" s="143" t="str">
        <f t="shared" si="8"/>
        <v xml:space="preserve"> </v>
      </c>
      <c r="X48" s="143"/>
    </row>
    <row r="49" spans="1:24" s="144" customFormat="1" ht="20.100000000000001" customHeight="1" x14ac:dyDescent="0.25">
      <c r="A49" s="137" t="s">
        <v>179</v>
      </c>
      <c r="B49" s="138" t="s">
        <v>567</v>
      </c>
      <c r="C49" s="139"/>
      <c r="D49" s="139" t="s">
        <v>507</v>
      </c>
      <c r="E49" s="139"/>
      <c r="F49" s="139" t="s">
        <v>511</v>
      </c>
      <c r="G49" s="140">
        <v>7500</v>
      </c>
      <c r="H49" s="141"/>
      <c r="I49" s="141"/>
      <c r="J49" s="142" t="s">
        <v>109</v>
      </c>
      <c r="K49" s="143" t="s">
        <v>156</v>
      </c>
      <c r="L49" s="143" t="str">
        <f t="shared" si="22"/>
        <v/>
      </c>
      <c r="M49" s="142">
        <f t="shared" ref="M49:M52" si="23">IF(AND(G49=0,H49=0),I49,IF(AND(G49=0,H49&lt;&gt;0),H49,IF(AND(G49&lt;&gt;0,H49&lt;&gt;0),G49,IF(AND(G49&lt;&gt;0,H49=0),G49,IF(AND(G49=0,H49=0),I49,"")))))</f>
        <v>7500</v>
      </c>
      <c r="N49" s="143" t="str">
        <f t="shared" ref="N49:N52" si="24">IF(M49=G49,"ENGAGED TURNOVER","PROJECTION")</f>
        <v>ENGAGED TURNOVER</v>
      </c>
      <c r="O49" s="143"/>
      <c r="P49" s="143"/>
      <c r="Q49" s="143" t="str">
        <f t="shared" si="11"/>
        <v>MEDIA</v>
      </c>
      <c r="R49" s="143" t="str">
        <f t="shared" si="19"/>
        <v>QUANT</v>
      </c>
      <c r="S49" s="143" t="s">
        <v>26</v>
      </c>
      <c r="T49" s="143" t="str">
        <f t="shared" si="5"/>
        <v xml:space="preserve"> </v>
      </c>
      <c r="U49" s="143" t="str">
        <f t="shared" si="6"/>
        <v xml:space="preserve"> </v>
      </c>
      <c r="V49" s="143" t="str">
        <f t="shared" si="7"/>
        <v xml:space="preserve"> </v>
      </c>
      <c r="W49" s="143" t="str">
        <f t="shared" si="8"/>
        <v xml:space="preserve"> </v>
      </c>
      <c r="X49" s="143"/>
    </row>
    <row r="50" spans="1:24" s="144" customFormat="1" ht="20.100000000000001" customHeight="1" x14ac:dyDescent="0.25">
      <c r="A50" s="137" t="s">
        <v>179</v>
      </c>
      <c r="B50" s="138" t="s">
        <v>568</v>
      </c>
      <c r="C50" s="139"/>
      <c r="D50" s="139" t="s">
        <v>508</v>
      </c>
      <c r="E50" s="139"/>
      <c r="F50" s="139" t="s">
        <v>511</v>
      </c>
      <c r="G50" s="140">
        <v>398920</v>
      </c>
      <c r="H50" s="141"/>
      <c r="I50" s="141"/>
      <c r="J50" s="142" t="s">
        <v>109</v>
      </c>
      <c r="K50" s="143" t="s">
        <v>156</v>
      </c>
      <c r="L50" s="143" t="str">
        <f t="shared" si="22"/>
        <v/>
      </c>
      <c r="M50" s="142">
        <f t="shared" si="23"/>
        <v>398920</v>
      </c>
      <c r="N50" s="143" t="str">
        <f t="shared" si="24"/>
        <v>ENGAGED TURNOVER</v>
      </c>
      <c r="O50" s="143"/>
      <c r="P50" s="143"/>
      <c r="Q50" s="143" t="str">
        <f t="shared" si="11"/>
        <v>MYSTERY SHOPPING</v>
      </c>
      <c r="R50" s="143"/>
      <c r="S50" s="143" t="s">
        <v>100</v>
      </c>
      <c r="T50" s="143" t="str">
        <f t="shared" si="5"/>
        <v xml:space="preserve"> </v>
      </c>
      <c r="U50" s="143" t="str">
        <f t="shared" si="6"/>
        <v xml:space="preserve"> </v>
      </c>
      <c r="V50" s="143" t="str">
        <f t="shared" si="7"/>
        <v xml:space="preserve"> </v>
      </c>
      <c r="W50" s="143" t="str">
        <f t="shared" si="8"/>
        <v xml:space="preserve"> </v>
      </c>
      <c r="X50" s="143"/>
    </row>
    <row r="51" spans="1:24" s="144" customFormat="1" ht="20.100000000000001" customHeight="1" x14ac:dyDescent="0.25">
      <c r="A51" s="137" t="s">
        <v>179</v>
      </c>
      <c r="B51" s="138" t="s">
        <v>569</v>
      </c>
      <c r="C51" s="139"/>
      <c r="D51" s="139" t="s">
        <v>509</v>
      </c>
      <c r="E51" s="139"/>
      <c r="F51" s="139" t="s">
        <v>511</v>
      </c>
      <c r="G51" s="140">
        <v>9000</v>
      </c>
      <c r="H51" s="141"/>
      <c r="I51" s="141"/>
      <c r="J51" s="142" t="s">
        <v>109</v>
      </c>
      <c r="K51" s="143" t="s">
        <v>156</v>
      </c>
      <c r="L51" s="143" t="str">
        <f t="shared" si="22"/>
        <v/>
      </c>
      <c r="M51" s="142">
        <f t="shared" si="23"/>
        <v>9000</v>
      </c>
      <c r="N51" s="143" t="str">
        <f t="shared" si="24"/>
        <v>ENGAGED TURNOVER</v>
      </c>
      <c r="O51" s="143"/>
      <c r="P51" s="143"/>
      <c r="Q51" s="143" t="str">
        <f t="shared" si="11"/>
        <v>MYSTERY SHOPPING</v>
      </c>
      <c r="R51" s="143"/>
      <c r="S51" s="143" t="s">
        <v>100</v>
      </c>
      <c r="T51" s="143" t="str">
        <f t="shared" si="5"/>
        <v xml:space="preserve"> </v>
      </c>
      <c r="U51" s="143" t="str">
        <f t="shared" si="6"/>
        <v xml:space="preserve"> </v>
      </c>
      <c r="V51" s="143" t="str">
        <f t="shared" si="7"/>
        <v xml:space="preserve"> </v>
      </c>
      <c r="W51" s="143" t="str">
        <f t="shared" si="8"/>
        <v xml:space="preserve"> </v>
      </c>
      <c r="X51" s="143"/>
    </row>
    <row r="52" spans="1:24" s="144" customFormat="1" ht="20.100000000000001" customHeight="1" x14ac:dyDescent="0.25">
      <c r="A52" s="137" t="s">
        <v>179</v>
      </c>
      <c r="B52" s="138" t="s">
        <v>570</v>
      </c>
      <c r="C52" s="139"/>
      <c r="D52" s="139" t="s">
        <v>510</v>
      </c>
      <c r="E52" s="139"/>
      <c r="F52" s="139" t="s">
        <v>511</v>
      </c>
      <c r="G52" s="140">
        <v>3500</v>
      </c>
      <c r="H52" s="141"/>
      <c r="I52" s="141"/>
      <c r="J52" s="142" t="s">
        <v>109</v>
      </c>
      <c r="K52" s="143" t="s">
        <v>156</v>
      </c>
      <c r="L52" s="143" t="str">
        <f t="shared" si="22"/>
        <v/>
      </c>
      <c r="M52" s="142">
        <f t="shared" si="23"/>
        <v>3500</v>
      </c>
      <c r="N52" s="143" t="str">
        <f t="shared" si="24"/>
        <v>ENGAGED TURNOVER</v>
      </c>
      <c r="O52" s="143"/>
      <c r="P52" s="143"/>
      <c r="Q52" s="143" t="str">
        <f t="shared" si="11"/>
        <v>MYSTERY SHOPPING</v>
      </c>
      <c r="R52" s="143"/>
      <c r="S52" s="143" t="s">
        <v>100</v>
      </c>
      <c r="T52" s="143" t="str">
        <f t="shared" si="5"/>
        <v xml:space="preserve"> </v>
      </c>
      <c r="U52" s="143" t="str">
        <f t="shared" si="6"/>
        <v xml:space="preserve"> </v>
      </c>
      <c r="V52" s="143" t="str">
        <f t="shared" si="7"/>
        <v xml:space="preserve"> </v>
      </c>
      <c r="W52" s="143" t="str">
        <f t="shared" si="8"/>
        <v xml:space="preserve"> </v>
      </c>
      <c r="X52" s="143"/>
    </row>
    <row r="53" spans="1:24" s="99" customFormat="1" ht="20.100000000000001" customHeight="1" x14ac:dyDescent="0.25">
      <c r="A53" s="93" t="s">
        <v>185</v>
      </c>
      <c r="C53" s="95"/>
      <c r="D53" s="96"/>
      <c r="E53" s="96"/>
      <c r="F53" s="96"/>
      <c r="G53" s="17"/>
      <c r="H53" s="97"/>
      <c r="I53" s="97"/>
      <c r="J53" s="19"/>
      <c r="K53" s="98"/>
      <c r="L53" s="98" t="str">
        <f>IFERROR(VLOOKUP(E53,RV_PONCREC,2,FALSE),"")</f>
        <v/>
      </c>
      <c r="M53" s="19">
        <f>IF(AND(G53=0,H53=0),I53,IF(AND(G53=0,H53&lt;&gt;0),H53,IF(AND(G53&lt;&gt;0,H53&lt;&gt;0),G53,IF(AND(G53&lt;&gt;0,H53=0),G53,IF(AND(G53=0,H53=0),I53,"")))))</f>
        <v>0</v>
      </c>
      <c r="N53" s="98" t="str">
        <f>IF(M53=G53,"ENGAGED TURNOVER","PROJECTION")</f>
        <v>ENGAGED TURNOVER</v>
      </c>
      <c r="O53" s="98"/>
      <c r="P53" s="98"/>
      <c r="Q53" s="98" t="str">
        <f t="shared" si="11"/>
        <v xml:space="preserve"> </v>
      </c>
      <c r="R53" s="98" t="str">
        <f t="shared" ref="R53" si="25">IFERROR(VLOOKUP(S53,TYPO,3,FALSE)," ")</f>
        <v xml:space="preserve"> </v>
      </c>
      <c r="S53" s="98"/>
      <c r="T53" s="98" t="str">
        <f>IFERROR(VLOOKUP(F53,RV_SERVICE,2,FALSE)," ")</f>
        <v xml:space="preserve"> </v>
      </c>
      <c r="U53" s="98" t="str">
        <f>IFERROR(VLOOKUP(F53,RV_SERVICE,3,FALSE)," ")</f>
        <v xml:space="preserve"> </v>
      </c>
      <c r="V53" s="98" t="str">
        <f>IFERROR(VLOOKUP(F53,RV_SERVICE,4,FALSE)," ")</f>
        <v xml:space="preserve"> </v>
      </c>
      <c r="W53" s="98" t="str">
        <f>IFERROR(VLOOKUP(F53,RV_SERVICE,5,FALSE)," ")</f>
        <v xml:space="preserve"> </v>
      </c>
      <c r="X53" s="98"/>
    </row>
    <row r="54" spans="1:24" s="152" customFormat="1" ht="20.100000000000001" customHeight="1" x14ac:dyDescent="0.25">
      <c r="A54" s="145" t="s">
        <v>178</v>
      </c>
      <c r="B54" s="147" t="s">
        <v>571</v>
      </c>
      <c r="C54" s="147"/>
      <c r="D54" s="147"/>
      <c r="E54" s="147"/>
      <c r="F54" s="147" t="s">
        <v>512</v>
      </c>
      <c r="G54" s="148">
        <f>7274000/O54</f>
        <v>96986.666666666672</v>
      </c>
      <c r="H54" s="149"/>
      <c r="I54" s="149"/>
      <c r="J54" s="150" t="s">
        <v>109</v>
      </c>
      <c r="K54" s="151" t="s">
        <v>156</v>
      </c>
      <c r="L54" s="151" t="str">
        <f t="shared" ref="L54:L66" si="26">IFERROR(VLOOKUP(E54,RV_PONCREC,2,FALSE),"")</f>
        <v/>
      </c>
      <c r="M54" s="150">
        <f>IF(AND(G54=0,H54=0),I54,IF(AND(G54=0,H54&lt;&gt;0),H54,IF(AND(G54&lt;&gt;0,H54&lt;&gt;0),G54,IF(AND(G54&lt;&gt;0,H54=0),G54,IF(AND(G54=0,H54=0),I54,"")))))</f>
        <v>96986.666666666672</v>
      </c>
      <c r="N54" s="151" t="str">
        <f>IF(M54=G54,"ENGAGED TURNOVER","PROJECTION")</f>
        <v>ENGAGED TURNOVER</v>
      </c>
      <c r="O54" s="151">
        <v>75</v>
      </c>
      <c r="P54" s="151" t="s">
        <v>16</v>
      </c>
      <c r="Q54" s="151" t="str">
        <f t="shared" si="11"/>
        <v>DATA (L03)</v>
      </c>
      <c r="R54" s="151" t="str">
        <f t="shared" ref="R54:R59" si="27">IFERROR(VLOOKUP(S54,TYPO,3,FALSE)," ")</f>
        <v>L03</v>
      </c>
      <c r="S54" s="151" t="s">
        <v>93</v>
      </c>
      <c r="T54" s="151" t="str">
        <f>IFERROR(VLOOKUP(F54,RV_SERVICE,2,FALSE)," ")</f>
        <v xml:space="preserve"> </v>
      </c>
      <c r="U54" s="151" t="str">
        <f t="shared" ref="U54:U71" si="28">IFERROR(VLOOKUP(F54,RV_SERVICE,3,FALSE)," ")</f>
        <v xml:space="preserve"> </v>
      </c>
      <c r="V54" s="151" t="str">
        <f t="shared" ref="V54:V71" si="29">IFERROR(VLOOKUP(F54,RV_SERVICE,4,FALSE)," ")</f>
        <v xml:space="preserve"> </v>
      </c>
      <c r="W54" s="151" t="str">
        <f t="shared" ref="W54:W71" si="30">IFERROR(VLOOKUP(F54,RV_SERVICE,5,FALSE)," ")</f>
        <v xml:space="preserve"> </v>
      </c>
      <c r="X54" s="151"/>
    </row>
    <row r="55" spans="1:24" s="152" customFormat="1" ht="20.100000000000001" customHeight="1" x14ac:dyDescent="0.25">
      <c r="A55" s="145" t="s">
        <v>178</v>
      </c>
      <c r="B55" s="147" t="s">
        <v>572</v>
      </c>
      <c r="C55" s="147"/>
      <c r="D55" s="147"/>
      <c r="E55" s="147"/>
      <c r="F55" s="147" t="s">
        <v>513</v>
      </c>
      <c r="G55" s="148">
        <f>800000/O55</f>
        <v>10666.666666666666</v>
      </c>
      <c r="H55" s="149"/>
      <c r="I55" s="149"/>
      <c r="J55" s="150" t="s">
        <v>109</v>
      </c>
      <c r="K55" s="151" t="s">
        <v>156</v>
      </c>
      <c r="L55" s="151" t="str">
        <f t="shared" si="26"/>
        <v/>
      </c>
      <c r="M55" s="150">
        <f t="shared" ref="M55:M71" si="31">IF(AND(G55=0,H55=0),I55,IF(AND(G55=0,H55&lt;&gt;0),H55,IF(AND(G55&lt;&gt;0,H55&lt;&gt;0),G55,IF(AND(G55&lt;&gt;0,H55=0),G55,IF(AND(G55=0,H55=0),I55,"")))))</f>
        <v>10666.666666666666</v>
      </c>
      <c r="N55" s="151" t="str">
        <f t="shared" ref="N55:N71" si="32">IF(M55=G55,"ENGAGED TURNOVER","PROJECTION")</f>
        <v>ENGAGED TURNOVER</v>
      </c>
      <c r="O55" s="151">
        <v>75</v>
      </c>
      <c r="P55" s="151" t="s">
        <v>16</v>
      </c>
      <c r="Q55" s="151" t="str">
        <f t="shared" si="11"/>
        <v>CUSTOMER SATISFACTION</v>
      </c>
      <c r="R55" s="151" t="str">
        <f t="shared" si="27"/>
        <v>QUANT</v>
      </c>
      <c r="S55" s="151" t="s">
        <v>101</v>
      </c>
      <c r="T55" s="151" t="str">
        <f t="shared" ref="T55:T71" si="33">IFERROR(VLOOKUP(F55,RV_SERVICE,2,FALSE)," ")</f>
        <v xml:space="preserve"> </v>
      </c>
      <c r="U55" s="151" t="str">
        <f t="shared" si="28"/>
        <v xml:space="preserve"> </v>
      </c>
      <c r="V55" s="151" t="str">
        <f t="shared" si="29"/>
        <v xml:space="preserve"> </v>
      </c>
      <c r="W55" s="151" t="str">
        <f t="shared" si="30"/>
        <v xml:space="preserve"> </v>
      </c>
      <c r="X55" s="151"/>
    </row>
    <row r="56" spans="1:24" s="152" customFormat="1" ht="20.100000000000001" customHeight="1" x14ac:dyDescent="0.25">
      <c r="A56" s="145" t="s">
        <v>178</v>
      </c>
      <c r="B56" s="147" t="s">
        <v>573</v>
      </c>
      <c r="C56" s="147"/>
      <c r="D56" s="147"/>
      <c r="E56" s="147"/>
      <c r="F56" s="147" t="s">
        <v>512</v>
      </c>
      <c r="G56" s="148">
        <f>720000/O56</f>
        <v>9600</v>
      </c>
      <c r="H56" s="149"/>
      <c r="I56" s="149"/>
      <c r="J56" s="150" t="s">
        <v>109</v>
      </c>
      <c r="K56" s="151" t="s">
        <v>156</v>
      </c>
      <c r="L56" s="151" t="str">
        <f t="shared" si="26"/>
        <v/>
      </c>
      <c r="M56" s="150">
        <f t="shared" si="31"/>
        <v>9600</v>
      </c>
      <c r="N56" s="151" t="str">
        <f t="shared" si="32"/>
        <v>ENGAGED TURNOVER</v>
      </c>
      <c r="O56" s="151">
        <v>75</v>
      </c>
      <c r="P56" s="151" t="s">
        <v>16</v>
      </c>
      <c r="Q56" s="151" t="str">
        <f t="shared" si="11"/>
        <v>ADHOC</v>
      </c>
      <c r="R56" s="151" t="str">
        <f t="shared" si="27"/>
        <v>OTHER</v>
      </c>
      <c r="S56" s="151" t="s">
        <v>92</v>
      </c>
      <c r="T56" s="151" t="str">
        <f t="shared" si="33"/>
        <v xml:space="preserve"> </v>
      </c>
      <c r="U56" s="151" t="str">
        <f t="shared" si="28"/>
        <v xml:space="preserve"> </v>
      </c>
      <c r="V56" s="151" t="str">
        <f t="shared" si="29"/>
        <v xml:space="preserve"> </v>
      </c>
      <c r="W56" s="151" t="str">
        <f t="shared" si="30"/>
        <v xml:space="preserve"> </v>
      </c>
      <c r="X56" s="151"/>
    </row>
    <row r="57" spans="1:24" s="152" customFormat="1" ht="20.100000000000001" customHeight="1" x14ac:dyDescent="0.25">
      <c r="A57" s="145" t="s">
        <v>178</v>
      </c>
      <c r="B57" s="147" t="s">
        <v>574</v>
      </c>
      <c r="C57" s="147"/>
      <c r="D57" s="147"/>
      <c r="E57" s="147"/>
      <c r="F57" s="147" t="s">
        <v>513</v>
      </c>
      <c r="G57" s="148">
        <f>600000/O57</f>
        <v>8000</v>
      </c>
      <c r="H57" s="149"/>
      <c r="I57" s="149"/>
      <c r="J57" s="150" t="s">
        <v>109</v>
      </c>
      <c r="K57" s="151" t="s">
        <v>156</v>
      </c>
      <c r="L57" s="151" t="str">
        <f t="shared" si="26"/>
        <v/>
      </c>
      <c r="M57" s="150">
        <f t="shared" si="31"/>
        <v>8000</v>
      </c>
      <c r="N57" s="151" t="str">
        <f t="shared" si="32"/>
        <v>ENGAGED TURNOVER</v>
      </c>
      <c r="O57" s="151">
        <v>75</v>
      </c>
      <c r="P57" s="151" t="s">
        <v>16</v>
      </c>
      <c r="Q57" s="151" t="str">
        <f t="shared" si="11"/>
        <v>ADHOC</v>
      </c>
      <c r="R57" s="151" t="str">
        <f t="shared" si="27"/>
        <v>OTHER</v>
      </c>
      <c r="S57" s="151" t="s">
        <v>92</v>
      </c>
      <c r="T57" s="151" t="str">
        <f t="shared" si="33"/>
        <v xml:space="preserve"> </v>
      </c>
      <c r="U57" s="151" t="str">
        <f t="shared" si="28"/>
        <v xml:space="preserve"> </v>
      </c>
      <c r="V57" s="151" t="str">
        <f t="shared" si="29"/>
        <v xml:space="preserve"> </v>
      </c>
      <c r="W57" s="151" t="str">
        <f t="shared" si="30"/>
        <v xml:space="preserve"> </v>
      </c>
      <c r="X57" s="151"/>
    </row>
    <row r="58" spans="1:24" s="152" customFormat="1" ht="20.100000000000001" customHeight="1" x14ac:dyDescent="0.25">
      <c r="A58" s="145" t="s">
        <v>178</v>
      </c>
      <c r="B58" s="147" t="s">
        <v>575</v>
      </c>
      <c r="C58" s="147"/>
      <c r="D58" s="147"/>
      <c r="E58" s="147"/>
      <c r="F58" s="147" t="s">
        <v>512</v>
      </c>
      <c r="G58" s="148">
        <f>600000/O58</f>
        <v>8000</v>
      </c>
      <c r="H58" s="149"/>
      <c r="I58" s="149"/>
      <c r="J58" s="150" t="s">
        <v>109</v>
      </c>
      <c r="K58" s="151" t="s">
        <v>156</v>
      </c>
      <c r="L58" s="151" t="str">
        <f t="shared" si="26"/>
        <v/>
      </c>
      <c r="M58" s="150">
        <f t="shared" si="31"/>
        <v>8000</v>
      </c>
      <c r="N58" s="151" t="str">
        <f t="shared" si="32"/>
        <v>ENGAGED TURNOVER</v>
      </c>
      <c r="O58" s="151">
        <v>75</v>
      </c>
      <c r="P58" s="151" t="s">
        <v>16</v>
      </c>
      <c r="Q58" s="151" t="str">
        <f t="shared" si="11"/>
        <v>ADHOC</v>
      </c>
      <c r="R58" s="151" t="str">
        <f t="shared" si="27"/>
        <v>OTHER</v>
      </c>
      <c r="S58" s="151" t="s">
        <v>92</v>
      </c>
      <c r="T58" s="151" t="str">
        <f t="shared" si="33"/>
        <v xml:space="preserve"> </v>
      </c>
      <c r="U58" s="151" t="str">
        <f t="shared" si="28"/>
        <v xml:space="preserve"> </v>
      </c>
      <c r="V58" s="151" t="str">
        <f t="shared" si="29"/>
        <v xml:space="preserve"> </v>
      </c>
      <c r="W58" s="151" t="str">
        <f t="shared" si="30"/>
        <v xml:space="preserve"> </v>
      </c>
      <c r="X58" s="151"/>
    </row>
    <row r="59" spans="1:24" s="152" customFormat="1" ht="20.100000000000001" customHeight="1" x14ac:dyDescent="0.25">
      <c r="A59" s="145" t="s">
        <v>178</v>
      </c>
      <c r="B59" s="147" t="s">
        <v>576</v>
      </c>
      <c r="C59" s="146"/>
      <c r="D59" s="147"/>
      <c r="E59" s="147"/>
      <c r="F59" s="147" t="s">
        <v>513</v>
      </c>
      <c r="G59" s="148">
        <f>200000/O59</f>
        <v>2666.6666666666665</v>
      </c>
      <c r="H59" s="149"/>
      <c r="I59" s="149"/>
      <c r="J59" s="150" t="s">
        <v>109</v>
      </c>
      <c r="K59" s="151" t="s">
        <v>156</v>
      </c>
      <c r="L59" s="151" t="str">
        <f t="shared" si="26"/>
        <v/>
      </c>
      <c r="M59" s="150">
        <f t="shared" si="31"/>
        <v>2666.6666666666665</v>
      </c>
      <c r="N59" s="151" t="str">
        <f t="shared" si="32"/>
        <v>ENGAGED TURNOVER</v>
      </c>
      <c r="O59" s="151">
        <v>75</v>
      </c>
      <c r="P59" s="151" t="s">
        <v>16</v>
      </c>
      <c r="Q59" s="151" t="str">
        <f t="shared" si="11"/>
        <v>CUSTOMER SATISFACTION</v>
      </c>
      <c r="R59" s="151" t="str">
        <f t="shared" si="27"/>
        <v>QUANT</v>
      </c>
      <c r="S59" s="151" t="s">
        <v>101</v>
      </c>
      <c r="T59" s="151" t="str">
        <f t="shared" si="33"/>
        <v xml:space="preserve"> </v>
      </c>
      <c r="U59" s="151" t="str">
        <f t="shared" si="28"/>
        <v xml:space="preserve"> </v>
      </c>
      <c r="V59" s="151" t="str">
        <f t="shared" si="29"/>
        <v xml:space="preserve"> </v>
      </c>
      <c r="W59" s="151" t="str">
        <f t="shared" si="30"/>
        <v xml:space="preserve"> </v>
      </c>
      <c r="X59" s="151"/>
    </row>
    <row r="60" spans="1:24" s="152" customFormat="1" ht="20.100000000000001" customHeight="1" x14ac:dyDescent="0.25">
      <c r="A60" s="145" t="s">
        <v>178</v>
      </c>
      <c r="B60" s="147" t="s">
        <v>577</v>
      </c>
      <c r="C60" s="147"/>
      <c r="D60" s="147"/>
      <c r="E60" s="147"/>
      <c r="F60" s="147" t="s">
        <v>512</v>
      </c>
      <c r="G60" s="148"/>
      <c r="H60" s="149">
        <f>9201600/O60</f>
        <v>122688</v>
      </c>
      <c r="I60" s="149"/>
      <c r="J60" s="150" t="s">
        <v>109</v>
      </c>
      <c r="K60" s="151" t="s">
        <v>158</v>
      </c>
      <c r="L60" s="151" t="str">
        <f t="shared" si="26"/>
        <v/>
      </c>
      <c r="M60" s="150">
        <f t="shared" si="31"/>
        <v>122688</v>
      </c>
      <c r="N60" s="151" t="str">
        <f t="shared" si="32"/>
        <v>PROJECTION</v>
      </c>
      <c r="O60" s="151">
        <v>75</v>
      </c>
      <c r="P60" s="151" t="s">
        <v>16</v>
      </c>
      <c r="Q60" s="151" t="str">
        <f t="shared" si="11"/>
        <v>MYSTERY SHOPPING</v>
      </c>
      <c r="R60" s="151"/>
      <c r="S60" s="151" t="s">
        <v>100</v>
      </c>
      <c r="T60" s="151" t="str">
        <f t="shared" si="33"/>
        <v xml:space="preserve"> </v>
      </c>
      <c r="U60" s="151" t="str">
        <f t="shared" si="28"/>
        <v xml:space="preserve"> </v>
      </c>
      <c r="V60" s="151" t="str">
        <f t="shared" si="29"/>
        <v xml:space="preserve"> </v>
      </c>
      <c r="W60" s="151" t="str">
        <f t="shared" si="30"/>
        <v xml:space="preserve"> </v>
      </c>
      <c r="X60" s="151"/>
    </row>
    <row r="61" spans="1:24" s="152" customFormat="1" ht="20.100000000000001" customHeight="1" x14ac:dyDescent="0.25">
      <c r="A61" s="145" t="s">
        <v>178</v>
      </c>
      <c r="B61" s="147" t="s">
        <v>578</v>
      </c>
      <c r="C61" s="147"/>
      <c r="D61" s="147"/>
      <c r="E61" s="147"/>
      <c r="F61" s="147" t="s">
        <v>513</v>
      </c>
      <c r="G61" s="148"/>
      <c r="H61" s="149">
        <f>300000/O61</f>
        <v>4000</v>
      </c>
      <c r="I61" s="149"/>
      <c r="J61" s="150" t="s">
        <v>109</v>
      </c>
      <c r="K61" s="151" t="s">
        <v>158</v>
      </c>
      <c r="L61" s="151" t="str">
        <f t="shared" si="26"/>
        <v/>
      </c>
      <c r="M61" s="150">
        <f t="shared" si="31"/>
        <v>4000</v>
      </c>
      <c r="N61" s="151" t="str">
        <f t="shared" si="32"/>
        <v>PROJECTION</v>
      </c>
      <c r="O61" s="151">
        <v>75</v>
      </c>
      <c r="P61" s="151" t="s">
        <v>16</v>
      </c>
      <c r="Q61" s="151" t="str">
        <f t="shared" si="11"/>
        <v>MYSTERY SHOPPING</v>
      </c>
      <c r="R61" s="151"/>
      <c r="S61" s="151" t="s">
        <v>100</v>
      </c>
      <c r="T61" s="151" t="str">
        <f t="shared" si="33"/>
        <v xml:space="preserve"> </v>
      </c>
      <c r="U61" s="151" t="str">
        <f t="shared" si="28"/>
        <v xml:space="preserve"> </v>
      </c>
      <c r="V61" s="151" t="str">
        <f t="shared" si="29"/>
        <v xml:space="preserve"> </v>
      </c>
      <c r="W61" s="151" t="str">
        <f t="shared" si="30"/>
        <v xml:space="preserve"> </v>
      </c>
      <c r="X61" s="151"/>
    </row>
    <row r="62" spans="1:24" s="152" customFormat="1" ht="20.100000000000001" customHeight="1" x14ac:dyDescent="0.25">
      <c r="A62" s="145" t="s">
        <v>178</v>
      </c>
      <c r="B62" s="147" t="s">
        <v>579</v>
      </c>
      <c r="C62" s="147"/>
      <c r="D62" s="147"/>
      <c r="E62" s="147"/>
      <c r="F62" s="147" t="s">
        <v>512</v>
      </c>
      <c r="G62" s="148"/>
      <c r="H62" s="149">
        <f>7500000/O62</f>
        <v>100000</v>
      </c>
      <c r="I62" s="149"/>
      <c r="J62" s="150" t="s">
        <v>109</v>
      </c>
      <c r="K62" s="151" t="s">
        <v>158</v>
      </c>
      <c r="L62" s="151" t="str">
        <f t="shared" si="26"/>
        <v/>
      </c>
      <c r="M62" s="150">
        <f t="shared" si="31"/>
        <v>100000</v>
      </c>
      <c r="N62" s="151" t="str">
        <f t="shared" si="32"/>
        <v>PROJECTION</v>
      </c>
      <c r="O62" s="151">
        <v>75</v>
      </c>
      <c r="P62" s="151" t="s">
        <v>16</v>
      </c>
      <c r="Q62" s="151" t="str">
        <f t="shared" si="11"/>
        <v>MYSTERY SHOPPING</v>
      </c>
      <c r="R62" s="151"/>
      <c r="S62" s="151" t="s">
        <v>100</v>
      </c>
      <c r="T62" s="151" t="str">
        <f t="shared" si="33"/>
        <v xml:space="preserve"> </v>
      </c>
      <c r="U62" s="151" t="str">
        <f t="shared" si="28"/>
        <v xml:space="preserve"> </v>
      </c>
      <c r="V62" s="151" t="str">
        <f t="shared" si="29"/>
        <v xml:space="preserve"> </v>
      </c>
      <c r="W62" s="151" t="str">
        <f t="shared" si="30"/>
        <v xml:space="preserve"> </v>
      </c>
      <c r="X62" s="151"/>
    </row>
    <row r="63" spans="1:24" s="152" customFormat="1" ht="20.100000000000001" customHeight="1" x14ac:dyDescent="0.25">
      <c r="A63" s="145" t="s">
        <v>178</v>
      </c>
      <c r="B63" s="147" t="s">
        <v>580</v>
      </c>
      <c r="C63" s="147"/>
      <c r="D63" s="147"/>
      <c r="E63" s="147"/>
      <c r="F63" s="147" t="s">
        <v>513</v>
      </c>
      <c r="G63" s="148"/>
      <c r="H63" s="149">
        <f>4800000/O63</f>
        <v>64000</v>
      </c>
      <c r="I63" s="149"/>
      <c r="J63" s="150" t="s">
        <v>109</v>
      </c>
      <c r="K63" s="151" t="s">
        <v>158</v>
      </c>
      <c r="L63" s="151" t="str">
        <f t="shared" si="26"/>
        <v/>
      </c>
      <c r="M63" s="150">
        <f t="shared" si="31"/>
        <v>64000</v>
      </c>
      <c r="N63" s="151" t="str">
        <f t="shared" si="32"/>
        <v>PROJECTION</v>
      </c>
      <c r="O63" s="151">
        <v>75</v>
      </c>
      <c r="P63" s="151" t="s">
        <v>16</v>
      </c>
      <c r="Q63" s="151" t="str">
        <f t="shared" si="11"/>
        <v>CLINIC</v>
      </c>
      <c r="R63" s="151" t="str">
        <f t="shared" ref="R63:R66" si="34">IFERROR(VLOOKUP(S63,TYPO,3,FALSE)," ")</f>
        <v>QUANT</v>
      </c>
      <c r="S63" s="151" t="s">
        <v>24</v>
      </c>
      <c r="T63" s="151" t="str">
        <f t="shared" si="33"/>
        <v xml:space="preserve"> </v>
      </c>
      <c r="U63" s="151" t="str">
        <f t="shared" si="28"/>
        <v xml:space="preserve"> </v>
      </c>
      <c r="V63" s="151" t="str">
        <f t="shared" si="29"/>
        <v xml:space="preserve"> </v>
      </c>
      <c r="W63" s="151" t="str">
        <f t="shared" si="30"/>
        <v xml:space="preserve"> </v>
      </c>
      <c r="X63" s="151"/>
    </row>
    <row r="64" spans="1:24" s="152" customFormat="1" ht="20.100000000000001" customHeight="1" x14ac:dyDescent="0.25">
      <c r="A64" s="145" t="s">
        <v>178</v>
      </c>
      <c r="B64" s="147" t="s">
        <v>581</v>
      </c>
      <c r="C64" s="147"/>
      <c r="D64" s="147"/>
      <c r="E64" s="147"/>
      <c r="F64" s="147" t="s">
        <v>512</v>
      </c>
      <c r="G64" s="148"/>
      <c r="H64" s="149">
        <f>2900000/O64</f>
        <v>38666.666666666664</v>
      </c>
      <c r="I64" s="149"/>
      <c r="J64" s="150" t="s">
        <v>109</v>
      </c>
      <c r="K64" s="151" t="s">
        <v>158</v>
      </c>
      <c r="L64" s="151" t="str">
        <f t="shared" si="26"/>
        <v/>
      </c>
      <c r="M64" s="150">
        <f t="shared" si="31"/>
        <v>38666.666666666664</v>
      </c>
      <c r="N64" s="151" t="str">
        <f t="shared" si="32"/>
        <v>PROJECTION</v>
      </c>
      <c r="O64" s="151">
        <v>75</v>
      </c>
      <c r="P64" s="151" t="s">
        <v>16</v>
      </c>
      <c r="Q64" s="151" t="str">
        <f t="shared" si="11"/>
        <v>DATA (L03)</v>
      </c>
      <c r="R64" s="151" t="str">
        <f t="shared" si="34"/>
        <v>L03</v>
      </c>
      <c r="S64" s="151" t="s">
        <v>93</v>
      </c>
      <c r="T64" s="151" t="str">
        <f t="shared" si="33"/>
        <v xml:space="preserve"> </v>
      </c>
      <c r="U64" s="151" t="str">
        <f t="shared" si="28"/>
        <v xml:space="preserve"> </v>
      </c>
      <c r="V64" s="151" t="str">
        <f t="shared" si="29"/>
        <v xml:space="preserve"> </v>
      </c>
      <c r="W64" s="151" t="str">
        <f t="shared" si="30"/>
        <v xml:space="preserve"> </v>
      </c>
      <c r="X64" s="151"/>
    </row>
    <row r="65" spans="1:24" s="152" customFormat="1" ht="20.100000000000001" customHeight="1" x14ac:dyDescent="0.25">
      <c r="A65" s="145" t="s">
        <v>178</v>
      </c>
      <c r="B65" s="147" t="s">
        <v>582</v>
      </c>
      <c r="C65" s="147"/>
      <c r="D65" s="147"/>
      <c r="E65" s="147"/>
      <c r="F65" s="147" t="s">
        <v>513</v>
      </c>
      <c r="G65" s="148"/>
      <c r="H65" s="149">
        <f>1000000/O65</f>
        <v>13333.333333333334</v>
      </c>
      <c r="I65" s="149"/>
      <c r="J65" s="150" t="s">
        <v>109</v>
      </c>
      <c r="K65" s="151" t="s">
        <v>158</v>
      </c>
      <c r="L65" s="151" t="str">
        <f t="shared" si="26"/>
        <v/>
      </c>
      <c r="M65" s="150">
        <f t="shared" si="31"/>
        <v>13333.333333333334</v>
      </c>
      <c r="N65" s="151" t="str">
        <f t="shared" si="32"/>
        <v>PROJECTION</v>
      </c>
      <c r="O65" s="151">
        <v>75</v>
      </c>
      <c r="P65" s="151" t="s">
        <v>16</v>
      </c>
      <c r="Q65" s="151" t="str">
        <f t="shared" si="11"/>
        <v>ADHOC</v>
      </c>
      <c r="R65" s="151" t="str">
        <f t="shared" si="34"/>
        <v>OTHER</v>
      </c>
      <c r="S65" s="151" t="s">
        <v>92</v>
      </c>
      <c r="T65" s="151" t="str">
        <f t="shared" si="33"/>
        <v xml:space="preserve"> </v>
      </c>
      <c r="U65" s="151" t="str">
        <f t="shared" si="28"/>
        <v xml:space="preserve"> </v>
      </c>
      <c r="V65" s="151" t="str">
        <f t="shared" si="29"/>
        <v xml:space="preserve"> </v>
      </c>
      <c r="W65" s="151" t="str">
        <f t="shared" si="30"/>
        <v xml:space="preserve"> </v>
      </c>
      <c r="X65" s="151"/>
    </row>
    <row r="66" spans="1:24" s="152" customFormat="1" ht="20.100000000000001" customHeight="1" x14ac:dyDescent="0.25">
      <c r="A66" s="145" t="s">
        <v>178</v>
      </c>
      <c r="B66" s="147" t="s">
        <v>583</v>
      </c>
      <c r="C66" s="146"/>
      <c r="D66" s="147"/>
      <c r="E66" s="147"/>
      <c r="F66" s="147" t="s">
        <v>512</v>
      </c>
      <c r="G66" s="148"/>
      <c r="H66" s="149" t="s">
        <v>10</v>
      </c>
      <c r="I66" s="149"/>
      <c r="J66" s="150" t="s">
        <v>109</v>
      </c>
      <c r="K66" s="151" t="s">
        <v>158</v>
      </c>
      <c r="L66" s="151" t="str">
        <f t="shared" si="26"/>
        <v/>
      </c>
      <c r="M66" s="150" t="str">
        <f t="shared" si="31"/>
        <v>??</v>
      </c>
      <c r="N66" s="151" t="str">
        <f t="shared" si="32"/>
        <v>PROJECTION</v>
      </c>
      <c r="O66" s="151">
        <v>75</v>
      </c>
      <c r="P66" s="151" t="s">
        <v>16</v>
      </c>
      <c r="Q66" s="151" t="str">
        <f t="shared" si="11"/>
        <v>ADHOC</v>
      </c>
      <c r="R66" s="151" t="str">
        <f t="shared" si="34"/>
        <v>OTHER</v>
      </c>
      <c r="S66" s="151" t="s">
        <v>92</v>
      </c>
      <c r="T66" s="151" t="str">
        <f t="shared" si="33"/>
        <v xml:space="preserve"> </v>
      </c>
      <c r="U66" s="151" t="str">
        <f t="shared" si="28"/>
        <v xml:space="preserve"> </v>
      </c>
      <c r="V66" s="151" t="str">
        <f t="shared" si="29"/>
        <v xml:space="preserve"> </v>
      </c>
      <c r="W66" s="151" t="str">
        <f t="shared" si="30"/>
        <v xml:space="preserve"> </v>
      </c>
      <c r="X66" s="151"/>
    </row>
    <row r="67" spans="1:24" s="152" customFormat="1" ht="20.100000000000001" customHeight="1" x14ac:dyDescent="0.25">
      <c r="A67" s="145" t="s">
        <v>178</v>
      </c>
      <c r="B67" s="147" t="s">
        <v>584</v>
      </c>
      <c r="C67" s="147"/>
      <c r="D67" s="147"/>
      <c r="E67" s="147"/>
      <c r="F67" s="147" t="s">
        <v>513</v>
      </c>
      <c r="G67" s="148"/>
      <c r="H67" s="149" t="s">
        <v>17</v>
      </c>
      <c r="I67" s="149"/>
      <c r="J67" s="150" t="s">
        <v>109</v>
      </c>
      <c r="K67" s="151" t="s">
        <v>169</v>
      </c>
      <c r="L67" s="151" t="str">
        <f>IFERROR(VLOOKUP(E67,RV_PONCREC,2,FALSE),"")</f>
        <v/>
      </c>
      <c r="M67" s="150" t="str">
        <f t="shared" si="31"/>
        <v>Cancel</v>
      </c>
      <c r="N67" s="151" t="str">
        <f t="shared" si="32"/>
        <v>PROJECTION</v>
      </c>
      <c r="O67" s="151">
        <v>75</v>
      </c>
      <c r="P67" s="151" t="s">
        <v>16</v>
      </c>
      <c r="Q67" s="151" t="str">
        <f>IFERROR(VLOOKUP(S67,TYPO,2,FALSE)," ")</f>
        <v>MYSTERY SHOPPING</v>
      </c>
      <c r="R67" s="151"/>
      <c r="S67" s="151" t="s">
        <v>100</v>
      </c>
      <c r="T67" s="151" t="str">
        <f t="shared" si="33"/>
        <v xml:space="preserve"> </v>
      </c>
      <c r="U67" s="151" t="str">
        <f t="shared" si="28"/>
        <v xml:space="preserve"> </v>
      </c>
      <c r="V67" s="151" t="str">
        <f t="shared" si="29"/>
        <v xml:space="preserve"> </v>
      </c>
      <c r="W67" s="151" t="str">
        <f t="shared" si="30"/>
        <v xml:space="preserve"> </v>
      </c>
      <c r="X67" s="151"/>
    </row>
    <row r="68" spans="1:24" s="152" customFormat="1" ht="20.100000000000001" customHeight="1" x14ac:dyDescent="0.25">
      <c r="A68" s="145" t="s">
        <v>178</v>
      </c>
      <c r="B68" s="147" t="s">
        <v>585</v>
      </c>
      <c r="C68" s="147"/>
      <c r="D68" s="147"/>
      <c r="E68" s="147"/>
      <c r="F68" s="147" t="s">
        <v>512</v>
      </c>
      <c r="G68" s="148"/>
      <c r="H68" s="149" t="s">
        <v>17</v>
      </c>
      <c r="I68" s="149"/>
      <c r="J68" s="150" t="s">
        <v>109</v>
      </c>
      <c r="K68" s="151" t="s">
        <v>169</v>
      </c>
      <c r="L68" s="151" t="str">
        <f>IFERROR(VLOOKUP(E68,RV_PONCREC,2,FALSE),"")</f>
        <v/>
      </c>
      <c r="M68" s="150" t="str">
        <f t="shared" si="31"/>
        <v>Cancel</v>
      </c>
      <c r="N68" s="151" t="str">
        <f t="shared" si="32"/>
        <v>PROJECTION</v>
      </c>
      <c r="O68" s="151">
        <v>75</v>
      </c>
      <c r="P68" s="151" t="s">
        <v>16</v>
      </c>
      <c r="Q68" s="151" t="str">
        <f>IFERROR(VLOOKUP(S68,TYPO,2,FALSE)," ")</f>
        <v>MEDIA</v>
      </c>
      <c r="R68" s="151" t="str">
        <f>IFERROR(VLOOKUP(S68,TYPO,3,FALSE)," ")</f>
        <v>QUANT</v>
      </c>
      <c r="S68" s="151" t="s">
        <v>26</v>
      </c>
      <c r="T68" s="151" t="str">
        <f t="shared" si="33"/>
        <v xml:space="preserve"> </v>
      </c>
      <c r="U68" s="151" t="str">
        <f t="shared" si="28"/>
        <v xml:space="preserve"> </v>
      </c>
      <c r="V68" s="151" t="str">
        <f t="shared" si="29"/>
        <v xml:space="preserve"> </v>
      </c>
      <c r="W68" s="151" t="str">
        <f t="shared" si="30"/>
        <v xml:space="preserve"> </v>
      </c>
      <c r="X68" s="151"/>
    </row>
    <row r="69" spans="1:24" s="113" customFormat="1" ht="20.100000000000001" customHeight="1" x14ac:dyDescent="0.25">
      <c r="A69" s="108" t="s">
        <v>15</v>
      </c>
      <c r="B69" s="109" t="s">
        <v>586</v>
      </c>
      <c r="C69" s="109"/>
      <c r="D69" s="109"/>
      <c r="E69" s="109"/>
      <c r="F69" s="109" t="s">
        <v>514</v>
      </c>
      <c r="G69" s="162"/>
      <c r="H69" s="110" t="s">
        <v>5</v>
      </c>
      <c r="I69" s="110"/>
      <c r="J69" s="111" t="s">
        <v>109</v>
      </c>
      <c r="K69" s="112" t="s">
        <v>158</v>
      </c>
      <c r="L69" s="112" t="str">
        <f t="shared" ref="L69:L71" si="35">IFERROR(VLOOKUP(E69,RV_PONCREC,2,FALSE),"")</f>
        <v/>
      </c>
      <c r="M69" s="111" t="str">
        <f t="shared" si="31"/>
        <v>?</v>
      </c>
      <c r="N69" s="112" t="str">
        <f t="shared" si="32"/>
        <v>PROJECTION</v>
      </c>
      <c r="O69" s="112"/>
      <c r="P69" s="112" t="s">
        <v>5</v>
      </c>
      <c r="Q69" s="112" t="str">
        <f t="shared" ref="Q69:Q76" si="36">IFERROR(VLOOKUP(S69,TYPO,2,FALSE)," ")</f>
        <v>ADVERTISING</v>
      </c>
      <c r="R69" s="112" t="str">
        <f t="shared" ref="R69:R76" si="37">IFERROR(VLOOKUP(S69,TYPO,3,FALSE)," ")</f>
        <v>OTHER</v>
      </c>
      <c r="S69" s="112" t="s">
        <v>107</v>
      </c>
      <c r="T69" s="112" t="str">
        <f t="shared" si="33"/>
        <v xml:space="preserve"> </v>
      </c>
      <c r="U69" s="112" t="str">
        <f t="shared" si="28"/>
        <v xml:space="preserve"> </v>
      </c>
      <c r="V69" s="112" t="str">
        <f t="shared" si="29"/>
        <v xml:space="preserve"> </v>
      </c>
      <c r="W69" s="112" t="str">
        <f t="shared" si="30"/>
        <v xml:space="preserve"> </v>
      </c>
      <c r="X69" s="112"/>
    </row>
    <row r="70" spans="1:24" s="113" customFormat="1" ht="20.100000000000001" customHeight="1" x14ac:dyDescent="0.25">
      <c r="A70" s="108" t="s">
        <v>15</v>
      </c>
      <c r="B70" s="109" t="s">
        <v>587</v>
      </c>
      <c r="C70" s="109"/>
      <c r="D70" s="109"/>
      <c r="E70" s="109"/>
      <c r="F70" s="109" t="s">
        <v>515</v>
      </c>
      <c r="G70" s="162"/>
      <c r="H70" s="110" t="s">
        <v>5</v>
      </c>
      <c r="I70" s="110"/>
      <c r="J70" s="111" t="s">
        <v>109</v>
      </c>
      <c r="K70" s="112" t="s">
        <v>158</v>
      </c>
      <c r="L70" s="112" t="str">
        <f t="shared" si="35"/>
        <v/>
      </c>
      <c r="M70" s="111" t="str">
        <f t="shared" si="31"/>
        <v>?</v>
      </c>
      <c r="N70" s="112" t="str">
        <f t="shared" si="32"/>
        <v>PROJECTION</v>
      </c>
      <c r="O70" s="112"/>
      <c r="P70" s="112" t="s">
        <v>5</v>
      </c>
      <c r="Q70" s="112" t="str">
        <f t="shared" si="36"/>
        <v>ADVERTISING</v>
      </c>
      <c r="R70" s="112" t="str">
        <f t="shared" si="37"/>
        <v>OTHER</v>
      </c>
      <c r="S70" s="112" t="s">
        <v>107</v>
      </c>
      <c r="T70" s="112" t="str">
        <f t="shared" si="33"/>
        <v xml:space="preserve"> </v>
      </c>
      <c r="U70" s="112" t="str">
        <f t="shared" si="28"/>
        <v xml:space="preserve"> </v>
      </c>
      <c r="V70" s="112" t="str">
        <f t="shared" si="29"/>
        <v xml:space="preserve"> </v>
      </c>
      <c r="W70" s="112" t="str">
        <f t="shared" si="30"/>
        <v xml:space="preserve"> </v>
      </c>
      <c r="X70" s="112"/>
    </row>
    <row r="71" spans="1:24" s="113" customFormat="1" ht="20.100000000000001" customHeight="1" x14ac:dyDescent="0.25">
      <c r="A71" s="108" t="s">
        <v>15</v>
      </c>
      <c r="B71" s="109" t="s">
        <v>588</v>
      </c>
      <c r="C71" s="109"/>
      <c r="D71" s="109"/>
      <c r="E71" s="109"/>
      <c r="F71" s="109" t="s">
        <v>516</v>
      </c>
      <c r="G71" s="162"/>
      <c r="H71" s="110" t="s">
        <v>5</v>
      </c>
      <c r="I71" s="110"/>
      <c r="J71" s="111" t="s">
        <v>109</v>
      </c>
      <c r="K71" s="112" t="s">
        <v>158</v>
      </c>
      <c r="L71" s="112" t="str">
        <f t="shared" si="35"/>
        <v/>
      </c>
      <c r="M71" s="111" t="str">
        <f t="shared" si="31"/>
        <v>?</v>
      </c>
      <c r="N71" s="112" t="str">
        <f t="shared" si="32"/>
        <v>PROJECTION</v>
      </c>
      <c r="O71" s="112"/>
      <c r="P71" s="112" t="s">
        <v>5</v>
      </c>
      <c r="Q71" s="112" t="str">
        <f t="shared" si="36"/>
        <v>ADHOC</v>
      </c>
      <c r="R71" s="112" t="str">
        <f t="shared" si="37"/>
        <v>OTHER</v>
      </c>
      <c r="S71" s="112" t="s">
        <v>92</v>
      </c>
      <c r="T71" s="112" t="str">
        <f t="shared" si="33"/>
        <v xml:space="preserve"> </v>
      </c>
      <c r="U71" s="112" t="str">
        <f t="shared" si="28"/>
        <v xml:space="preserve"> </v>
      </c>
      <c r="V71" s="112" t="str">
        <f t="shared" si="29"/>
        <v xml:space="preserve"> </v>
      </c>
      <c r="W71" s="112" t="str">
        <f t="shared" si="30"/>
        <v xml:space="preserve"> </v>
      </c>
      <c r="X71" s="112"/>
    </row>
    <row r="72" spans="1:24" s="92" customFormat="1" ht="20.100000000000001" customHeight="1" x14ac:dyDescent="0.25">
      <c r="A72" s="86" t="s">
        <v>184</v>
      </c>
      <c r="B72" s="87" t="s">
        <v>589</v>
      </c>
      <c r="C72" s="87" t="s">
        <v>4</v>
      </c>
      <c r="D72" s="88"/>
      <c r="E72" s="88"/>
      <c r="F72" s="88" t="s">
        <v>517</v>
      </c>
      <c r="G72" s="163">
        <f>1252000/6.67</f>
        <v>187706.14692653672</v>
      </c>
      <c r="H72" s="89"/>
      <c r="I72" s="89"/>
      <c r="J72" s="90" t="s">
        <v>109</v>
      </c>
      <c r="K72" s="91" t="s">
        <v>156</v>
      </c>
      <c r="L72" s="91" t="str">
        <f>IFERROR(VLOOKUP(E72,RV_PONCREC,2,FALSE),"")</f>
        <v/>
      </c>
      <c r="M72" s="164">
        <f>IF(AND(G72=0,H72=0),I72,IF(AND(G72=0,H72&lt;&gt;0),H72,IF(AND(G72&lt;&gt;0,H72&lt;&gt;0),G72,IF(AND(G72&lt;&gt;0,H72=0),G72,IF(AND(G72=0,H72=0),I72,"")))))</f>
        <v>187706.14692653672</v>
      </c>
      <c r="N72" s="91" t="str">
        <f>IF(M72=G72,"ENGAGED TURNOVER","PROJECTION")</f>
        <v>ENGAGED TURNOVER</v>
      </c>
      <c r="O72" s="91">
        <v>6.67</v>
      </c>
      <c r="P72" s="91"/>
      <c r="Q72" s="91" t="str">
        <f t="shared" si="36"/>
        <v>CLINIC</v>
      </c>
      <c r="R72" s="91" t="str">
        <f t="shared" si="37"/>
        <v>QUANT</v>
      </c>
      <c r="S72" s="91" t="s">
        <v>24</v>
      </c>
      <c r="T72" s="91" t="str">
        <f>IFERROR(VLOOKUP(F72,RV_SERVICE,2,FALSE)," ")</f>
        <v xml:space="preserve"> </v>
      </c>
      <c r="U72" s="91" t="s">
        <v>20</v>
      </c>
      <c r="V72" s="91" t="str">
        <f>IFERROR(VLOOKUP(F72,RV_SERVICE,4,FALSE)," ")</f>
        <v xml:space="preserve"> </v>
      </c>
      <c r="W72" s="91" t="str">
        <f>IFERROR(VLOOKUP(F72,RV_SERVICE,5,FALSE)," ")</f>
        <v xml:space="preserve"> </v>
      </c>
      <c r="X72" s="91"/>
    </row>
    <row r="73" spans="1:24" s="92" customFormat="1" ht="20.100000000000001" customHeight="1" x14ac:dyDescent="0.25">
      <c r="A73" s="86" t="s">
        <v>184</v>
      </c>
      <c r="B73" s="87" t="s">
        <v>590</v>
      </c>
      <c r="C73" s="87" t="s">
        <v>4</v>
      </c>
      <c r="D73" s="88"/>
      <c r="E73" s="88"/>
      <c r="F73" s="88" t="s">
        <v>518</v>
      </c>
      <c r="G73" s="163">
        <f>1480000/6.67</f>
        <v>221889.05547226386</v>
      </c>
      <c r="H73" s="89"/>
      <c r="I73" s="89"/>
      <c r="J73" s="90" t="s">
        <v>109</v>
      </c>
      <c r="K73" s="91" t="s">
        <v>156</v>
      </c>
      <c r="L73" s="91" t="str">
        <f>IFERROR(VLOOKUP(E73,RV_PONCREC,2,FALSE),"")</f>
        <v/>
      </c>
      <c r="M73" s="164">
        <f t="shared" ref="M73:M74" si="38">IF(AND(G73=0,H73=0),I73,IF(AND(G73=0,H73&lt;&gt;0),H73,IF(AND(G73&lt;&gt;0,H73&lt;&gt;0),G73,IF(AND(G73&lt;&gt;0,H73=0),G73,IF(AND(G73=0,H73=0),I73,"")))))</f>
        <v>221889.05547226386</v>
      </c>
      <c r="N73" s="91" t="str">
        <f t="shared" ref="N73:N74" si="39">IF(M73=G73,"ENGAGED TURNOVER","PROJECTION")</f>
        <v>ENGAGED TURNOVER</v>
      </c>
      <c r="O73" s="91">
        <v>6.67</v>
      </c>
      <c r="P73" s="91"/>
      <c r="Q73" s="91" t="str">
        <f t="shared" si="36"/>
        <v>CLINIC</v>
      </c>
      <c r="R73" s="91" t="str">
        <f t="shared" si="37"/>
        <v>QUANT</v>
      </c>
      <c r="S73" s="91" t="s">
        <v>24</v>
      </c>
      <c r="T73" s="91" t="str">
        <f>IFERROR(VLOOKUP(F73,RV_SERVICE,2,FALSE)," ")</f>
        <v xml:space="preserve"> </v>
      </c>
      <c r="U73" s="91" t="s">
        <v>20</v>
      </c>
      <c r="V73" s="91" t="str">
        <f>IFERROR(VLOOKUP(F73,RV_SERVICE,4,FALSE)," ")</f>
        <v xml:space="preserve"> </v>
      </c>
      <c r="W73" s="91" t="str">
        <f>IFERROR(VLOOKUP(F73,RV_SERVICE,5,FALSE)," ")</f>
        <v xml:space="preserve"> </v>
      </c>
      <c r="X73" s="91"/>
    </row>
    <row r="74" spans="1:24" s="92" customFormat="1" ht="20.100000000000001" customHeight="1" x14ac:dyDescent="0.25">
      <c r="A74" s="86" t="s">
        <v>184</v>
      </c>
      <c r="B74" s="87" t="s">
        <v>591</v>
      </c>
      <c r="C74" s="87" t="s">
        <v>4</v>
      </c>
      <c r="D74" s="88"/>
      <c r="E74" s="88"/>
      <c r="F74" s="88" t="s">
        <v>519</v>
      </c>
      <c r="G74" s="163">
        <f>1940000/6.67</f>
        <v>290854.5727136432</v>
      </c>
      <c r="H74" s="89"/>
      <c r="I74" s="89"/>
      <c r="J74" s="90" t="s">
        <v>109</v>
      </c>
      <c r="K74" s="91" t="s">
        <v>156</v>
      </c>
      <c r="L74" s="91" t="str">
        <f>IFERROR(VLOOKUP(E74,RV_PONCREC,2,FALSE),"")</f>
        <v/>
      </c>
      <c r="M74" s="164">
        <f t="shared" si="38"/>
        <v>290854.5727136432</v>
      </c>
      <c r="N74" s="91" t="str">
        <f t="shared" si="39"/>
        <v>ENGAGED TURNOVER</v>
      </c>
      <c r="O74" s="91">
        <v>6.67</v>
      </c>
      <c r="P74" s="91"/>
      <c r="Q74" s="91" t="str">
        <f t="shared" si="36"/>
        <v>CLINIC</v>
      </c>
      <c r="R74" s="91" t="str">
        <f t="shared" si="37"/>
        <v>QUANT</v>
      </c>
      <c r="S74" s="91" t="s">
        <v>24</v>
      </c>
      <c r="T74" s="91" t="str">
        <f>IFERROR(VLOOKUP(F74,RV_SERVICE,2,FALSE)," ")</f>
        <v xml:space="preserve"> </v>
      </c>
      <c r="U74" s="91" t="s">
        <v>20</v>
      </c>
      <c r="V74" s="91" t="str">
        <f>IFERROR(VLOOKUP(F74,RV_SERVICE,4,FALSE)," ")</f>
        <v xml:space="preserve"> </v>
      </c>
      <c r="W74" s="91" t="str">
        <f>IFERROR(VLOOKUP(F74,RV_SERVICE,5,FALSE)," ")</f>
        <v xml:space="preserve"> </v>
      </c>
      <c r="X74" s="91"/>
    </row>
    <row r="75" spans="1:24" s="161" customFormat="1" ht="20.100000000000001" customHeight="1" x14ac:dyDescent="0.25">
      <c r="A75" s="153" t="s">
        <v>182</v>
      </c>
      <c r="B75" s="154"/>
      <c r="C75" s="155"/>
      <c r="D75" s="156"/>
      <c r="E75" s="156"/>
      <c r="F75" s="156"/>
      <c r="G75" s="157"/>
      <c r="H75" s="158"/>
      <c r="I75" s="158"/>
      <c r="J75" s="159"/>
      <c r="K75" s="160"/>
      <c r="L75" s="160" t="str">
        <f>IFERROR(VLOOKUP(E75,RV_PONCREC,2,FALSE),"")</f>
        <v/>
      </c>
      <c r="M75" s="159">
        <f>IF(AND(G75=0,H75=0),I75,IF(AND(G75=0,H75&lt;&gt;0),H75,IF(AND(G75&lt;&gt;0,H75&lt;&gt;0),G75,IF(AND(G75&lt;&gt;0,H75=0),G75,IF(AND(G75=0,H75=0),I75,"")))))</f>
        <v>0</v>
      </c>
      <c r="N75" s="160" t="str">
        <f>IF(M75=G75,"ENGAGED TURNOVER","PROJECTION")</f>
        <v>ENGAGED TURNOVER</v>
      </c>
      <c r="O75" s="160"/>
      <c r="P75" s="160"/>
      <c r="Q75" s="160" t="str">
        <f t="shared" si="36"/>
        <v xml:space="preserve"> </v>
      </c>
      <c r="R75" s="160" t="str">
        <f t="shared" si="37"/>
        <v xml:space="preserve"> </v>
      </c>
      <c r="S75" s="160"/>
      <c r="T75" s="160" t="str">
        <f>IFERROR(VLOOKUP(F75,RV_SERVICE,2,FALSE)," ")</f>
        <v xml:space="preserve"> </v>
      </c>
      <c r="U75" s="160" t="str">
        <f>IFERROR(VLOOKUP(F75,RV_SERVICE,3,FALSE)," ")</f>
        <v xml:space="preserve"> </v>
      </c>
      <c r="V75" s="160" t="str">
        <f>IFERROR(VLOOKUP(F75,RV_SERVICE,4,FALSE)," ")</f>
        <v xml:space="preserve"> </v>
      </c>
      <c r="W75" s="160" t="str">
        <f>IFERROR(VLOOKUP(F75,RV_SERVICE,5,FALSE)," ")</f>
        <v xml:space="preserve"> </v>
      </c>
      <c r="X75" s="160"/>
    </row>
    <row r="76" spans="1:24" s="172" customFormat="1" ht="20.100000000000001" customHeight="1" x14ac:dyDescent="0.25">
      <c r="A76" s="165" t="s">
        <v>181</v>
      </c>
      <c r="B76" s="166"/>
      <c r="C76" s="167"/>
      <c r="D76" s="168"/>
      <c r="E76" s="168"/>
      <c r="F76" s="168"/>
      <c r="G76" s="21"/>
      <c r="H76" s="169"/>
      <c r="I76" s="169"/>
      <c r="J76" s="170"/>
      <c r="K76" s="171"/>
      <c r="L76" s="171" t="str">
        <f>IFERROR(VLOOKUP(E76,RV_PONCREC,2,FALSE),"")</f>
        <v/>
      </c>
      <c r="M76" s="170">
        <f>IF(AND(G76=0,H76=0),I76,IF(AND(G76=0,H76&lt;&gt;0),H76,IF(AND(G76&lt;&gt;0,H76&lt;&gt;0),G76,IF(AND(G76&lt;&gt;0,H76=0),G76,IF(AND(G76=0,H76=0),I76,"")))))</f>
        <v>0</v>
      </c>
      <c r="N76" s="171" t="str">
        <f>IF(M76=G76,"ENGAGED TURNOVER","PROJECTION")</f>
        <v>ENGAGED TURNOVER</v>
      </c>
      <c r="O76" s="171"/>
      <c r="P76" s="171"/>
      <c r="Q76" s="171" t="str">
        <f t="shared" si="36"/>
        <v xml:space="preserve"> </v>
      </c>
      <c r="R76" s="171" t="str">
        <f t="shared" si="37"/>
        <v xml:space="preserve"> </v>
      </c>
      <c r="S76" s="171"/>
      <c r="T76" s="171" t="str">
        <f>IFERROR(VLOOKUP(F76,RV_SERVICE,2,FALSE)," ")</f>
        <v xml:space="preserve"> </v>
      </c>
      <c r="U76" s="171" t="str">
        <f>IFERROR(VLOOKUP(F76,RV_SERVICE,3,FALSE)," ")</f>
        <v xml:space="preserve"> </v>
      </c>
      <c r="V76" s="171" t="str">
        <f>IFERROR(VLOOKUP(F76,RV_SERVICE,4,FALSE)," ")</f>
        <v xml:space="preserve"> </v>
      </c>
      <c r="W76" s="171" t="str">
        <f>IFERROR(VLOOKUP(F76,RV_SERVICE,5,FALSE)," ")</f>
        <v xml:space="preserve"> </v>
      </c>
      <c r="X76" s="171"/>
    </row>
    <row r="77" spans="1:24" ht="20.100000000000001" customHeight="1" x14ac:dyDescent="0.2">
      <c r="A77" s="55" t="s">
        <v>172</v>
      </c>
      <c r="B77" s="56"/>
      <c r="C77" s="56"/>
      <c r="D77" s="56"/>
      <c r="E77" s="56"/>
      <c r="F77" s="57"/>
      <c r="G77" s="42">
        <f>SUM(G2:G74)</f>
        <v>5054163.0585242109</v>
      </c>
      <c r="H77" s="43">
        <f>SUM(H2:H74)</f>
        <v>6481823.2199999997</v>
      </c>
      <c r="I77" s="43">
        <f>SUM(I2:I74)</f>
        <v>2616644</v>
      </c>
      <c r="M77" s="42"/>
      <c r="N77" s="51"/>
    </row>
    <row r="78" spans="1:24" ht="20.100000000000001" customHeight="1" x14ac:dyDescent="0.2">
      <c r="H78" s="58">
        <f>I77+H77-G77</f>
        <v>4044304.1614757879</v>
      </c>
      <c r="I78" s="59"/>
    </row>
    <row r="79" spans="1:24" ht="20.100000000000001" customHeight="1" x14ac:dyDescent="0.2">
      <c r="J79" s="41"/>
      <c r="K79" s="41"/>
      <c r="L79" s="41"/>
      <c r="M79" s="41"/>
      <c r="N79" s="41"/>
      <c r="O79" s="41"/>
    </row>
    <row r="80" spans="1:24" ht="20.100000000000001" customHeight="1" x14ac:dyDescent="0.2">
      <c r="J80" s="41"/>
      <c r="K80" s="41"/>
      <c r="L80" s="41"/>
      <c r="M80" s="41"/>
      <c r="N80" s="41"/>
      <c r="O80" s="41"/>
    </row>
    <row r="81" spans="10:15" ht="20.100000000000001" customHeight="1" x14ac:dyDescent="0.2">
      <c r="J81" s="41"/>
      <c r="K81" s="41"/>
      <c r="L81" s="41"/>
      <c r="M81" s="41"/>
      <c r="N81" s="41"/>
      <c r="O81" s="41"/>
    </row>
    <row r="82" spans="10:15" ht="20.100000000000001" customHeight="1" x14ac:dyDescent="0.2">
      <c r="J82" s="41"/>
      <c r="K82" s="41"/>
      <c r="L82" s="41"/>
      <c r="M82" s="41"/>
      <c r="N82" s="41"/>
      <c r="O82" s="41"/>
    </row>
    <row r="83" spans="10:15" ht="20.100000000000001" customHeight="1" x14ac:dyDescent="0.2">
      <c r="J83" s="41"/>
      <c r="K83" s="41"/>
      <c r="L83" s="41"/>
      <c r="M83" s="41"/>
      <c r="N83" s="41"/>
      <c r="O83" s="41"/>
    </row>
    <row r="84" spans="10:15" ht="20.100000000000001" customHeight="1" x14ac:dyDescent="0.2">
      <c r="J84" s="41"/>
      <c r="K84" s="41"/>
      <c r="L84" s="41"/>
      <c r="M84" s="41"/>
      <c r="N84" s="41"/>
      <c r="O84" s="41"/>
    </row>
    <row r="85" spans="10:15" ht="20.100000000000001" customHeight="1" x14ac:dyDescent="0.2">
      <c r="J85" s="41"/>
      <c r="K85" s="41"/>
      <c r="L85" s="41"/>
      <c r="M85" s="41"/>
      <c r="N85" s="41"/>
      <c r="O85" s="41"/>
    </row>
    <row r="86" spans="10:15" ht="20.100000000000001" customHeight="1" x14ac:dyDescent="0.2">
      <c r="J86" s="41"/>
      <c r="K86" s="41"/>
      <c r="L86" s="41"/>
      <c r="M86" s="41"/>
      <c r="N86" s="41"/>
      <c r="O86" s="41"/>
    </row>
    <row r="87" spans="10:15" ht="20.100000000000001" customHeight="1" x14ac:dyDescent="0.2">
      <c r="J87" s="41"/>
      <c r="K87" s="41"/>
      <c r="L87" s="41"/>
      <c r="M87" s="41"/>
      <c r="N87" s="41"/>
      <c r="O87" s="41"/>
    </row>
    <row r="88" spans="10:15" ht="20.100000000000001" customHeight="1" x14ac:dyDescent="0.2">
      <c r="J88" s="41"/>
      <c r="K88" s="41"/>
      <c r="L88" s="41"/>
      <c r="M88" s="41"/>
      <c r="N88" s="41"/>
      <c r="O88" s="41"/>
    </row>
    <row r="89" spans="10:15" ht="20.100000000000001" customHeight="1" x14ac:dyDescent="0.2">
      <c r="J89" s="41"/>
      <c r="K89" s="41"/>
      <c r="L89" s="41"/>
      <c r="M89" s="41"/>
      <c r="N89" s="41"/>
      <c r="O89" s="41"/>
    </row>
    <row r="90" spans="10:15" ht="20.100000000000001" customHeight="1" x14ac:dyDescent="0.2">
      <c r="J90" s="41"/>
      <c r="K90" s="41"/>
      <c r="L90" s="41"/>
      <c r="M90" s="41"/>
      <c r="N90" s="41"/>
      <c r="O90" s="41"/>
    </row>
    <row r="91" spans="10:15" ht="20.100000000000001" customHeight="1" x14ac:dyDescent="0.2">
      <c r="J91" s="41"/>
      <c r="K91" s="41"/>
      <c r="L91" s="41"/>
      <c r="M91" s="41"/>
      <c r="N91" s="41"/>
      <c r="O91" s="41"/>
    </row>
    <row r="92" spans="10:15" ht="20.100000000000001" customHeight="1" x14ac:dyDescent="0.2">
      <c r="J92" s="41"/>
      <c r="K92" s="41"/>
      <c r="L92" s="41"/>
      <c r="M92" s="41"/>
      <c r="N92" s="41"/>
      <c r="O92" s="41"/>
    </row>
    <row r="93" spans="10:15" ht="20.100000000000001" customHeight="1" x14ac:dyDescent="0.2">
      <c r="J93" s="41"/>
      <c r="K93" s="41"/>
      <c r="L93" s="41"/>
      <c r="M93" s="41"/>
      <c r="N93" s="41"/>
      <c r="O93" s="41"/>
    </row>
    <row r="94" spans="10:15" ht="20.100000000000001" customHeight="1" x14ac:dyDescent="0.2">
      <c r="J94" s="41"/>
      <c r="K94" s="41"/>
      <c r="L94" s="41"/>
      <c r="M94" s="41"/>
      <c r="N94" s="41"/>
      <c r="O94" s="41"/>
    </row>
    <row r="95" spans="10:15" ht="20.100000000000001" customHeight="1" x14ac:dyDescent="0.2">
      <c r="J95" s="41"/>
      <c r="K95" s="41"/>
      <c r="L95" s="41"/>
      <c r="M95" s="41"/>
      <c r="N95" s="41"/>
      <c r="O95" s="41"/>
    </row>
    <row r="96" spans="10:15" ht="20.100000000000001" customHeight="1" x14ac:dyDescent="0.2">
      <c r="J96" s="41"/>
      <c r="K96" s="41"/>
      <c r="L96" s="41"/>
      <c r="M96" s="41"/>
      <c r="N96" s="41"/>
      <c r="O96" s="41"/>
    </row>
    <row r="97" spans="10:15" ht="20.100000000000001" customHeight="1" x14ac:dyDescent="0.2">
      <c r="J97" s="41"/>
      <c r="K97" s="41"/>
      <c r="L97" s="41"/>
      <c r="M97" s="41"/>
      <c r="N97" s="41"/>
      <c r="O97" s="41"/>
    </row>
    <row r="98" spans="10:15" ht="20.100000000000001" customHeight="1" x14ac:dyDescent="0.2">
      <c r="J98" s="41"/>
      <c r="K98" s="41"/>
      <c r="L98" s="41"/>
      <c r="M98" s="41"/>
      <c r="N98" s="41"/>
      <c r="O98" s="41"/>
    </row>
    <row r="99" spans="10:15" ht="20.100000000000001" customHeight="1" x14ac:dyDescent="0.2">
      <c r="J99" s="41"/>
      <c r="K99" s="41"/>
      <c r="L99" s="41"/>
      <c r="M99" s="41"/>
      <c r="N99" s="41"/>
      <c r="O99" s="41"/>
    </row>
    <row r="100" spans="10:15" ht="20.100000000000001" customHeight="1" x14ac:dyDescent="0.2">
      <c r="J100" s="41"/>
      <c r="K100" s="41"/>
      <c r="L100" s="41"/>
      <c r="M100" s="41"/>
      <c r="N100" s="41"/>
      <c r="O100" s="41"/>
    </row>
    <row r="101" spans="10:15" ht="20.100000000000001" customHeight="1" x14ac:dyDescent="0.2">
      <c r="J101" s="41"/>
      <c r="K101" s="41"/>
      <c r="L101" s="41"/>
      <c r="M101" s="41"/>
      <c r="N101" s="41"/>
      <c r="O101" s="41"/>
    </row>
    <row r="102" spans="10:15" ht="20.100000000000001" customHeight="1" x14ac:dyDescent="0.2">
      <c r="J102" s="41"/>
      <c r="K102" s="41"/>
      <c r="L102" s="41"/>
      <c r="M102" s="41"/>
      <c r="N102" s="41"/>
      <c r="O102" s="41"/>
    </row>
    <row r="103" spans="10:15" ht="20.100000000000001" customHeight="1" x14ac:dyDescent="0.2">
      <c r="J103" s="41"/>
      <c r="K103" s="41"/>
      <c r="L103" s="41"/>
      <c r="M103" s="41"/>
      <c r="N103" s="41"/>
      <c r="O103" s="41"/>
    </row>
    <row r="104" spans="10:15" ht="20.100000000000001" customHeight="1" x14ac:dyDescent="0.2">
      <c r="J104" s="41"/>
      <c r="K104" s="41"/>
      <c r="L104" s="41"/>
      <c r="M104" s="41"/>
      <c r="N104" s="41"/>
      <c r="O104" s="41"/>
    </row>
    <row r="105" spans="10:15" ht="20.100000000000001" customHeight="1" x14ac:dyDescent="0.2">
      <c r="J105" s="41"/>
      <c r="K105" s="41"/>
      <c r="L105" s="41"/>
      <c r="M105" s="41"/>
      <c r="N105" s="41"/>
      <c r="O105" s="41"/>
    </row>
    <row r="106" spans="10:15" ht="20.100000000000001" customHeight="1" x14ac:dyDescent="0.2">
      <c r="J106" s="41"/>
      <c r="K106" s="41"/>
      <c r="L106" s="41"/>
      <c r="M106" s="41"/>
      <c r="N106" s="41"/>
      <c r="O106" s="41"/>
    </row>
    <row r="107" spans="10:15" ht="20.100000000000001" customHeight="1" x14ac:dyDescent="0.2">
      <c r="J107" s="41"/>
      <c r="K107" s="41"/>
      <c r="L107" s="41"/>
      <c r="M107" s="41"/>
      <c r="N107" s="41"/>
      <c r="O107" s="41"/>
    </row>
    <row r="108" spans="10:15" ht="20.100000000000001" customHeight="1" x14ac:dyDescent="0.2">
      <c r="J108" s="41"/>
      <c r="K108" s="41"/>
      <c r="L108" s="41"/>
      <c r="M108" s="41"/>
      <c r="N108" s="41"/>
      <c r="O108" s="41"/>
    </row>
    <row r="109" spans="10:15" ht="20.100000000000001" customHeight="1" x14ac:dyDescent="0.2">
      <c r="J109" s="41"/>
      <c r="K109" s="41"/>
      <c r="L109" s="41"/>
      <c r="M109" s="41"/>
      <c r="N109" s="41"/>
      <c r="O109" s="41"/>
    </row>
    <row r="110" spans="10:15" ht="20.100000000000001" customHeight="1" x14ac:dyDescent="0.2">
      <c r="J110" s="41"/>
      <c r="K110" s="41"/>
      <c r="L110" s="41"/>
      <c r="M110" s="41"/>
      <c r="N110" s="41"/>
      <c r="O110" s="41"/>
    </row>
    <row r="111" spans="10:15" ht="20.100000000000001" customHeight="1" x14ac:dyDescent="0.2">
      <c r="J111" s="41"/>
      <c r="K111" s="41"/>
      <c r="L111" s="41"/>
      <c r="M111" s="41"/>
      <c r="N111" s="41"/>
      <c r="O111" s="41"/>
    </row>
    <row r="112" spans="10:15" ht="20.100000000000001" customHeight="1" x14ac:dyDescent="0.2">
      <c r="J112" s="41"/>
      <c r="K112" s="41"/>
      <c r="L112" s="41"/>
      <c r="M112" s="41"/>
      <c r="N112" s="41"/>
      <c r="O112" s="41"/>
    </row>
    <row r="113" spans="10:15" ht="20.100000000000001" customHeight="1" x14ac:dyDescent="0.2">
      <c r="J113" s="41"/>
      <c r="K113" s="41"/>
      <c r="L113" s="41"/>
      <c r="M113" s="41"/>
      <c r="N113" s="41"/>
      <c r="O113" s="41"/>
    </row>
    <row r="114" spans="10:15" ht="20.100000000000001" customHeight="1" x14ac:dyDescent="0.2">
      <c r="J114" s="41"/>
      <c r="K114" s="41"/>
      <c r="L114" s="41"/>
      <c r="M114" s="41"/>
      <c r="N114" s="41"/>
      <c r="O114" s="41"/>
    </row>
    <row r="115" spans="10:15" ht="20.100000000000001" customHeight="1" x14ac:dyDescent="0.2">
      <c r="J115" s="41"/>
      <c r="K115" s="41"/>
      <c r="L115" s="41"/>
      <c r="M115" s="41"/>
      <c r="N115" s="41"/>
      <c r="O115" s="41"/>
    </row>
    <row r="116" spans="10:15" ht="20.100000000000001" customHeight="1" x14ac:dyDescent="0.2">
      <c r="J116" s="41"/>
      <c r="K116" s="41"/>
      <c r="L116" s="41"/>
      <c r="M116" s="41"/>
      <c r="N116" s="41"/>
      <c r="O116" s="41"/>
    </row>
    <row r="117" spans="10:15" ht="20.100000000000001" customHeight="1" x14ac:dyDescent="0.2">
      <c r="J117" s="41"/>
      <c r="K117" s="41"/>
      <c r="L117" s="41"/>
      <c r="M117" s="41"/>
      <c r="N117" s="41"/>
      <c r="O117" s="41"/>
    </row>
    <row r="118" spans="10:15" ht="20.100000000000001" customHeight="1" x14ac:dyDescent="0.2">
      <c r="J118" s="41"/>
      <c r="K118" s="41"/>
      <c r="L118" s="41"/>
      <c r="M118" s="41"/>
      <c r="N118" s="41"/>
      <c r="O118" s="41"/>
    </row>
    <row r="119" spans="10:15" ht="20.100000000000001" customHeight="1" x14ac:dyDescent="0.2">
      <c r="J119" s="41"/>
      <c r="K119" s="41"/>
      <c r="L119" s="41"/>
      <c r="M119" s="41"/>
      <c r="N119" s="41"/>
      <c r="O119" s="41"/>
    </row>
    <row r="120" spans="10:15" ht="20.100000000000001" customHeight="1" x14ac:dyDescent="0.2">
      <c r="J120" s="41"/>
      <c r="K120" s="41"/>
      <c r="L120" s="41"/>
      <c r="M120" s="41"/>
      <c r="N120" s="41"/>
      <c r="O120" s="41"/>
    </row>
    <row r="121" spans="10:15" ht="20.100000000000001" customHeight="1" x14ac:dyDescent="0.2">
      <c r="J121" s="41"/>
      <c r="K121" s="41"/>
      <c r="L121" s="41"/>
      <c r="M121" s="41"/>
      <c r="N121" s="41"/>
      <c r="O121" s="41"/>
    </row>
    <row r="122" spans="10:15" ht="20.100000000000001" customHeight="1" x14ac:dyDescent="0.2">
      <c r="J122" s="41"/>
      <c r="K122" s="41"/>
      <c r="L122" s="41"/>
      <c r="M122" s="41"/>
      <c r="N122" s="41"/>
      <c r="O122" s="41"/>
    </row>
    <row r="123" spans="10:15" ht="20.100000000000001" customHeight="1" x14ac:dyDescent="0.2">
      <c r="J123" s="41"/>
      <c r="K123" s="41"/>
      <c r="L123" s="41"/>
      <c r="M123" s="41"/>
      <c r="N123" s="41"/>
      <c r="O123" s="41"/>
    </row>
    <row r="124" spans="10:15" ht="20.100000000000001" customHeight="1" x14ac:dyDescent="0.2">
      <c r="J124" s="41"/>
      <c r="K124" s="41"/>
      <c r="L124" s="41"/>
      <c r="M124" s="41"/>
      <c r="N124" s="41"/>
      <c r="O124" s="41"/>
    </row>
    <row r="125" spans="10:15" ht="20.100000000000001" customHeight="1" x14ac:dyDescent="0.2">
      <c r="J125" s="41"/>
      <c r="K125" s="41"/>
      <c r="L125" s="41"/>
      <c r="M125" s="41"/>
      <c r="N125" s="41"/>
      <c r="O125" s="41"/>
    </row>
    <row r="126" spans="10:15" ht="20.100000000000001" customHeight="1" x14ac:dyDescent="0.2">
      <c r="J126" s="41"/>
      <c r="K126" s="41"/>
      <c r="L126" s="41"/>
      <c r="M126" s="41"/>
      <c r="N126" s="41"/>
      <c r="O126" s="41"/>
    </row>
    <row r="127" spans="10:15" ht="20.100000000000001" customHeight="1" x14ac:dyDescent="0.2">
      <c r="J127" s="41"/>
      <c r="K127" s="41"/>
      <c r="L127" s="41"/>
      <c r="M127" s="41"/>
      <c r="N127" s="41"/>
      <c r="O127" s="41"/>
    </row>
    <row r="128" spans="10:15" ht="20.100000000000001" customHeight="1" x14ac:dyDescent="0.2">
      <c r="J128" s="41"/>
      <c r="K128" s="41"/>
      <c r="L128" s="41"/>
      <c r="M128" s="41"/>
      <c r="N128" s="41"/>
      <c r="O128" s="41"/>
    </row>
    <row r="129" spans="10:15" ht="20.100000000000001" customHeight="1" x14ac:dyDescent="0.2">
      <c r="J129" s="41"/>
      <c r="K129" s="41"/>
      <c r="L129" s="41"/>
      <c r="M129" s="41"/>
      <c r="N129" s="41"/>
      <c r="O129" s="41"/>
    </row>
    <row r="130" spans="10:15" ht="20.100000000000001" customHeight="1" x14ac:dyDescent="0.2">
      <c r="J130" s="41"/>
      <c r="K130" s="41"/>
      <c r="L130" s="41"/>
      <c r="M130" s="41"/>
      <c r="N130" s="41"/>
      <c r="O130" s="41"/>
    </row>
    <row r="131" spans="10:15" ht="20.100000000000001" customHeight="1" x14ac:dyDescent="0.2">
      <c r="J131" s="41"/>
      <c r="K131" s="41"/>
      <c r="L131" s="41"/>
      <c r="M131" s="41"/>
      <c r="N131" s="41"/>
      <c r="O131" s="41"/>
    </row>
    <row r="132" spans="10:15" ht="20.100000000000001" customHeight="1" x14ac:dyDescent="0.2">
      <c r="J132" s="41"/>
      <c r="K132" s="41"/>
      <c r="L132" s="41"/>
      <c r="M132" s="41"/>
      <c r="N132" s="41"/>
      <c r="O132" s="41"/>
    </row>
    <row r="133" spans="10:15" ht="20.100000000000001" customHeight="1" x14ac:dyDescent="0.2">
      <c r="J133" s="41"/>
      <c r="K133" s="41"/>
      <c r="L133" s="41"/>
      <c r="M133" s="41"/>
      <c r="N133" s="41"/>
      <c r="O133" s="41"/>
    </row>
    <row r="134" spans="10:15" ht="20.100000000000001" customHeight="1" x14ac:dyDescent="0.2">
      <c r="J134" s="41"/>
      <c r="K134" s="41"/>
      <c r="L134" s="41"/>
      <c r="M134" s="41"/>
      <c r="N134" s="41"/>
      <c r="O134" s="41"/>
    </row>
    <row r="135" spans="10:15" ht="20.100000000000001" customHeight="1" x14ac:dyDescent="0.2">
      <c r="J135" s="41"/>
      <c r="K135" s="41"/>
      <c r="L135" s="41"/>
      <c r="M135" s="41"/>
      <c r="N135" s="41"/>
      <c r="O135" s="41"/>
    </row>
    <row r="136" spans="10:15" ht="20.100000000000001" customHeight="1" x14ac:dyDescent="0.2">
      <c r="J136" s="41"/>
      <c r="K136" s="41"/>
      <c r="L136" s="41"/>
      <c r="M136" s="41"/>
      <c r="N136" s="41"/>
      <c r="O136" s="41"/>
    </row>
    <row r="137" spans="10:15" ht="20.100000000000001" customHeight="1" x14ac:dyDescent="0.2">
      <c r="J137" s="41"/>
      <c r="K137" s="41"/>
      <c r="L137" s="41"/>
      <c r="M137" s="41"/>
      <c r="N137" s="41"/>
      <c r="O137" s="41"/>
    </row>
    <row r="138" spans="10:15" ht="20.100000000000001" customHeight="1" x14ac:dyDescent="0.2">
      <c r="J138" s="41"/>
      <c r="K138" s="41"/>
      <c r="L138" s="41"/>
      <c r="M138" s="41"/>
      <c r="N138" s="41"/>
      <c r="O138" s="41"/>
    </row>
    <row r="139" spans="10:15" ht="20.100000000000001" customHeight="1" x14ac:dyDescent="0.2">
      <c r="J139" s="41"/>
      <c r="K139" s="41"/>
      <c r="L139" s="41"/>
      <c r="M139" s="41"/>
      <c r="N139" s="41"/>
      <c r="O139" s="41"/>
    </row>
    <row r="140" spans="10:15" ht="20.100000000000001" customHeight="1" x14ac:dyDescent="0.2">
      <c r="J140" s="41"/>
      <c r="K140" s="41"/>
      <c r="L140" s="41"/>
      <c r="M140" s="41"/>
      <c r="N140" s="41"/>
      <c r="O140" s="41"/>
    </row>
    <row r="141" spans="10:15" ht="20.100000000000001" customHeight="1" x14ac:dyDescent="0.2">
      <c r="J141" s="41"/>
      <c r="K141" s="41"/>
      <c r="L141" s="41"/>
      <c r="M141" s="41"/>
      <c r="N141" s="41"/>
      <c r="O141" s="41"/>
    </row>
    <row r="142" spans="10:15" ht="20.100000000000001" customHeight="1" x14ac:dyDescent="0.2">
      <c r="J142" s="41"/>
      <c r="K142" s="41"/>
      <c r="L142" s="41"/>
      <c r="M142" s="41"/>
      <c r="N142" s="41"/>
      <c r="O142" s="41"/>
    </row>
    <row r="143" spans="10:15" ht="20.100000000000001" customHeight="1" x14ac:dyDescent="0.2">
      <c r="J143" s="41"/>
      <c r="K143" s="41"/>
      <c r="L143" s="41"/>
      <c r="M143" s="41"/>
      <c r="N143" s="41"/>
      <c r="O143" s="41"/>
    </row>
    <row r="144" spans="10:15" ht="20.100000000000001" customHeight="1" x14ac:dyDescent="0.2">
      <c r="J144" s="41"/>
      <c r="K144" s="41"/>
      <c r="L144" s="41"/>
      <c r="M144" s="41"/>
      <c r="N144" s="41"/>
      <c r="O144" s="41"/>
    </row>
    <row r="145" spans="10:15" ht="20.100000000000001" customHeight="1" x14ac:dyDescent="0.2">
      <c r="J145" s="41"/>
      <c r="K145" s="41"/>
      <c r="L145" s="41"/>
      <c r="M145" s="41"/>
      <c r="N145" s="41"/>
      <c r="O145" s="41"/>
    </row>
    <row r="146" spans="10:15" ht="20.100000000000001" customHeight="1" x14ac:dyDescent="0.2">
      <c r="J146" s="41"/>
      <c r="K146" s="41"/>
      <c r="L146" s="41"/>
      <c r="M146" s="41"/>
      <c r="N146" s="41"/>
      <c r="O146" s="41"/>
    </row>
    <row r="147" spans="10:15" ht="20.100000000000001" customHeight="1" x14ac:dyDescent="0.2">
      <c r="J147" s="41"/>
      <c r="K147" s="41"/>
      <c r="L147" s="41"/>
      <c r="M147" s="41"/>
      <c r="N147" s="41"/>
      <c r="O147" s="41"/>
    </row>
    <row r="148" spans="10:15" ht="20.100000000000001" customHeight="1" x14ac:dyDescent="0.2">
      <c r="J148" s="41"/>
      <c r="K148" s="41"/>
      <c r="L148" s="41"/>
      <c r="M148" s="41"/>
      <c r="N148" s="41"/>
      <c r="O148" s="41"/>
    </row>
    <row r="149" spans="10:15" ht="20.100000000000001" customHeight="1" x14ac:dyDescent="0.2">
      <c r="J149" s="41"/>
      <c r="K149" s="41"/>
      <c r="L149" s="41"/>
      <c r="M149" s="41"/>
      <c r="N149" s="41"/>
      <c r="O149" s="41"/>
    </row>
    <row r="150" spans="10:15" ht="20.100000000000001" customHeight="1" x14ac:dyDescent="0.2">
      <c r="J150" s="41"/>
      <c r="K150" s="41"/>
      <c r="L150" s="41"/>
      <c r="M150" s="41"/>
      <c r="N150" s="41"/>
      <c r="O150" s="41"/>
    </row>
    <row r="151" spans="10:15" ht="20.100000000000001" customHeight="1" x14ac:dyDescent="0.2">
      <c r="J151" s="41"/>
      <c r="K151" s="41"/>
      <c r="L151" s="41"/>
      <c r="M151" s="41"/>
      <c r="N151" s="41"/>
      <c r="O151" s="41"/>
    </row>
    <row r="152" spans="10:15" ht="20.100000000000001" customHeight="1" x14ac:dyDescent="0.2">
      <c r="J152" s="41"/>
      <c r="K152" s="41"/>
      <c r="L152" s="41"/>
      <c r="M152" s="41"/>
      <c r="N152" s="41"/>
      <c r="O152" s="41"/>
    </row>
    <row r="153" spans="10:15" ht="20.100000000000001" customHeight="1" x14ac:dyDescent="0.2">
      <c r="J153" s="41"/>
      <c r="K153" s="41"/>
      <c r="L153" s="41"/>
      <c r="M153" s="41"/>
      <c r="N153" s="41"/>
      <c r="O153" s="41"/>
    </row>
    <row r="154" spans="10:15" ht="20.100000000000001" customHeight="1" x14ac:dyDescent="0.2">
      <c r="J154" s="41"/>
      <c r="K154" s="41"/>
      <c r="L154" s="41"/>
      <c r="M154" s="41"/>
      <c r="N154" s="41"/>
      <c r="O154" s="41"/>
    </row>
    <row r="155" spans="10:15" ht="20.100000000000001" customHeight="1" x14ac:dyDescent="0.2">
      <c r="J155" s="41"/>
      <c r="K155" s="41"/>
      <c r="L155" s="41"/>
      <c r="M155" s="41"/>
      <c r="N155" s="41"/>
      <c r="O155" s="41"/>
    </row>
    <row r="156" spans="10:15" ht="20.100000000000001" customHeight="1" x14ac:dyDescent="0.2">
      <c r="J156" s="41"/>
      <c r="K156" s="41"/>
      <c r="L156" s="41"/>
      <c r="M156" s="41"/>
      <c r="N156" s="41"/>
      <c r="O156" s="41"/>
    </row>
    <row r="157" spans="10:15" ht="20.100000000000001" customHeight="1" x14ac:dyDescent="0.2">
      <c r="J157" s="41"/>
      <c r="K157" s="41"/>
      <c r="L157" s="41"/>
      <c r="M157" s="41"/>
      <c r="N157" s="41"/>
      <c r="O157" s="41"/>
    </row>
    <row r="158" spans="10:15" ht="20.100000000000001" customHeight="1" x14ac:dyDescent="0.2">
      <c r="J158" s="41"/>
      <c r="K158" s="41"/>
      <c r="L158" s="41"/>
      <c r="M158" s="41"/>
      <c r="N158" s="41"/>
      <c r="O158" s="41"/>
    </row>
    <row r="159" spans="10:15" ht="20.100000000000001" customHeight="1" x14ac:dyDescent="0.2">
      <c r="J159" s="41"/>
      <c r="K159" s="41"/>
      <c r="L159" s="41"/>
      <c r="M159" s="41"/>
      <c r="N159" s="41"/>
      <c r="O159" s="41"/>
    </row>
    <row r="160" spans="10:15" ht="20.100000000000001" customHeight="1" x14ac:dyDescent="0.2">
      <c r="J160" s="41"/>
      <c r="K160" s="41"/>
      <c r="L160" s="41"/>
      <c r="M160" s="41"/>
      <c r="N160" s="41"/>
      <c r="O160" s="41"/>
    </row>
    <row r="161" spans="10:15" ht="20.100000000000001" customHeight="1" x14ac:dyDescent="0.2">
      <c r="J161" s="41"/>
      <c r="K161" s="41"/>
      <c r="L161" s="41"/>
      <c r="M161" s="41"/>
      <c r="N161" s="41"/>
      <c r="O161" s="41"/>
    </row>
    <row r="162" spans="10:15" ht="20.100000000000001" customHeight="1" x14ac:dyDescent="0.2">
      <c r="J162" s="41"/>
      <c r="K162" s="41"/>
      <c r="L162" s="41"/>
      <c r="M162" s="41"/>
      <c r="N162" s="41"/>
      <c r="O162" s="41"/>
    </row>
    <row r="163" spans="10:15" ht="20.100000000000001" customHeight="1" x14ac:dyDescent="0.2">
      <c r="J163" s="41"/>
      <c r="K163" s="41"/>
      <c r="L163" s="41"/>
      <c r="M163" s="41"/>
      <c r="N163" s="41"/>
      <c r="O163" s="41"/>
    </row>
    <row r="164" spans="10:15" ht="20.100000000000001" customHeight="1" x14ac:dyDescent="0.2">
      <c r="J164" s="41"/>
      <c r="K164" s="41"/>
      <c r="L164" s="41"/>
      <c r="M164" s="41"/>
      <c r="N164" s="41"/>
      <c r="O164" s="41"/>
    </row>
    <row r="165" spans="10:15" ht="20.100000000000001" customHeight="1" x14ac:dyDescent="0.2">
      <c r="J165" s="41"/>
      <c r="K165" s="41"/>
      <c r="L165" s="41"/>
      <c r="M165" s="41"/>
      <c r="N165" s="41"/>
      <c r="O165" s="41"/>
    </row>
    <row r="166" spans="10:15" ht="20.100000000000001" customHeight="1" x14ac:dyDescent="0.2">
      <c r="J166" s="41"/>
      <c r="K166" s="41"/>
      <c r="L166" s="41"/>
      <c r="M166" s="41"/>
      <c r="N166" s="41"/>
      <c r="O166" s="41"/>
    </row>
    <row r="167" spans="10:15" ht="20.100000000000001" customHeight="1" x14ac:dyDescent="0.2">
      <c r="J167" s="41"/>
      <c r="K167" s="41"/>
      <c r="L167" s="41"/>
      <c r="M167" s="41"/>
      <c r="N167" s="41"/>
      <c r="O167" s="41"/>
    </row>
    <row r="168" spans="10:15" ht="20.100000000000001" customHeight="1" x14ac:dyDescent="0.2">
      <c r="J168" s="41"/>
      <c r="K168" s="41"/>
      <c r="L168" s="41"/>
      <c r="M168" s="41"/>
      <c r="N168" s="41"/>
      <c r="O168" s="41"/>
    </row>
    <row r="169" spans="10:15" ht="20.100000000000001" customHeight="1" x14ac:dyDescent="0.2">
      <c r="J169" s="41"/>
      <c r="K169" s="41"/>
      <c r="L169" s="41"/>
      <c r="M169" s="41"/>
      <c r="N169" s="41"/>
      <c r="O169" s="41"/>
    </row>
    <row r="170" spans="10:15" ht="20.100000000000001" customHeight="1" x14ac:dyDescent="0.2">
      <c r="J170" s="41"/>
      <c r="K170" s="41"/>
      <c r="L170" s="41"/>
      <c r="M170" s="41"/>
      <c r="N170" s="41"/>
      <c r="O170" s="41"/>
    </row>
    <row r="171" spans="10:15" ht="20.100000000000001" customHeight="1" x14ac:dyDescent="0.2">
      <c r="J171" s="41"/>
      <c r="K171" s="41"/>
      <c r="L171" s="41"/>
      <c r="M171" s="41"/>
      <c r="N171" s="41"/>
      <c r="O171" s="41"/>
    </row>
    <row r="172" spans="10:15" ht="20.100000000000001" customHeight="1" x14ac:dyDescent="0.2">
      <c r="J172" s="41"/>
      <c r="K172" s="41"/>
      <c r="L172" s="41"/>
      <c r="M172" s="41"/>
      <c r="N172" s="41"/>
      <c r="O172" s="41"/>
    </row>
    <row r="173" spans="10:15" ht="20.100000000000001" customHeight="1" x14ac:dyDescent="0.2">
      <c r="J173" s="41"/>
      <c r="K173" s="41"/>
      <c r="L173" s="41"/>
      <c r="M173" s="41"/>
      <c r="N173" s="41"/>
      <c r="O173" s="41"/>
    </row>
    <row r="174" spans="10:15" ht="20.100000000000001" customHeight="1" x14ac:dyDescent="0.2">
      <c r="J174" s="41"/>
      <c r="K174" s="41"/>
      <c r="L174" s="41"/>
      <c r="M174" s="41"/>
      <c r="N174" s="41"/>
      <c r="O174" s="41"/>
    </row>
    <row r="175" spans="10:15" ht="20.100000000000001" customHeight="1" x14ac:dyDescent="0.2">
      <c r="J175" s="41"/>
      <c r="K175" s="41"/>
      <c r="L175" s="41"/>
      <c r="M175" s="41"/>
      <c r="N175" s="41"/>
      <c r="O175" s="41"/>
    </row>
    <row r="176" spans="10:15" ht="20.100000000000001" customHeight="1" x14ac:dyDescent="0.2">
      <c r="J176" s="41"/>
      <c r="K176" s="41"/>
      <c r="L176" s="41"/>
      <c r="M176" s="41"/>
      <c r="N176" s="41"/>
      <c r="O176" s="41"/>
    </row>
    <row r="177" spans="10:15" ht="20.100000000000001" customHeight="1" x14ac:dyDescent="0.2">
      <c r="J177" s="41"/>
      <c r="K177" s="41"/>
      <c r="L177" s="41"/>
      <c r="M177" s="41"/>
      <c r="N177" s="41"/>
      <c r="O177" s="41"/>
    </row>
    <row r="178" spans="10:15" ht="20.100000000000001" customHeight="1" x14ac:dyDescent="0.2">
      <c r="J178" s="41"/>
      <c r="K178" s="41"/>
      <c r="L178" s="41"/>
      <c r="M178" s="41"/>
      <c r="N178" s="41"/>
      <c r="O178" s="41"/>
    </row>
    <row r="179" spans="10:15" ht="20.100000000000001" customHeight="1" x14ac:dyDescent="0.2">
      <c r="J179" s="41"/>
      <c r="K179" s="41"/>
      <c r="L179" s="41"/>
      <c r="M179" s="41"/>
      <c r="N179" s="41"/>
      <c r="O179" s="41"/>
    </row>
    <row r="180" spans="10:15" ht="20.100000000000001" customHeight="1" x14ac:dyDescent="0.2">
      <c r="J180" s="41"/>
      <c r="K180" s="41"/>
      <c r="L180" s="41"/>
      <c r="M180" s="41"/>
      <c r="N180" s="41"/>
      <c r="O180" s="41"/>
    </row>
    <row r="181" spans="10:15" ht="20.100000000000001" customHeight="1" x14ac:dyDescent="0.2">
      <c r="J181" s="41"/>
      <c r="K181" s="41"/>
      <c r="L181" s="41"/>
      <c r="M181" s="41"/>
      <c r="N181" s="41"/>
      <c r="O181" s="41"/>
    </row>
    <row r="182" spans="10:15" ht="20.100000000000001" customHeight="1" x14ac:dyDescent="0.2">
      <c r="J182" s="41"/>
      <c r="K182" s="41"/>
      <c r="L182" s="41"/>
      <c r="M182" s="41"/>
      <c r="N182" s="41"/>
      <c r="O182" s="41"/>
    </row>
    <row r="183" spans="10:15" ht="20.100000000000001" customHeight="1" x14ac:dyDescent="0.2">
      <c r="J183" s="41"/>
      <c r="K183" s="41"/>
      <c r="L183" s="41"/>
      <c r="M183" s="41"/>
      <c r="N183" s="41"/>
      <c r="O183" s="41"/>
    </row>
    <row r="184" spans="10:15" ht="20.100000000000001" customHeight="1" x14ac:dyDescent="0.2">
      <c r="J184" s="41"/>
      <c r="K184" s="41"/>
      <c r="L184" s="41"/>
      <c r="M184" s="41"/>
      <c r="N184" s="41"/>
      <c r="O184" s="41"/>
    </row>
    <row r="185" spans="10:15" ht="20.100000000000001" customHeight="1" x14ac:dyDescent="0.2">
      <c r="J185" s="41"/>
      <c r="K185" s="41"/>
      <c r="L185" s="41"/>
      <c r="M185" s="41"/>
      <c r="N185" s="41"/>
      <c r="O185" s="41"/>
    </row>
    <row r="186" spans="10:15" ht="20.100000000000001" customHeight="1" x14ac:dyDescent="0.2">
      <c r="J186" s="41"/>
      <c r="K186" s="41"/>
      <c r="L186" s="41"/>
      <c r="M186" s="41"/>
      <c r="N186" s="41"/>
      <c r="O186" s="41"/>
    </row>
    <row r="187" spans="10:15" ht="20.100000000000001" customHeight="1" x14ac:dyDescent="0.2">
      <c r="J187" s="41"/>
      <c r="K187" s="41"/>
      <c r="L187" s="41"/>
      <c r="M187" s="41"/>
      <c r="N187" s="41"/>
      <c r="O187" s="41"/>
    </row>
    <row r="188" spans="10:15" ht="20.100000000000001" customHeight="1" x14ac:dyDescent="0.2">
      <c r="J188" s="41"/>
      <c r="K188" s="41"/>
      <c r="L188" s="41"/>
      <c r="M188" s="41"/>
      <c r="N188" s="41"/>
      <c r="O188" s="41"/>
    </row>
    <row r="189" spans="10:15" ht="20.100000000000001" customHeight="1" x14ac:dyDescent="0.2">
      <c r="J189" s="41"/>
      <c r="K189" s="41"/>
      <c r="L189" s="41"/>
      <c r="M189" s="41"/>
      <c r="N189" s="41"/>
      <c r="O189" s="41"/>
    </row>
    <row r="190" spans="10:15" ht="20.100000000000001" customHeight="1" x14ac:dyDescent="0.2">
      <c r="J190" s="41"/>
      <c r="K190" s="41"/>
      <c r="L190" s="41"/>
      <c r="M190" s="41"/>
      <c r="N190" s="41"/>
      <c r="O190" s="41"/>
    </row>
    <row r="191" spans="10:15" ht="20.100000000000001" customHeight="1" x14ac:dyDescent="0.2">
      <c r="J191" s="41"/>
      <c r="K191" s="41"/>
      <c r="L191" s="41"/>
      <c r="M191" s="41"/>
      <c r="N191" s="41"/>
      <c r="O191" s="41"/>
    </row>
    <row r="192" spans="10:15" ht="20.100000000000001" customHeight="1" x14ac:dyDescent="0.2">
      <c r="J192" s="41"/>
      <c r="K192" s="41"/>
      <c r="L192" s="41"/>
      <c r="M192" s="41"/>
      <c r="N192" s="41"/>
      <c r="O192" s="41"/>
    </row>
    <row r="193" spans="10:15" ht="20.100000000000001" customHeight="1" x14ac:dyDescent="0.2">
      <c r="J193" s="41"/>
      <c r="K193" s="41"/>
      <c r="L193" s="41"/>
      <c r="M193" s="41"/>
      <c r="N193" s="41"/>
      <c r="O193" s="41"/>
    </row>
    <row r="194" spans="10:15" ht="20.100000000000001" customHeight="1" x14ac:dyDescent="0.2">
      <c r="J194" s="41"/>
      <c r="K194" s="41"/>
      <c r="L194" s="41"/>
      <c r="M194" s="41"/>
      <c r="N194" s="41"/>
      <c r="O194" s="41"/>
    </row>
    <row r="195" spans="10:15" ht="20.100000000000001" customHeight="1" x14ac:dyDescent="0.2">
      <c r="J195" s="41"/>
      <c r="K195" s="41"/>
      <c r="L195" s="41"/>
      <c r="M195" s="41"/>
      <c r="N195" s="41"/>
      <c r="O195" s="41"/>
    </row>
    <row r="196" spans="10:15" ht="20.100000000000001" customHeight="1" x14ac:dyDescent="0.2">
      <c r="J196" s="41"/>
      <c r="K196" s="41"/>
      <c r="L196" s="41"/>
      <c r="M196" s="41"/>
      <c r="N196" s="41"/>
      <c r="O196" s="41"/>
    </row>
    <row r="197" spans="10:15" ht="20.100000000000001" customHeight="1" x14ac:dyDescent="0.2">
      <c r="J197" s="41"/>
      <c r="K197" s="41"/>
      <c r="L197" s="41"/>
      <c r="M197" s="41"/>
      <c r="N197" s="41"/>
      <c r="O197" s="41"/>
    </row>
    <row r="198" spans="10:15" ht="20.100000000000001" customHeight="1" x14ac:dyDescent="0.2">
      <c r="J198" s="41"/>
      <c r="K198" s="41"/>
      <c r="L198" s="41"/>
      <c r="M198" s="41"/>
      <c r="N198" s="41"/>
      <c r="O198" s="41"/>
    </row>
    <row r="199" spans="10:15" ht="20.100000000000001" customHeight="1" x14ac:dyDescent="0.2">
      <c r="J199" s="41"/>
      <c r="K199" s="41"/>
      <c r="L199" s="41"/>
      <c r="M199" s="41"/>
      <c r="N199" s="41"/>
      <c r="O199" s="41"/>
    </row>
    <row r="200" spans="10:15" ht="20.100000000000001" customHeight="1" x14ac:dyDescent="0.2">
      <c r="J200" s="41"/>
      <c r="K200" s="41"/>
      <c r="L200" s="41"/>
      <c r="M200" s="41"/>
      <c r="N200" s="41"/>
      <c r="O200" s="41"/>
    </row>
    <row r="201" spans="10:15" ht="20.100000000000001" customHeight="1" x14ac:dyDescent="0.2">
      <c r="J201" s="41"/>
      <c r="K201" s="41"/>
      <c r="L201" s="41"/>
      <c r="M201" s="41"/>
      <c r="N201" s="41"/>
      <c r="O201" s="41"/>
    </row>
    <row r="202" spans="10:15" ht="20.100000000000001" customHeight="1" x14ac:dyDescent="0.2">
      <c r="J202" s="41"/>
      <c r="K202" s="41"/>
      <c r="L202" s="41"/>
      <c r="M202" s="41"/>
      <c r="N202" s="41"/>
      <c r="O202" s="41"/>
    </row>
    <row r="203" spans="10:15" ht="20.100000000000001" customHeight="1" x14ac:dyDescent="0.2">
      <c r="J203" s="41"/>
      <c r="K203" s="41"/>
      <c r="L203" s="41"/>
      <c r="M203" s="41"/>
      <c r="N203" s="41"/>
      <c r="O203" s="41"/>
    </row>
    <row r="204" spans="10:15" ht="20.100000000000001" customHeight="1" x14ac:dyDescent="0.2">
      <c r="J204" s="41"/>
      <c r="K204" s="41"/>
      <c r="L204" s="41"/>
      <c r="M204" s="41"/>
      <c r="N204" s="41"/>
      <c r="O204" s="41"/>
    </row>
    <row r="205" spans="10:15" ht="20.100000000000001" customHeight="1" x14ac:dyDescent="0.2">
      <c r="J205" s="41"/>
      <c r="K205" s="41"/>
      <c r="L205" s="41"/>
      <c r="M205" s="41"/>
      <c r="N205" s="41"/>
      <c r="O205" s="41"/>
    </row>
    <row r="206" spans="10:15" ht="20.100000000000001" customHeight="1" x14ac:dyDescent="0.2">
      <c r="J206" s="41"/>
      <c r="K206" s="41"/>
      <c r="L206" s="41"/>
      <c r="M206" s="41"/>
      <c r="N206" s="41"/>
      <c r="O206" s="41"/>
    </row>
    <row r="207" spans="10:15" ht="20.100000000000001" customHeight="1" x14ac:dyDescent="0.2">
      <c r="J207" s="41"/>
      <c r="K207" s="41"/>
      <c r="L207" s="41"/>
      <c r="M207" s="41"/>
      <c r="N207" s="41"/>
      <c r="O207" s="41"/>
    </row>
    <row r="208" spans="10:15" ht="20.100000000000001" customHeight="1" x14ac:dyDescent="0.2">
      <c r="J208" s="41"/>
      <c r="K208" s="41"/>
      <c r="L208" s="41"/>
      <c r="M208" s="41"/>
      <c r="N208" s="41"/>
      <c r="O208" s="41"/>
    </row>
    <row r="209" spans="10:15" ht="20.100000000000001" customHeight="1" x14ac:dyDescent="0.2">
      <c r="J209" s="41"/>
      <c r="K209" s="41"/>
      <c r="L209" s="41"/>
      <c r="M209" s="41"/>
      <c r="N209" s="41"/>
      <c r="O209" s="41"/>
    </row>
    <row r="210" spans="10:15" ht="20.100000000000001" customHeight="1" x14ac:dyDescent="0.2">
      <c r="J210" s="41"/>
      <c r="K210" s="41"/>
      <c r="L210" s="41"/>
      <c r="M210" s="41"/>
      <c r="N210" s="41"/>
      <c r="O210" s="41"/>
    </row>
    <row r="211" spans="10:15" ht="20.100000000000001" customHeight="1" x14ac:dyDescent="0.2">
      <c r="J211" s="41"/>
      <c r="K211" s="41"/>
      <c r="L211" s="41"/>
      <c r="M211" s="41"/>
      <c r="N211" s="41"/>
      <c r="O211" s="41"/>
    </row>
    <row r="212" spans="10:15" ht="20.100000000000001" customHeight="1" x14ac:dyDescent="0.2">
      <c r="J212" s="41"/>
      <c r="K212" s="41"/>
      <c r="L212" s="41"/>
      <c r="M212" s="41"/>
      <c r="N212" s="41"/>
      <c r="O212" s="41"/>
    </row>
    <row r="213" spans="10:15" ht="20.100000000000001" customHeight="1" x14ac:dyDescent="0.2">
      <c r="J213" s="41"/>
      <c r="K213" s="41"/>
      <c r="L213" s="41"/>
      <c r="M213" s="41"/>
      <c r="N213" s="41"/>
      <c r="O213" s="41"/>
    </row>
    <row r="214" spans="10:15" ht="20.100000000000001" customHeight="1" x14ac:dyDescent="0.2">
      <c r="J214" s="41"/>
      <c r="K214" s="41"/>
      <c r="L214" s="41"/>
      <c r="M214" s="41"/>
      <c r="N214" s="41"/>
      <c r="O214" s="41"/>
    </row>
    <row r="215" spans="10:15" ht="20.100000000000001" customHeight="1" x14ac:dyDescent="0.2">
      <c r="J215" s="41"/>
      <c r="K215" s="41"/>
      <c r="L215" s="41"/>
      <c r="M215" s="41"/>
      <c r="N215" s="41"/>
      <c r="O215" s="41"/>
    </row>
    <row r="216" spans="10:15" ht="20.100000000000001" customHeight="1" x14ac:dyDescent="0.2">
      <c r="J216" s="41"/>
      <c r="K216" s="41"/>
      <c r="L216" s="41"/>
      <c r="M216" s="41"/>
      <c r="N216" s="41"/>
      <c r="O216" s="41"/>
    </row>
    <row r="217" spans="10:15" ht="20.100000000000001" customHeight="1" x14ac:dyDescent="0.2">
      <c r="J217" s="41"/>
      <c r="K217" s="41"/>
      <c r="L217" s="41"/>
      <c r="M217" s="41"/>
      <c r="N217" s="41"/>
      <c r="O217" s="41"/>
    </row>
    <row r="218" spans="10:15" ht="20.100000000000001" customHeight="1" x14ac:dyDescent="0.2">
      <c r="J218" s="41"/>
      <c r="K218" s="41"/>
      <c r="L218" s="41"/>
      <c r="M218" s="41"/>
      <c r="N218" s="41"/>
      <c r="O218" s="41"/>
    </row>
    <row r="219" spans="10:15" ht="20.100000000000001" customHeight="1" x14ac:dyDescent="0.2">
      <c r="J219" s="41"/>
      <c r="K219" s="41"/>
      <c r="L219" s="41"/>
      <c r="M219" s="41"/>
      <c r="N219" s="41"/>
      <c r="O219" s="41"/>
    </row>
    <row r="220" spans="10:15" ht="20.100000000000001" customHeight="1" x14ac:dyDescent="0.2">
      <c r="J220" s="41"/>
      <c r="K220" s="41"/>
      <c r="L220" s="41"/>
      <c r="M220" s="41"/>
      <c r="N220" s="41"/>
      <c r="O220" s="41"/>
    </row>
    <row r="221" spans="10:15" ht="20.100000000000001" customHeight="1" x14ac:dyDescent="0.2">
      <c r="J221" s="41"/>
      <c r="K221" s="41"/>
      <c r="L221" s="41"/>
      <c r="M221" s="41"/>
      <c r="N221" s="41"/>
      <c r="O221" s="41"/>
    </row>
    <row r="222" spans="10:15" ht="20.100000000000001" customHeight="1" x14ac:dyDescent="0.2">
      <c r="J222" s="41"/>
      <c r="K222" s="41"/>
      <c r="L222" s="41"/>
      <c r="M222" s="41"/>
      <c r="N222" s="41"/>
      <c r="O222" s="41"/>
    </row>
    <row r="223" spans="10:15" ht="20.100000000000001" customHeight="1" x14ac:dyDescent="0.2">
      <c r="J223" s="41"/>
      <c r="K223" s="41"/>
      <c r="L223" s="41"/>
      <c r="M223" s="41"/>
      <c r="N223" s="41"/>
      <c r="O223" s="41"/>
    </row>
    <row r="224" spans="10:15" ht="20.100000000000001" customHeight="1" x14ac:dyDescent="0.2">
      <c r="J224" s="41"/>
      <c r="K224" s="41"/>
      <c r="L224" s="41"/>
      <c r="M224" s="41"/>
      <c r="N224" s="41"/>
      <c r="O224" s="41"/>
    </row>
    <row r="225" spans="10:15" ht="20.100000000000001" customHeight="1" x14ac:dyDescent="0.2">
      <c r="J225" s="41"/>
      <c r="K225" s="41"/>
      <c r="L225" s="41"/>
      <c r="M225" s="41"/>
      <c r="N225" s="41"/>
      <c r="O225" s="41"/>
    </row>
    <row r="226" spans="10:15" ht="20.100000000000001" customHeight="1" x14ac:dyDescent="0.2">
      <c r="J226" s="41"/>
      <c r="K226" s="41"/>
      <c r="L226" s="41"/>
      <c r="M226" s="41"/>
      <c r="N226" s="41"/>
      <c r="O226" s="41"/>
    </row>
    <row r="227" spans="10:15" ht="20.100000000000001" customHeight="1" x14ac:dyDescent="0.2">
      <c r="J227" s="41"/>
      <c r="K227" s="41"/>
      <c r="L227" s="41"/>
      <c r="M227" s="41"/>
      <c r="N227" s="41"/>
      <c r="O227" s="41"/>
    </row>
    <row r="228" spans="10:15" ht="20.100000000000001" customHeight="1" x14ac:dyDescent="0.2">
      <c r="J228" s="41"/>
      <c r="K228" s="41"/>
      <c r="L228" s="41"/>
      <c r="M228" s="41"/>
      <c r="N228" s="41"/>
      <c r="O228" s="41"/>
    </row>
    <row r="229" spans="10:15" ht="20.100000000000001" customHeight="1" x14ac:dyDescent="0.2">
      <c r="J229" s="41"/>
      <c r="K229" s="41"/>
      <c r="L229" s="41"/>
      <c r="M229" s="41"/>
      <c r="N229" s="41"/>
      <c r="O229" s="41"/>
    </row>
    <row r="230" spans="10:15" ht="20.100000000000001" customHeight="1" x14ac:dyDescent="0.2">
      <c r="J230" s="41"/>
      <c r="K230" s="41"/>
      <c r="L230" s="41"/>
      <c r="M230" s="41"/>
      <c r="N230" s="41"/>
      <c r="O230" s="41"/>
    </row>
    <row r="231" spans="10:15" ht="20.100000000000001" customHeight="1" x14ac:dyDescent="0.2">
      <c r="J231" s="41"/>
      <c r="K231" s="41"/>
      <c r="L231" s="41"/>
      <c r="M231" s="41"/>
      <c r="N231" s="41"/>
      <c r="O231" s="41"/>
    </row>
    <row r="232" spans="10:15" ht="20.100000000000001" customHeight="1" x14ac:dyDescent="0.2">
      <c r="J232" s="41"/>
      <c r="K232" s="41"/>
      <c r="L232" s="41"/>
      <c r="M232" s="41"/>
      <c r="N232" s="41"/>
      <c r="O232" s="41"/>
    </row>
    <row r="233" spans="10:15" ht="20.100000000000001" customHeight="1" x14ac:dyDescent="0.2">
      <c r="J233" s="41"/>
      <c r="K233" s="41"/>
      <c r="L233" s="41"/>
      <c r="M233" s="41"/>
      <c r="N233" s="41"/>
      <c r="O233" s="41"/>
    </row>
    <row r="234" spans="10:15" ht="20.100000000000001" customHeight="1" x14ac:dyDescent="0.2">
      <c r="J234" s="41"/>
      <c r="K234" s="41"/>
      <c r="L234" s="41"/>
      <c r="M234" s="41"/>
      <c r="N234" s="41"/>
      <c r="O234" s="41"/>
    </row>
    <row r="235" spans="10:15" ht="20.100000000000001" customHeight="1" x14ac:dyDescent="0.2">
      <c r="J235" s="41"/>
      <c r="K235" s="41"/>
      <c r="L235" s="41"/>
      <c r="M235" s="41"/>
      <c r="N235" s="41"/>
      <c r="O235" s="41"/>
    </row>
    <row r="236" spans="10:15" ht="20.100000000000001" customHeight="1" x14ac:dyDescent="0.2">
      <c r="J236" s="41"/>
      <c r="K236" s="41"/>
      <c r="L236" s="41"/>
      <c r="M236" s="41"/>
      <c r="N236" s="41"/>
      <c r="O236" s="41"/>
    </row>
    <row r="237" spans="10:15" ht="20.100000000000001" customHeight="1" x14ac:dyDescent="0.2">
      <c r="J237" s="41"/>
      <c r="K237" s="41"/>
      <c r="L237" s="41"/>
      <c r="M237" s="41"/>
      <c r="N237" s="41"/>
      <c r="O237" s="41"/>
    </row>
    <row r="238" spans="10:15" ht="20.100000000000001" customHeight="1" x14ac:dyDescent="0.2">
      <c r="J238" s="41"/>
      <c r="K238" s="41"/>
      <c r="L238" s="41"/>
      <c r="M238" s="41"/>
      <c r="N238" s="41"/>
      <c r="O238" s="41"/>
    </row>
    <row r="239" spans="10:15" ht="20.100000000000001" customHeight="1" x14ac:dyDescent="0.2">
      <c r="J239" s="41"/>
      <c r="K239" s="41"/>
      <c r="L239" s="41"/>
      <c r="M239" s="41"/>
      <c r="N239" s="41"/>
      <c r="O239" s="41"/>
    </row>
    <row r="240" spans="10:15" ht="20.100000000000001" customHeight="1" x14ac:dyDescent="0.2">
      <c r="J240" s="41"/>
      <c r="K240" s="41"/>
      <c r="L240" s="41"/>
      <c r="M240" s="41"/>
      <c r="N240" s="41"/>
      <c r="O240" s="41"/>
    </row>
    <row r="241" spans="10:15" ht="20.100000000000001" customHeight="1" x14ac:dyDescent="0.2">
      <c r="J241" s="41"/>
      <c r="K241" s="41"/>
      <c r="L241" s="41"/>
      <c r="M241" s="41"/>
      <c r="N241" s="41"/>
      <c r="O241" s="41"/>
    </row>
    <row r="242" spans="10:15" ht="20.100000000000001" customHeight="1" x14ac:dyDescent="0.2">
      <c r="J242" s="41"/>
      <c r="K242" s="41"/>
      <c r="L242" s="41"/>
      <c r="M242" s="41"/>
      <c r="N242" s="41"/>
      <c r="O242" s="41"/>
    </row>
    <row r="243" spans="10:15" ht="20.100000000000001" customHeight="1" x14ac:dyDescent="0.2">
      <c r="J243" s="41"/>
      <c r="K243" s="41"/>
      <c r="L243" s="41"/>
      <c r="M243" s="41"/>
      <c r="N243" s="41"/>
      <c r="O243" s="41"/>
    </row>
    <row r="244" spans="10:15" ht="20.100000000000001" customHeight="1" x14ac:dyDescent="0.2">
      <c r="J244" s="41"/>
      <c r="K244" s="41"/>
      <c r="L244" s="41"/>
      <c r="M244" s="41"/>
      <c r="N244" s="41"/>
      <c r="O244" s="41"/>
    </row>
    <row r="245" spans="10:15" ht="20.100000000000001" customHeight="1" x14ac:dyDescent="0.2">
      <c r="J245" s="41"/>
      <c r="K245" s="41"/>
      <c r="L245" s="41"/>
      <c r="M245" s="41"/>
      <c r="N245" s="41"/>
      <c r="O245" s="41"/>
    </row>
    <row r="246" spans="10:15" ht="20.100000000000001" customHeight="1" x14ac:dyDescent="0.2">
      <c r="J246" s="41"/>
      <c r="K246" s="41"/>
      <c r="L246" s="41"/>
      <c r="M246" s="41"/>
      <c r="N246" s="41"/>
      <c r="O246" s="41"/>
    </row>
    <row r="247" spans="10:15" ht="20.100000000000001" customHeight="1" x14ac:dyDescent="0.2">
      <c r="J247" s="41"/>
      <c r="K247" s="41"/>
      <c r="L247" s="41"/>
      <c r="M247" s="41"/>
      <c r="N247" s="41"/>
      <c r="O247" s="41"/>
    </row>
    <row r="248" spans="10:15" ht="20.100000000000001" customHeight="1" x14ac:dyDescent="0.2">
      <c r="J248" s="41"/>
      <c r="K248" s="41"/>
      <c r="L248" s="41"/>
      <c r="M248" s="41"/>
      <c r="N248" s="41"/>
      <c r="O248" s="41"/>
    </row>
    <row r="249" spans="10:15" ht="20.100000000000001" customHeight="1" x14ac:dyDescent="0.2">
      <c r="J249" s="41"/>
      <c r="K249" s="41"/>
      <c r="L249" s="41"/>
      <c r="M249" s="41"/>
      <c r="N249" s="41"/>
      <c r="O249" s="41"/>
    </row>
    <row r="250" spans="10:15" ht="20.100000000000001" customHeight="1" x14ac:dyDescent="0.2">
      <c r="J250" s="41"/>
      <c r="K250" s="41"/>
      <c r="L250" s="41"/>
      <c r="M250" s="41"/>
      <c r="N250" s="41"/>
      <c r="O250" s="41"/>
    </row>
    <row r="251" spans="10:15" ht="20.100000000000001" customHeight="1" x14ac:dyDescent="0.2">
      <c r="J251" s="41"/>
      <c r="K251" s="41"/>
      <c r="L251" s="41"/>
      <c r="M251" s="41"/>
      <c r="N251" s="41"/>
      <c r="O251" s="41"/>
    </row>
    <row r="252" spans="10:15" ht="20.100000000000001" customHeight="1" x14ac:dyDescent="0.2">
      <c r="J252" s="41"/>
      <c r="K252" s="41"/>
      <c r="L252" s="41"/>
      <c r="M252" s="41"/>
      <c r="N252" s="41"/>
      <c r="O252" s="41"/>
    </row>
    <row r="253" spans="10:15" ht="20.100000000000001" customHeight="1" x14ac:dyDescent="0.2">
      <c r="J253" s="41"/>
      <c r="K253" s="41"/>
      <c r="L253" s="41"/>
      <c r="M253" s="41"/>
      <c r="N253" s="41"/>
      <c r="O253" s="41"/>
    </row>
    <row r="254" spans="10:15" ht="20.100000000000001" customHeight="1" x14ac:dyDescent="0.2">
      <c r="J254" s="41"/>
      <c r="K254" s="41"/>
      <c r="L254" s="41"/>
      <c r="M254" s="41"/>
      <c r="N254" s="41"/>
      <c r="O254" s="41"/>
    </row>
    <row r="255" spans="10:15" ht="20.100000000000001" customHeight="1" x14ac:dyDescent="0.2">
      <c r="J255" s="41"/>
      <c r="K255" s="41"/>
      <c r="L255" s="41"/>
      <c r="M255" s="41"/>
      <c r="N255" s="41"/>
      <c r="O255" s="41"/>
    </row>
    <row r="256" spans="10:15" ht="20.100000000000001" customHeight="1" x14ac:dyDescent="0.2">
      <c r="J256" s="41"/>
      <c r="K256" s="41"/>
      <c r="L256" s="41"/>
      <c r="M256" s="41"/>
      <c r="N256" s="41"/>
      <c r="O256" s="41"/>
    </row>
    <row r="257" spans="10:15" ht="20.100000000000001" customHeight="1" x14ac:dyDescent="0.2">
      <c r="J257" s="41"/>
      <c r="K257" s="41"/>
      <c r="L257" s="41"/>
      <c r="M257" s="41"/>
      <c r="N257" s="41"/>
      <c r="O257" s="41"/>
    </row>
    <row r="258" spans="10:15" ht="20.100000000000001" customHeight="1" x14ac:dyDescent="0.2">
      <c r="J258" s="41"/>
      <c r="K258" s="41"/>
      <c r="L258" s="41"/>
      <c r="M258" s="41"/>
      <c r="N258" s="41"/>
      <c r="O258" s="41"/>
    </row>
    <row r="259" spans="10:15" ht="20.100000000000001" customHeight="1" x14ac:dyDescent="0.2">
      <c r="J259" s="41"/>
      <c r="K259" s="41"/>
      <c r="L259" s="41"/>
      <c r="M259" s="41"/>
      <c r="N259" s="41"/>
      <c r="O259" s="41"/>
    </row>
    <row r="260" spans="10:15" ht="20.100000000000001" customHeight="1" x14ac:dyDescent="0.2">
      <c r="J260" s="41"/>
      <c r="K260" s="41"/>
      <c r="L260" s="41"/>
      <c r="M260" s="41"/>
      <c r="N260" s="41"/>
      <c r="O260" s="41"/>
    </row>
    <row r="261" spans="10:15" ht="20.100000000000001" customHeight="1" x14ac:dyDescent="0.2">
      <c r="J261" s="41"/>
      <c r="K261" s="41"/>
      <c r="L261" s="41"/>
      <c r="M261" s="41"/>
      <c r="N261" s="41"/>
      <c r="O261" s="41"/>
    </row>
    <row r="262" spans="10:15" ht="20.100000000000001" customHeight="1" x14ac:dyDescent="0.2">
      <c r="J262" s="41"/>
      <c r="K262" s="41"/>
      <c r="L262" s="41"/>
      <c r="M262" s="41"/>
      <c r="N262" s="41"/>
      <c r="O262" s="41"/>
    </row>
    <row r="263" spans="10:15" ht="20.100000000000001" customHeight="1" x14ac:dyDescent="0.2">
      <c r="J263" s="41"/>
      <c r="K263" s="41"/>
      <c r="L263" s="41"/>
      <c r="M263" s="41"/>
      <c r="N263" s="41"/>
      <c r="O263" s="41"/>
    </row>
    <row r="264" spans="10:15" ht="20.100000000000001" customHeight="1" x14ac:dyDescent="0.2">
      <c r="J264" s="41"/>
      <c r="K264" s="41"/>
      <c r="L264" s="41"/>
      <c r="M264" s="41"/>
      <c r="N264" s="41"/>
      <c r="O264" s="41"/>
    </row>
    <row r="265" spans="10:15" ht="20.100000000000001" customHeight="1" x14ac:dyDescent="0.2">
      <c r="J265" s="41"/>
      <c r="K265" s="41"/>
      <c r="L265" s="41"/>
      <c r="M265" s="41"/>
      <c r="N265" s="41"/>
      <c r="O265" s="41"/>
    </row>
    <row r="266" spans="10:15" ht="20.100000000000001" customHeight="1" x14ac:dyDescent="0.2">
      <c r="J266" s="41"/>
      <c r="K266" s="41"/>
      <c r="L266" s="41"/>
      <c r="M266" s="41"/>
      <c r="N266" s="41"/>
      <c r="O266" s="41"/>
    </row>
    <row r="267" spans="10:15" ht="20.100000000000001" customHeight="1" x14ac:dyDescent="0.2">
      <c r="J267" s="41"/>
      <c r="K267" s="41"/>
      <c r="L267" s="41"/>
      <c r="M267" s="41"/>
      <c r="N267" s="41"/>
      <c r="O267" s="41"/>
    </row>
    <row r="268" spans="10:15" ht="20.100000000000001" customHeight="1" x14ac:dyDescent="0.2">
      <c r="J268" s="41"/>
      <c r="K268" s="41"/>
      <c r="L268" s="41"/>
      <c r="M268" s="41"/>
      <c r="N268" s="41"/>
      <c r="O268" s="41"/>
    </row>
    <row r="269" spans="10:15" ht="20.100000000000001" customHeight="1" x14ac:dyDescent="0.2">
      <c r="J269" s="41"/>
      <c r="K269" s="41"/>
      <c r="L269" s="41"/>
      <c r="M269" s="41"/>
      <c r="N269" s="41"/>
      <c r="O269" s="41"/>
    </row>
    <row r="270" spans="10:15" ht="20.100000000000001" customHeight="1" x14ac:dyDescent="0.2">
      <c r="J270" s="41"/>
      <c r="K270" s="41"/>
      <c r="L270" s="41"/>
      <c r="M270" s="41"/>
      <c r="N270" s="41"/>
      <c r="O270" s="41"/>
    </row>
    <row r="271" spans="10:15" ht="20.100000000000001" customHeight="1" x14ac:dyDescent="0.2">
      <c r="J271" s="41"/>
      <c r="K271" s="41"/>
      <c r="L271" s="41"/>
      <c r="M271" s="41"/>
      <c r="N271" s="41"/>
      <c r="O271" s="41"/>
    </row>
    <row r="272" spans="10:15" ht="20.100000000000001" customHeight="1" x14ac:dyDescent="0.2">
      <c r="J272" s="41"/>
      <c r="K272" s="41"/>
      <c r="L272" s="41"/>
      <c r="M272" s="41"/>
      <c r="N272" s="41"/>
      <c r="O272" s="41"/>
    </row>
    <row r="273" spans="10:15" ht="20.100000000000001" customHeight="1" x14ac:dyDescent="0.2">
      <c r="J273" s="41"/>
      <c r="K273" s="41"/>
      <c r="L273" s="41"/>
      <c r="M273" s="41"/>
      <c r="N273" s="41"/>
      <c r="O273" s="41"/>
    </row>
    <row r="274" spans="10:15" ht="20.100000000000001" customHeight="1" x14ac:dyDescent="0.2">
      <c r="J274" s="41"/>
      <c r="K274" s="41"/>
      <c r="L274" s="41"/>
      <c r="M274" s="41"/>
      <c r="N274" s="41"/>
      <c r="O274" s="41"/>
    </row>
    <row r="275" spans="10:15" ht="20.100000000000001" customHeight="1" x14ac:dyDescent="0.2">
      <c r="J275" s="41"/>
      <c r="K275" s="41"/>
      <c r="L275" s="41"/>
      <c r="M275" s="41"/>
      <c r="N275" s="41"/>
      <c r="O275" s="41"/>
    </row>
    <row r="276" spans="10:15" ht="20.100000000000001" customHeight="1" x14ac:dyDescent="0.2">
      <c r="J276" s="41"/>
      <c r="K276" s="41"/>
      <c r="L276" s="41"/>
      <c r="M276" s="41"/>
      <c r="N276" s="41"/>
      <c r="O276" s="41"/>
    </row>
    <row r="277" spans="10:15" ht="20.100000000000001" customHeight="1" x14ac:dyDescent="0.2">
      <c r="J277" s="41"/>
      <c r="K277" s="41"/>
      <c r="L277" s="41"/>
      <c r="M277" s="41"/>
      <c r="N277" s="41"/>
      <c r="O277" s="41"/>
    </row>
  </sheetData>
  <autoFilter ref="A1:Z277"/>
  <sortState ref="A2:O185">
    <sortCondition descending="1" ref="C2:C185"/>
  </sortState>
  <mergeCells count="2">
    <mergeCell ref="A77:F77"/>
    <mergeCell ref="H78:I78"/>
  </mergeCells>
  <conditionalFormatting sqref="K77:K1048576">
    <cfRule type="containsText" dxfId="823" priority="1823" operator="containsText" text="venir">
      <formula>NOT(ISERROR(SEARCH("venir",K77)))</formula>
    </cfRule>
    <cfRule type="containsText" dxfId="822" priority="1824" operator="containsText" text="cours">
      <formula>NOT(ISERROR(SEARCH("cours",K77)))</formula>
    </cfRule>
    <cfRule type="containsText" dxfId="821" priority="1825" operator="containsText" text="clôturé">
      <formula>NOT(ISERROR(SEARCH("clôturé",K77)))</formula>
    </cfRule>
  </conditionalFormatting>
  <conditionalFormatting sqref="A78:A1048576">
    <cfRule type="duplicateValues" dxfId="820" priority="1333"/>
  </conditionalFormatting>
  <conditionalFormatting sqref="A78:A1048576">
    <cfRule type="duplicateValues" dxfId="819" priority="1117"/>
    <cfRule type="duplicateValues" dxfId="818" priority="1226"/>
  </conditionalFormatting>
  <conditionalFormatting sqref="C1">
    <cfRule type="duplicateValues" dxfId="817" priority="321"/>
  </conditionalFormatting>
  <conditionalFormatting sqref="A1">
    <cfRule type="duplicateValues" dxfId="816" priority="320"/>
  </conditionalFormatting>
  <conditionalFormatting sqref="K1">
    <cfRule type="containsText" dxfId="815" priority="317" operator="containsText" text="venir">
      <formula>NOT(ISERROR(SEARCH("venir",K1)))</formula>
    </cfRule>
    <cfRule type="containsText" dxfId="814" priority="318" operator="containsText" text="cours">
      <formula>NOT(ISERROR(SEARCH("cours",K1)))</formula>
    </cfRule>
    <cfRule type="containsText" dxfId="813" priority="319" operator="containsText" text="clôturé">
      <formula>NOT(ISERROR(SEARCH("clôturé",K1)))</formula>
    </cfRule>
  </conditionalFormatting>
  <conditionalFormatting sqref="B1">
    <cfRule type="duplicateValues" dxfId="812" priority="322"/>
  </conditionalFormatting>
  <conditionalFormatting sqref="A1">
    <cfRule type="duplicateValues" dxfId="811" priority="323"/>
  </conditionalFormatting>
  <conditionalFormatting sqref="A1">
    <cfRule type="duplicateValues" dxfId="810" priority="324"/>
  </conditionalFormatting>
  <conditionalFormatting sqref="A1">
    <cfRule type="duplicateValues" dxfId="809" priority="325"/>
    <cfRule type="duplicateValues" dxfId="808" priority="326"/>
  </conditionalFormatting>
  <conditionalFormatting sqref="A1">
    <cfRule type="duplicateValues" dxfId="807" priority="327"/>
  </conditionalFormatting>
  <conditionalFormatting sqref="J2 J4 J6 J8 J11 J15:J16 J13 J23:J24">
    <cfRule type="cellIs" dxfId="806" priority="300" operator="equal">
      <formula>"L03"</formula>
    </cfRule>
  </conditionalFormatting>
  <conditionalFormatting sqref="J2 J4 J6 J8 J11 J15:J16 J13 J23:J24">
    <cfRule type="cellIs" dxfId="805" priority="299" operator="equal">
      <formula>"B14"</formula>
    </cfRule>
  </conditionalFormatting>
  <conditionalFormatting sqref="J3 J5 J7 J12 J14 J9:J10">
    <cfRule type="cellIs" dxfId="804" priority="298" operator="equal">
      <formula>"L03"</formula>
    </cfRule>
  </conditionalFormatting>
  <conditionalFormatting sqref="J3 J5 J7 J12 J14 J9:J10">
    <cfRule type="cellIs" dxfId="803" priority="297" operator="equal">
      <formula>"B14"</formula>
    </cfRule>
  </conditionalFormatting>
  <conditionalFormatting sqref="K2 K4 K6 K8 K17:K24">
    <cfRule type="cellIs" dxfId="802" priority="293" operator="equal">
      <formula>"CANCEL"</formula>
    </cfRule>
    <cfRule type="cellIs" dxfId="801" priority="294" operator="equal">
      <formula>"To come"</formula>
    </cfRule>
    <cfRule type="cellIs" dxfId="800" priority="295" operator="equal">
      <formula>"In progress"</formula>
    </cfRule>
    <cfRule type="cellIs" dxfId="799" priority="296" operator="equal">
      <formula>"Closed"</formula>
    </cfRule>
  </conditionalFormatting>
  <conditionalFormatting sqref="K3 K5 K7 K9">
    <cfRule type="cellIs" dxfId="798" priority="289" operator="equal">
      <formula>"CANCEL"</formula>
    </cfRule>
    <cfRule type="cellIs" dxfId="797" priority="290" operator="equal">
      <formula>"To come"</formula>
    </cfRule>
    <cfRule type="cellIs" dxfId="796" priority="291" operator="equal">
      <formula>"In progress"</formula>
    </cfRule>
    <cfRule type="cellIs" dxfId="795" priority="292" operator="equal">
      <formula>"Closed"</formula>
    </cfRule>
  </conditionalFormatting>
  <conditionalFormatting sqref="K10 K12">
    <cfRule type="cellIs" dxfId="794" priority="285" operator="equal">
      <formula>"CANCEL"</formula>
    </cfRule>
    <cfRule type="cellIs" dxfId="793" priority="286" operator="equal">
      <formula>"To come"</formula>
    </cfRule>
    <cfRule type="cellIs" dxfId="792" priority="287" operator="equal">
      <formula>"In progress"</formula>
    </cfRule>
    <cfRule type="cellIs" dxfId="791" priority="288" operator="equal">
      <formula>"Closed"</formula>
    </cfRule>
  </conditionalFormatting>
  <conditionalFormatting sqref="K11 K13">
    <cfRule type="cellIs" dxfId="790" priority="281" operator="equal">
      <formula>"CANCEL"</formula>
    </cfRule>
    <cfRule type="cellIs" dxfId="789" priority="282" operator="equal">
      <formula>"To come"</formula>
    </cfRule>
    <cfRule type="cellIs" dxfId="788" priority="283" operator="equal">
      <formula>"In progress"</formula>
    </cfRule>
    <cfRule type="cellIs" dxfId="787" priority="284" operator="equal">
      <formula>"Closed"</formula>
    </cfRule>
  </conditionalFormatting>
  <conditionalFormatting sqref="K15:K16">
    <cfRule type="cellIs" dxfId="786" priority="277" operator="equal">
      <formula>"CANCEL"</formula>
    </cfRule>
    <cfRule type="cellIs" dxfId="785" priority="278" operator="equal">
      <formula>"To come"</formula>
    </cfRule>
    <cfRule type="cellIs" dxfId="784" priority="279" operator="equal">
      <formula>"In progress"</formula>
    </cfRule>
    <cfRule type="cellIs" dxfId="783" priority="280" operator="equal">
      <formula>"Closed"</formula>
    </cfRule>
  </conditionalFormatting>
  <conditionalFormatting sqref="K14">
    <cfRule type="cellIs" dxfId="782" priority="273" operator="equal">
      <formula>"CANCEL"</formula>
    </cfRule>
    <cfRule type="cellIs" dxfId="781" priority="274" operator="equal">
      <formula>"To come"</formula>
    </cfRule>
    <cfRule type="cellIs" dxfId="780" priority="275" operator="equal">
      <formula>"In progress"</formula>
    </cfRule>
    <cfRule type="cellIs" dxfId="779" priority="276" operator="equal">
      <formula>"Closed"</formula>
    </cfRule>
  </conditionalFormatting>
  <conditionalFormatting sqref="F2:F16">
    <cfRule type="cellIs" dxfId="778" priority="271" operator="equal">
      <formula>"RIO Céline"</formula>
    </cfRule>
    <cfRule type="cellIs" dxfId="777" priority="272" operator="equal">
      <formula>"JOUVET Jacques"</formula>
    </cfRule>
  </conditionalFormatting>
  <conditionalFormatting sqref="F2:F16">
    <cfRule type="cellIs" dxfId="776" priority="270" operator="equal">
      <formula>"JOUVET JACQUES"</formula>
    </cfRule>
  </conditionalFormatting>
  <conditionalFormatting sqref="J17:J22">
    <cfRule type="cellIs" dxfId="775" priority="269" operator="equal">
      <formula>"L03"</formula>
    </cfRule>
  </conditionalFormatting>
  <conditionalFormatting sqref="J17:J22">
    <cfRule type="cellIs" dxfId="774" priority="268" operator="equal">
      <formula>"B14"</formula>
    </cfRule>
  </conditionalFormatting>
  <conditionalFormatting sqref="A2:A9">
    <cfRule type="duplicateValues" dxfId="773" priority="301"/>
  </conditionalFormatting>
  <conditionalFormatting sqref="A10:A13">
    <cfRule type="duplicateValues" dxfId="772" priority="303"/>
  </conditionalFormatting>
  <conditionalFormatting sqref="A10:A13">
    <cfRule type="duplicateValues" dxfId="771" priority="305"/>
  </conditionalFormatting>
  <conditionalFormatting sqref="A2:A13">
    <cfRule type="duplicateValues" dxfId="770" priority="306"/>
  </conditionalFormatting>
  <conditionalFormatting sqref="A14:A16">
    <cfRule type="duplicateValues" dxfId="769" priority="307"/>
  </conditionalFormatting>
  <conditionalFormatting sqref="A2:A16">
    <cfRule type="duplicateValues" dxfId="768" priority="308"/>
    <cfRule type="duplicateValues" dxfId="767" priority="309"/>
  </conditionalFormatting>
  <conditionalFormatting sqref="A2:A16">
    <cfRule type="duplicateValues" dxfId="766" priority="310"/>
  </conditionalFormatting>
  <conditionalFormatting sqref="A17:A22">
    <cfRule type="duplicateValues" dxfId="765" priority="311"/>
  </conditionalFormatting>
  <conditionalFormatting sqref="A17:A22">
    <cfRule type="duplicateValues" dxfId="764" priority="312"/>
    <cfRule type="duplicateValues" dxfId="763" priority="313"/>
  </conditionalFormatting>
  <conditionalFormatting sqref="A23:A24">
    <cfRule type="duplicateValues" dxfId="762" priority="314"/>
  </conditionalFormatting>
  <conditionalFormatting sqref="A23:A24">
    <cfRule type="duplicateValues" dxfId="761" priority="315"/>
    <cfRule type="duplicateValues" dxfId="760" priority="316"/>
  </conditionalFormatting>
  <conditionalFormatting sqref="A25:A35">
    <cfRule type="duplicateValues" dxfId="759" priority="263"/>
    <cfRule type="duplicateValues" dxfId="758" priority="265"/>
  </conditionalFormatting>
  <conditionalFormatting sqref="A25:A35">
    <cfRule type="duplicateValues" dxfId="757" priority="264"/>
  </conditionalFormatting>
  <conditionalFormatting sqref="A25:A35">
    <cfRule type="duplicateValues" dxfId="756" priority="266"/>
  </conditionalFormatting>
  <conditionalFormatting sqref="K25:K35">
    <cfRule type="cellIs" dxfId="755" priority="259" operator="equal">
      <formula>"CANCEL"</formula>
    </cfRule>
    <cfRule type="cellIs" dxfId="754" priority="260" operator="equal">
      <formula>"To come"</formula>
    </cfRule>
    <cfRule type="cellIs" dxfId="753" priority="261" operator="equal">
      <formula>"In progress"</formula>
    </cfRule>
    <cfRule type="cellIs" dxfId="752" priority="262" operator="equal">
      <formula>"Closed"</formula>
    </cfRule>
  </conditionalFormatting>
  <conditionalFormatting sqref="J25:J35">
    <cfRule type="cellIs" dxfId="751" priority="258" operator="equal">
      <formula>"L03"</formula>
    </cfRule>
  </conditionalFormatting>
  <conditionalFormatting sqref="J25:J35">
    <cfRule type="cellIs" dxfId="750" priority="257" operator="equal">
      <formula>"B14"</formula>
    </cfRule>
  </conditionalFormatting>
  <conditionalFormatting sqref="F25:F35">
    <cfRule type="cellIs" dxfId="749" priority="255" operator="equal">
      <formula>"RIO Céline"</formula>
    </cfRule>
    <cfRule type="cellIs" dxfId="748" priority="256" operator="equal">
      <formula>"JOUVET Jacques"</formula>
    </cfRule>
  </conditionalFormatting>
  <conditionalFormatting sqref="F25:F35">
    <cfRule type="cellIs" dxfId="747" priority="254" operator="equal">
      <formula>"JOUVET JACQUES"</formula>
    </cfRule>
  </conditionalFormatting>
  <conditionalFormatting sqref="A36:A42">
    <cfRule type="duplicateValues" dxfId="746" priority="247"/>
    <cfRule type="duplicateValues" dxfId="745" priority="249"/>
  </conditionalFormatting>
  <conditionalFormatting sqref="A36:A42">
    <cfRule type="duplicateValues" dxfId="744" priority="248"/>
  </conditionalFormatting>
  <conditionalFormatting sqref="A36:A42">
    <cfRule type="duplicateValues" dxfId="743" priority="251"/>
  </conditionalFormatting>
  <conditionalFormatting sqref="A36:A42">
    <cfRule type="duplicateValues" dxfId="742" priority="252"/>
  </conditionalFormatting>
  <conditionalFormatting sqref="K36 K38 K40 K42">
    <cfRule type="cellIs" dxfId="741" priority="243" operator="equal">
      <formula>"CANCEL"</formula>
    </cfRule>
    <cfRule type="cellIs" dxfId="740" priority="244" operator="equal">
      <formula>"To come"</formula>
    </cfRule>
    <cfRule type="cellIs" dxfId="739" priority="245" operator="equal">
      <formula>"In progress"</formula>
    </cfRule>
    <cfRule type="cellIs" dxfId="738" priority="246" operator="equal">
      <formula>"Closed"</formula>
    </cfRule>
  </conditionalFormatting>
  <conditionalFormatting sqref="J36 J38 J40 J42">
    <cfRule type="cellIs" dxfId="737" priority="242" operator="equal">
      <formula>"L03"</formula>
    </cfRule>
  </conditionalFormatting>
  <conditionalFormatting sqref="J36 J38 J40 J42">
    <cfRule type="cellIs" dxfId="736" priority="241" operator="equal">
      <formula>"B14"</formula>
    </cfRule>
  </conditionalFormatting>
  <conditionalFormatting sqref="J37 J39 J41">
    <cfRule type="cellIs" dxfId="735" priority="240" operator="equal">
      <formula>"L03"</formula>
    </cfRule>
  </conditionalFormatting>
  <conditionalFormatting sqref="J37 J39 J41">
    <cfRule type="cellIs" dxfId="734" priority="239" operator="equal">
      <formula>"B14"</formula>
    </cfRule>
  </conditionalFormatting>
  <conditionalFormatting sqref="K37 K39 K41">
    <cfRule type="cellIs" dxfId="733" priority="235" operator="equal">
      <formula>"CANCEL"</formula>
    </cfRule>
    <cfRule type="cellIs" dxfId="732" priority="236" operator="equal">
      <formula>"To come"</formula>
    </cfRule>
    <cfRule type="cellIs" dxfId="731" priority="237" operator="equal">
      <formula>"In progress"</formula>
    </cfRule>
    <cfRule type="cellIs" dxfId="730" priority="238" operator="equal">
      <formula>"Closed"</formula>
    </cfRule>
  </conditionalFormatting>
  <conditionalFormatting sqref="F36:F42">
    <cfRule type="cellIs" dxfId="729" priority="232" operator="equal">
      <formula>"RIO Céline"</formula>
    </cfRule>
    <cfRule type="cellIs" dxfId="728" priority="233" operator="equal">
      <formula>"JOUVET Jacques"</formula>
    </cfRule>
  </conditionalFormatting>
  <conditionalFormatting sqref="F36:F42">
    <cfRule type="cellIs" dxfId="727" priority="231" operator="equal">
      <formula>"JOUVET JACQUES"</formula>
    </cfRule>
  </conditionalFormatting>
  <conditionalFormatting sqref="A43:A47">
    <cfRule type="duplicateValues" dxfId="726" priority="226"/>
    <cfRule type="duplicateValues" dxfId="725" priority="228"/>
  </conditionalFormatting>
  <conditionalFormatting sqref="A43:A47">
    <cfRule type="duplicateValues" dxfId="724" priority="227"/>
  </conditionalFormatting>
  <conditionalFormatting sqref="K43 K45 K47">
    <cfRule type="cellIs" dxfId="723" priority="222" operator="equal">
      <formula>"CANCEL"</formula>
    </cfRule>
    <cfRule type="cellIs" dxfId="722" priority="223" operator="equal">
      <formula>"To come"</formula>
    </cfRule>
    <cfRule type="cellIs" dxfId="721" priority="224" operator="equal">
      <formula>"In progress"</formula>
    </cfRule>
    <cfRule type="cellIs" dxfId="720" priority="225" operator="equal">
      <formula>"Closed"</formula>
    </cfRule>
  </conditionalFormatting>
  <conditionalFormatting sqref="J43 J45 J47">
    <cfRule type="cellIs" dxfId="719" priority="221" operator="equal">
      <formula>"L03"</formula>
    </cfRule>
  </conditionalFormatting>
  <conditionalFormatting sqref="J43 J45 J47">
    <cfRule type="cellIs" dxfId="718" priority="220" operator="equal">
      <formula>"B14"</formula>
    </cfRule>
  </conditionalFormatting>
  <conditionalFormatting sqref="J44 J46">
    <cfRule type="cellIs" dxfId="717" priority="219" operator="equal">
      <formula>"L03"</formula>
    </cfRule>
  </conditionalFormatting>
  <conditionalFormatting sqref="J44 J46">
    <cfRule type="cellIs" dxfId="716" priority="218" operator="equal">
      <formula>"B14"</formula>
    </cfRule>
  </conditionalFormatting>
  <conditionalFormatting sqref="K44 K46">
    <cfRule type="cellIs" dxfId="715" priority="214" operator="equal">
      <formula>"CANCEL"</formula>
    </cfRule>
    <cfRule type="cellIs" dxfId="714" priority="215" operator="equal">
      <formula>"To come"</formula>
    </cfRule>
    <cfRule type="cellIs" dxfId="713" priority="216" operator="equal">
      <formula>"In progress"</formula>
    </cfRule>
    <cfRule type="cellIs" dxfId="712" priority="217" operator="equal">
      <formula>"Closed"</formula>
    </cfRule>
  </conditionalFormatting>
  <conditionalFormatting sqref="F43:F47">
    <cfRule type="cellIs" dxfId="711" priority="212" operator="equal">
      <formula>"RIO Céline"</formula>
    </cfRule>
    <cfRule type="cellIs" dxfId="710" priority="213" operator="equal">
      <formula>"JOUVET Jacques"</formula>
    </cfRule>
  </conditionalFormatting>
  <conditionalFormatting sqref="F43:F47">
    <cfRule type="cellIs" dxfId="709" priority="211" operator="equal">
      <formula>"JOUVET JACQUES"</formula>
    </cfRule>
  </conditionalFormatting>
  <conditionalFormatting sqref="A43:A47">
    <cfRule type="duplicateValues" dxfId="708" priority="230"/>
  </conditionalFormatting>
  <conditionalFormatting sqref="A51">
    <cfRule type="duplicateValues" dxfId="707" priority="205"/>
  </conditionalFormatting>
  <conditionalFormatting sqref="A51">
    <cfRule type="duplicateValues" dxfId="706" priority="204"/>
  </conditionalFormatting>
  <conditionalFormatting sqref="A48:A52">
    <cfRule type="duplicateValues" dxfId="705" priority="195"/>
    <cfRule type="duplicateValues" dxfId="704" priority="202"/>
  </conditionalFormatting>
  <conditionalFormatting sqref="A50">
    <cfRule type="duplicateValues" dxfId="703" priority="199"/>
  </conditionalFormatting>
  <conditionalFormatting sqref="A50">
    <cfRule type="duplicateValues" dxfId="702" priority="200"/>
  </conditionalFormatting>
  <conditionalFormatting sqref="A50">
    <cfRule type="duplicateValues" dxfId="701" priority="198"/>
  </conditionalFormatting>
  <conditionalFormatting sqref="A50">
    <cfRule type="duplicateValues" dxfId="700" priority="197"/>
  </conditionalFormatting>
  <conditionalFormatting sqref="A48:A52">
    <cfRule type="duplicateValues" dxfId="699" priority="196"/>
  </conditionalFormatting>
  <conditionalFormatting sqref="K48:K52">
    <cfRule type="cellIs" dxfId="698" priority="191" operator="equal">
      <formula>"CANCEL"</formula>
    </cfRule>
    <cfRule type="cellIs" dxfId="697" priority="192" operator="equal">
      <formula>"To come"</formula>
    </cfRule>
    <cfRule type="cellIs" dxfId="696" priority="193" operator="equal">
      <formula>"In progress"</formula>
    </cfRule>
    <cfRule type="cellIs" dxfId="695" priority="194" operator="equal">
      <formula>"Closed"</formula>
    </cfRule>
  </conditionalFormatting>
  <conditionalFormatting sqref="J48:J52">
    <cfRule type="cellIs" dxfId="694" priority="190" operator="equal">
      <formula>"L03"</formula>
    </cfRule>
  </conditionalFormatting>
  <conditionalFormatting sqref="J48:J52">
    <cfRule type="cellIs" dxfId="693" priority="189" operator="equal">
      <formula>"B14"</formula>
    </cfRule>
  </conditionalFormatting>
  <conditionalFormatting sqref="F48:F52">
    <cfRule type="cellIs" dxfId="692" priority="187" operator="equal">
      <formula>"RIO Céline"</formula>
    </cfRule>
    <cfRule type="cellIs" dxfId="691" priority="188" operator="equal">
      <formula>"JOUVET Jacques"</formula>
    </cfRule>
  </conditionalFormatting>
  <conditionalFormatting sqref="F48:F52">
    <cfRule type="cellIs" dxfId="690" priority="186" operator="equal">
      <formula>"JOUVET JACQUES"</formula>
    </cfRule>
  </conditionalFormatting>
  <conditionalFormatting sqref="A52">
    <cfRule type="duplicateValues" dxfId="689" priority="209"/>
  </conditionalFormatting>
  <conditionalFormatting sqref="A48:A52">
    <cfRule type="duplicateValues" dxfId="688" priority="210"/>
  </conditionalFormatting>
  <conditionalFormatting sqref="A56">
    <cfRule type="duplicateValues" dxfId="687" priority="167"/>
  </conditionalFormatting>
  <conditionalFormatting sqref="A56">
    <cfRule type="duplicateValues" dxfId="686" priority="169"/>
  </conditionalFormatting>
  <conditionalFormatting sqref="A54:A68">
    <cfRule type="duplicateValues" dxfId="685" priority="164"/>
  </conditionalFormatting>
  <conditionalFormatting sqref="A61">
    <cfRule type="duplicateValues" dxfId="684" priority="159"/>
  </conditionalFormatting>
  <conditionalFormatting sqref="A61">
    <cfRule type="duplicateValues" dxfId="683" priority="160"/>
  </conditionalFormatting>
  <conditionalFormatting sqref="A61">
    <cfRule type="duplicateValues" dxfId="682" priority="158"/>
  </conditionalFormatting>
  <conditionalFormatting sqref="A62">
    <cfRule type="duplicateValues" dxfId="681" priority="156"/>
  </conditionalFormatting>
  <conditionalFormatting sqref="A62">
    <cfRule type="duplicateValues" dxfId="680" priority="157"/>
  </conditionalFormatting>
  <conditionalFormatting sqref="A62">
    <cfRule type="duplicateValues" dxfId="679" priority="155"/>
  </conditionalFormatting>
  <conditionalFormatting sqref="A54">
    <cfRule type="duplicateValues" dxfId="678" priority="153"/>
  </conditionalFormatting>
  <conditionalFormatting sqref="A54">
    <cfRule type="duplicateValues" dxfId="677" priority="154"/>
  </conditionalFormatting>
  <conditionalFormatting sqref="A54">
    <cfRule type="duplicateValues" dxfId="676" priority="152"/>
  </conditionalFormatting>
  <conditionalFormatting sqref="A63">
    <cfRule type="duplicateValues" dxfId="675" priority="150"/>
  </conditionalFormatting>
  <conditionalFormatting sqref="A63">
    <cfRule type="duplicateValues" dxfId="674" priority="151"/>
  </conditionalFormatting>
  <conditionalFormatting sqref="A63">
    <cfRule type="duplicateValues" dxfId="673" priority="149"/>
  </conditionalFormatting>
  <conditionalFormatting sqref="A64">
    <cfRule type="duplicateValues" dxfId="672" priority="146"/>
  </conditionalFormatting>
  <conditionalFormatting sqref="A64">
    <cfRule type="duplicateValues" dxfId="671" priority="147"/>
  </conditionalFormatting>
  <conditionalFormatting sqref="A64">
    <cfRule type="duplicateValues" dxfId="670" priority="145"/>
  </conditionalFormatting>
  <conditionalFormatting sqref="A65">
    <cfRule type="duplicateValues" dxfId="669" priority="143"/>
  </conditionalFormatting>
  <conditionalFormatting sqref="A65">
    <cfRule type="duplicateValues" dxfId="668" priority="144"/>
  </conditionalFormatting>
  <conditionalFormatting sqref="A65">
    <cfRule type="duplicateValues" dxfId="667" priority="142"/>
  </conditionalFormatting>
  <conditionalFormatting sqref="A55">
    <cfRule type="duplicateValues" dxfId="666" priority="140"/>
  </conditionalFormatting>
  <conditionalFormatting sqref="A55">
    <cfRule type="duplicateValues" dxfId="665" priority="138"/>
  </conditionalFormatting>
  <conditionalFormatting sqref="A67">
    <cfRule type="duplicateValues" dxfId="664" priority="136"/>
  </conditionalFormatting>
  <conditionalFormatting sqref="A67">
    <cfRule type="duplicateValues" dxfId="663" priority="137"/>
  </conditionalFormatting>
  <conditionalFormatting sqref="A67">
    <cfRule type="duplicateValues" dxfId="662" priority="135"/>
  </conditionalFormatting>
  <conditionalFormatting sqref="A54:A68">
    <cfRule type="duplicateValues" dxfId="661" priority="125"/>
    <cfRule type="duplicateValues" dxfId="660" priority="134"/>
  </conditionalFormatting>
  <conditionalFormatting sqref="A55">
    <cfRule type="duplicateValues" dxfId="659" priority="132"/>
  </conditionalFormatting>
  <conditionalFormatting sqref="A55">
    <cfRule type="duplicateValues" dxfId="658" priority="133"/>
  </conditionalFormatting>
  <conditionalFormatting sqref="A55">
    <cfRule type="duplicateValues" dxfId="657" priority="131"/>
  </conditionalFormatting>
  <conditionalFormatting sqref="A56">
    <cfRule type="duplicateValues" dxfId="656" priority="130"/>
  </conditionalFormatting>
  <conditionalFormatting sqref="A56">
    <cfRule type="duplicateValues" dxfId="655" priority="129"/>
  </conditionalFormatting>
  <conditionalFormatting sqref="A56">
    <cfRule type="duplicateValues" dxfId="654" priority="127"/>
  </conditionalFormatting>
  <conditionalFormatting sqref="A56">
    <cfRule type="duplicateValues" dxfId="653" priority="128"/>
  </conditionalFormatting>
  <conditionalFormatting sqref="A56">
    <cfRule type="duplicateValues" dxfId="652" priority="126"/>
  </conditionalFormatting>
  <conditionalFormatting sqref="K54">
    <cfRule type="cellIs" dxfId="651" priority="121" operator="equal">
      <formula>"CANCEL"</formula>
    </cfRule>
    <cfRule type="cellIs" dxfId="650" priority="122" operator="equal">
      <formula>"To come"</formula>
    </cfRule>
    <cfRule type="cellIs" dxfId="649" priority="123" operator="equal">
      <formula>"In progress"</formula>
    </cfRule>
    <cfRule type="cellIs" dxfId="648" priority="124" operator="equal">
      <formula>"Closed"</formula>
    </cfRule>
  </conditionalFormatting>
  <conditionalFormatting sqref="J62:J63 J65 J55 J57 J68 J59:J60">
    <cfRule type="cellIs" dxfId="647" priority="120" operator="equal">
      <formula>"L03"</formula>
    </cfRule>
  </conditionalFormatting>
  <conditionalFormatting sqref="J62:J63 J65 J55 J57 J68 J59:J60">
    <cfRule type="cellIs" dxfId="646" priority="119" operator="equal">
      <formula>"B14"</formula>
    </cfRule>
  </conditionalFormatting>
  <conditionalFormatting sqref="J61 J54 J64 J66:J67 J56 J58">
    <cfRule type="cellIs" dxfId="645" priority="118" operator="equal">
      <formula>"L03"</formula>
    </cfRule>
  </conditionalFormatting>
  <conditionalFormatting sqref="J61 J54 J64 J66:J67 J56 J58">
    <cfRule type="cellIs" dxfId="644" priority="117" operator="equal">
      <formula>"B14"</formula>
    </cfRule>
  </conditionalFormatting>
  <conditionalFormatting sqref="K60:K62">
    <cfRule type="cellIs" dxfId="643" priority="113" operator="equal">
      <formula>"CANCEL"</formula>
    </cfRule>
    <cfRule type="cellIs" dxfId="642" priority="114" operator="equal">
      <formula>"To come"</formula>
    </cfRule>
    <cfRule type="cellIs" dxfId="641" priority="115" operator="equal">
      <formula>"In progress"</formula>
    </cfRule>
    <cfRule type="cellIs" dxfId="640" priority="116" operator="equal">
      <formula>"Closed"</formula>
    </cfRule>
  </conditionalFormatting>
  <conditionalFormatting sqref="K63:K65">
    <cfRule type="cellIs" dxfId="639" priority="109" operator="equal">
      <formula>"CANCEL"</formula>
    </cfRule>
    <cfRule type="cellIs" dxfId="638" priority="110" operator="equal">
      <formula>"To come"</formula>
    </cfRule>
    <cfRule type="cellIs" dxfId="637" priority="111" operator="equal">
      <formula>"In progress"</formula>
    </cfRule>
    <cfRule type="cellIs" dxfId="636" priority="112" operator="equal">
      <formula>"Closed"</formula>
    </cfRule>
  </conditionalFormatting>
  <conditionalFormatting sqref="K67">
    <cfRule type="cellIs" dxfId="635" priority="105" operator="equal">
      <formula>"CANCEL"</formula>
    </cfRule>
    <cfRule type="cellIs" dxfId="634" priority="106" operator="equal">
      <formula>"To come"</formula>
    </cfRule>
    <cfRule type="cellIs" dxfId="633" priority="107" operator="equal">
      <formula>"In progress"</formula>
    </cfRule>
    <cfRule type="cellIs" dxfId="632" priority="108" operator="equal">
      <formula>"Closed"</formula>
    </cfRule>
  </conditionalFormatting>
  <conditionalFormatting sqref="K68">
    <cfRule type="cellIs" dxfId="631" priority="101" operator="equal">
      <formula>"CANCEL"</formula>
    </cfRule>
    <cfRule type="cellIs" dxfId="630" priority="102" operator="equal">
      <formula>"To come"</formula>
    </cfRule>
    <cfRule type="cellIs" dxfId="629" priority="103" operator="equal">
      <formula>"In progress"</formula>
    </cfRule>
    <cfRule type="cellIs" dxfId="628" priority="104" operator="equal">
      <formula>"Closed"</formula>
    </cfRule>
  </conditionalFormatting>
  <conditionalFormatting sqref="K66">
    <cfRule type="cellIs" dxfId="627" priority="97" operator="equal">
      <formula>"CANCEL"</formula>
    </cfRule>
    <cfRule type="cellIs" dxfId="626" priority="98" operator="equal">
      <formula>"To come"</formula>
    </cfRule>
    <cfRule type="cellIs" dxfId="625" priority="99" operator="equal">
      <formula>"In progress"</formula>
    </cfRule>
    <cfRule type="cellIs" dxfId="624" priority="100" operator="equal">
      <formula>"Closed"</formula>
    </cfRule>
  </conditionalFormatting>
  <conditionalFormatting sqref="K55:K58">
    <cfRule type="cellIs" dxfId="623" priority="93" operator="equal">
      <formula>"CANCEL"</formula>
    </cfRule>
    <cfRule type="cellIs" dxfId="622" priority="94" operator="equal">
      <formula>"To come"</formula>
    </cfRule>
    <cfRule type="cellIs" dxfId="621" priority="95" operator="equal">
      <formula>"In progress"</formula>
    </cfRule>
    <cfRule type="cellIs" dxfId="620" priority="96" operator="equal">
      <formula>"Closed"</formula>
    </cfRule>
  </conditionalFormatting>
  <conditionalFormatting sqref="K59">
    <cfRule type="cellIs" dxfId="619" priority="89" operator="equal">
      <formula>"CANCEL"</formula>
    </cfRule>
    <cfRule type="cellIs" dxfId="618" priority="90" operator="equal">
      <formula>"To come"</formula>
    </cfRule>
    <cfRule type="cellIs" dxfId="617" priority="91" operator="equal">
      <formula>"In progress"</formula>
    </cfRule>
    <cfRule type="cellIs" dxfId="616" priority="92" operator="equal">
      <formula>"Closed"</formula>
    </cfRule>
  </conditionalFormatting>
  <conditionalFormatting sqref="F54:F68">
    <cfRule type="cellIs" dxfId="615" priority="87" operator="equal">
      <formula>"RIO Céline"</formula>
    </cfRule>
    <cfRule type="cellIs" dxfId="614" priority="88" operator="equal">
      <formula>"JOUVET Jacques"</formula>
    </cfRule>
  </conditionalFormatting>
  <conditionalFormatting sqref="F54:F68">
    <cfRule type="cellIs" dxfId="613" priority="86" operator="equal">
      <formula>"JOUVET JACQUES"</formula>
    </cfRule>
  </conditionalFormatting>
  <conditionalFormatting sqref="A54:A68">
    <cfRule type="duplicateValues" dxfId="612" priority="171"/>
  </conditionalFormatting>
  <conditionalFormatting sqref="A69:A71">
    <cfRule type="duplicateValues" dxfId="611" priority="79"/>
    <cfRule type="duplicateValues" dxfId="610" priority="81"/>
  </conditionalFormatting>
  <conditionalFormatting sqref="A69:A71">
    <cfRule type="duplicateValues" dxfId="609" priority="80"/>
  </conditionalFormatting>
  <conditionalFormatting sqref="K69:K70">
    <cfRule type="cellIs" dxfId="608" priority="75" operator="equal">
      <formula>"CANCEL"</formula>
    </cfRule>
    <cfRule type="cellIs" dxfId="607" priority="76" operator="equal">
      <formula>"To come"</formula>
    </cfRule>
    <cfRule type="cellIs" dxfId="606" priority="77" operator="equal">
      <formula>"In progress"</formula>
    </cfRule>
    <cfRule type="cellIs" dxfId="605" priority="78" operator="equal">
      <formula>"Closed"</formula>
    </cfRule>
  </conditionalFormatting>
  <conditionalFormatting sqref="J69">
    <cfRule type="cellIs" dxfId="604" priority="74" operator="equal">
      <formula>"L03"</formula>
    </cfRule>
  </conditionalFormatting>
  <conditionalFormatting sqref="J69">
    <cfRule type="cellIs" dxfId="603" priority="73" operator="equal">
      <formula>"B14"</formula>
    </cfRule>
  </conditionalFormatting>
  <conditionalFormatting sqref="J70:J71">
    <cfRule type="cellIs" dxfId="602" priority="72" operator="equal">
      <formula>"L03"</formula>
    </cfRule>
  </conditionalFormatting>
  <conditionalFormatting sqref="J70:J71">
    <cfRule type="cellIs" dxfId="601" priority="71" operator="equal">
      <formula>"B14"</formula>
    </cfRule>
  </conditionalFormatting>
  <conditionalFormatting sqref="K71">
    <cfRule type="cellIs" dxfId="600" priority="67" operator="equal">
      <formula>"CANCEL"</formula>
    </cfRule>
    <cfRule type="cellIs" dxfId="599" priority="68" operator="equal">
      <formula>"To come"</formula>
    </cfRule>
    <cfRule type="cellIs" dxfId="598" priority="69" operator="equal">
      <formula>"In progress"</formula>
    </cfRule>
    <cfRule type="cellIs" dxfId="597" priority="70" operator="equal">
      <formula>"Closed"</formula>
    </cfRule>
  </conditionalFormatting>
  <conditionalFormatting sqref="F69:F71">
    <cfRule type="cellIs" dxfId="596" priority="65" operator="equal">
      <formula>"RIO Céline"</formula>
    </cfRule>
    <cfRule type="cellIs" dxfId="595" priority="66" operator="equal">
      <formula>"JOUVET Jacques"</formula>
    </cfRule>
  </conditionalFormatting>
  <conditionalFormatting sqref="F69:F71">
    <cfRule type="cellIs" dxfId="594" priority="64" operator="equal">
      <formula>"JOUVET JACQUES"</formula>
    </cfRule>
  </conditionalFormatting>
  <conditionalFormatting sqref="A69:A71">
    <cfRule type="duplicateValues" dxfId="593" priority="85"/>
  </conditionalFormatting>
  <conditionalFormatting sqref="K72 K74">
    <cfRule type="cellIs" dxfId="592" priority="54" operator="equal">
      <formula>"CANCEL"</formula>
    </cfRule>
    <cfRule type="cellIs" dxfId="591" priority="55" operator="equal">
      <formula>"To come"</formula>
    </cfRule>
    <cfRule type="cellIs" dxfId="590" priority="56" operator="equal">
      <formula>"In progress"</formula>
    </cfRule>
    <cfRule type="cellIs" dxfId="589" priority="57" operator="equal">
      <formula>"Closed"</formula>
    </cfRule>
  </conditionalFormatting>
  <conditionalFormatting sqref="J73">
    <cfRule type="cellIs" dxfId="588" priority="53" operator="equal">
      <formula>"L03"</formula>
    </cfRule>
  </conditionalFormatting>
  <conditionalFormatting sqref="J73">
    <cfRule type="cellIs" dxfId="587" priority="52" operator="equal">
      <formula>"B14"</formula>
    </cfRule>
  </conditionalFormatting>
  <conditionalFormatting sqref="K73">
    <cfRule type="cellIs" dxfId="586" priority="48" operator="equal">
      <formula>"CANCEL"</formula>
    </cfRule>
    <cfRule type="cellIs" dxfId="585" priority="49" operator="equal">
      <formula>"To come"</formula>
    </cfRule>
    <cfRule type="cellIs" dxfId="584" priority="50" operator="equal">
      <formula>"In progress"</formula>
    </cfRule>
    <cfRule type="cellIs" dxfId="583" priority="51" operator="equal">
      <formula>"Closed"</formula>
    </cfRule>
  </conditionalFormatting>
  <conditionalFormatting sqref="J72 J74">
    <cfRule type="cellIs" dxfId="582" priority="47" operator="equal">
      <formula>"L03"</formula>
    </cfRule>
  </conditionalFormatting>
  <conditionalFormatting sqref="J72 J74">
    <cfRule type="cellIs" dxfId="581" priority="46" operator="equal">
      <formula>"B14"</formula>
    </cfRule>
  </conditionalFormatting>
  <conditionalFormatting sqref="F72:F74">
    <cfRule type="cellIs" dxfId="580" priority="44" operator="equal">
      <formula>"RIO Céline"</formula>
    </cfRule>
    <cfRule type="cellIs" dxfId="579" priority="45" operator="equal">
      <formula>"JOUVET Jacques"</formula>
    </cfRule>
  </conditionalFormatting>
  <conditionalFormatting sqref="F72:F74">
    <cfRule type="cellIs" dxfId="578" priority="43" operator="equal">
      <formula>"JOUVET JACQUES"</formula>
    </cfRule>
  </conditionalFormatting>
  <conditionalFormatting sqref="A72:A74">
    <cfRule type="duplicateValues" dxfId="577" priority="61"/>
    <cfRule type="duplicateValues" dxfId="576" priority="62"/>
  </conditionalFormatting>
  <conditionalFormatting sqref="A72:A74">
    <cfRule type="duplicateValues" dxfId="575" priority="63"/>
  </conditionalFormatting>
  <conditionalFormatting sqref="A53">
    <cfRule type="duplicateValues" dxfId="574" priority="38"/>
    <cfRule type="duplicateValues" dxfId="573" priority="40"/>
  </conditionalFormatting>
  <conditionalFormatting sqref="A53">
    <cfRule type="duplicateValues" dxfId="572" priority="39"/>
  </conditionalFormatting>
  <conditionalFormatting sqref="K53">
    <cfRule type="cellIs" dxfId="571" priority="34" operator="equal">
      <formula>"CANCEL"</formula>
    </cfRule>
    <cfRule type="cellIs" dxfId="570" priority="35" operator="equal">
      <formula>"To come"</formula>
    </cfRule>
    <cfRule type="cellIs" dxfId="569" priority="36" operator="equal">
      <formula>"In progress"</formula>
    </cfRule>
    <cfRule type="cellIs" dxfId="568" priority="37" operator="equal">
      <formula>"Closed"</formula>
    </cfRule>
  </conditionalFormatting>
  <conditionalFormatting sqref="J53">
    <cfRule type="cellIs" dxfId="567" priority="33" operator="equal">
      <formula>"L03"</formula>
    </cfRule>
  </conditionalFormatting>
  <conditionalFormatting sqref="J53">
    <cfRule type="cellIs" dxfId="566" priority="32" operator="equal">
      <formula>"B14"</formula>
    </cfRule>
  </conditionalFormatting>
  <conditionalFormatting sqref="F53">
    <cfRule type="cellIs" dxfId="565" priority="30" operator="equal">
      <formula>"RIO Céline"</formula>
    </cfRule>
    <cfRule type="cellIs" dxfId="564" priority="31" operator="equal">
      <formula>"JOUVET Jacques"</formula>
    </cfRule>
  </conditionalFormatting>
  <conditionalFormatting sqref="F53">
    <cfRule type="cellIs" dxfId="563" priority="29" operator="equal">
      <formula>"JOUVET JACQUES"</formula>
    </cfRule>
  </conditionalFormatting>
  <conditionalFormatting sqref="A53">
    <cfRule type="duplicateValues" dxfId="562" priority="42"/>
  </conditionalFormatting>
  <conditionalFormatting sqref="B75">
    <cfRule type="duplicateValues" dxfId="561" priority="27"/>
  </conditionalFormatting>
  <conditionalFormatting sqref="A75">
    <cfRule type="duplicateValues" dxfId="560" priority="24"/>
    <cfRule type="duplicateValues" dxfId="559" priority="26"/>
  </conditionalFormatting>
  <conditionalFormatting sqref="A75">
    <cfRule type="duplicateValues" dxfId="558" priority="25"/>
  </conditionalFormatting>
  <conditionalFormatting sqref="K75">
    <cfRule type="cellIs" dxfId="557" priority="20" operator="equal">
      <formula>"CANCEL"</formula>
    </cfRule>
    <cfRule type="cellIs" dxfId="556" priority="21" operator="equal">
      <formula>"To come"</formula>
    </cfRule>
    <cfRule type="cellIs" dxfId="555" priority="22" operator="equal">
      <formula>"In progress"</formula>
    </cfRule>
    <cfRule type="cellIs" dxfId="554" priority="23" operator="equal">
      <formula>"Closed"</formula>
    </cfRule>
  </conditionalFormatting>
  <conditionalFormatting sqref="J75">
    <cfRule type="cellIs" dxfId="553" priority="19" operator="equal">
      <formula>"L03"</formula>
    </cfRule>
  </conditionalFormatting>
  <conditionalFormatting sqref="J75">
    <cfRule type="cellIs" dxfId="552" priority="18" operator="equal">
      <formula>"B14"</formula>
    </cfRule>
  </conditionalFormatting>
  <conditionalFormatting sqref="F75">
    <cfRule type="cellIs" dxfId="551" priority="16" operator="equal">
      <formula>"RIO Céline"</formula>
    </cfRule>
    <cfRule type="cellIs" dxfId="550" priority="17" operator="equal">
      <formula>"JOUVET Jacques"</formula>
    </cfRule>
  </conditionalFormatting>
  <conditionalFormatting sqref="F75">
    <cfRule type="cellIs" dxfId="549" priority="15" operator="equal">
      <formula>"JOUVET JACQUES"</formula>
    </cfRule>
  </conditionalFormatting>
  <conditionalFormatting sqref="A75">
    <cfRule type="duplicateValues" dxfId="548" priority="28"/>
  </conditionalFormatting>
  <conditionalFormatting sqref="B76">
    <cfRule type="duplicateValues" dxfId="547" priority="13"/>
  </conditionalFormatting>
  <conditionalFormatting sqref="A76">
    <cfRule type="duplicateValues" dxfId="546" priority="10"/>
    <cfRule type="duplicateValues" dxfId="545" priority="12"/>
  </conditionalFormatting>
  <conditionalFormatting sqref="A76">
    <cfRule type="duplicateValues" dxfId="544" priority="11"/>
  </conditionalFormatting>
  <conditionalFormatting sqref="K76">
    <cfRule type="cellIs" dxfId="543" priority="6" operator="equal">
      <formula>"CANCEL"</formula>
    </cfRule>
    <cfRule type="cellIs" dxfId="542" priority="7" operator="equal">
      <formula>"To come"</formula>
    </cfRule>
    <cfRule type="cellIs" dxfId="541" priority="8" operator="equal">
      <formula>"In progress"</formula>
    </cfRule>
    <cfRule type="cellIs" dxfId="540" priority="9" operator="equal">
      <formula>"Closed"</formula>
    </cfRule>
  </conditionalFormatting>
  <conditionalFormatting sqref="J76">
    <cfRule type="cellIs" dxfId="539" priority="5" operator="equal">
      <formula>"L03"</formula>
    </cfRule>
  </conditionalFormatting>
  <conditionalFormatting sqref="J76">
    <cfRule type="cellIs" dxfId="538" priority="4" operator="equal">
      <formula>"B14"</formula>
    </cfRule>
  </conditionalFormatting>
  <conditionalFormatting sqref="F76">
    <cfRule type="cellIs" dxfId="537" priority="2" operator="equal">
      <formula>"RIO Céline"</formula>
    </cfRule>
    <cfRule type="cellIs" dxfId="536" priority="3" operator="equal">
      <formula>"JOUVET Jacques"</formula>
    </cfRule>
  </conditionalFormatting>
  <conditionalFormatting sqref="F76">
    <cfRule type="cellIs" dxfId="535" priority="1" operator="equal">
      <formula>"JOUVET JACQUES"</formula>
    </cfRule>
  </conditionalFormatting>
  <conditionalFormatting sqref="A76">
    <cfRule type="duplicateValues" dxfId="534" priority="14"/>
  </conditionalFormatting>
  <conditionalFormatting sqref="B78:B1048576">
    <cfRule type="duplicateValues" dxfId="533" priority="2614"/>
  </conditionalFormatting>
  <conditionalFormatting sqref="B2:B24">
    <cfRule type="duplicateValues" dxfId="1" priority="2618"/>
  </conditionalFormatting>
  <dataValidations count="3">
    <dataValidation type="list" allowBlank="1" showInputMessage="1" showErrorMessage="1" sqref="S2:S76">
      <formula1>LD_CODE_TYPO</formula1>
    </dataValidation>
    <dataValidation type="list" allowBlank="1" showInputMessage="1" showErrorMessage="1" sqref="J2:J22 J25:J76">
      <formula1>DOMAINE_L03B14</formula1>
    </dataValidation>
    <dataValidation type="list" allowBlank="1" showInputMessage="1" showErrorMessage="1" sqref="K2:K76">
      <formula1>ETAT_COMMANDE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rgb="FF0070C0"/>
  </sheetPr>
  <dimension ref="A1:X26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ColWidth="15.7109375" defaultRowHeight="20.100000000000001" customHeight="1" x14ac:dyDescent="0.2"/>
  <cols>
    <col min="1" max="1" width="15.7109375" style="41" customWidth="1"/>
    <col min="2" max="2" width="43.85546875" style="41" customWidth="1"/>
    <col min="3" max="3" width="15.7109375" style="41" customWidth="1"/>
    <col min="4" max="4" width="17.42578125" style="41" customWidth="1"/>
    <col min="5" max="5" width="15.7109375" style="41" customWidth="1"/>
    <col min="6" max="6" width="30.85546875" style="41" customWidth="1"/>
    <col min="7" max="7" width="20.42578125" style="41" customWidth="1"/>
    <col min="8" max="8" width="16.85546875" style="41" customWidth="1"/>
    <col min="9" max="11" width="15.7109375" style="41" customWidth="1"/>
    <col min="12" max="12" width="13" style="41" customWidth="1"/>
    <col min="13" max="13" width="17.42578125" style="41" customWidth="1"/>
    <col min="14" max="19" width="15.7109375" style="41" customWidth="1"/>
    <col min="20" max="16384" width="15.7109375" style="41"/>
  </cols>
  <sheetData>
    <row r="1" spans="1:24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82" customFormat="1" ht="20.100000000000001" customHeight="1" x14ac:dyDescent="0.2">
      <c r="A2" s="73">
        <v>3619881</v>
      </c>
      <c r="B2" s="74" t="s">
        <v>188</v>
      </c>
      <c r="C2" s="75">
        <v>42009</v>
      </c>
      <c r="D2" s="76" t="s">
        <v>211</v>
      </c>
      <c r="E2" s="76" t="s">
        <v>2</v>
      </c>
      <c r="F2" s="76" t="s">
        <v>231</v>
      </c>
      <c r="G2" s="77">
        <v>45065</v>
      </c>
      <c r="H2" s="78">
        <v>46000</v>
      </c>
      <c r="I2" s="79">
        <v>0</v>
      </c>
      <c r="J2" s="80" t="s">
        <v>109</v>
      </c>
      <c r="K2" s="81" t="s">
        <v>156</v>
      </c>
      <c r="L2" s="81" t="str">
        <f t="shared" ref="L2:L9" si="0">IFERROR(VLOOKUP(E2,RV_PONCREC,2,FALSE),"")</f>
        <v>EP</v>
      </c>
      <c r="M2" s="80">
        <f t="shared" ref="M2:M9" si="1">IF(AND(G2=0,H2=0),I2,IF(AND(G2=0,H2&lt;&gt;0),H2,IF(AND(G2&lt;&gt;0,H2&lt;&gt;0),G2,IF(AND(G2&lt;&gt;0,H2=0),G2,IF(AND(G2=0,H2=0),I2,"")))))</f>
        <v>45065</v>
      </c>
      <c r="N2" s="81" t="str">
        <f t="shared" ref="N2:N11" si="2">IF(M2=G2,"ENGAGED TURNOVER","PROJECTION")</f>
        <v>ENGAGED TURNOVER</v>
      </c>
      <c r="O2" s="81"/>
      <c r="P2" s="81"/>
      <c r="Q2" s="81" t="str">
        <f t="shared" ref="Q2:Q9" si="3">IFERROR(VLOOKUP(S2,TYPO,2,FALSE)," ")</f>
        <v>BRAND &amp; E-REPUTATION</v>
      </c>
      <c r="R2" s="81" t="str">
        <f t="shared" ref="R2:R8" si="4">IFERROR(VLOOKUP(S2,TYPO,3,FALSE)," ")</f>
        <v>QUANT</v>
      </c>
      <c r="S2" s="81" t="s">
        <v>22</v>
      </c>
      <c r="T2" s="81" t="str">
        <f t="shared" ref="T2:T9" si="5">IFERROR(VLOOKUP(F2,RV_SERVICE,2,FALSE)," ")</f>
        <v xml:space="preserve"> </v>
      </c>
      <c r="U2" s="81" t="str">
        <f t="shared" ref="U2:U9" si="6">IFERROR(VLOOKUP(F2,RV_SERVICE,3,FALSE)," ")</f>
        <v xml:space="preserve"> </v>
      </c>
      <c r="V2" s="81" t="str">
        <f t="shared" ref="V2:V9" si="7">IFERROR(VLOOKUP(F2,RV_SERVICE,4,FALSE)," ")</f>
        <v xml:space="preserve"> </v>
      </c>
      <c r="W2" s="81" t="str">
        <f t="shared" ref="W2:W9" si="8">IFERROR(VLOOKUP(F2,RV_SERVICE,5,FALSE)," ")</f>
        <v xml:space="preserve"> </v>
      </c>
      <c r="X2" s="81"/>
    </row>
    <row r="3" spans="1:24" s="82" customFormat="1" ht="20.100000000000001" customHeight="1" x14ac:dyDescent="0.2">
      <c r="A3" s="76">
        <v>3622773</v>
      </c>
      <c r="B3" s="74" t="s">
        <v>189</v>
      </c>
      <c r="C3" s="75">
        <v>42009</v>
      </c>
      <c r="D3" s="76" t="s">
        <v>212</v>
      </c>
      <c r="E3" s="76" t="s">
        <v>2</v>
      </c>
      <c r="F3" s="76" t="s">
        <v>232</v>
      </c>
      <c r="G3" s="77">
        <v>10100</v>
      </c>
      <c r="H3" s="78">
        <v>25000</v>
      </c>
      <c r="I3" s="79">
        <v>0</v>
      </c>
      <c r="J3" s="80" t="s">
        <v>109</v>
      </c>
      <c r="K3" s="81" t="s">
        <v>156</v>
      </c>
      <c r="L3" s="81" t="str">
        <f t="shared" si="0"/>
        <v>EP</v>
      </c>
      <c r="M3" s="80">
        <f t="shared" si="1"/>
        <v>10100</v>
      </c>
      <c r="N3" s="81" t="str">
        <f t="shared" si="2"/>
        <v>ENGAGED TURNOVER</v>
      </c>
      <c r="O3" s="81"/>
      <c r="P3" s="81"/>
      <c r="Q3" s="81" t="str">
        <f t="shared" si="3"/>
        <v>ADHOC</v>
      </c>
      <c r="R3" s="81" t="str">
        <f t="shared" si="4"/>
        <v>QUANT</v>
      </c>
      <c r="S3" s="81" t="s">
        <v>90</v>
      </c>
      <c r="T3" s="81" t="str">
        <f t="shared" si="5"/>
        <v xml:space="preserve"> </v>
      </c>
      <c r="U3" s="81" t="str">
        <f t="shared" si="6"/>
        <v xml:space="preserve"> </v>
      </c>
      <c r="V3" s="81" t="str">
        <f t="shared" si="7"/>
        <v xml:space="preserve"> </v>
      </c>
      <c r="W3" s="81" t="str">
        <f t="shared" si="8"/>
        <v xml:space="preserve"> </v>
      </c>
      <c r="X3" s="81"/>
    </row>
    <row r="4" spans="1:24" s="82" customFormat="1" ht="20.100000000000001" customHeight="1" x14ac:dyDescent="0.2">
      <c r="A4" s="76">
        <v>3623463</v>
      </c>
      <c r="B4" s="74" t="s">
        <v>190</v>
      </c>
      <c r="C4" s="75">
        <v>42009</v>
      </c>
      <c r="D4" s="76" t="s">
        <v>213</v>
      </c>
      <c r="E4" s="76" t="s">
        <v>2</v>
      </c>
      <c r="F4" s="76" t="s">
        <v>233</v>
      </c>
      <c r="G4" s="77">
        <v>13550</v>
      </c>
      <c r="H4" s="78">
        <v>13550</v>
      </c>
      <c r="I4" s="79">
        <v>0</v>
      </c>
      <c r="J4" s="80" t="s">
        <v>109</v>
      </c>
      <c r="K4" s="81" t="s">
        <v>156</v>
      </c>
      <c r="L4" s="81" t="str">
        <f t="shared" si="0"/>
        <v>EP</v>
      </c>
      <c r="M4" s="80">
        <f t="shared" si="1"/>
        <v>13550</v>
      </c>
      <c r="N4" s="81" t="str">
        <f t="shared" si="2"/>
        <v>ENGAGED TURNOVER</v>
      </c>
      <c r="O4" s="81"/>
      <c r="P4" s="81"/>
      <c r="Q4" s="81" t="str">
        <f t="shared" si="3"/>
        <v>BRAND &amp; E-REPUTATION</v>
      </c>
      <c r="R4" s="81" t="str">
        <f t="shared" si="4"/>
        <v>QUANT</v>
      </c>
      <c r="S4" s="81" t="s">
        <v>22</v>
      </c>
      <c r="T4" s="81" t="str">
        <f t="shared" si="5"/>
        <v xml:space="preserve"> </v>
      </c>
      <c r="U4" s="81" t="str">
        <f t="shared" si="6"/>
        <v xml:space="preserve"> </v>
      </c>
      <c r="V4" s="81" t="str">
        <f t="shared" si="7"/>
        <v xml:space="preserve"> </v>
      </c>
      <c r="W4" s="81" t="str">
        <f t="shared" si="8"/>
        <v xml:space="preserve"> </v>
      </c>
      <c r="X4" s="81"/>
    </row>
    <row r="5" spans="1:24" s="82" customFormat="1" ht="20.100000000000001" customHeight="1" x14ac:dyDescent="0.2">
      <c r="A5" s="76">
        <v>3621830</v>
      </c>
      <c r="B5" s="74" t="s">
        <v>191</v>
      </c>
      <c r="C5" s="75">
        <v>42010</v>
      </c>
      <c r="D5" s="76" t="s">
        <v>214</v>
      </c>
      <c r="E5" s="76" t="s">
        <v>1</v>
      </c>
      <c r="F5" s="76" t="s">
        <v>234</v>
      </c>
      <c r="G5" s="77">
        <v>0</v>
      </c>
      <c r="H5" s="79">
        <v>0</v>
      </c>
      <c r="I5" s="79">
        <v>0</v>
      </c>
      <c r="J5" s="80" t="s">
        <v>109</v>
      </c>
      <c r="K5" s="81" t="s">
        <v>156</v>
      </c>
      <c r="L5" s="81" t="str">
        <f t="shared" si="0"/>
        <v>ER</v>
      </c>
      <c r="M5" s="80">
        <f t="shared" si="1"/>
        <v>0</v>
      </c>
      <c r="N5" s="81" t="str">
        <f t="shared" si="2"/>
        <v>ENGAGED TURNOVER</v>
      </c>
      <c r="O5" s="81"/>
      <c r="P5" s="81"/>
      <c r="Q5" s="81" t="str">
        <f t="shared" si="3"/>
        <v>SYNDICATED SURVEY</v>
      </c>
      <c r="R5" s="81" t="str">
        <f t="shared" si="4"/>
        <v>QUANT</v>
      </c>
      <c r="S5" s="81" t="s">
        <v>97</v>
      </c>
      <c r="T5" s="81" t="str">
        <f t="shared" si="5"/>
        <v xml:space="preserve"> </v>
      </c>
      <c r="U5" s="81" t="str">
        <f t="shared" si="6"/>
        <v xml:space="preserve"> </v>
      </c>
      <c r="V5" s="81" t="str">
        <f t="shared" si="7"/>
        <v xml:space="preserve"> </v>
      </c>
      <c r="W5" s="81" t="str">
        <f t="shared" si="8"/>
        <v xml:space="preserve"> </v>
      </c>
      <c r="X5" s="81"/>
    </row>
    <row r="6" spans="1:24" s="82" customFormat="1" ht="20.100000000000001" customHeight="1" x14ac:dyDescent="0.2">
      <c r="A6" s="73">
        <v>3600577</v>
      </c>
      <c r="B6" s="74" t="s">
        <v>192</v>
      </c>
      <c r="C6" s="75">
        <v>42018</v>
      </c>
      <c r="D6" s="76" t="s">
        <v>215</v>
      </c>
      <c r="E6" s="76" t="s">
        <v>2</v>
      </c>
      <c r="F6" s="76" t="s">
        <v>235</v>
      </c>
      <c r="G6" s="77">
        <v>15467</v>
      </c>
      <c r="H6" s="78">
        <v>16000</v>
      </c>
      <c r="I6" s="79">
        <v>0</v>
      </c>
      <c r="J6" s="80" t="s">
        <v>109</v>
      </c>
      <c r="K6" s="81" t="s">
        <v>156</v>
      </c>
      <c r="L6" s="81" t="str">
        <f t="shared" si="0"/>
        <v>EP</v>
      </c>
      <c r="M6" s="80">
        <f t="shared" si="1"/>
        <v>15467</v>
      </c>
      <c r="N6" s="81" t="str">
        <f t="shared" si="2"/>
        <v>ENGAGED TURNOVER</v>
      </c>
      <c r="O6" s="81"/>
      <c r="P6" s="81"/>
      <c r="Q6" s="81" t="str">
        <f t="shared" si="3"/>
        <v>MYSTERY SHOPPING</v>
      </c>
      <c r="R6" s="81"/>
      <c r="S6" s="81" t="s">
        <v>100</v>
      </c>
      <c r="T6" s="81" t="str">
        <f t="shared" si="5"/>
        <v xml:space="preserve"> </v>
      </c>
      <c r="U6" s="81" t="str">
        <f t="shared" si="6"/>
        <v xml:space="preserve"> </v>
      </c>
      <c r="V6" s="81" t="str">
        <f t="shared" si="7"/>
        <v xml:space="preserve"> </v>
      </c>
      <c r="W6" s="81" t="str">
        <f t="shared" si="8"/>
        <v xml:space="preserve"> </v>
      </c>
      <c r="X6" s="81"/>
    </row>
    <row r="7" spans="1:24" s="82" customFormat="1" ht="20.100000000000001" customHeight="1" x14ac:dyDescent="0.2">
      <c r="A7" s="73">
        <v>3616639</v>
      </c>
      <c r="B7" s="74" t="s">
        <v>193</v>
      </c>
      <c r="C7" s="75">
        <v>42018</v>
      </c>
      <c r="D7" s="76" t="s">
        <v>216</v>
      </c>
      <c r="E7" s="76" t="s">
        <v>2</v>
      </c>
      <c r="F7" s="76" t="s">
        <v>236</v>
      </c>
      <c r="G7" s="77">
        <v>26000</v>
      </c>
      <c r="H7" s="78">
        <v>26000</v>
      </c>
      <c r="I7" s="79">
        <v>0</v>
      </c>
      <c r="J7" s="80" t="s">
        <v>109</v>
      </c>
      <c r="K7" s="81" t="s">
        <v>156</v>
      </c>
      <c r="L7" s="81" t="str">
        <f t="shared" si="0"/>
        <v>EP</v>
      </c>
      <c r="M7" s="80">
        <f t="shared" si="1"/>
        <v>26000</v>
      </c>
      <c r="N7" s="81" t="str">
        <f t="shared" si="2"/>
        <v>ENGAGED TURNOVER</v>
      </c>
      <c r="O7" s="81"/>
      <c r="P7" s="81"/>
      <c r="Q7" s="81" t="str">
        <f t="shared" si="3"/>
        <v>ADVERTISING</v>
      </c>
      <c r="R7" s="81" t="str">
        <f t="shared" si="4"/>
        <v>QUANT</v>
      </c>
      <c r="S7" s="81" t="s">
        <v>105</v>
      </c>
      <c r="T7" s="81" t="str">
        <f t="shared" si="5"/>
        <v xml:space="preserve"> </v>
      </c>
      <c r="U7" s="81" t="str">
        <f t="shared" si="6"/>
        <v xml:space="preserve"> </v>
      </c>
      <c r="V7" s="81" t="str">
        <f t="shared" si="7"/>
        <v xml:space="preserve"> </v>
      </c>
      <c r="W7" s="81" t="str">
        <f t="shared" si="8"/>
        <v xml:space="preserve"> </v>
      </c>
      <c r="X7" s="81"/>
    </row>
    <row r="8" spans="1:24" s="82" customFormat="1" ht="20.100000000000001" customHeight="1" x14ac:dyDescent="0.2">
      <c r="A8" s="76">
        <v>3621497</v>
      </c>
      <c r="B8" s="74" t="s">
        <v>194</v>
      </c>
      <c r="C8" s="75">
        <v>42018</v>
      </c>
      <c r="D8" s="76" t="s">
        <v>217</v>
      </c>
      <c r="E8" s="76" t="s">
        <v>2</v>
      </c>
      <c r="F8" s="76" t="s">
        <v>237</v>
      </c>
      <c r="G8" s="77">
        <v>36948</v>
      </c>
      <c r="H8" s="78">
        <v>37000</v>
      </c>
      <c r="I8" s="79">
        <v>0</v>
      </c>
      <c r="J8" s="80" t="s">
        <v>109</v>
      </c>
      <c r="K8" s="81" t="s">
        <v>156</v>
      </c>
      <c r="L8" s="81" t="str">
        <f t="shared" si="0"/>
        <v>EP</v>
      </c>
      <c r="M8" s="80">
        <f t="shared" si="1"/>
        <v>36948</v>
      </c>
      <c r="N8" s="81" t="str">
        <f t="shared" si="2"/>
        <v>ENGAGED TURNOVER</v>
      </c>
      <c r="O8" s="81"/>
      <c r="P8" s="81"/>
      <c r="Q8" s="81" t="str">
        <f t="shared" si="3"/>
        <v>ADVERTISING</v>
      </c>
      <c r="R8" s="81" t="str">
        <f t="shared" si="4"/>
        <v>QUANT</v>
      </c>
      <c r="S8" s="81" t="s">
        <v>105</v>
      </c>
      <c r="T8" s="81" t="str">
        <f t="shared" si="5"/>
        <v xml:space="preserve"> </v>
      </c>
      <c r="U8" s="81" t="str">
        <f t="shared" si="6"/>
        <v xml:space="preserve"> </v>
      </c>
      <c r="V8" s="81" t="str">
        <f t="shared" si="7"/>
        <v xml:space="preserve"> </v>
      </c>
      <c r="W8" s="81" t="str">
        <f t="shared" si="8"/>
        <v xml:space="preserve"> </v>
      </c>
      <c r="X8" s="81"/>
    </row>
    <row r="9" spans="1:24" s="82" customFormat="1" ht="20.100000000000001" customHeight="1" x14ac:dyDescent="0.2">
      <c r="A9" s="73">
        <v>3622696</v>
      </c>
      <c r="B9" s="74" t="s">
        <v>195</v>
      </c>
      <c r="C9" s="75">
        <v>42018</v>
      </c>
      <c r="D9" s="76" t="s">
        <v>218</v>
      </c>
      <c r="E9" s="76" t="s">
        <v>2</v>
      </c>
      <c r="F9" s="76" t="s">
        <v>238</v>
      </c>
      <c r="G9" s="77">
        <v>16896.740000000002</v>
      </c>
      <c r="H9" s="78">
        <v>20000</v>
      </c>
      <c r="I9" s="79">
        <v>0</v>
      </c>
      <c r="J9" s="80" t="s">
        <v>109</v>
      </c>
      <c r="K9" s="81" t="s">
        <v>156</v>
      </c>
      <c r="L9" s="81" t="str">
        <f t="shared" si="0"/>
        <v>EP</v>
      </c>
      <c r="M9" s="80">
        <f t="shared" si="1"/>
        <v>16896.740000000002</v>
      </c>
      <c r="N9" s="81" t="str">
        <f t="shared" si="2"/>
        <v>ENGAGED TURNOVER</v>
      </c>
      <c r="O9" s="81"/>
      <c r="P9" s="81"/>
      <c r="Q9" s="81" t="str">
        <f t="shared" si="3"/>
        <v>MYSTERY SHOPPING</v>
      </c>
      <c r="R9" s="81"/>
      <c r="S9" s="81" t="s">
        <v>100</v>
      </c>
      <c r="T9" s="81" t="str">
        <f t="shared" si="5"/>
        <v xml:space="preserve"> </v>
      </c>
      <c r="U9" s="81" t="str">
        <f t="shared" si="6"/>
        <v xml:space="preserve"> </v>
      </c>
      <c r="V9" s="81" t="str">
        <f t="shared" si="7"/>
        <v xml:space="preserve"> </v>
      </c>
      <c r="W9" s="81" t="str">
        <f t="shared" si="8"/>
        <v xml:space="preserve"> </v>
      </c>
      <c r="X9" s="81"/>
    </row>
    <row r="10" spans="1:24" s="82" customFormat="1" ht="20.100000000000001" customHeight="1" x14ac:dyDescent="0.2">
      <c r="A10" s="73">
        <v>1138234</v>
      </c>
      <c r="B10" s="74" t="s">
        <v>196</v>
      </c>
      <c r="C10" s="75" t="s">
        <v>4</v>
      </c>
      <c r="D10" s="76" t="s">
        <v>219</v>
      </c>
      <c r="E10" s="76" t="s">
        <v>2</v>
      </c>
      <c r="F10" s="76" t="s">
        <v>239</v>
      </c>
      <c r="G10" s="78">
        <v>0</v>
      </c>
      <c r="H10" s="79">
        <v>0</v>
      </c>
      <c r="I10" s="79">
        <v>0</v>
      </c>
      <c r="J10" s="80" t="s">
        <v>109</v>
      </c>
      <c r="K10" s="81" t="s">
        <v>157</v>
      </c>
      <c r="L10" s="81" t="str">
        <f t="shared" ref="L10:L15" si="9">IFERROR(VLOOKUP(E10,RV_PONCREC,2,FALSE),"")</f>
        <v>EP</v>
      </c>
      <c r="M10" s="80">
        <f t="shared" ref="M10:M13" si="10">IF(AND(G10=0,H10=0),I10,IF(AND(G10=0,H10&lt;&gt;0),H10,IF(AND(G10&lt;&gt;0,H10&lt;&gt;0),G10,IF(AND(G10&lt;&gt;0,H10=0),G10,IF(AND(G10=0,H10=0),I10,"")))))</f>
        <v>0</v>
      </c>
      <c r="N10" s="81" t="str">
        <f t="shared" si="2"/>
        <v>ENGAGED TURNOVER</v>
      </c>
      <c r="O10" s="81"/>
      <c r="P10" s="81"/>
      <c r="Q10" s="81" t="str">
        <f t="shared" ref="Q10:Q13" si="11">IFERROR(VLOOKUP(S10,TYPO,2,FALSE)," ")</f>
        <v>CUSTOMER SATISFACTION</v>
      </c>
      <c r="R10" s="81" t="str">
        <f t="shared" ref="R10:R13" si="12">IFERROR(VLOOKUP(S10,TYPO,3,FALSE)," ")</f>
        <v>QUANT</v>
      </c>
      <c r="S10" s="81" t="s">
        <v>101</v>
      </c>
      <c r="T10" s="81" t="str">
        <f t="shared" ref="T10:T15" si="13">IFERROR(VLOOKUP(F10,RV_SERVICE,2,FALSE)," ")</f>
        <v xml:space="preserve"> </v>
      </c>
      <c r="U10" s="81" t="str">
        <f t="shared" ref="U10:U15" si="14">IFERROR(VLOOKUP(F10,RV_SERVICE,3,FALSE)," ")</f>
        <v xml:space="preserve"> </v>
      </c>
      <c r="V10" s="81" t="str">
        <f t="shared" ref="V10:V13" si="15">IFERROR(VLOOKUP(F10,RV_SERVICE,4,FALSE)," ")</f>
        <v xml:space="preserve"> </v>
      </c>
      <c r="W10" s="81" t="str">
        <f t="shared" ref="W10:W13" si="16">IFERROR(VLOOKUP(F10,RV_SERVICE,5,FALSE)," ")</f>
        <v xml:space="preserve"> </v>
      </c>
      <c r="X10" s="81"/>
    </row>
    <row r="11" spans="1:24" s="82" customFormat="1" ht="20.100000000000001" customHeight="1" x14ac:dyDescent="0.2">
      <c r="A11" s="73">
        <v>3605483</v>
      </c>
      <c r="B11" s="74" t="s">
        <v>197</v>
      </c>
      <c r="C11" s="75" t="s">
        <v>4</v>
      </c>
      <c r="D11" s="76" t="s">
        <v>220</v>
      </c>
      <c r="E11" s="76" t="s">
        <v>2</v>
      </c>
      <c r="F11" s="76" t="s">
        <v>240</v>
      </c>
      <c r="G11" s="78">
        <v>335232</v>
      </c>
      <c r="H11" s="78">
        <v>519000</v>
      </c>
      <c r="I11" s="79">
        <v>0</v>
      </c>
      <c r="J11" s="80" t="s">
        <v>109</v>
      </c>
      <c r="K11" s="81" t="s">
        <v>157</v>
      </c>
      <c r="L11" s="81" t="str">
        <f t="shared" si="9"/>
        <v>EP</v>
      </c>
      <c r="M11" s="80">
        <f t="shared" si="10"/>
        <v>335232</v>
      </c>
      <c r="N11" s="81" t="str">
        <f t="shared" si="2"/>
        <v>ENGAGED TURNOVER</v>
      </c>
      <c r="O11" s="81"/>
      <c r="P11" s="81"/>
      <c r="Q11" s="81" t="str">
        <f t="shared" si="11"/>
        <v>MEDIA</v>
      </c>
      <c r="R11" s="81" t="str">
        <f t="shared" si="12"/>
        <v>QUANT</v>
      </c>
      <c r="S11" s="81" t="s">
        <v>26</v>
      </c>
      <c r="T11" s="81" t="str">
        <f t="shared" si="13"/>
        <v xml:space="preserve"> </v>
      </c>
      <c r="U11" s="81" t="str">
        <f t="shared" si="14"/>
        <v xml:space="preserve"> </v>
      </c>
      <c r="V11" s="81" t="str">
        <f t="shared" si="15"/>
        <v xml:space="preserve"> </v>
      </c>
      <c r="W11" s="81" t="str">
        <f t="shared" si="16"/>
        <v xml:space="preserve"> </v>
      </c>
      <c r="X11" s="81"/>
    </row>
    <row r="12" spans="1:24" s="82" customFormat="1" ht="20.100000000000001" customHeight="1" x14ac:dyDescent="0.2">
      <c r="A12" s="73">
        <v>3606995</v>
      </c>
      <c r="B12" s="74" t="s">
        <v>198</v>
      </c>
      <c r="C12" s="75" t="s">
        <v>4</v>
      </c>
      <c r="D12" s="76" t="s">
        <v>221</v>
      </c>
      <c r="E12" s="76" t="s">
        <v>2</v>
      </c>
      <c r="F12" s="76" t="s">
        <v>241</v>
      </c>
      <c r="G12" s="79">
        <v>0</v>
      </c>
      <c r="H12" s="78">
        <v>300000</v>
      </c>
      <c r="I12" s="79">
        <v>0</v>
      </c>
      <c r="J12" s="80" t="s">
        <v>109</v>
      </c>
      <c r="K12" s="81" t="s">
        <v>157</v>
      </c>
      <c r="L12" s="81" t="str">
        <f t="shared" si="9"/>
        <v>EP</v>
      </c>
      <c r="M12" s="80">
        <f t="shared" si="10"/>
        <v>300000</v>
      </c>
      <c r="N12" s="81" t="str">
        <f>IF(M12=G12,"ENGAGED TURNOVER","PROJECTION")</f>
        <v>PROJECTION</v>
      </c>
      <c r="O12" s="81"/>
      <c r="P12" s="81"/>
      <c r="Q12" s="81" t="str">
        <f t="shared" si="11"/>
        <v>MEDIA</v>
      </c>
      <c r="R12" s="81" t="str">
        <f t="shared" si="12"/>
        <v>QUANT</v>
      </c>
      <c r="S12" s="81" t="s">
        <v>26</v>
      </c>
      <c r="T12" s="81" t="str">
        <f t="shared" si="13"/>
        <v xml:space="preserve"> </v>
      </c>
      <c r="U12" s="81" t="str">
        <f t="shared" si="14"/>
        <v xml:space="preserve"> </v>
      </c>
      <c r="V12" s="81" t="str">
        <f t="shared" si="15"/>
        <v xml:space="preserve"> </v>
      </c>
      <c r="W12" s="81" t="str">
        <f t="shared" si="16"/>
        <v xml:space="preserve"> </v>
      </c>
      <c r="X12" s="81"/>
    </row>
    <row r="13" spans="1:24" s="82" customFormat="1" ht="20.100000000000001" customHeight="1" x14ac:dyDescent="0.2">
      <c r="A13" s="73">
        <v>3612614</v>
      </c>
      <c r="B13" s="74" t="s">
        <v>199</v>
      </c>
      <c r="C13" s="75" t="s">
        <v>4</v>
      </c>
      <c r="D13" s="76" t="s">
        <v>222</v>
      </c>
      <c r="E13" s="76" t="s">
        <v>2</v>
      </c>
      <c r="F13" s="76" t="s">
        <v>242</v>
      </c>
      <c r="G13" s="79">
        <v>0</v>
      </c>
      <c r="H13" s="78">
        <v>850000</v>
      </c>
      <c r="I13" s="79">
        <v>0</v>
      </c>
      <c r="J13" s="80" t="s">
        <v>109</v>
      </c>
      <c r="K13" s="81" t="s">
        <v>157</v>
      </c>
      <c r="L13" s="81" t="str">
        <f t="shared" si="9"/>
        <v>EP</v>
      </c>
      <c r="M13" s="80">
        <f t="shared" si="10"/>
        <v>850000</v>
      </c>
      <c r="N13" s="81" t="str">
        <f>IF(M13=G13,"ENGAGED TURNOVER","PROJECTION")</f>
        <v>PROJECTION</v>
      </c>
      <c r="O13" s="81"/>
      <c r="P13" s="81"/>
      <c r="Q13" s="81" t="str">
        <f t="shared" si="11"/>
        <v>ADVERTISING</v>
      </c>
      <c r="R13" s="81" t="str">
        <f t="shared" si="12"/>
        <v>QUANT</v>
      </c>
      <c r="S13" s="81" t="s">
        <v>105</v>
      </c>
      <c r="T13" s="81" t="str">
        <f t="shared" si="13"/>
        <v xml:space="preserve"> </v>
      </c>
      <c r="U13" s="81" t="str">
        <f t="shared" si="14"/>
        <v xml:space="preserve"> </v>
      </c>
      <c r="V13" s="81" t="str">
        <f t="shared" si="15"/>
        <v xml:space="preserve"> </v>
      </c>
      <c r="W13" s="81" t="str">
        <f t="shared" si="16"/>
        <v xml:space="preserve"> </v>
      </c>
      <c r="X13" s="81"/>
    </row>
    <row r="14" spans="1:24" s="82" customFormat="1" ht="20.100000000000001" customHeight="1" x14ac:dyDescent="0.2">
      <c r="A14" s="76" t="s">
        <v>8</v>
      </c>
      <c r="B14" s="74" t="s">
        <v>200</v>
      </c>
      <c r="C14" s="75" t="s">
        <v>5</v>
      </c>
      <c r="D14" s="76"/>
      <c r="E14" s="76"/>
      <c r="F14" s="76" t="s">
        <v>243</v>
      </c>
      <c r="G14" s="79"/>
      <c r="H14" s="83">
        <v>300000</v>
      </c>
      <c r="I14" s="79"/>
      <c r="J14" s="80" t="s">
        <v>109</v>
      </c>
      <c r="K14" s="81" t="s">
        <v>158</v>
      </c>
      <c r="L14" s="81" t="str">
        <f t="shared" si="9"/>
        <v/>
      </c>
      <c r="M14" s="80">
        <f t="shared" ref="M14:M16" si="17">IF(AND(G14=0,H14=0),I14,IF(AND(G14=0,H14&lt;&gt;0),H14,IF(AND(G14&lt;&gt;0,H14&lt;&gt;0),G14,IF(AND(G14&lt;&gt;0,H14=0),G14,IF(AND(G14=0,H14=0),I14,"")))))</f>
        <v>300000</v>
      </c>
      <c r="N14" s="81" t="str">
        <f t="shared" ref="N14:N16" si="18">IF(M14=G14,"ENGAGED TURNOVER","PROJECTION")</f>
        <v>PROJECTION</v>
      </c>
      <c r="O14" s="81"/>
      <c r="P14" s="81"/>
      <c r="Q14" s="81"/>
      <c r="R14" s="81"/>
      <c r="S14" s="81" t="s">
        <v>49</v>
      </c>
      <c r="T14" s="81" t="str">
        <f t="shared" si="13"/>
        <v xml:space="preserve"> </v>
      </c>
      <c r="U14" s="81" t="str">
        <f t="shared" si="14"/>
        <v xml:space="preserve"> </v>
      </c>
      <c r="V14" s="81" t="str">
        <f t="shared" ref="V14:V16" si="19">IFERROR(VLOOKUP(F14,RV_SERVICE,4,FALSE)," ")</f>
        <v xml:space="preserve"> </v>
      </c>
      <c r="W14" s="81" t="str">
        <f t="shared" ref="W14:W16" si="20">IFERROR(VLOOKUP(F14,RV_SERVICE,5,FALSE)," ")</f>
        <v xml:space="preserve"> </v>
      </c>
      <c r="X14" s="81"/>
    </row>
    <row r="15" spans="1:24" s="82" customFormat="1" ht="20.100000000000001" customHeight="1" x14ac:dyDescent="0.2">
      <c r="A15" s="76" t="s">
        <v>8</v>
      </c>
      <c r="B15" s="74" t="s">
        <v>201</v>
      </c>
      <c r="C15" s="75" t="s">
        <v>9</v>
      </c>
      <c r="D15" s="76"/>
      <c r="E15" s="76"/>
      <c r="F15" s="76" t="s">
        <v>244</v>
      </c>
      <c r="G15" s="79"/>
      <c r="H15" s="83">
        <v>150000</v>
      </c>
      <c r="I15" s="79"/>
      <c r="J15" s="80" t="s">
        <v>109</v>
      </c>
      <c r="K15" s="81" t="s">
        <v>158</v>
      </c>
      <c r="L15" s="81" t="str">
        <f t="shared" si="9"/>
        <v/>
      </c>
      <c r="M15" s="80">
        <f t="shared" si="17"/>
        <v>150000</v>
      </c>
      <c r="N15" s="81" t="str">
        <f t="shared" si="18"/>
        <v>PROJECTION</v>
      </c>
      <c r="O15" s="81"/>
      <c r="P15" s="81"/>
      <c r="Q15" s="81" t="str">
        <f t="shared" ref="Q15:Q24" si="21">IFERROR(VLOOKUP(S15,TYPO,2,FALSE)," ")</f>
        <v>BRAND &amp; E-REPUTATION</v>
      </c>
      <c r="R15" s="81" t="str">
        <f t="shared" ref="R15:R21" si="22">IFERROR(VLOOKUP(S15,TYPO,3,FALSE)," ")</f>
        <v>QUANT</v>
      </c>
      <c r="S15" s="81" t="s">
        <v>22</v>
      </c>
      <c r="T15" s="81" t="str">
        <f t="shared" si="13"/>
        <v xml:space="preserve"> </v>
      </c>
      <c r="U15" s="81" t="str">
        <f t="shared" si="14"/>
        <v xml:space="preserve"> </v>
      </c>
      <c r="V15" s="81" t="str">
        <f t="shared" si="19"/>
        <v xml:space="preserve"> </v>
      </c>
      <c r="W15" s="81" t="str">
        <f t="shared" si="20"/>
        <v xml:space="preserve"> </v>
      </c>
      <c r="X15" s="81"/>
    </row>
    <row r="16" spans="1:24" s="82" customFormat="1" ht="20.100000000000001" customHeight="1" x14ac:dyDescent="0.2">
      <c r="A16" s="76" t="s">
        <v>8</v>
      </c>
      <c r="B16" s="74" t="s">
        <v>202</v>
      </c>
      <c r="C16" s="75" t="s">
        <v>7</v>
      </c>
      <c r="D16" s="76"/>
      <c r="E16" s="76"/>
      <c r="F16" s="76" t="s">
        <v>245</v>
      </c>
      <c r="G16" s="79"/>
      <c r="H16" s="83">
        <v>20000</v>
      </c>
      <c r="I16" s="79"/>
      <c r="J16" s="80" t="s">
        <v>109</v>
      </c>
      <c r="K16" s="81" t="s">
        <v>158</v>
      </c>
      <c r="L16" s="81" t="str">
        <f t="shared" ref="L16:L22" si="23">IFERROR(VLOOKUP(E16,RV_PONCREC,2,FALSE),"")</f>
        <v/>
      </c>
      <c r="M16" s="80">
        <f t="shared" si="17"/>
        <v>20000</v>
      </c>
      <c r="N16" s="81" t="str">
        <f t="shared" si="18"/>
        <v>PROJECTION</v>
      </c>
      <c r="O16" s="81"/>
      <c r="P16" s="81"/>
      <c r="Q16" s="81" t="str">
        <f t="shared" si="21"/>
        <v>ADHOC</v>
      </c>
      <c r="R16" s="81" t="str">
        <f t="shared" si="22"/>
        <v>QUANT</v>
      </c>
      <c r="S16" s="81" t="s">
        <v>90</v>
      </c>
      <c r="T16" s="81" t="str">
        <f t="shared" ref="T16" si="24">IFERROR(VLOOKUP(F16,RV_SERVICE,2,FALSE)," ")</f>
        <v xml:space="preserve"> </v>
      </c>
      <c r="U16" s="81" t="str">
        <f t="shared" ref="U16" si="25">IFERROR(VLOOKUP(F16,RV_SERVICE,3,FALSE)," ")</f>
        <v xml:space="preserve"> </v>
      </c>
      <c r="V16" s="81" t="str">
        <f t="shared" si="19"/>
        <v xml:space="preserve"> </v>
      </c>
      <c r="W16" s="81" t="str">
        <f t="shared" si="20"/>
        <v xml:space="preserve"> </v>
      </c>
      <c r="X16" s="81"/>
    </row>
    <row r="17" spans="1:24" s="82" customFormat="1" ht="20.100000000000001" customHeight="1" x14ac:dyDescent="0.2">
      <c r="A17" s="76">
        <v>3612472</v>
      </c>
      <c r="B17" s="74" t="s">
        <v>203</v>
      </c>
      <c r="C17" s="84">
        <v>42019</v>
      </c>
      <c r="D17" s="76" t="s">
        <v>223</v>
      </c>
      <c r="E17" s="84" t="s">
        <v>2</v>
      </c>
      <c r="F17" s="84" t="s">
        <v>246</v>
      </c>
      <c r="G17" s="85">
        <v>140000</v>
      </c>
      <c r="H17" s="83">
        <v>160000</v>
      </c>
      <c r="I17" s="83">
        <v>0</v>
      </c>
      <c r="J17" s="80" t="s">
        <v>159</v>
      </c>
      <c r="K17" s="81" t="s">
        <v>156</v>
      </c>
      <c r="L17" s="81" t="str">
        <f t="shared" si="23"/>
        <v>EP</v>
      </c>
      <c r="M17" s="80">
        <f t="shared" ref="M17:M22" si="26">IF(AND(G17=0,H17=0),I17,IF(AND(G17=0,H17&lt;&gt;0),H17,IF(AND(G17&lt;&gt;0,H17&lt;&gt;0),G17,IF(AND(G17&lt;&gt;0,H17=0),G17,IF(AND(G17=0,H17=0),I17,"")))))</f>
        <v>140000</v>
      </c>
      <c r="N17" s="81" t="str">
        <f t="shared" ref="N17:N22" si="27">IF(M17=G17,"ENGAGED TURNOVER","PROJECTION")</f>
        <v>ENGAGED TURNOVER</v>
      </c>
      <c r="O17" s="81"/>
      <c r="P17" s="81"/>
      <c r="Q17" s="81" t="str">
        <f t="shared" si="21"/>
        <v>BRAND &amp; E-REPUTATION</v>
      </c>
      <c r="R17" s="81" t="str">
        <f t="shared" si="22"/>
        <v>QUANT</v>
      </c>
      <c r="S17" s="81" t="s">
        <v>22</v>
      </c>
      <c r="T17" s="81" t="str">
        <f t="shared" ref="T17:T22" si="28">IFERROR(VLOOKUP(F17,RV_SERVICE,2,FALSE)," ")</f>
        <v xml:space="preserve"> </v>
      </c>
      <c r="U17" s="81" t="str">
        <f t="shared" ref="U17:U22" si="29">IFERROR(VLOOKUP(F17,RV_SERVICE,3,FALSE)," ")</f>
        <v xml:space="preserve"> </v>
      </c>
      <c r="V17" s="81" t="str">
        <f t="shared" ref="V17:V22" si="30">IFERROR(VLOOKUP(F17,RV_SERVICE,4,FALSE)," ")</f>
        <v xml:space="preserve"> </v>
      </c>
      <c r="W17" s="81" t="str">
        <f t="shared" ref="W17:W22" si="31">IFERROR(VLOOKUP(F17,RV_SERVICE,5,FALSE)," ")</f>
        <v xml:space="preserve"> </v>
      </c>
      <c r="X17" s="81"/>
    </row>
    <row r="18" spans="1:24" s="82" customFormat="1" ht="20.100000000000001" customHeight="1" x14ac:dyDescent="0.2">
      <c r="A18" s="76">
        <v>3637407</v>
      </c>
      <c r="B18" s="74" t="s">
        <v>204</v>
      </c>
      <c r="C18" s="84">
        <v>42063</v>
      </c>
      <c r="D18" s="76" t="s">
        <v>224</v>
      </c>
      <c r="E18" s="84" t="s">
        <v>2</v>
      </c>
      <c r="F18" s="84" t="s">
        <v>247</v>
      </c>
      <c r="G18" s="85">
        <v>47300</v>
      </c>
      <c r="H18" s="83">
        <v>50000</v>
      </c>
      <c r="I18" s="83">
        <v>0</v>
      </c>
      <c r="J18" s="80" t="s">
        <v>159</v>
      </c>
      <c r="K18" s="81" t="s">
        <v>156</v>
      </c>
      <c r="L18" s="81" t="str">
        <f t="shared" si="23"/>
        <v>EP</v>
      </c>
      <c r="M18" s="80">
        <f t="shared" si="26"/>
        <v>47300</v>
      </c>
      <c r="N18" s="81" t="str">
        <f t="shared" si="27"/>
        <v>ENGAGED TURNOVER</v>
      </c>
      <c r="O18" s="81"/>
      <c r="P18" s="81"/>
      <c r="Q18" s="81" t="str">
        <f t="shared" si="21"/>
        <v>SYNDICATED SURVEY</v>
      </c>
      <c r="R18" s="81" t="str">
        <f t="shared" si="22"/>
        <v>QUANT</v>
      </c>
      <c r="S18" s="81" t="s">
        <v>97</v>
      </c>
      <c r="T18" s="81" t="str">
        <f t="shared" si="28"/>
        <v xml:space="preserve"> </v>
      </c>
      <c r="U18" s="81" t="str">
        <f t="shared" si="29"/>
        <v xml:space="preserve"> </v>
      </c>
      <c r="V18" s="81" t="str">
        <f t="shared" si="30"/>
        <v xml:space="preserve"> </v>
      </c>
      <c r="W18" s="81" t="str">
        <f t="shared" si="31"/>
        <v xml:space="preserve"> </v>
      </c>
      <c r="X18" s="81"/>
    </row>
    <row r="19" spans="1:24" s="82" customFormat="1" ht="20.100000000000001" customHeight="1" x14ac:dyDescent="0.2">
      <c r="A19" s="76">
        <v>3637656</v>
      </c>
      <c r="B19" s="74" t="s">
        <v>205</v>
      </c>
      <c r="C19" s="84">
        <v>42063</v>
      </c>
      <c r="D19" s="76" t="s">
        <v>225</v>
      </c>
      <c r="E19" s="84" t="s">
        <v>2</v>
      </c>
      <c r="F19" s="84" t="s">
        <v>253</v>
      </c>
      <c r="G19" s="85">
        <v>12600</v>
      </c>
      <c r="H19" s="83">
        <v>15000</v>
      </c>
      <c r="I19" s="83">
        <v>0</v>
      </c>
      <c r="J19" s="80" t="s">
        <v>159</v>
      </c>
      <c r="K19" s="81" t="s">
        <v>156</v>
      </c>
      <c r="L19" s="81" t="str">
        <f t="shared" si="23"/>
        <v>EP</v>
      </c>
      <c r="M19" s="80">
        <f t="shared" si="26"/>
        <v>12600</v>
      </c>
      <c r="N19" s="81" t="str">
        <f t="shared" si="27"/>
        <v>ENGAGED TURNOVER</v>
      </c>
      <c r="O19" s="81"/>
      <c r="P19" s="81"/>
      <c r="Q19" s="81" t="str">
        <f t="shared" si="21"/>
        <v>MYSTERY SHOPPING</v>
      </c>
      <c r="R19" s="81"/>
      <c r="S19" s="81" t="s">
        <v>100</v>
      </c>
      <c r="T19" s="81" t="str">
        <f t="shared" si="28"/>
        <v xml:space="preserve"> </v>
      </c>
      <c r="U19" s="81" t="str">
        <f t="shared" si="29"/>
        <v xml:space="preserve"> </v>
      </c>
      <c r="V19" s="81" t="str">
        <f t="shared" si="30"/>
        <v xml:space="preserve"> </v>
      </c>
      <c r="W19" s="81" t="str">
        <f t="shared" si="31"/>
        <v xml:space="preserve"> </v>
      </c>
      <c r="X19" s="81"/>
    </row>
    <row r="20" spans="1:24" s="82" customFormat="1" ht="20.100000000000001" customHeight="1" x14ac:dyDescent="0.2">
      <c r="A20" s="76">
        <v>3636689</v>
      </c>
      <c r="B20" s="74" t="s">
        <v>206</v>
      </c>
      <c r="C20" s="84">
        <v>42086</v>
      </c>
      <c r="D20" s="76" t="s">
        <v>226</v>
      </c>
      <c r="E20" s="84" t="s">
        <v>2</v>
      </c>
      <c r="F20" s="84" t="s">
        <v>248</v>
      </c>
      <c r="G20" s="85">
        <v>70000</v>
      </c>
      <c r="H20" s="83">
        <v>70000</v>
      </c>
      <c r="I20" s="83">
        <v>0</v>
      </c>
      <c r="J20" s="80" t="s">
        <v>159</v>
      </c>
      <c r="K20" s="81" t="s">
        <v>156</v>
      </c>
      <c r="L20" s="81" t="str">
        <f t="shared" si="23"/>
        <v>EP</v>
      </c>
      <c r="M20" s="80">
        <f t="shared" si="26"/>
        <v>70000</v>
      </c>
      <c r="N20" s="81" t="str">
        <f t="shared" si="27"/>
        <v>ENGAGED TURNOVER</v>
      </c>
      <c r="O20" s="81"/>
      <c r="P20" s="81"/>
      <c r="Q20" s="81" t="str">
        <f t="shared" si="21"/>
        <v>ADVERTISING</v>
      </c>
      <c r="R20" s="81" t="str">
        <f t="shared" ref="R20:R24" si="32">IFERROR(VLOOKUP(S20,TYPO,3,FALSE)," ")</f>
        <v>QUANT</v>
      </c>
      <c r="S20" s="81" t="s">
        <v>105</v>
      </c>
      <c r="T20" s="81" t="str">
        <f t="shared" si="28"/>
        <v xml:space="preserve"> </v>
      </c>
      <c r="U20" s="81" t="str">
        <f t="shared" si="29"/>
        <v xml:space="preserve"> </v>
      </c>
      <c r="V20" s="81" t="str">
        <f t="shared" si="30"/>
        <v xml:space="preserve"> </v>
      </c>
      <c r="W20" s="81" t="str">
        <f t="shared" si="31"/>
        <v xml:space="preserve"> </v>
      </c>
      <c r="X20" s="81"/>
    </row>
    <row r="21" spans="1:24" s="82" customFormat="1" ht="20.100000000000001" customHeight="1" x14ac:dyDescent="0.2">
      <c r="A21" s="76">
        <v>1138247</v>
      </c>
      <c r="B21" s="74" t="s">
        <v>207</v>
      </c>
      <c r="C21" s="84">
        <v>42102</v>
      </c>
      <c r="D21" s="76" t="s">
        <v>227</v>
      </c>
      <c r="E21" s="84" t="s">
        <v>2</v>
      </c>
      <c r="F21" s="84" t="s">
        <v>249</v>
      </c>
      <c r="G21" s="85">
        <v>19000</v>
      </c>
      <c r="H21" s="83">
        <v>19000</v>
      </c>
      <c r="I21" s="83">
        <v>0</v>
      </c>
      <c r="J21" s="80" t="s">
        <v>159</v>
      </c>
      <c r="K21" s="81" t="s">
        <v>156</v>
      </c>
      <c r="L21" s="81" t="str">
        <f t="shared" si="23"/>
        <v>EP</v>
      </c>
      <c r="M21" s="80">
        <f t="shared" si="26"/>
        <v>19000</v>
      </c>
      <c r="N21" s="81" t="str">
        <f t="shared" si="27"/>
        <v>ENGAGED TURNOVER</v>
      </c>
      <c r="O21" s="81"/>
      <c r="P21" s="81"/>
      <c r="Q21" s="81" t="str">
        <f t="shared" si="21"/>
        <v>ADVERTISING</v>
      </c>
      <c r="R21" s="81" t="str">
        <f t="shared" si="32"/>
        <v>QUANT</v>
      </c>
      <c r="S21" s="81" t="s">
        <v>105</v>
      </c>
      <c r="T21" s="81" t="str">
        <f t="shared" si="28"/>
        <v xml:space="preserve"> </v>
      </c>
      <c r="U21" s="81" t="str">
        <f t="shared" si="29"/>
        <v xml:space="preserve"> </v>
      </c>
      <c r="V21" s="81" t="str">
        <f t="shared" si="30"/>
        <v xml:space="preserve"> </v>
      </c>
      <c r="W21" s="81" t="str">
        <f t="shared" si="31"/>
        <v xml:space="preserve"> </v>
      </c>
      <c r="X21" s="81"/>
    </row>
    <row r="22" spans="1:24" s="82" customFormat="1" ht="20.100000000000001" customHeight="1" x14ac:dyDescent="0.2">
      <c r="A22" s="76">
        <v>1138262</v>
      </c>
      <c r="B22" s="74" t="s">
        <v>208</v>
      </c>
      <c r="C22" s="84">
        <v>42102</v>
      </c>
      <c r="D22" s="76" t="s">
        <v>228</v>
      </c>
      <c r="E22" s="84" t="s">
        <v>2</v>
      </c>
      <c r="F22" s="84" t="s">
        <v>250</v>
      </c>
      <c r="G22" s="85">
        <v>21840.62</v>
      </c>
      <c r="H22" s="83">
        <v>21840.62</v>
      </c>
      <c r="I22" s="83">
        <v>0</v>
      </c>
      <c r="J22" s="80" t="s">
        <v>159</v>
      </c>
      <c r="K22" s="81" t="s">
        <v>156</v>
      </c>
      <c r="L22" s="81" t="str">
        <f t="shared" si="23"/>
        <v>EP</v>
      </c>
      <c r="M22" s="80">
        <f t="shared" si="26"/>
        <v>21840.62</v>
      </c>
      <c r="N22" s="81" t="str">
        <f t="shared" si="27"/>
        <v>ENGAGED TURNOVER</v>
      </c>
      <c r="O22" s="81"/>
      <c r="P22" s="81"/>
      <c r="Q22" s="81" t="str">
        <f t="shared" si="21"/>
        <v>MYSTERY SHOPPING</v>
      </c>
      <c r="R22" s="81"/>
      <c r="S22" s="81" t="s">
        <v>100</v>
      </c>
      <c r="T22" s="81" t="str">
        <f t="shared" si="28"/>
        <v xml:space="preserve"> </v>
      </c>
      <c r="U22" s="81" t="str">
        <f t="shared" si="29"/>
        <v xml:space="preserve"> </v>
      </c>
      <c r="V22" s="81" t="str">
        <f t="shared" si="30"/>
        <v xml:space="preserve"> </v>
      </c>
      <c r="W22" s="81" t="str">
        <f t="shared" si="31"/>
        <v xml:space="preserve"> </v>
      </c>
      <c r="X22" s="81"/>
    </row>
    <row r="23" spans="1:24" s="82" customFormat="1" ht="20.100000000000001" customHeight="1" x14ac:dyDescent="0.2">
      <c r="A23" s="76">
        <v>1138411</v>
      </c>
      <c r="B23" s="74" t="s">
        <v>209</v>
      </c>
      <c r="C23" s="84" t="s">
        <v>4</v>
      </c>
      <c r="D23" s="76" t="s">
        <v>229</v>
      </c>
      <c r="E23" s="76" t="s">
        <v>2</v>
      </c>
      <c r="F23" s="76" t="s">
        <v>251</v>
      </c>
      <c r="G23" s="78">
        <v>0</v>
      </c>
      <c r="H23" s="78">
        <v>0</v>
      </c>
      <c r="I23" s="78">
        <v>0</v>
      </c>
      <c r="J23" s="80" t="s">
        <v>159</v>
      </c>
      <c r="K23" s="81" t="s">
        <v>157</v>
      </c>
      <c r="L23" s="81" t="str">
        <f t="shared" ref="L23:L24" si="33">IFERROR(VLOOKUP(E23,RV_PONCREC,2,FALSE),"")</f>
        <v>EP</v>
      </c>
      <c r="M23" s="80">
        <f t="shared" ref="M23:M24" si="34">IF(AND(G23=0,H23=0),I23,IF(AND(G23=0,H23&lt;&gt;0),H23,IF(AND(G23&lt;&gt;0,H23&lt;&gt;0),G23,IF(AND(G23&lt;&gt;0,H23=0),G23,IF(AND(G23=0,H23=0),I23,"")))))</f>
        <v>0</v>
      </c>
      <c r="N23" s="81" t="str">
        <f t="shared" ref="N23:N24" si="35">IF(M23=G23,"ENGAGED TURNOVER","PROJECTION")</f>
        <v>ENGAGED TURNOVER</v>
      </c>
      <c r="O23" s="81"/>
      <c r="P23" s="81"/>
      <c r="Q23" s="81" t="str">
        <f t="shared" si="21"/>
        <v>CUSTOMER SATISFACTION</v>
      </c>
      <c r="R23" s="81" t="str">
        <f t="shared" ref="R23:R24" si="36">IFERROR(VLOOKUP(S23,TYPO,3,FALSE)," ")</f>
        <v>QUANT</v>
      </c>
      <c r="S23" s="81" t="s">
        <v>101</v>
      </c>
      <c r="T23" s="81" t="str">
        <f t="shared" ref="T23:T24" si="37">IFERROR(VLOOKUP(F23,RV_SERVICE,2,FALSE)," ")</f>
        <v xml:space="preserve"> </v>
      </c>
      <c r="U23" s="81" t="str">
        <f t="shared" ref="U23:U24" si="38">IFERROR(VLOOKUP(F23,RV_SERVICE,3,FALSE)," ")</f>
        <v xml:space="preserve"> </v>
      </c>
      <c r="V23" s="81" t="str">
        <f t="shared" ref="V23:V24" si="39">IFERROR(VLOOKUP(F23,RV_SERVICE,4,FALSE)," ")</f>
        <v xml:space="preserve"> </v>
      </c>
      <c r="W23" s="81" t="str">
        <f t="shared" ref="W23:W24" si="40">IFERROR(VLOOKUP(F23,RV_SERVICE,5,FALSE)," ")</f>
        <v xml:space="preserve"> </v>
      </c>
      <c r="X23" s="81"/>
    </row>
    <row r="24" spans="1:24" s="82" customFormat="1" ht="20.100000000000001" customHeight="1" x14ac:dyDescent="0.2">
      <c r="A24" s="76">
        <v>1138563</v>
      </c>
      <c r="B24" s="74" t="s">
        <v>210</v>
      </c>
      <c r="C24" s="84" t="s">
        <v>4</v>
      </c>
      <c r="D24" s="76" t="s">
        <v>230</v>
      </c>
      <c r="E24" s="76" t="s">
        <v>2</v>
      </c>
      <c r="F24" s="76" t="s">
        <v>252</v>
      </c>
      <c r="G24" s="78">
        <v>0</v>
      </c>
      <c r="H24" s="78">
        <v>2616644</v>
      </c>
      <c r="I24" s="78">
        <v>2616644</v>
      </c>
      <c r="J24" s="80" t="s">
        <v>159</v>
      </c>
      <c r="K24" s="81" t="s">
        <v>157</v>
      </c>
      <c r="L24" s="81" t="str">
        <f t="shared" si="33"/>
        <v>EP</v>
      </c>
      <c r="M24" s="80">
        <f t="shared" si="34"/>
        <v>2616644</v>
      </c>
      <c r="N24" s="81" t="str">
        <f t="shared" si="35"/>
        <v>PROJECTION</v>
      </c>
      <c r="O24" s="81"/>
      <c r="P24" s="81"/>
      <c r="Q24" s="81" t="str">
        <f t="shared" si="21"/>
        <v>MEDIA</v>
      </c>
      <c r="R24" s="81" t="str">
        <f t="shared" si="36"/>
        <v>QUANT</v>
      </c>
      <c r="S24" s="81" t="s">
        <v>26</v>
      </c>
      <c r="T24" s="81" t="str">
        <f t="shared" si="37"/>
        <v xml:space="preserve"> </v>
      </c>
      <c r="U24" s="81" t="str">
        <f t="shared" si="38"/>
        <v xml:space="preserve"> </v>
      </c>
      <c r="V24" s="81" t="str">
        <f t="shared" si="39"/>
        <v xml:space="preserve"> </v>
      </c>
      <c r="W24" s="81" t="str">
        <f t="shared" si="40"/>
        <v xml:space="preserve"> </v>
      </c>
      <c r="X24" s="81"/>
    </row>
    <row r="25" spans="1:24" ht="20.100000000000001" customHeight="1" x14ac:dyDescent="0.2">
      <c r="A25" s="55" t="s">
        <v>172</v>
      </c>
      <c r="B25" s="56"/>
      <c r="C25" s="56"/>
      <c r="D25" s="56"/>
      <c r="E25" s="56"/>
      <c r="F25" s="56"/>
      <c r="G25" s="42">
        <f>SUM(G2:G22)</f>
        <v>809999.35999999999</v>
      </c>
      <c r="H25" s="42">
        <f>SUM(H2:H22)</f>
        <v>2658390.62</v>
      </c>
      <c r="I25" s="42">
        <f>SUM(I2:I22)</f>
        <v>0</v>
      </c>
      <c r="J25" s="47"/>
      <c r="K25" s="47"/>
      <c r="L25" s="47"/>
      <c r="M25" s="42">
        <f>SUM(M2:M22)</f>
        <v>2429999.3600000003</v>
      </c>
      <c r="N25" s="47"/>
    </row>
    <row r="26" spans="1:24" ht="20.100000000000001" customHeight="1" x14ac:dyDescent="0.2">
      <c r="G26" s="48"/>
    </row>
  </sheetData>
  <autoFilter ref="A1:X25">
    <sortState ref="A2:X260">
      <sortCondition ref="C1"/>
    </sortState>
  </autoFilter>
  <mergeCells count="1">
    <mergeCell ref="A25:F25"/>
  </mergeCells>
  <conditionalFormatting sqref="C1">
    <cfRule type="duplicateValues" dxfId="532" priority="280"/>
  </conditionalFormatting>
  <conditionalFormatting sqref="A1">
    <cfRule type="duplicateValues" dxfId="531" priority="279"/>
  </conditionalFormatting>
  <conditionalFormatting sqref="K25 K1">
    <cfRule type="containsText" dxfId="530" priority="276" operator="containsText" text="venir">
      <formula>NOT(ISERROR(SEARCH("venir",K1)))</formula>
    </cfRule>
    <cfRule type="containsText" dxfId="529" priority="277" operator="containsText" text="cours">
      <formula>NOT(ISERROR(SEARCH("cours",K1)))</formula>
    </cfRule>
    <cfRule type="containsText" dxfId="528" priority="278" operator="containsText" text="clôturé">
      <formula>NOT(ISERROR(SEARCH("clôturé",K1)))</formula>
    </cfRule>
  </conditionalFormatting>
  <conditionalFormatting sqref="J2 J4 J6 J8 J11 J15:J16 J13 J23:J24">
    <cfRule type="cellIs" dxfId="527" priority="177" operator="equal">
      <formula>"L03"</formula>
    </cfRule>
  </conditionalFormatting>
  <conditionalFormatting sqref="J2 J4 J6 J8 J11 J15:J16 J13 J23:J24">
    <cfRule type="cellIs" dxfId="526" priority="175" operator="equal">
      <formula>"B14"</formula>
    </cfRule>
  </conditionalFormatting>
  <conditionalFormatting sqref="J3 J5 J7 J12 J14 J9:J10">
    <cfRule type="cellIs" dxfId="525" priority="174" operator="equal">
      <formula>"L03"</formula>
    </cfRule>
  </conditionalFormatting>
  <conditionalFormatting sqref="J3 J5 J7 J12 J14 J9:J10">
    <cfRule type="cellIs" dxfId="524" priority="173" operator="equal">
      <formula>"B14"</formula>
    </cfRule>
  </conditionalFormatting>
  <conditionalFormatting sqref="K2 K4 K6 K8 K17:K24">
    <cfRule type="cellIs" dxfId="523" priority="166" operator="equal">
      <formula>"CANCEL"</formula>
    </cfRule>
    <cfRule type="cellIs" dxfId="522" priority="170" operator="equal">
      <formula>"To come"</formula>
    </cfRule>
    <cfRule type="cellIs" dxfId="521" priority="171" operator="equal">
      <formula>"In progress"</formula>
    </cfRule>
    <cfRule type="cellIs" dxfId="520" priority="172" operator="equal">
      <formula>"Closed"</formula>
    </cfRule>
  </conditionalFormatting>
  <conditionalFormatting sqref="K3 K5 K7 K9">
    <cfRule type="cellIs" dxfId="519" priority="162" operator="equal">
      <formula>"CANCEL"</formula>
    </cfRule>
    <cfRule type="cellIs" dxfId="518" priority="163" operator="equal">
      <formula>"To come"</formula>
    </cfRule>
    <cfRule type="cellIs" dxfId="517" priority="164" operator="equal">
      <formula>"In progress"</formula>
    </cfRule>
    <cfRule type="cellIs" dxfId="516" priority="165" operator="equal">
      <formula>"Closed"</formula>
    </cfRule>
  </conditionalFormatting>
  <conditionalFormatting sqref="K10 K12">
    <cfRule type="cellIs" dxfId="515" priority="158" operator="equal">
      <formula>"CANCEL"</formula>
    </cfRule>
    <cfRule type="cellIs" dxfId="514" priority="159" operator="equal">
      <formula>"To come"</formula>
    </cfRule>
    <cfRule type="cellIs" dxfId="513" priority="160" operator="equal">
      <formula>"In progress"</formula>
    </cfRule>
    <cfRule type="cellIs" dxfId="512" priority="161" operator="equal">
      <formula>"Closed"</formula>
    </cfRule>
  </conditionalFormatting>
  <conditionalFormatting sqref="K11 K13">
    <cfRule type="cellIs" dxfId="511" priority="154" operator="equal">
      <formula>"CANCEL"</formula>
    </cfRule>
    <cfRule type="cellIs" dxfId="510" priority="155" operator="equal">
      <formula>"To come"</formula>
    </cfRule>
    <cfRule type="cellIs" dxfId="509" priority="156" operator="equal">
      <formula>"In progress"</formula>
    </cfRule>
    <cfRule type="cellIs" dxfId="508" priority="157" operator="equal">
      <formula>"Closed"</formula>
    </cfRule>
  </conditionalFormatting>
  <conditionalFormatting sqref="K15:K16">
    <cfRule type="cellIs" dxfId="507" priority="150" operator="equal">
      <formula>"CANCEL"</formula>
    </cfRule>
    <cfRule type="cellIs" dxfId="506" priority="151" operator="equal">
      <formula>"To come"</formula>
    </cfRule>
    <cfRule type="cellIs" dxfId="505" priority="152" operator="equal">
      <formula>"In progress"</formula>
    </cfRule>
    <cfRule type="cellIs" dxfId="504" priority="153" operator="equal">
      <formula>"Closed"</formula>
    </cfRule>
  </conditionalFormatting>
  <conditionalFormatting sqref="K14">
    <cfRule type="cellIs" dxfId="503" priority="146" operator="equal">
      <formula>"CANCEL"</formula>
    </cfRule>
    <cfRule type="cellIs" dxfId="502" priority="147" operator="equal">
      <formula>"To come"</formula>
    </cfRule>
    <cfRule type="cellIs" dxfId="501" priority="148" operator="equal">
      <formula>"In progress"</formula>
    </cfRule>
    <cfRule type="cellIs" dxfId="500" priority="149" operator="equal">
      <formula>"Closed"</formula>
    </cfRule>
  </conditionalFormatting>
  <conditionalFormatting sqref="F2:F16">
    <cfRule type="cellIs" dxfId="499" priority="137" operator="equal">
      <formula>"RIO Céline"</formula>
    </cfRule>
    <cfRule type="cellIs" dxfId="498" priority="138" operator="equal">
      <formula>"JOUVET Jacques"</formula>
    </cfRule>
  </conditionalFormatting>
  <conditionalFormatting sqref="F2:F16">
    <cfRule type="cellIs" dxfId="497" priority="136" operator="equal">
      <formula>"JOUVET JACQUES"</formula>
    </cfRule>
  </conditionalFormatting>
  <conditionalFormatting sqref="J17:J22">
    <cfRule type="cellIs" dxfId="496" priority="128" operator="equal">
      <formula>"L03"</formula>
    </cfRule>
  </conditionalFormatting>
  <conditionalFormatting sqref="J17:J22">
    <cfRule type="cellIs" dxfId="495" priority="127" operator="equal">
      <formula>"B14"</formula>
    </cfRule>
  </conditionalFormatting>
  <conditionalFormatting sqref="A2:A9">
    <cfRule type="duplicateValues" dxfId="494" priority="2500"/>
  </conditionalFormatting>
  <conditionalFormatting sqref="B2:B24">
    <cfRule type="duplicateValues" dxfId="493" priority="2501"/>
  </conditionalFormatting>
  <conditionalFormatting sqref="A10:A13">
    <cfRule type="duplicateValues" dxfId="492" priority="2559"/>
  </conditionalFormatting>
  <conditionalFormatting sqref="B1:B24">
    <cfRule type="duplicateValues" dxfId="491" priority="2560"/>
  </conditionalFormatting>
  <conditionalFormatting sqref="A1 A10:A13">
    <cfRule type="duplicateValues" dxfId="490" priority="2561"/>
  </conditionalFormatting>
  <conditionalFormatting sqref="A1:A13">
    <cfRule type="duplicateValues" dxfId="489" priority="2564"/>
  </conditionalFormatting>
  <conditionalFormatting sqref="A14:A16">
    <cfRule type="duplicateValues" dxfId="488" priority="2568"/>
  </conditionalFormatting>
  <conditionalFormatting sqref="A1:A16">
    <cfRule type="duplicateValues" dxfId="487" priority="2569"/>
    <cfRule type="duplicateValues" dxfId="486" priority="2570"/>
  </conditionalFormatting>
  <conditionalFormatting sqref="A1:A16">
    <cfRule type="duplicateValues" dxfId="485" priority="2571"/>
  </conditionalFormatting>
  <conditionalFormatting sqref="A17:A22">
    <cfRule type="duplicateValues" dxfId="484" priority="2583"/>
  </conditionalFormatting>
  <conditionalFormatting sqref="A17:A22">
    <cfRule type="duplicateValues" dxfId="483" priority="2584"/>
    <cfRule type="duplicateValues" dxfId="482" priority="2585"/>
  </conditionalFormatting>
  <conditionalFormatting sqref="A23:A24">
    <cfRule type="duplicateValues" dxfId="481" priority="2590"/>
  </conditionalFormatting>
  <conditionalFormatting sqref="A23:A24">
    <cfRule type="duplicateValues" dxfId="480" priority="2591"/>
    <cfRule type="duplicateValues" dxfId="479" priority="2592"/>
  </conditionalFormatting>
  <dataValidations count="3">
    <dataValidation type="list" allowBlank="1" showInputMessage="1" showErrorMessage="1" sqref="J2:J22">
      <formula1>DOMAINE_L03B14</formula1>
    </dataValidation>
    <dataValidation type="list" allowBlank="1" showInputMessage="1" showErrorMessage="1" sqref="S2:S24">
      <formula1>LD_CODE_TYPO</formula1>
    </dataValidation>
    <dataValidation type="list" allowBlank="1" showInputMessage="1" showErrorMessage="1" sqref="K2:K24">
      <formula1>ETAT_COMMANDE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rgb="FF0070C0"/>
  </sheetPr>
  <dimension ref="A1:X553"/>
  <sheetViews>
    <sheetView zoomScale="80" zoomScaleNormal="80" workbookViewId="0">
      <pane ySplit="1" topLeftCell="A2" activePane="bottomLeft" state="frozen"/>
      <selection pane="bottomLeft" activeCell="B2" sqref="B2:B12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107" customFormat="1" ht="20.100000000000001" customHeight="1" x14ac:dyDescent="0.25">
      <c r="A2" s="100" t="s">
        <v>180</v>
      </c>
      <c r="B2" s="101" t="s">
        <v>543</v>
      </c>
      <c r="C2" s="101"/>
      <c r="D2" s="102" t="s">
        <v>258</v>
      </c>
      <c r="E2" s="102"/>
      <c r="F2" s="102" t="s">
        <v>269</v>
      </c>
      <c r="G2" s="103">
        <f>9150+12700+12245</f>
        <v>34095</v>
      </c>
      <c r="H2" s="104"/>
      <c r="I2" s="104"/>
      <c r="J2" s="105" t="s">
        <v>109</v>
      </c>
      <c r="K2" s="106" t="s">
        <v>156</v>
      </c>
      <c r="L2" s="106" t="str">
        <f t="shared" ref="L2:L12" si="0">IFERROR(VLOOKUP(E2,RV_PONCREC,2,FALSE),"")</f>
        <v/>
      </c>
      <c r="M2" s="105">
        <f>IF(AND(G2=0,H2=0),I2,IF(AND(G2=0,H2&lt;&gt;0),H2,IF(AND(G2&lt;&gt;0,H2&lt;&gt;0),G2,IF(AND(G2&lt;&gt;0,H2=0),G2,IF(AND(G2=0,H2=0),I2,"")))))</f>
        <v>34095</v>
      </c>
      <c r="N2" s="106" t="str">
        <f>IF(M2=G2,"ENGAGED TURNOVER","PROJECTION")</f>
        <v>ENGAGED TURNOVER</v>
      </c>
      <c r="O2" s="106"/>
      <c r="P2" s="106"/>
      <c r="Q2" s="106" t="str">
        <f t="shared" ref="Q2:Q12" si="1">IFERROR(VLOOKUP(S2,TYPO,2,FALSE)," ")</f>
        <v>ADHOC</v>
      </c>
      <c r="R2" s="106" t="str">
        <f t="shared" ref="R2:R12" si="2">IFERROR(VLOOKUP(S2,TYPO,3,FALSE)," ")</f>
        <v>QUANT</v>
      </c>
      <c r="S2" s="106" t="s">
        <v>90</v>
      </c>
      <c r="T2" s="106" t="str">
        <f t="shared" ref="T2:T12" si="3">IFERROR(VLOOKUP(F2,RV_SERVICE,2,FALSE)," ")</f>
        <v xml:space="preserve"> </v>
      </c>
      <c r="U2" s="106" t="str">
        <f t="shared" ref="U2:U12" si="4">IFERROR(VLOOKUP(F2,RV_SERVICE,3,FALSE)," ")</f>
        <v xml:space="preserve"> </v>
      </c>
      <c r="V2" s="106" t="str">
        <f t="shared" ref="V2:V12" si="5">IFERROR(VLOOKUP(F2,RV_SERVICE,4,FALSE)," ")</f>
        <v xml:space="preserve"> </v>
      </c>
      <c r="W2" s="106" t="str">
        <f t="shared" ref="W2:W12" si="6">IFERROR(VLOOKUP(F2,RV_SERVICE,5,FALSE)," ")</f>
        <v xml:space="preserve"> </v>
      </c>
      <c r="X2" s="106"/>
    </row>
    <row r="3" spans="1:24" s="107" customFormat="1" ht="20.100000000000001" customHeight="1" x14ac:dyDescent="0.25">
      <c r="A3" s="100" t="s">
        <v>180</v>
      </c>
      <c r="B3" s="101" t="s">
        <v>544</v>
      </c>
      <c r="C3" s="101"/>
      <c r="D3" s="102" t="s">
        <v>259</v>
      </c>
      <c r="E3" s="102"/>
      <c r="F3" s="102" t="s">
        <v>270</v>
      </c>
      <c r="G3" s="103">
        <v>19890</v>
      </c>
      <c r="H3" s="104"/>
      <c r="I3" s="104"/>
      <c r="J3" s="105" t="s">
        <v>109</v>
      </c>
      <c r="K3" s="106" t="s">
        <v>156</v>
      </c>
      <c r="L3" s="106" t="str">
        <f t="shared" si="0"/>
        <v/>
      </c>
      <c r="M3" s="105">
        <f t="shared" ref="M3:M12" si="7">IF(AND(G3=0,H3=0),I3,IF(AND(G3=0,H3&lt;&gt;0),H3,IF(AND(G3&lt;&gt;0,H3&lt;&gt;0),G3,IF(AND(G3&lt;&gt;0,H3=0),G3,IF(AND(G3=0,H3=0),I3,"")))))</f>
        <v>19890</v>
      </c>
      <c r="N3" s="106" t="str">
        <f t="shared" ref="N3:N12" si="8">IF(M3=G3,"ENGAGED TURNOVER","PROJECTION")</f>
        <v>ENGAGED TURNOVER</v>
      </c>
      <c r="O3" s="106"/>
      <c r="P3" s="106"/>
      <c r="Q3" s="106" t="str">
        <f t="shared" si="1"/>
        <v>ADHOC</v>
      </c>
      <c r="R3" s="106" t="str">
        <f t="shared" si="2"/>
        <v>QUAL</v>
      </c>
      <c r="S3" s="106" t="s">
        <v>91</v>
      </c>
      <c r="T3" s="106" t="str">
        <f t="shared" si="3"/>
        <v xml:space="preserve"> </v>
      </c>
      <c r="U3" s="106" t="str">
        <f t="shared" si="4"/>
        <v xml:space="preserve"> </v>
      </c>
      <c r="V3" s="106" t="str">
        <f t="shared" si="5"/>
        <v xml:space="preserve"> </v>
      </c>
      <c r="W3" s="106" t="str">
        <f t="shared" si="6"/>
        <v xml:space="preserve"> </v>
      </c>
      <c r="X3" s="106"/>
    </row>
    <row r="4" spans="1:24" s="107" customFormat="1" ht="20.100000000000001" customHeight="1" x14ac:dyDescent="0.25">
      <c r="A4" s="100" t="s">
        <v>180</v>
      </c>
      <c r="B4" s="101" t="s">
        <v>545</v>
      </c>
      <c r="C4" s="101"/>
      <c r="D4" s="102" t="s">
        <v>260</v>
      </c>
      <c r="E4" s="102"/>
      <c r="F4" s="102" t="s">
        <v>271</v>
      </c>
      <c r="G4" s="103">
        <v>223805</v>
      </c>
      <c r="H4" s="104"/>
      <c r="I4" s="104"/>
      <c r="J4" s="105" t="s">
        <v>109</v>
      </c>
      <c r="K4" s="106" t="s">
        <v>156</v>
      </c>
      <c r="L4" s="106" t="str">
        <f t="shared" si="0"/>
        <v/>
      </c>
      <c r="M4" s="105">
        <f t="shared" si="7"/>
        <v>223805</v>
      </c>
      <c r="N4" s="106" t="str">
        <f t="shared" si="8"/>
        <v>ENGAGED TURNOVER</v>
      </c>
      <c r="O4" s="106"/>
      <c r="P4" s="106"/>
      <c r="Q4" s="106" t="str">
        <f t="shared" si="1"/>
        <v>ADHOC</v>
      </c>
      <c r="R4" s="106"/>
      <c r="S4" s="106" t="s">
        <v>92</v>
      </c>
      <c r="T4" s="106" t="str">
        <f t="shared" si="3"/>
        <v xml:space="preserve"> </v>
      </c>
      <c r="U4" s="106" t="str">
        <f t="shared" si="4"/>
        <v xml:space="preserve"> </v>
      </c>
      <c r="V4" s="106" t="str">
        <f t="shared" si="5"/>
        <v xml:space="preserve"> </v>
      </c>
      <c r="W4" s="106" t="str">
        <f t="shared" si="6"/>
        <v xml:space="preserve"> </v>
      </c>
      <c r="X4" s="106"/>
    </row>
    <row r="5" spans="1:24" s="107" customFormat="1" ht="20.100000000000001" customHeight="1" x14ac:dyDescent="0.25">
      <c r="A5" s="100" t="s">
        <v>180</v>
      </c>
      <c r="B5" s="101" t="s">
        <v>546</v>
      </c>
      <c r="C5" s="101"/>
      <c r="D5" s="102" t="s">
        <v>261</v>
      </c>
      <c r="E5" s="102"/>
      <c r="F5" s="102" t="s">
        <v>272</v>
      </c>
      <c r="G5" s="103">
        <v>223805</v>
      </c>
      <c r="H5" s="104"/>
      <c r="I5" s="104"/>
      <c r="J5" s="105" t="s">
        <v>109</v>
      </c>
      <c r="K5" s="106" t="s">
        <v>156</v>
      </c>
      <c r="L5" s="106" t="str">
        <f t="shared" si="0"/>
        <v/>
      </c>
      <c r="M5" s="105">
        <f t="shared" si="7"/>
        <v>223805</v>
      </c>
      <c r="N5" s="106" t="str">
        <f t="shared" si="8"/>
        <v>ENGAGED TURNOVER</v>
      </c>
      <c r="O5" s="106"/>
      <c r="P5" s="106"/>
      <c r="Q5" s="106" t="str">
        <f t="shared" si="1"/>
        <v>BRAND &amp; E-REPUTATION</v>
      </c>
      <c r="R5" s="106"/>
      <c r="S5" s="106" t="s">
        <v>22</v>
      </c>
      <c r="T5" s="106" t="str">
        <f t="shared" si="3"/>
        <v xml:space="preserve"> </v>
      </c>
      <c r="U5" s="106" t="str">
        <f t="shared" si="4"/>
        <v xml:space="preserve"> </v>
      </c>
      <c r="V5" s="106" t="str">
        <f t="shared" si="5"/>
        <v xml:space="preserve"> </v>
      </c>
      <c r="W5" s="106" t="str">
        <f t="shared" si="6"/>
        <v xml:space="preserve"> </v>
      </c>
      <c r="X5" s="106"/>
    </row>
    <row r="6" spans="1:24" s="107" customFormat="1" ht="20.100000000000001" customHeight="1" x14ac:dyDescent="0.25">
      <c r="A6" s="100" t="s">
        <v>180</v>
      </c>
      <c r="B6" s="101" t="s">
        <v>547</v>
      </c>
      <c r="C6" s="102"/>
      <c r="D6" s="102" t="s">
        <v>262</v>
      </c>
      <c r="E6" s="102"/>
      <c r="F6" s="102" t="s">
        <v>273</v>
      </c>
      <c r="G6" s="103">
        <v>116832</v>
      </c>
      <c r="H6" s="104"/>
      <c r="I6" s="104"/>
      <c r="J6" s="105" t="s">
        <v>109</v>
      </c>
      <c r="K6" s="106" t="s">
        <v>156</v>
      </c>
      <c r="L6" s="106" t="str">
        <f t="shared" si="0"/>
        <v/>
      </c>
      <c r="M6" s="105">
        <f t="shared" si="7"/>
        <v>116832</v>
      </c>
      <c r="N6" s="106" t="str">
        <f t="shared" si="8"/>
        <v>ENGAGED TURNOVER</v>
      </c>
      <c r="O6" s="106"/>
      <c r="P6" s="106"/>
      <c r="Q6" s="106" t="str">
        <f t="shared" si="1"/>
        <v>BRAND &amp; E-REPUTATION</v>
      </c>
      <c r="R6" s="106" t="str">
        <f t="shared" si="2"/>
        <v>QUAL</v>
      </c>
      <c r="S6" s="106" t="s">
        <v>23</v>
      </c>
      <c r="T6" s="106" t="str">
        <f t="shared" si="3"/>
        <v xml:space="preserve"> </v>
      </c>
      <c r="U6" s="106" t="str">
        <f t="shared" si="4"/>
        <v xml:space="preserve"> </v>
      </c>
      <c r="V6" s="106" t="str">
        <f t="shared" si="5"/>
        <v xml:space="preserve"> </v>
      </c>
      <c r="W6" s="106" t="str">
        <f t="shared" si="6"/>
        <v xml:space="preserve"> </v>
      </c>
      <c r="X6" s="106"/>
    </row>
    <row r="7" spans="1:24" s="107" customFormat="1" ht="20.100000000000001" customHeight="1" x14ac:dyDescent="0.25">
      <c r="A7" s="100" t="s">
        <v>180</v>
      </c>
      <c r="B7" s="101" t="s">
        <v>548</v>
      </c>
      <c r="C7" s="102"/>
      <c r="D7" s="102" t="s">
        <v>263</v>
      </c>
      <c r="E7" s="102"/>
      <c r="F7" s="102" t="s">
        <v>274</v>
      </c>
      <c r="G7" s="103">
        <v>160000</v>
      </c>
      <c r="H7" s="104"/>
      <c r="I7" s="104"/>
      <c r="J7" s="105" t="s">
        <v>109</v>
      </c>
      <c r="K7" s="106" t="s">
        <v>156</v>
      </c>
      <c r="L7" s="106" t="str">
        <f t="shared" si="0"/>
        <v/>
      </c>
      <c r="M7" s="105">
        <f t="shared" si="7"/>
        <v>160000</v>
      </c>
      <c r="N7" s="106" t="str">
        <f t="shared" si="8"/>
        <v>ENGAGED TURNOVER</v>
      </c>
      <c r="O7" s="106"/>
      <c r="P7" s="106"/>
      <c r="Q7" s="106" t="str">
        <f t="shared" si="1"/>
        <v>BRAND &amp; E-REPUTATION</v>
      </c>
      <c r="R7" s="106" t="str">
        <f t="shared" si="2"/>
        <v>OTHER</v>
      </c>
      <c r="S7" s="106" t="s">
        <v>48</v>
      </c>
      <c r="T7" s="106" t="str">
        <f t="shared" si="3"/>
        <v xml:space="preserve"> </v>
      </c>
      <c r="U7" s="106" t="str">
        <f t="shared" si="4"/>
        <v xml:space="preserve"> </v>
      </c>
      <c r="V7" s="106" t="str">
        <f t="shared" si="5"/>
        <v xml:space="preserve"> </v>
      </c>
      <c r="W7" s="106" t="str">
        <f t="shared" si="6"/>
        <v xml:space="preserve"> </v>
      </c>
      <c r="X7" s="106"/>
    </row>
    <row r="8" spans="1:24" s="107" customFormat="1" ht="20.100000000000001" customHeight="1" x14ac:dyDescent="0.25">
      <c r="A8" s="100" t="s">
        <v>180</v>
      </c>
      <c r="B8" s="101" t="s">
        <v>549</v>
      </c>
      <c r="C8" s="102"/>
      <c r="D8" s="102" t="s">
        <v>264</v>
      </c>
      <c r="E8" s="102"/>
      <c r="F8" s="102" t="s">
        <v>275</v>
      </c>
      <c r="G8" s="103">
        <v>28640</v>
      </c>
      <c r="H8" s="104"/>
      <c r="I8" s="104"/>
      <c r="J8" s="105" t="s">
        <v>109</v>
      </c>
      <c r="K8" s="106" t="s">
        <v>156</v>
      </c>
      <c r="L8" s="106" t="str">
        <f t="shared" si="0"/>
        <v/>
      </c>
      <c r="M8" s="105">
        <f t="shared" si="7"/>
        <v>28640</v>
      </c>
      <c r="N8" s="106" t="str">
        <f t="shared" si="8"/>
        <v>ENGAGED TURNOVER</v>
      </c>
      <c r="O8" s="106"/>
      <c r="P8" s="106"/>
      <c r="Q8" s="106" t="str">
        <f t="shared" si="1"/>
        <v>CLINIC</v>
      </c>
      <c r="R8" s="106" t="str">
        <f t="shared" si="2"/>
        <v>QUANT</v>
      </c>
      <c r="S8" s="106" t="s">
        <v>24</v>
      </c>
      <c r="T8" s="106" t="str">
        <f t="shared" si="3"/>
        <v xml:space="preserve"> </v>
      </c>
      <c r="U8" s="106" t="str">
        <f t="shared" si="4"/>
        <v xml:space="preserve"> </v>
      </c>
      <c r="V8" s="106" t="str">
        <f t="shared" si="5"/>
        <v xml:space="preserve"> </v>
      </c>
      <c r="W8" s="106" t="str">
        <f t="shared" si="6"/>
        <v xml:space="preserve"> </v>
      </c>
      <c r="X8" s="106"/>
    </row>
    <row r="9" spans="1:24" s="107" customFormat="1" ht="20.100000000000001" customHeight="1" x14ac:dyDescent="0.25">
      <c r="A9" s="100" t="s">
        <v>180</v>
      </c>
      <c r="B9" s="101" t="s">
        <v>550</v>
      </c>
      <c r="C9" s="102"/>
      <c r="D9" s="102" t="s">
        <v>265</v>
      </c>
      <c r="E9" s="102"/>
      <c r="F9" s="102" t="s">
        <v>276</v>
      </c>
      <c r="G9" s="103">
        <v>20000</v>
      </c>
      <c r="H9" s="104"/>
      <c r="I9" s="104"/>
      <c r="J9" s="105" t="s">
        <v>109</v>
      </c>
      <c r="K9" s="106" t="s">
        <v>156</v>
      </c>
      <c r="L9" s="106" t="str">
        <f t="shared" si="0"/>
        <v/>
      </c>
      <c r="M9" s="105">
        <f t="shared" si="7"/>
        <v>20000</v>
      </c>
      <c r="N9" s="106" t="str">
        <f t="shared" si="8"/>
        <v>ENGAGED TURNOVER</v>
      </c>
      <c r="O9" s="106"/>
      <c r="P9" s="106"/>
      <c r="Q9" s="106" t="str">
        <f t="shared" si="1"/>
        <v>CLINIC</v>
      </c>
      <c r="R9" s="106" t="str">
        <f t="shared" si="2"/>
        <v>QUAL</v>
      </c>
      <c r="S9" s="106" t="s">
        <v>25</v>
      </c>
      <c r="T9" s="106" t="str">
        <f t="shared" si="3"/>
        <v xml:space="preserve"> </v>
      </c>
      <c r="U9" s="106" t="str">
        <f t="shared" si="4"/>
        <v xml:space="preserve"> </v>
      </c>
      <c r="V9" s="106" t="str">
        <f t="shared" si="5"/>
        <v xml:space="preserve"> </v>
      </c>
      <c r="W9" s="106" t="str">
        <f t="shared" si="6"/>
        <v xml:space="preserve"> </v>
      </c>
      <c r="X9" s="106"/>
    </row>
    <row r="10" spans="1:24" s="107" customFormat="1" ht="20.100000000000001" customHeight="1" x14ac:dyDescent="0.25">
      <c r="A10" s="100" t="s">
        <v>180</v>
      </c>
      <c r="B10" s="101" t="s">
        <v>551</v>
      </c>
      <c r="C10" s="101" t="s">
        <v>6</v>
      </c>
      <c r="D10" s="102" t="s">
        <v>266</v>
      </c>
      <c r="E10" s="102"/>
      <c r="F10" s="102" t="s">
        <v>277</v>
      </c>
      <c r="G10" s="103"/>
      <c r="H10" s="104">
        <v>400000</v>
      </c>
      <c r="I10" s="104"/>
      <c r="J10" s="105" t="s">
        <v>109</v>
      </c>
      <c r="K10" s="106" t="s">
        <v>158</v>
      </c>
      <c r="L10" s="106" t="str">
        <f>IFERROR(VLOOKUP(E10,RV_PONCREC,2,FALSE),"")</f>
        <v/>
      </c>
      <c r="M10" s="105">
        <f t="shared" si="7"/>
        <v>400000</v>
      </c>
      <c r="N10" s="106" t="str">
        <f t="shared" si="8"/>
        <v>PROJECTION</v>
      </c>
      <c r="O10" s="106"/>
      <c r="P10" s="106"/>
      <c r="Q10" s="106" t="str">
        <f>IFERROR(VLOOKUP(S10,TYPO,2,FALSE)," ")</f>
        <v>CLINIC</v>
      </c>
      <c r="R10" s="106"/>
      <c r="S10" s="106" t="s">
        <v>49</v>
      </c>
      <c r="T10" s="106" t="str">
        <f t="shared" si="3"/>
        <v xml:space="preserve"> </v>
      </c>
      <c r="U10" s="106" t="str">
        <f t="shared" si="4"/>
        <v xml:space="preserve"> </v>
      </c>
      <c r="V10" s="106" t="str">
        <f t="shared" si="5"/>
        <v xml:space="preserve"> </v>
      </c>
      <c r="W10" s="106" t="str">
        <f t="shared" si="6"/>
        <v xml:space="preserve"> </v>
      </c>
      <c r="X10" s="106"/>
    </row>
    <row r="11" spans="1:24" s="107" customFormat="1" ht="20.100000000000001" customHeight="1" x14ac:dyDescent="0.25">
      <c r="A11" s="100" t="s">
        <v>180</v>
      </c>
      <c r="B11" s="101" t="s">
        <v>552</v>
      </c>
      <c r="C11" s="101" t="s">
        <v>6</v>
      </c>
      <c r="D11" s="102" t="s">
        <v>267</v>
      </c>
      <c r="E11" s="102"/>
      <c r="F11" s="102" t="s">
        <v>278</v>
      </c>
      <c r="G11" s="103"/>
      <c r="H11" s="104">
        <v>400000</v>
      </c>
      <c r="I11" s="104"/>
      <c r="J11" s="105" t="s">
        <v>109</v>
      </c>
      <c r="K11" s="106" t="s">
        <v>158</v>
      </c>
      <c r="L11" s="106" t="str">
        <f>IFERROR(VLOOKUP(E11,RV_PONCREC,2,FALSE),"")</f>
        <v/>
      </c>
      <c r="M11" s="105">
        <f t="shared" si="7"/>
        <v>400000</v>
      </c>
      <c r="N11" s="106" t="str">
        <f t="shared" si="8"/>
        <v>PROJECTION</v>
      </c>
      <c r="O11" s="106"/>
      <c r="P11" s="106"/>
      <c r="Q11" s="106" t="str">
        <f>IFERROR(VLOOKUP(S11,TYPO,2,FALSE)," ")</f>
        <v>DATA (L03)</v>
      </c>
      <c r="R11" s="106"/>
      <c r="S11" s="106" t="s">
        <v>93</v>
      </c>
      <c r="T11" s="106" t="str">
        <f t="shared" si="3"/>
        <v xml:space="preserve"> </v>
      </c>
      <c r="U11" s="106" t="str">
        <f t="shared" si="4"/>
        <v xml:space="preserve"> </v>
      </c>
      <c r="V11" s="106" t="str">
        <f t="shared" si="5"/>
        <v xml:space="preserve"> </v>
      </c>
      <c r="W11" s="106" t="str">
        <f t="shared" si="6"/>
        <v xml:space="preserve"> </v>
      </c>
      <c r="X11" s="106"/>
    </row>
    <row r="12" spans="1:24" s="107" customFormat="1" ht="20.100000000000001" customHeight="1" x14ac:dyDescent="0.25">
      <c r="A12" s="100" t="s">
        <v>180</v>
      </c>
      <c r="B12" s="101" t="s">
        <v>553</v>
      </c>
      <c r="C12" s="102"/>
      <c r="D12" s="102" t="s">
        <v>268</v>
      </c>
      <c r="E12" s="102"/>
      <c r="F12" s="102" t="s">
        <v>276</v>
      </c>
      <c r="G12" s="103"/>
      <c r="H12" s="104">
        <v>15000</v>
      </c>
      <c r="I12" s="104"/>
      <c r="J12" s="105" t="s">
        <v>109</v>
      </c>
      <c r="K12" s="106" t="s">
        <v>158</v>
      </c>
      <c r="L12" s="106" t="str">
        <f t="shared" si="0"/>
        <v/>
      </c>
      <c r="M12" s="105">
        <f t="shared" si="7"/>
        <v>15000</v>
      </c>
      <c r="N12" s="106" t="str">
        <f t="shared" si="8"/>
        <v>PROJECTION</v>
      </c>
      <c r="O12" s="106"/>
      <c r="P12" s="106"/>
      <c r="Q12" s="106" t="str">
        <f t="shared" si="1"/>
        <v>DATA ACCESS (B14)</v>
      </c>
      <c r="R12" s="106" t="str">
        <f t="shared" si="2"/>
        <v>B14 ACC</v>
      </c>
      <c r="S12" s="106" t="s">
        <v>94</v>
      </c>
      <c r="T12" s="106" t="str">
        <f t="shared" si="3"/>
        <v xml:space="preserve"> </v>
      </c>
      <c r="U12" s="106" t="str">
        <f t="shared" si="4"/>
        <v xml:space="preserve"> </v>
      </c>
      <c r="V12" s="106" t="str">
        <f t="shared" si="5"/>
        <v xml:space="preserve"> </v>
      </c>
      <c r="W12" s="106" t="str">
        <f t="shared" si="6"/>
        <v xml:space="preserve"> </v>
      </c>
      <c r="X12" s="106"/>
    </row>
    <row r="13" spans="1:24" ht="20.100000000000001" customHeight="1" x14ac:dyDescent="0.2">
      <c r="A13" s="66" t="s">
        <v>172</v>
      </c>
      <c r="B13" s="67"/>
      <c r="C13" s="67"/>
      <c r="D13" s="67"/>
      <c r="E13" s="67"/>
      <c r="F13" s="67"/>
      <c r="G13" s="63">
        <f>SUM(G2:G12)</f>
        <v>827067</v>
      </c>
      <c r="H13" s="63">
        <f>SUM(H2:H12)</f>
        <v>815000</v>
      </c>
      <c r="I13" s="63">
        <f>SUM(I2:I12)</f>
        <v>0</v>
      </c>
      <c r="M13" s="63">
        <f>SUM(M2:M12)</f>
        <v>1642067</v>
      </c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44" spans="10:14" ht="20.100000000000001" customHeight="1" x14ac:dyDescent="0.2">
      <c r="J544" s="65"/>
      <c r="K544" s="65"/>
      <c r="L544" s="65"/>
      <c r="M544" s="65"/>
      <c r="N544" s="65"/>
    </row>
    <row r="545" spans="10:14" ht="20.100000000000001" customHeight="1" x14ac:dyDescent="0.2">
      <c r="J545" s="65"/>
      <c r="K545" s="65"/>
      <c r="L545" s="65"/>
      <c r="M545" s="65"/>
      <c r="N545" s="65"/>
    </row>
    <row r="546" spans="10:14" ht="20.100000000000001" customHeight="1" x14ac:dyDescent="0.2">
      <c r="J546" s="65"/>
      <c r="K546" s="65"/>
      <c r="L546" s="65"/>
      <c r="M546" s="65"/>
      <c r="N546" s="65"/>
    </row>
    <row r="547" spans="10:14" ht="20.100000000000001" customHeight="1" x14ac:dyDescent="0.2">
      <c r="J547" s="65"/>
      <c r="K547" s="65"/>
      <c r="L547" s="65"/>
      <c r="M547" s="65"/>
      <c r="N547" s="65"/>
    </row>
    <row r="548" spans="10:14" ht="20.100000000000001" customHeight="1" x14ac:dyDescent="0.2">
      <c r="J548" s="65"/>
      <c r="K548" s="65"/>
      <c r="L548" s="65"/>
      <c r="M548" s="65"/>
      <c r="N548" s="65"/>
    </row>
    <row r="549" spans="10:14" ht="20.100000000000001" customHeight="1" x14ac:dyDescent="0.2">
      <c r="J549" s="65"/>
      <c r="K549" s="65"/>
      <c r="L549" s="65"/>
      <c r="M549" s="65"/>
      <c r="N549" s="65"/>
    </row>
    <row r="550" spans="10:14" ht="20.100000000000001" customHeight="1" x14ac:dyDescent="0.2">
      <c r="J550" s="65"/>
      <c r="K550" s="65"/>
      <c r="L550" s="65"/>
      <c r="M550" s="65"/>
      <c r="N550" s="65"/>
    </row>
    <row r="551" spans="10:14" ht="20.100000000000001" customHeight="1" x14ac:dyDescent="0.2">
      <c r="J551" s="65"/>
      <c r="K551" s="65"/>
      <c r="L551" s="65"/>
      <c r="M551" s="65"/>
      <c r="N551" s="65"/>
    </row>
    <row r="552" spans="10:14" ht="20.100000000000001" customHeight="1" x14ac:dyDescent="0.2">
      <c r="J552" s="65"/>
      <c r="K552" s="65"/>
      <c r="L552" s="65"/>
      <c r="M552" s="65"/>
      <c r="N552" s="65"/>
    </row>
    <row r="553" spans="10:14" ht="20.100000000000001" customHeight="1" x14ac:dyDescent="0.2">
      <c r="J553" s="65"/>
      <c r="K553" s="65"/>
      <c r="L553" s="65"/>
      <c r="M553" s="65"/>
      <c r="N553" s="65"/>
    </row>
  </sheetData>
  <autoFilter ref="A1:X1"/>
  <mergeCells count="1">
    <mergeCell ref="A13:F13"/>
  </mergeCells>
  <conditionalFormatting sqref="K13:K1048576">
    <cfRule type="containsText" dxfId="478" priority="121" operator="containsText" text="venir">
      <formula>NOT(ISERROR(SEARCH("venir",K13)))</formula>
    </cfRule>
    <cfRule type="containsText" dxfId="477" priority="122" operator="containsText" text="cours">
      <formula>NOT(ISERROR(SEARCH("cours",K13)))</formula>
    </cfRule>
    <cfRule type="containsText" dxfId="476" priority="123" operator="containsText" text="clôturé">
      <formula>NOT(ISERROR(SEARCH("clôturé",K13)))</formula>
    </cfRule>
  </conditionalFormatting>
  <conditionalFormatting sqref="A14:A1048576">
    <cfRule type="duplicateValues" dxfId="475" priority="95"/>
  </conditionalFormatting>
  <conditionalFormatting sqref="A14:A1048576 A2:A12">
    <cfRule type="duplicateValues" dxfId="474" priority="24"/>
    <cfRule type="duplicateValues" dxfId="473" priority="42"/>
  </conditionalFormatting>
  <conditionalFormatting sqref="A14:A1048576 A2:A12">
    <cfRule type="duplicateValues" dxfId="472" priority="28"/>
  </conditionalFormatting>
  <conditionalFormatting sqref="A14:A1048576">
    <cfRule type="duplicateValues" dxfId="471" priority="126"/>
  </conditionalFormatting>
  <conditionalFormatting sqref="B14:B1048576">
    <cfRule type="duplicateValues" dxfId="470" priority="127"/>
  </conditionalFormatting>
  <conditionalFormatting sqref="A14:A1048576">
    <cfRule type="duplicateValues" dxfId="469" priority="128"/>
  </conditionalFormatting>
  <conditionalFormatting sqref="A2:A12">
    <cfRule type="duplicateValues" dxfId="468" priority="833"/>
  </conditionalFormatting>
  <conditionalFormatting sqref="K2:K12">
    <cfRule type="cellIs" dxfId="466" priority="19" operator="equal">
      <formula>"CANCEL"</formula>
    </cfRule>
    <cfRule type="cellIs" dxfId="465" priority="20" operator="equal">
      <formula>"To come"</formula>
    </cfRule>
    <cfRule type="cellIs" dxfId="464" priority="21" operator="equal">
      <formula>"In progress"</formula>
    </cfRule>
    <cfRule type="cellIs" dxfId="463" priority="22" operator="equal">
      <formula>"Closed"</formula>
    </cfRule>
  </conditionalFormatting>
  <conditionalFormatting sqref="J2:J12">
    <cfRule type="cellIs" dxfId="462" priority="18" operator="equal">
      <formula>"L03"</formula>
    </cfRule>
  </conditionalFormatting>
  <conditionalFormatting sqref="J2:J12">
    <cfRule type="cellIs" dxfId="461" priority="17" operator="equal">
      <formula>"B14"</formula>
    </cfRule>
  </conditionalFormatting>
  <conditionalFormatting sqref="F2:F12">
    <cfRule type="cellIs" dxfId="460" priority="13" operator="equal">
      <formula>"RIO Céline"</formula>
    </cfRule>
    <cfRule type="cellIs" dxfId="459" priority="14" operator="equal">
      <formula>"JOUVET Jacques"</formula>
    </cfRule>
  </conditionalFormatting>
  <conditionalFormatting sqref="F2:F12">
    <cfRule type="cellIs" dxfId="458" priority="12" operator="equal">
      <formula>"JOUVET JACQUES"</formula>
    </cfRule>
  </conditionalFormatting>
  <conditionalFormatting sqref="K1">
    <cfRule type="containsText" dxfId="457" priority="1" operator="containsText" text="venir">
      <formula>NOT(ISERROR(SEARCH("venir",K1)))</formula>
    </cfRule>
    <cfRule type="containsText" dxfId="456" priority="2" operator="containsText" text="cours">
      <formula>NOT(ISERROR(SEARCH("cours",K1)))</formula>
    </cfRule>
    <cfRule type="containsText" dxfId="455" priority="3" operator="containsText" text="clôturé">
      <formula>NOT(ISERROR(SEARCH("clôturé",K1)))</formula>
    </cfRule>
  </conditionalFormatting>
  <conditionalFormatting sqref="C1">
    <cfRule type="duplicateValues" dxfId="454" priority="5"/>
  </conditionalFormatting>
  <conditionalFormatting sqref="A1">
    <cfRule type="duplicateValues" dxfId="453" priority="4"/>
  </conditionalFormatting>
  <conditionalFormatting sqref="B1">
    <cfRule type="duplicateValues" dxfId="452" priority="6"/>
  </conditionalFormatting>
  <conditionalFormatting sqref="A1">
    <cfRule type="duplicateValues" dxfId="451" priority="7"/>
  </conditionalFormatting>
  <conditionalFormatting sqref="A1">
    <cfRule type="duplicateValues" dxfId="450" priority="8"/>
  </conditionalFormatting>
  <conditionalFormatting sqref="A1">
    <cfRule type="duplicateValues" dxfId="449" priority="9"/>
    <cfRule type="duplicateValues" dxfId="448" priority="10"/>
  </conditionalFormatting>
  <conditionalFormatting sqref="A1">
    <cfRule type="duplicateValues" dxfId="447" priority="11"/>
  </conditionalFormatting>
  <dataValidations count="3">
    <dataValidation type="list" allowBlank="1" showInputMessage="1" showErrorMessage="1" sqref="J2:J12">
      <formula1>DOMAINE_L03B14</formula1>
    </dataValidation>
    <dataValidation type="list" allowBlank="1" showInputMessage="1" showErrorMessage="1" sqref="K2:K12">
      <formula1>ETAT_COMMANDE</formula1>
    </dataValidation>
    <dataValidation type="list" allowBlank="1" showInputMessage="1" showErrorMessage="1" sqref="S2:S12">
      <formula1>LD_CODE_TYPO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>
    <tabColor rgb="FF0070C0"/>
  </sheetPr>
  <dimension ref="A1:X744"/>
  <sheetViews>
    <sheetView zoomScale="80" zoomScaleNormal="80" workbookViewId="0">
      <pane ySplit="1" topLeftCell="A2" activePane="bottomLeft" state="frozen"/>
      <selection pane="bottomLeft" activeCell="B2" sqref="B2:B8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121" customFormat="1" ht="20.100000000000001" customHeight="1" x14ac:dyDescent="0.25">
      <c r="A2" s="114" t="s">
        <v>176</v>
      </c>
      <c r="B2" s="115" t="s">
        <v>554</v>
      </c>
      <c r="C2" s="115"/>
      <c r="D2" s="116" t="s">
        <v>499</v>
      </c>
      <c r="E2" s="116"/>
      <c r="F2" s="116" t="s">
        <v>504</v>
      </c>
      <c r="G2" s="117">
        <f>(600000+376000+37400+94000)*O2</f>
        <v>1419686.8</v>
      </c>
      <c r="H2" s="118"/>
      <c r="I2" s="118"/>
      <c r="J2" s="119" t="s">
        <v>109</v>
      </c>
      <c r="K2" s="120" t="s">
        <v>156</v>
      </c>
      <c r="L2" s="120" t="s">
        <v>47</v>
      </c>
      <c r="M2" s="119">
        <f>IF(AND(G2=0,H2=0),I2,IF(AND(G2=0,H2&lt;&gt;0),H2,IF(AND(G2&lt;&gt;0,H2&lt;&gt;0),G2,IF(AND(G2&lt;&gt;0,H2=0),G2,IF(AND(G2=0,H2=0),I2,"")))))</f>
        <v>1419686.8</v>
      </c>
      <c r="N2" s="120" t="str">
        <f>IF(M2=G2,"ENGAGED TURNOVER","PROJECTION")</f>
        <v>ENGAGED TURNOVER</v>
      </c>
      <c r="O2" s="120">
        <v>1.282</v>
      </c>
      <c r="P2" s="120"/>
      <c r="Q2" s="120" t="str">
        <f t="shared" ref="Q2" si="0">IFERROR(VLOOKUP(S2,TYPO,2,FALSE)," ")</f>
        <v>MYSTERY SHOPPING</v>
      </c>
      <c r="R2" s="120"/>
      <c r="S2" s="120" t="s">
        <v>100</v>
      </c>
      <c r="T2" s="120" t="str">
        <f t="shared" ref="T2:T8" si="1">IFERROR(VLOOKUP(F2,RV_SERVICE,2,FALSE)," ")</f>
        <v xml:space="preserve"> </v>
      </c>
      <c r="U2" s="120" t="str">
        <f t="shared" ref="U2:U8" si="2">IFERROR(VLOOKUP(F2,RV_SERVICE,3,FALSE)," ")</f>
        <v xml:space="preserve"> </v>
      </c>
      <c r="V2" s="120" t="str">
        <f t="shared" ref="V2:V8" si="3">IFERROR(VLOOKUP(F2,RV_SERVICE,4,FALSE)," ")</f>
        <v xml:space="preserve"> </v>
      </c>
      <c r="W2" s="120" t="str">
        <f t="shared" ref="W2:W8" si="4">IFERROR(VLOOKUP(F2,RV_SERVICE,5,FALSE)," ")</f>
        <v xml:space="preserve"> </v>
      </c>
      <c r="X2" s="120"/>
    </row>
    <row r="3" spans="1:24" s="121" customFormat="1" ht="20.100000000000001" customHeight="1" x14ac:dyDescent="0.25">
      <c r="A3" s="114" t="s">
        <v>176</v>
      </c>
      <c r="B3" s="115" t="s">
        <v>555</v>
      </c>
      <c r="C3" s="115"/>
      <c r="D3" s="116" t="s">
        <v>500</v>
      </c>
      <c r="E3" s="116"/>
      <c r="F3" s="116" t="s">
        <v>504</v>
      </c>
      <c r="G3" s="117">
        <f>167500*O3</f>
        <v>214735</v>
      </c>
      <c r="H3" s="118"/>
      <c r="I3" s="118"/>
      <c r="J3" s="119" t="s">
        <v>109</v>
      </c>
      <c r="K3" s="120" t="s">
        <v>156</v>
      </c>
      <c r="L3" s="120" t="s">
        <v>46</v>
      </c>
      <c r="M3" s="119">
        <f t="shared" ref="M3:M8" si="5">IF(AND(G3=0,H3=0),I3,IF(AND(G3=0,H3&lt;&gt;0),H3,IF(AND(G3&lt;&gt;0,H3&lt;&gt;0),G3,IF(AND(G3&lt;&gt;0,H3=0),G3,IF(AND(G3=0,H3=0),I3,"")))))</f>
        <v>214735</v>
      </c>
      <c r="N3" s="120" t="str">
        <f t="shared" ref="N3:N8" si="6">IF(M3=G3,"ENGAGED TURNOVER","PROJECTION")</f>
        <v>ENGAGED TURNOVER</v>
      </c>
      <c r="O3" s="120">
        <v>1.282</v>
      </c>
      <c r="P3" s="120"/>
      <c r="Q3" s="120" t="str">
        <f t="shared" ref="Q3:Q8" si="7">IFERROR(VLOOKUP(S3,TYPO,2,FALSE)," ")</f>
        <v>CUSTOMER SATISFACTION</v>
      </c>
      <c r="R3" s="120" t="str">
        <f t="shared" ref="R3:R8" si="8">IFERROR(VLOOKUP(S3,TYPO,3,FALSE)," ")</f>
        <v>QUANT</v>
      </c>
      <c r="S3" s="120" t="s">
        <v>101</v>
      </c>
      <c r="T3" s="120" t="str">
        <f t="shared" si="1"/>
        <v xml:space="preserve"> </v>
      </c>
      <c r="U3" s="120" t="str">
        <f t="shared" si="2"/>
        <v xml:space="preserve"> </v>
      </c>
      <c r="V3" s="120" t="str">
        <f t="shared" si="3"/>
        <v xml:space="preserve"> </v>
      </c>
      <c r="W3" s="120" t="str">
        <f t="shared" si="4"/>
        <v xml:space="preserve"> </v>
      </c>
      <c r="X3" s="120"/>
    </row>
    <row r="4" spans="1:24" s="121" customFormat="1" ht="20.100000000000001" customHeight="1" x14ac:dyDescent="0.25">
      <c r="A4" s="114" t="s">
        <v>176</v>
      </c>
      <c r="B4" s="115" t="s">
        <v>556</v>
      </c>
      <c r="C4" s="122"/>
      <c r="D4" s="116" t="s">
        <v>501</v>
      </c>
      <c r="E4" s="123"/>
      <c r="F4" s="116" t="s">
        <v>504</v>
      </c>
      <c r="G4" s="117">
        <f>(40000+79317)*O4</f>
        <v>152964.394</v>
      </c>
      <c r="H4" s="124"/>
      <c r="I4" s="118"/>
      <c r="J4" s="119" t="s">
        <v>109</v>
      </c>
      <c r="K4" s="120" t="s">
        <v>156</v>
      </c>
      <c r="L4" s="120" t="s">
        <v>46</v>
      </c>
      <c r="M4" s="119">
        <f t="shared" si="5"/>
        <v>152964.394</v>
      </c>
      <c r="N4" s="120" t="str">
        <f t="shared" si="6"/>
        <v>ENGAGED TURNOVER</v>
      </c>
      <c r="O4" s="120">
        <v>1.282</v>
      </c>
      <c r="P4" s="120"/>
      <c r="Q4" s="120" t="str">
        <f t="shared" si="7"/>
        <v>ADHOC</v>
      </c>
      <c r="R4" s="120" t="str">
        <f t="shared" si="8"/>
        <v>QUANT</v>
      </c>
      <c r="S4" s="120" t="s">
        <v>90</v>
      </c>
      <c r="T4" s="120" t="str">
        <f t="shared" si="1"/>
        <v xml:space="preserve"> </v>
      </c>
      <c r="U4" s="120" t="str">
        <f t="shared" si="2"/>
        <v xml:space="preserve"> </v>
      </c>
      <c r="V4" s="120" t="str">
        <f t="shared" si="3"/>
        <v xml:space="preserve"> </v>
      </c>
      <c r="W4" s="120" t="str">
        <f t="shared" si="4"/>
        <v xml:space="preserve"> </v>
      </c>
      <c r="X4" s="120"/>
    </row>
    <row r="5" spans="1:24" s="121" customFormat="1" ht="20.100000000000001" customHeight="1" x14ac:dyDescent="0.25">
      <c r="A5" s="114" t="s">
        <v>176</v>
      </c>
      <c r="B5" s="115" t="s">
        <v>557</v>
      </c>
      <c r="C5" s="122"/>
      <c r="D5" s="116" t="s">
        <v>502</v>
      </c>
      <c r="E5" s="123"/>
      <c r="F5" s="116" t="s">
        <v>504</v>
      </c>
      <c r="G5" s="117">
        <f>(68000+13000)*O5</f>
        <v>103842</v>
      </c>
      <c r="H5" s="124"/>
      <c r="I5" s="118"/>
      <c r="J5" s="119" t="s">
        <v>109</v>
      </c>
      <c r="K5" s="120" t="s">
        <v>156</v>
      </c>
      <c r="L5" s="120" t="s">
        <v>46</v>
      </c>
      <c r="M5" s="119">
        <f t="shared" si="5"/>
        <v>103842</v>
      </c>
      <c r="N5" s="120" t="str">
        <f t="shared" si="6"/>
        <v>ENGAGED TURNOVER</v>
      </c>
      <c r="O5" s="120">
        <v>1.282</v>
      </c>
      <c r="P5" s="120"/>
      <c r="Q5" s="120" t="str">
        <f t="shared" si="7"/>
        <v>BRAND &amp; E-REPUTATION</v>
      </c>
      <c r="R5" s="120" t="str">
        <f t="shared" si="8"/>
        <v>QUANT</v>
      </c>
      <c r="S5" s="120" t="s">
        <v>22</v>
      </c>
      <c r="T5" s="120" t="str">
        <f t="shared" si="1"/>
        <v xml:space="preserve"> </v>
      </c>
      <c r="U5" s="120" t="str">
        <f t="shared" si="2"/>
        <v xml:space="preserve"> </v>
      </c>
      <c r="V5" s="120" t="str">
        <f t="shared" si="3"/>
        <v xml:space="preserve"> </v>
      </c>
      <c r="W5" s="120" t="str">
        <f t="shared" si="4"/>
        <v xml:space="preserve"> </v>
      </c>
      <c r="X5" s="120"/>
    </row>
    <row r="6" spans="1:24" s="121" customFormat="1" ht="20.100000000000001" customHeight="1" x14ac:dyDescent="0.25">
      <c r="A6" s="114" t="s">
        <v>176</v>
      </c>
      <c r="B6" s="115" t="s">
        <v>558</v>
      </c>
      <c r="C6" s="122"/>
      <c r="D6" s="116" t="s">
        <v>503</v>
      </c>
      <c r="E6" s="123"/>
      <c r="F6" s="116" t="s">
        <v>504</v>
      </c>
      <c r="G6" s="117">
        <f>(53240/1.36)*O6</f>
        <v>50186.529411764699</v>
      </c>
      <c r="H6" s="124"/>
      <c r="I6" s="118"/>
      <c r="J6" s="119" t="s">
        <v>109</v>
      </c>
      <c r="K6" s="120" t="s">
        <v>156</v>
      </c>
      <c r="L6" s="120" t="s">
        <v>46</v>
      </c>
      <c r="M6" s="119">
        <f t="shared" si="5"/>
        <v>50186.529411764699</v>
      </c>
      <c r="N6" s="120" t="str">
        <f t="shared" si="6"/>
        <v>ENGAGED TURNOVER</v>
      </c>
      <c r="O6" s="120">
        <v>1.282</v>
      </c>
      <c r="P6" s="120"/>
      <c r="Q6" s="120" t="str">
        <f t="shared" si="7"/>
        <v>SYNDICATED SURVEY</v>
      </c>
      <c r="R6" s="120" t="str">
        <f t="shared" si="8"/>
        <v>QUANT</v>
      </c>
      <c r="S6" s="120" t="s">
        <v>97</v>
      </c>
      <c r="T6" s="120" t="str">
        <f t="shared" si="1"/>
        <v xml:space="preserve"> </v>
      </c>
      <c r="U6" s="120" t="str">
        <f t="shared" si="2"/>
        <v xml:space="preserve"> </v>
      </c>
      <c r="V6" s="120" t="str">
        <f t="shared" si="3"/>
        <v xml:space="preserve"> </v>
      </c>
      <c r="W6" s="120" t="str">
        <f t="shared" si="4"/>
        <v xml:space="preserve"> </v>
      </c>
      <c r="X6" s="120"/>
    </row>
    <row r="7" spans="1:24" s="121" customFormat="1" ht="20.100000000000001" customHeight="1" x14ac:dyDescent="0.25">
      <c r="A7" s="114" t="s">
        <v>176</v>
      </c>
      <c r="B7" s="115" t="s">
        <v>559</v>
      </c>
      <c r="C7" s="122"/>
      <c r="D7" s="123" t="s">
        <v>4</v>
      </c>
      <c r="E7" s="123"/>
      <c r="F7" s="116" t="s">
        <v>504</v>
      </c>
      <c r="G7" s="117"/>
      <c r="H7" s="124">
        <f>25300*O7</f>
        <v>32434.600000000002</v>
      </c>
      <c r="I7" s="118"/>
      <c r="J7" s="119" t="s">
        <v>109</v>
      </c>
      <c r="K7" s="120" t="s">
        <v>158</v>
      </c>
      <c r="L7" s="120" t="s">
        <v>46</v>
      </c>
      <c r="M7" s="119">
        <f t="shared" si="5"/>
        <v>32434.600000000002</v>
      </c>
      <c r="N7" s="120" t="str">
        <f t="shared" si="6"/>
        <v>PROJECTION</v>
      </c>
      <c r="O7" s="120">
        <v>1.282</v>
      </c>
      <c r="P7" s="120"/>
      <c r="Q7" s="120" t="str">
        <f t="shared" si="7"/>
        <v>ADHOC</v>
      </c>
      <c r="R7" s="120" t="str">
        <f t="shared" si="8"/>
        <v>OTHER</v>
      </c>
      <c r="S7" s="120" t="s">
        <v>92</v>
      </c>
      <c r="T7" s="120" t="str">
        <f t="shared" si="1"/>
        <v xml:space="preserve"> </v>
      </c>
      <c r="U7" s="120" t="str">
        <f t="shared" si="2"/>
        <v xml:space="preserve"> </v>
      </c>
      <c r="V7" s="120" t="str">
        <f t="shared" si="3"/>
        <v xml:space="preserve"> </v>
      </c>
      <c r="W7" s="120" t="str">
        <f t="shared" si="4"/>
        <v xml:space="preserve"> </v>
      </c>
      <c r="X7" s="120"/>
    </row>
    <row r="8" spans="1:24" s="121" customFormat="1" ht="20.100000000000001" customHeight="1" x14ac:dyDescent="0.25">
      <c r="A8" s="114" t="s">
        <v>176</v>
      </c>
      <c r="B8" s="115" t="s">
        <v>560</v>
      </c>
      <c r="C8" s="122"/>
      <c r="D8" s="123" t="s">
        <v>4</v>
      </c>
      <c r="E8" s="123"/>
      <c r="F8" s="116" t="s">
        <v>504</v>
      </c>
      <c r="G8" s="117"/>
      <c r="H8" s="124">
        <f>13000*O8</f>
        <v>16666</v>
      </c>
      <c r="I8" s="118"/>
      <c r="J8" s="119" t="s">
        <v>109</v>
      </c>
      <c r="K8" s="120" t="s">
        <v>158</v>
      </c>
      <c r="L8" s="120" t="s">
        <v>46</v>
      </c>
      <c r="M8" s="119">
        <f t="shared" si="5"/>
        <v>16666</v>
      </c>
      <c r="N8" s="120" t="str">
        <f t="shared" si="6"/>
        <v>PROJECTION</v>
      </c>
      <c r="O8" s="120">
        <v>1.282</v>
      </c>
      <c r="P8" s="120"/>
      <c r="Q8" s="120" t="str">
        <f t="shared" si="7"/>
        <v>ADHOC</v>
      </c>
      <c r="R8" s="120" t="str">
        <f t="shared" si="8"/>
        <v>OTHER</v>
      </c>
      <c r="S8" s="120" t="s">
        <v>92</v>
      </c>
      <c r="T8" s="120" t="str">
        <f t="shared" si="1"/>
        <v xml:space="preserve"> </v>
      </c>
      <c r="U8" s="120" t="str">
        <f t="shared" si="2"/>
        <v xml:space="preserve"> </v>
      </c>
      <c r="V8" s="120" t="str">
        <f t="shared" si="3"/>
        <v xml:space="preserve"> </v>
      </c>
      <c r="W8" s="120" t="str">
        <f t="shared" si="4"/>
        <v xml:space="preserve"> </v>
      </c>
      <c r="X8" s="120"/>
    </row>
    <row r="9" spans="1:24" ht="20.100000000000001" customHeight="1" x14ac:dyDescent="0.2">
      <c r="A9" s="66" t="s">
        <v>498</v>
      </c>
      <c r="B9" s="67"/>
      <c r="C9" s="67"/>
      <c r="D9" s="67"/>
      <c r="E9" s="67"/>
      <c r="F9" s="67"/>
      <c r="G9" s="63">
        <f>SUM(G2:G8)</f>
        <v>1941414.7234117649</v>
      </c>
      <c r="H9" s="63">
        <f>SUM(H2:H8)</f>
        <v>49100.600000000006</v>
      </c>
      <c r="I9" s="63">
        <f>SUM(I2:I8)</f>
        <v>0</v>
      </c>
      <c r="M9" s="63">
        <f>SUM(M2:M8)</f>
        <v>1990515.323411765</v>
      </c>
    </row>
    <row r="15" spans="1:24" ht="20.100000000000001" customHeight="1" x14ac:dyDescent="0.2">
      <c r="J15" s="65"/>
      <c r="K15" s="65"/>
      <c r="L15" s="65"/>
      <c r="M15" s="65"/>
      <c r="N15" s="65"/>
    </row>
    <row r="16" spans="1:24" ht="20.100000000000001" customHeight="1" x14ac:dyDescent="0.2">
      <c r="J16" s="65"/>
      <c r="K16" s="65"/>
      <c r="L16" s="65"/>
      <c r="M16" s="65"/>
      <c r="N16" s="65"/>
    </row>
    <row r="17" spans="10:14" ht="20.100000000000001" customHeight="1" x14ac:dyDescent="0.2">
      <c r="J17" s="65"/>
      <c r="K17" s="65"/>
      <c r="L17" s="65"/>
      <c r="M17" s="65"/>
      <c r="N17" s="65"/>
    </row>
    <row r="18" spans="10:14" ht="20.100000000000001" customHeight="1" x14ac:dyDescent="0.2">
      <c r="J18" s="65"/>
      <c r="K18" s="65"/>
      <c r="L18" s="65"/>
      <c r="M18" s="65"/>
      <c r="N18" s="65"/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44" spans="10:14" ht="20.100000000000001" customHeight="1" x14ac:dyDescent="0.2">
      <c r="J544" s="65"/>
      <c r="K544" s="65"/>
      <c r="L544" s="65"/>
      <c r="M544" s="65"/>
      <c r="N544" s="65"/>
    </row>
    <row r="545" spans="10:14" ht="20.100000000000001" customHeight="1" x14ac:dyDescent="0.2">
      <c r="J545" s="65"/>
      <c r="K545" s="65"/>
      <c r="L545" s="65"/>
      <c r="M545" s="65"/>
      <c r="N545" s="65"/>
    </row>
    <row r="546" spans="10:14" ht="20.100000000000001" customHeight="1" x14ac:dyDescent="0.2">
      <c r="J546" s="65"/>
      <c r="K546" s="65"/>
      <c r="L546" s="65"/>
      <c r="M546" s="65"/>
      <c r="N546" s="65"/>
    </row>
    <row r="547" spans="10:14" ht="20.100000000000001" customHeight="1" x14ac:dyDescent="0.2">
      <c r="J547" s="65"/>
      <c r="K547" s="65"/>
      <c r="L547" s="65"/>
      <c r="M547" s="65"/>
      <c r="N547" s="65"/>
    </row>
    <row r="548" spans="10:14" ht="20.100000000000001" customHeight="1" x14ac:dyDescent="0.2">
      <c r="J548" s="65"/>
      <c r="K548" s="65"/>
      <c r="L548" s="65"/>
      <c r="M548" s="65"/>
      <c r="N548" s="65"/>
    </row>
    <row r="549" spans="10:14" ht="20.100000000000001" customHeight="1" x14ac:dyDescent="0.2">
      <c r="J549" s="65"/>
      <c r="K549" s="65"/>
      <c r="L549" s="65"/>
      <c r="M549" s="65"/>
      <c r="N549" s="65"/>
    </row>
    <row r="563" spans="1:14" ht="20.100000000000001" customHeight="1" x14ac:dyDescent="0.2">
      <c r="A563" s="65"/>
      <c r="B563" s="65"/>
      <c r="C563" s="65"/>
      <c r="G563" s="65"/>
      <c r="H563" s="65"/>
      <c r="I563" s="65"/>
      <c r="J563" s="65"/>
      <c r="K563" s="65"/>
      <c r="L563" s="65"/>
      <c r="M563" s="65"/>
      <c r="N563" s="65"/>
    </row>
    <row r="564" spans="1:14" ht="20.100000000000001" customHeight="1" x14ac:dyDescent="0.2">
      <c r="A564" s="65"/>
      <c r="B564" s="65"/>
      <c r="C564" s="65"/>
      <c r="G564" s="65"/>
      <c r="H564" s="65"/>
      <c r="I564" s="65"/>
      <c r="J564" s="65"/>
      <c r="K564" s="65"/>
      <c r="L564" s="65"/>
      <c r="M564" s="65"/>
      <c r="N564" s="65"/>
    </row>
    <row r="565" spans="1:14" ht="20.100000000000001" customHeight="1" x14ac:dyDescent="0.2">
      <c r="A565" s="65"/>
      <c r="B565" s="65"/>
      <c r="C565" s="65"/>
      <c r="G565" s="65"/>
      <c r="H565" s="65"/>
      <c r="I565" s="65"/>
      <c r="J565" s="65"/>
      <c r="K565" s="65"/>
      <c r="L565" s="65"/>
      <c r="M565" s="65"/>
      <c r="N565" s="65"/>
    </row>
    <row r="566" spans="1:14" ht="20.100000000000001" customHeight="1" x14ac:dyDescent="0.2">
      <c r="A566" s="65"/>
      <c r="B566" s="65"/>
      <c r="C566" s="65"/>
      <c r="G566" s="65"/>
      <c r="H566" s="65"/>
      <c r="I566" s="65"/>
      <c r="J566" s="65"/>
      <c r="K566" s="65"/>
      <c r="L566" s="65"/>
      <c r="M566" s="65"/>
      <c r="N566" s="65"/>
    </row>
    <row r="567" spans="1:14" ht="20.100000000000001" customHeight="1" x14ac:dyDescent="0.2">
      <c r="A567" s="65"/>
      <c r="B567" s="65"/>
      <c r="C567" s="65"/>
      <c r="G567" s="65"/>
      <c r="H567" s="65"/>
      <c r="I567" s="65"/>
      <c r="J567" s="65"/>
      <c r="K567" s="65"/>
      <c r="L567" s="65"/>
      <c r="M567" s="65"/>
      <c r="N567" s="65"/>
    </row>
    <row r="568" spans="1:14" ht="20.100000000000001" customHeight="1" x14ac:dyDescent="0.2">
      <c r="A568" s="65"/>
      <c r="B568" s="65"/>
      <c r="C568" s="65"/>
      <c r="G568" s="65"/>
      <c r="H568" s="65"/>
      <c r="I568" s="65"/>
      <c r="J568" s="65"/>
      <c r="K568" s="65"/>
      <c r="L568" s="65"/>
      <c r="M568" s="65"/>
      <c r="N568" s="65"/>
    </row>
    <row r="569" spans="1:14" ht="20.100000000000001" customHeight="1" x14ac:dyDescent="0.2">
      <c r="A569" s="65"/>
      <c r="B569" s="65"/>
      <c r="C569" s="65"/>
      <c r="G569" s="65"/>
      <c r="H569" s="65"/>
      <c r="I569" s="65"/>
      <c r="J569" s="65"/>
      <c r="K569" s="65"/>
      <c r="L569" s="65"/>
      <c r="M569" s="65"/>
      <c r="N569" s="65"/>
    </row>
    <row r="570" spans="1:14" ht="20.100000000000001" customHeight="1" x14ac:dyDescent="0.2">
      <c r="A570" s="65"/>
      <c r="B570" s="65"/>
      <c r="C570" s="65"/>
      <c r="G570" s="65"/>
      <c r="H570" s="65"/>
      <c r="I570" s="65"/>
      <c r="J570" s="65"/>
      <c r="K570" s="65"/>
      <c r="L570" s="65"/>
      <c r="M570" s="65"/>
      <c r="N570" s="65"/>
    </row>
    <row r="571" spans="1:14" ht="20.100000000000001" customHeight="1" x14ac:dyDescent="0.2">
      <c r="A571" s="65"/>
      <c r="B571" s="65"/>
      <c r="C571" s="65"/>
      <c r="G571" s="65"/>
      <c r="H571" s="65"/>
      <c r="I571" s="65"/>
      <c r="J571" s="65"/>
      <c r="K571" s="65"/>
      <c r="L571" s="65"/>
      <c r="M571" s="65"/>
      <c r="N571" s="65"/>
    </row>
    <row r="572" spans="1:14" ht="20.100000000000001" customHeight="1" x14ac:dyDescent="0.2">
      <c r="A572" s="65"/>
      <c r="B572" s="65"/>
      <c r="C572" s="65"/>
      <c r="G572" s="65"/>
      <c r="H572" s="65"/>
      <c r="I572" s="65"/>
      <c r="J572" s="65"/>
      <c r="K572" s="65"/>
      <c r="L572" s="65"/>
      <c r="M572" s="65"/>
      <c r="N572" s="65"/>
    </row>
    <row r="573" spans="1:14" ht="20.100000000000001" customHeight="1" x14ac:dyDescent="0.2">
      <c r="A573" s="65"/>
      <c r="B573" s="65"/>
      <c r="C573" s="65"/>
      <c r="G573" s="65"/>
      <c r="H573" s="65"/>
      <c r="I573" s="65"/>
      <c r="J573" s="65"/>
      <c r="K573" s="65"/>
      <c r="L573" s="65"/>
      <c r="M573" s="65"/>
      <c r="N573" s="65"/>
    </row>
    <row r="574" spans="1:14" ht="20.100000000000001" customHeight="1" x14ac:dyDescent="0.2">
      <c r="A574" s="65"/>
      <c r="B574" s="65"/>
      <c r="C574" s="65"/>
      <c r="G574" s="65"/>
      <c r="H574" s="65"/>
      <c r="I574" s="65"/>
      <c r="J574" s="65"/>
      <c r="K574" s="65"/>
      <c r="L574" s="65"/>
      <c r="M574" s="65"/>
      <c r="N574" s="65"/>
    </row>
    <row r="575" spans="1:14" ht="20.100000000000001" customHeight="1" x14ac:dyDescent="0.2">
      <c r="A575" s="65"/>
      <c r="B575" s="65"/>
      <c r="C575" s="65"/>
      <c r="G575" s="65"/>
      <c r="H575" s="65"/>
      <c r="I575" s="65"/>
      <c r="J575" s="65"/>
      <c r="K575" s="65"/>
      <c r="L575" s="65"/>
      <c r="M575" s="65"/>
      <c r="N575" s="65"/>
    </row>
    <row r="576" spans="1:14" ht="20.100000000000001" customHeight="1" x14ac:dyDescent="0.2">
      <c r="A576" s="65"/>
      <c r="B576" s="65"/>
      <c r="C576" s="65"/>
      <c r="G576" s="65"/>
      <c r="H576" s="65"/>
      <c r="I576" s="65"/>
      <c r="J576" s="65"/>
      <c r="K576" s="65"/>
      <c r="L576" s="65"/>
      <c r="M576" s="65"/>
      <c r="N576" s="65"/>
    </row>
    <row r="577" spans="1:14" ht="20.100000000000001" customHeight="1" x14ac:dyDescent="0.2">
      <c r="A577" s="65"/>
      <c r="B577" s="65"/>
      <c r="C577" s="65"/>
      <c r="G577" s="65"/>
      <c r="H577" s="65"/>
      <c r="I577" s="65"/>
      <c r="J577" s="65"/>
      <c r="K577" s="65"/>
      <c r="L577" s="65"/>
      <c r="M577" s="65"/>
      <c r="N577" s="65"/>
    </row>
    <row r="578" spans="1:14" ht="20.100000000000001" customHeight="1" x14ac:dyDescent="0.2">
      <c r="A578" s="65"/>
      <c r="B578" s="65"/>
      <c r="C578" s="65"/>
      <c r="G578" s="65"/>
      <c r="H578" s="65"/>
      <c r="I578" s="65"/>
      <c r="J578" s="65"/>
      <c r="K578" s="65"/>
      <c r="L578" s="65"/>
      <c r="M578" s="65"/>
      <c r="N578" s="65"/>
    </row>
    <row r="579" spans="1:14" ht="20.100000000000001" customHeight="1" x14ac:dyDescent="0.2">
      <c r="A579" s="65"/>
      <c r="B579" s="65"/>
      <c r="C579" s="65"/>
      <c r="G579" s="65"/>
      <c r="H579" s="65"/>
      <c r="I579" s="65"/>
      <c r="J579" s="65"/>
      <c r="K579" s="65"/>
      <c r="L579" s="65"/>
      <c r="M579" s="65"/>
      <c r="N579" s="65"/>
    </row>
    <row r="580" spans="1:14" ht="20.100000000000001" customHeight="1" x14ac:dyDescent="0.2">
      <c r="A580" s="65"/>
      <c r="B580" s="65"/>
      <c r="C580" s="65"/>
      <c r="G580" s="65"/>
      <c r="H580" s="65"/>
      <c r="I580" s="65"/>
      <c r="J580" s="65"/>
      <c r="K580" s="65"/>
      <c r="L580" s="65"/>
      <c r="M580" s="65"/>
      <c r="N580" s="65"/>
    </row>
    <row r="581" spans="1:14" ht="20.100000000000001" customHeight="1" x14ac:dyDescent="0.2">
      <c r="A581" s="65"/>
      <c r="B581" s="65"/>
      <c r="C581" s="65"/>
      <c r="G581" s="65"/>
      <c r="H581" s="65"/>
      <c r="I581" s="65"/>
      <c r="J581" s="65"/>
      <c r="K581" s="65"/>
      <c r="L581" s="65"/>
      <c r="M581" s="65"/>
      <c r="N581" s="65"/>
    </row>
    <row r="582" spans="1:14" ht="20.100000000000001" customHeight="1" x14ac:dyDescent="0.2">
      <c r="A582" s="65"/>
      <c r="B582" s="65"/>
      <c r="C582" s="65"/>
      <c r="G582" s="65"/>
      <c r="H582" s="65"/>
      <c r="I582" s="65"/>
      <c r="J582" s="65"/>
      <c r="K582" s="65"/>
      <c r="L582" s="65"/>
      <c r="M582" s="65"/>
      <c r="N582" s="65"/>
    </row>
    <row r="583" spans="1:14" ht="20.100000000000001" customHeight="1" x14ac:dyDescent="0.2">
      <c r="A583" s="65"/>
      <c r="B583" s="65"/>
      <c r="C583" s="65"/>
      <c r="G583" s="65"/>
      <c r="H583" s="65"/>
      <c r="I583" s="65"/>
      <c r="J583" s="65"/>
      <c r="K583" s="65"/>
      <c r="L583" s="65"/>
      <c r="M583" s="65"/>
      <c r="N583" s="65"/>
    </row>
    <row r="584" spans="1:14" ht="20.100000000000001" customHeight="1" x14ac:dyDescent="0.2">
      <c r="A584" s="65"/>
      <c r="B584" s="65"/>
      <c r="C584" s="65"/>
      <c r="G584" s="65"/>
      <c r="H584" s="65"/>
      <c r="I584" s="65"/>
      <c r="J584" s="65"/>
      <c r="K584" s="65"/>
      <c r="L584" s="65"/>
      <c r="M584" s="65"/>
      <c r="N584" s="65"/>
    </row>
    <row r="585" spans="1:14" ht="20.100000000000001" customHeight="1" x14ac:dyDescent="0.2">
      <c r="A585" s="65"/>
      <c r="B585" s="65"/>
      <c r="C585" s="65"/>
      <c r="G585" s="65"/>
      <c r="H585" s="65"/>
      <c r="I585" s="65"/>
      <c r="J585" s="65"/>
      <c r="K585" s="65"/>
      <c r="L585" s="65"/>
      <c r="M585" s="65"/>
      <c r="N585" s="65"/>
    </row>
    <row r="586" spans="1:14" ht="20.100000000000001" customHeight="1" x14ac:dyDescent="0.2">
      <c r="A586" s="65"/>
      <c r="B586" s="65"/>
      <c r="C586" s="65"/>
      <c r="G586" s="65"/>
      <c r="H586" s="65"/>
      <c r="I586" s="65"/>
      <c r="J586" s="65"/>
      <c r="K586" s="65"/>
      <c r="L586" s="65"/>
      <c r="M586" s="65"/>
      <c r="N586" s="65"/>
    </row>
    <row r="587" spans="1:14" ht="20.100000000000001" customHeight="1" x14ac:dyDescent="0.2">
      <c r="A587" s="65"/>
      <c r="B587" s="65"/>
      <c r="C587" s="65"/>
      <c r="G587" s="65"/>
      <c r="H587" s="65"/>
      <c r="I587" s="65"/>
      <c r="J587" s="65"/>
      <c r="K587" s="65"/>
      <c r="L587" s="65"/>
      <c r="M587" s="65"/>
      <c r="N587" s="65"/>
    </row>
    <row r="588" spans="1:14" ht="20.100000000000001" customHeight="1" x14ac:dyDescent="0.2">
      <c r="A588" s="65"/>
      <c r="B588" s="65"/>
      <c r="C588" s="65"/>
      <c r="G588" s="65"/>
      <c r="H588" s="65"/>
      <c r="I588" s="65"/>
      <c r="J588" s="65"/>
      <c r="K588" s="65"/>
      <c r="L588" s="65"/>
      <c r="M588" s="65"/>
      <c r="N588" s="65"/>
    </row>
    <row r="589" spans="1:14" ht="20.100000000000001" customHeight="1" x14ac:dyDescent="0.2">
      <c r="A589" s="65"/>
      <c r="B589" s="65"/>
      <c r="C589" s="65"/>
      <c r="G589" s="65"/>
      <c r="H589" s="65"/>
      <c r="I589" s="65"/>
      <c r="J589" s="65"/>
      <c r="K589" s="65"/>
      <c r="L589" s="65"/>
      <c r="M589" s="65"/>
      <c r="N589" s="65"/>
    </row>
    <row r="590" spans="1:14" ht="20.100000000000001" customHeight="1" x14ac:dyDescent="0.2">
      <c r="A590" s="65"/>
      <c r="B590" s="65"/>
      <c r="C590" s="65"/>
      <c r="G590" s="65"/>
      <c r="H590" s="65"/>
      <c r="I590" s="65"/>
      <c r="J590" s="65"/>
      <c r="K590" s="65"/>
      <c r="L590" s="65"/>
      <c r="M590" s="65"/>
      <c r="N590" s="65"/>
    </row>
    <row r="591" spans="1:14" ht="20.100000000000001" customHeight="1" x14ac:dyDescent="0.2">
      <c r="A591" s="65"/>
      <c r="B591" s="65"/>
      <c r="C591" s="65"/>
      <c r="G591" s="65"/>
      <c r="H591" s="65"/>
      <c r="I591" s="65"/>
      <c r="J591" s="65"/>
      <c r="K591" s="65"/>
      <c r="L591" s="65"/>
      <c r="M591" s="65"/>
      <c r="N591" s="65"/>
    </row>
    <row r="592" spans="1:14" ht="20.100000000000001" customHeight="1" x14ac:dyDescent="0.2">
      <c r="A592" s="65"/>
      <c r="B592" s="65"/>
      <c r="C592" s="65"/>
      <c r="G592" s="65"/>
      <c r="H592" s="65"/>
      <c r="I592" s="65"/>
      <c r="J592" s="65"/>
      <c r="K592" s="65"/>
      <c r="L592" s="65"/>
      <c r="M592" s="65"/>
      <c r="N592" s="65"/>
    </row>
    <row r="593" spans="1:14" ht="20.100000000000001" customHeight="1" x14ac:dyDescent="0.2">
      <c r="A593" s="65"/>
      <c r="B593" s="65"/>
      <c r="C593" s="65"/>
      <c r="G593" s="65"/>
      <c r="H593" s="65"/>
      <c r="I593" s="65"/>
      <c r="J593" s="65"/>
      <c r="K593" s="65"/>
      <c r="L593" s="65"/>
      <c r="M593" s="65"/>
      <c r="N593" s="65"/>
    </row>
    <row r="594" spans="1:14" ht="20.100000000000001" customHeight="1" x14ac:dyDescent="0.2">
      <c r="A594" s="65"/>
      <c r="B594" s="65"/>
      <c r="C594" s="65"/>
      <c r="G594" s="65"/>
      <c r="H594" s="65"/>
      <c r="I594" s="65"/>
      <c r="J594" s="65"/>
      <c r="K594" s="65"/>
      <c r="L594" s="65"/>
      <c r="M594" s="65"/>
      <c r="N594" s="65"/>
    </row>
    <row r="595" spans="1:14" ht="20.100000000000001" customHeight="1" x14ac:dyDescent="0.2">
      <c r="A595" s="65"/>
      <c r="B595" s="65"/>
      <c r="C595" s="65"/>
      <c r="G595" s="65"/>
      <c r="H595" s="65"/>
      <c r="I595" s="65"/>
      <c r="J595" s="65"/>
      <c r="K595" s="65"/>
      <c r="L595" s="65"/>
      <c r="M595" s="65"/>
      <c r="N595" s="65"/>
    </row>
    <row r="596" spans="1:14" ht="20.100000000000001" customHeight="1" x14ac:dyDescent="0.2">
      <c r="A596" s="65"/>
      <c r="B596" s="65"/>
      <c r="C596" s="65"/>
      <c r="G596" s="65"/>
      <c r="H596" s="65"/>
      <c r="I596" s="65"/>
      <c r="J596" s="65"/>
      <c r="K596" s="65"/>
      <c r="L596" s="65"/>
      <c r="M596" s="65"/>
      <c r="N596" s="65"/>
    </row>
    <row r="597" spans="1:14" ht="20.100000000000001" customHeight="1" x14ac:dyDescent="0.2">
      <c r="A597" s="65"/>
      <c r="B597" s="65"/>
      <c r="C597" s="65"/>
      <c r="G597" s="65"/>
      <c r="H597" s="65"/>
      <c r="I597" s="65"/>
      <c r="J597" s="65"/>
      <c r="K597" s="65"/>
      <c r="L597" s="65"/>
      <c r="M597" s="65"/>
      <c r="N597" s="65"/>
    </row>
    <row r="598" spans="1:14" ht="20.100000000000001" customHeight="1" x14ac:dyDescent="0.2">
      <c r="A598" s="65"/>
      <c r="B598" s="65"/>
      <c r="C598" s="65"/>
      <c r="G598" s="65"/>
      <c r="H598" s="65"/>
      <c r="I598" s="65"/>
      <c r="J598" s="65"/>
      <c r="K598" s="65"/>
      <c r="L598" s="65"/>
      <c r="M598" s="65"/>
      <c r="N598" s="65"/>
    </row>
    <row r="599" spans="1:14" ht="20.100000000000001" customHeight="1" x14ac:dyDescent="0.2">
      <c r="A599" s="65"/>
      <c r="B599" s="65"/>
      <c r="C599" s="65"/>
      <c r="G599" s="65"/>
      <c r="H599" s="65"/>
      <c r="I599" s="65"/>
      <c r="J599" s="65"/>
      <c r="K599" s="65"/>
      <c r="L599" s="65"/>
      <c r="M599" s="65"/>
      <c r="N599" s="65"/>
    </row>
    <row r="600" spans="1:14" ht="20.100000000000001" customHeight="1" x14ac:dyDescent="0.2">
      <c r="A600" s="65"/>
      <c r="B600" s="65"/>
      <c r="C600" s="65"/>
      <c r="G600" s="65"/>
      <c r="H600" s="65"/>
      <c r="I600" s="65"/>
      <c r="J600" s="65"/>
      <c r="K600" s="65"/>
      <c r="L600" s="65"/>
      <c r="M600" s="65"/>
      <c r="N600" s="65"/>
    </row>
    <row r="601" spans="1:14" ht="20.100000000000001" customHeight="1" x14ac:dyDescent="0.2">
      <c r="A601" s="65"/>
      <c r="B601" s="65"/>
      <c r="C601" s="65"/>
      <c r="G601" s="65"/>
      <c r="H601" s="65"/>
      <c r="I601" s="65"/>
      <c r="J601" s="65"/>
      <c r="K601" s="65"/>
      <c r="L601" s="65"/>
      <c r="M601" s="65"/>
      <c r="N601" s="65"/>
    </row>
    <row r="602" spans="1:14" ht="20.100000000000001" customHeight="1" x14ac:dyDescent="0.2">
      <c r="A602" s="65"/>
      <c r="B602" s="65"/>
      <c r="C602" s="65"/>
      <c r="G602" s="65"/>
      <c r="H602" s="65"/>
      <c r="I602" s="65"/>
      <c r="J602" s="65"/>
      <c r="K602" s="65"/>
      <c r="L602" s="65"/>
      <c r="M602" s="65"/>
      <c r="N602" s="65"/>
    </row>
    <row r="603" spans="1:14" ht="20.100000000000001" customHeight="1" x14ac:dyDescent="0.2">
      <c r="A603" s="65"/>
      <c r="B603" s="65"/>
      <c r="C603" s="65"/>
      <c r="G603" s="65"/>
      <c r="H603" s="65"/>
      <c r="I603" s="65"/>
      <c r="J603" s="65"/>
      <c r="K603" s="65"/>
      <c r="L603" s="65"/>
      <c r="M603" s="65"/>
      <c r="N603" s="65"/>
    </row>
    <row r="604" spans="1:14" ht="20.100000000000001" customHeight="1" x14ac:dyDescent="0.2">
      <c r="A604" s="65"/>
      <c r="B604" s="65"/>
      <c r="C604" s="65"/>
      <c r="G604" s="65"/>
      <c r="H604" s="65"/>
      <c r="I604" s="65"/>
      <c r="J604" s="65"/>
      <c r="K604" s="65"/>
      <c r="L604" s="65"/>
      <c r="M604" s="65"/>
      <c r="N604" s="65"/>
    </row>
    <row r="605" spans="1:14" ht="20.100000000000001" customHeight="1" x14ac:dyDescent="0.2">
      <c r="A605" s="65"/>
      <c r="B605" s="65"/>
      <c r="C605" s="65"/>
      <c r="G605" s="65"/>
      <c r="H605" s="65"/>
      <c r="I605" s="65"/>
      <c r="J605" s="65"/>
      <c r="K605" s="65"/>
      <c r="L605" s="65"/>
      <c r="M605" s="65"/>
      <c r="N605" s="65"/>
    </row>
    <row r="606" spans="1:14" ht="20.100000000000001" customHeight="1" x14ac:dyDescent="0.2">
      <c r="A606" s="65"/>
      <c r="B606" s="65"/>
      <c r="C606" s="65"/>
      <c r="G606" s="65"/>
      <c r="H606" s="65"/>
      <c r="I606" s="65"/>
      <c r="J606" s="65"/>
      <c r="K606" s="65"/>
      <c r="L606" s="65"/>
      <c r="M606" s="65"/>
      <c r="N606" s="65"/>
    </row>
    <row r="607" spans="1:14" ht="20.100000000000001" customHeight="1" x14ac:dyDescent="0.2">
      <c r="A607" s="65"/>
      <c r="B607" s="65"/>
      <c r="C607" s="65"/>
      <c r="G607" s="65"/>
      <c r="H607" s="65"/>
      <c r="I607" s="65"/>
      <c r="J607" s="65"/>
      <c r="K607" s="65"/>
      <c r="L607" s="65"/>
      <c r="M607" s="65"/>
      <c r="N607" s="65"/>
    </row>
    <row r="608" spans="1:14" ht="20.100000000000001" customHeight="1" x14ac:dyDescent="0.2">
      <c r="A608" s="65"/>
      <c r="B608" s="65"/>
      <c r="C608" s="65"/>
      <c r="G608" s="65"/>
      <c r="H608" s="65"/>
      <c r="I608" s="65"/>
      <c r="J608" s="65"/>
      <c r="K608" s="65"/>
      <c r="L608" s="65"/>
      <c r="M608" s="65"/>
      <c r="N608" s="65"/>
    </row>
    <row r="609" spans="1:14" ht="20.100000000000001" customHeight="1" x14ac:dyDescent="0.2">
      <c r="A609" s="65"/>
      <c r="B609" s="65"/>
      <c r="C609" s="65"/>
      <c r="G609" s="65"/>
      <c r="H609" s="65"/>
      <c r="I609" s="65"/>
      <c r="J609" s="65"/>
      <c r="K609" s="65"/>
      <c r="L609" s="65"/>
      <c r="M609" s="65"/>
      <c r="N609" s="65"/>
    </row>
    <row r="610" spans="1:14" ht="20.100000000000001" customHeight="1" x14ac:dyDescent="0.2">
      <c r="A610" s="65"/>
      <c r="B610" s="65"/>
      <c r="C610" s="65"/>
      <c r="G610" s="65"/>
      <c r="H610" s="65"/>
      <c r="I610" s="65"/>
      <c r="J610" s="65"/>
      <c r="K610" s="65"/>
      <c r="L610" s="65"/>
      <c r="M610" s="65"/>
      <c r="N610" s="65"/>
    </row>
    <row r="611" spans="1:14" ht="20.100000000000001" customHeight="1" x14ac:dyDescent="0.2">
      <c r="A611" s="65"/>
      <c r="B611" s="65"/>
      <c r="C611" s="65"/>
      <c r="G611" s="65"/>
      <c r="H611" s="65"/>
      <c r="I611" s="65"/>
      <c r="J611" s="65"/>
      <c r="K611" s="65"/>
      <c r="L611" s="65"/>
      <c r="M611" s="65"/>
      <c r="N611" s="65"/>
    </row>
    <row r="612" spans="1:14" ht="20.100000000000001" customHeight="1" x14ac:dyDescent="0.2">
      <c r="A612" s="65"/>
      <c r="B612" s="65"/>
      <c r="C612" s="65"/>
      <c r="G612" s="65"/>
      <c r="H612" s="65"/>
      <c r="I612" s="65"/>
      <c r="J612" s="65"/>
      <c r="K612" s="65"/>
      <c r="L612" s="65"/>
      <c r="M612" s="65"/>
      <c r="N612" s="65"/>
    </row>
    <row r="613" spans="1:14" ht="20.100000000000001" customHeight="1" x14ac:dyDescent="0.2">
      <c r="A613" s="65"/>
      <c r="B613" s="65"/>
      <c r="C613" s="65"/>
      <c r="G613" s="65"/>
      <c r="H613" s="65"/>
      <c r="I613" s="65"/>
      <c r="J613" s="65"/>
      <c r="K613" s="65"/>
      <c r="L613" s="65"/>
      <c r="M613" s="65"/>
      <c r="N613" s="65"/>
    </row>
    <row r="614" spans="1:14" ht="20.100000000000001" customHeight="1" x14ac:dyDescent="0.2">
      <c r="A614" s="65"/>
      <c r="B614" s="65"/>
      <c r="C614" s="65"/>
      <c r="G614" s="65"/>
      <c r="H614" s="65"/>
      <c r="I614" s="65"/>
      <c r="J614" s="65"/>
      <c r="K614" s="65"/>
      <c r="L614" s="65"/>
      <c r="M614" s="65"/>
      <c r="N614" s="65"/>
    </row>
    <row r="615" spans="1:14" ht="20.100000000000001" customHeight="1" x14ac:dyDescent="0.2">
      <c r="A615" s="65"/>
      <c r="B615" s="65"/>
      <c r="C615" s="65"/>
      <c r="G615" s="65"/>
      <c r="H615" s="65"/>
      <c r="I615" s="65"/>
      <c r="J615" s="65"/>
      <c r="K615" s="65"/>
      <c r="L615" s="65"/>
      <c r="M615" s="65"/>
      <c r="N615" s="65"/>
    </row>
    <row r="616" spans="1:14" ht="20.100000000000001" customHeight="1" x14ac:dyDescent="0.2">
      <c r="A616" s="65"/>
      <c r="B616" s="65"/>
      <c r="C616" s="65"/>
      <c r="G616" s="65"/>
      <c r="H616" s="65"/>
      <c r="I616" s="65"/>
      <c r="J616" s="65"/>
      <c r="K616" s="65"/>
      <c r="L616" s="65"/>
      <c r="M616" s="65"/>
      <c r="N616" s="65"/>
    </row>
    <row r="617" spans="1:14" ht="20.100000000000001" customHeight="1" x14ac:dyDescent="0.2">
      <c r="A617" s="65"/>
      <c r="B617" s="65"/>
      <c r="C617" s="65"/>
      <c r="G617" s="65"/>
      <c r="H617" s="65"/>
      <c r="I617" s="65"/>
      <c r="J617" s="65"/>
      <c r="K617" s="65"/>
      <c r="L617" s="65"/>
      <c r="M617" s="65"/>
      <c r="N617" s="65"/>
    </row>
    <row r="618" spans="1:14" ht="20.100000000000001" customHeight="1" x14ac:dyDescent="0.2">
      <c r="A618" s="65"/>
      <c r="B618" s="65"/>
      <c r="C618" s="65"/>
      <c r="G618" s="65"/>
      <c r="H618" s="65"/>
      <c r="I618" s="65"/>
      <c r="J618" s="65"/>
      <c r="K618" s="65"/>
      <c r="L618" s="65"/>
      <c r="M618" s="65"/>
      <c r="N618" s="65"/>
    </row>
    <row r="619" spans="1:14" ht="20.100000000000001" customHeight="1" x14ac:dyDescent="0.2">
      <c r="A619" s="65"/>
      <c r="B619" s="65"/>
      <c r="C619" s="65"/>
      <c r="G619" s="65"/>
      <c r="H619" s="65"/>
      <c r="I619" s="65"/>
      <c r="J619" s="65"/>
      <c r="K619" s="65"/>
      <c r="L619" s="65"/>
      <c r="M619" s="65"/>
      <c r="N619" s="65"/>
    </row>
    <row r="620" spans="1:14" ht="20.100000000000001" customHeight="1" x14ac:dyDescent="0.2">
      <c r="A620" s="65"/>
      <c r="B620" s="65"/>
      <c r="C620" s="65"/>
      <c r="G620" s="65"/>
      <c r="H620" s="65"/>
      <c r="I620" s="65"/>
      <c r="J620" s="65"/>
      <c r="K620" s="65"/>
      <c r="L620" s="65"/>
      <c r="M620" s="65"/>
      <c r="N620" s="65"/>
    </row>
    <row r="621" spans="1:14" ht="20.100000000000001" customHeight="1" x14ac:dyDescent="0.2">
      <c r="A621" s="65"/>
      <c r="B621" s="65"/>
      <c r="C621" s="65"/>
      <c r="G621" s="65"/>
      <c r="H621" s="65"/>
      <c r="I621" s="65"/>
      <c r="J621" s="65"/>
      <c r="K621" s="65"/>
      <c r="L621" s="65"/>
      <c r="M621" s="65"/>
      <c r="N621" s="65"/>
    </row>
    <row r="622" spans="1:14" ht="20.100000000000001" customHeight="1" x14ac:dyDescent="0.2">
      <c r="A622" s="65"/>
      <c r="B622" s="65"/>
      <c r="C622" s="65"/>
      <c r="G622" s="65"/>
      <c r="H622" s="65"/>
      <c r="I622" s="65"/>
      <c r="J622" s="65"/>
      <c r="K622" s="65"/>
      <c r="L622" s="65"/>
      <c r="M622" s="65"/>
      <c r="N622" s="65"/>
    </row>
    <row r="623" spans="1:14" ht="20.100000000000001" customHeight="1" x14ac:dyDescent="0.2">
      <c r="A623" s="65"/>
      <c r="B623" s="65"/>
      <c r="C623" s="65"/>
      <c r="G623" s="65"/>
      <c r="H623" s="65"/>
      <c r="I623" s="65"/>
      <c r="J623" s="65"/>
      <c r="K623" s="65"/>
      <c r="L623" s="65"/>
      <c r="M623" s="65"/>
      <c r="N623" s="65"/>
    </row>
    <row r="624" spans="1:14" ht="20.100000000000001" customHeight="1" x14ac:dyDescent="0.2">
      <c r="A624" s="65"/>
      <c r="B624" s="65"/>
      <c r="C624" s="65"/>
      <c r="G624" s="65"/>
      <c r="H624" s="65"/>
      <c r="I624" s="65"/>
      <c r="J624" s="65"/>
      <c r="K624" s="65"/>
      <c r="L624" s="65"/>
      <c r="M624" s="65"/>
      <c r="N624" s="65"/>
    </row>
    <row r="625" spans="1:14" ht="20.100000000000001" customHeight="1" x14ac:dyDescent="0.2">
      <c r="A625" s="65"/>
      <c r="B625" s="65"/>
      <c r="C625" s="65"/>
      <c r="G625" s="65"/>
      <c r="H625" s="65"/>
      <c r="I625" s="65"/>
      <c r="J625" s="65"/>
      <c r="K625" s="65"/>
      <c r="L625" s="65"/>
      <c r="M625" s="65"/>
      <c r="N625" s="65"/>
    </row>
    <row r="626" spans="1:14" ht="20.100000000000001" customHeight="1" x14ac:dyDescent="0.2">
      <c r="A626" s="65"/>
      <c r="B626" s="65"/>
      <c r="C626" s="65"/>
      <c r="G626" s="65"/>
      <c r="H626" s="65"/>
      <c r="I626" s="65"/>
      <c r="J626" s="65"/>
      <c r="K626" s="65"/>
      <c r="L626" s="65"/>
      <c r="M626" s="65"/>
      <c r="N626" s="65"/>
    </row>
    <row r="627" spans="1:14" ht="20.100000000000001" customHeight="1" x14ac:dyDescent="0.2">
      <c r="A627" s="65"/>
      <c r="B627" s="65"/>
      <c r="C627" s="65"/>
      <c r="G627" s="65"/>
      <c r="H627" s="65"/>
      <c r="I627" s="65"/>
      <c r="J627" s="65"/>
      <c r="K627" s="65"/>
      <c r="L627" s="65"/>
      <c r="M627" s="65"/>
      <c r="N627" s="65"/>
    </row>
    <row r="628" spans="1:14" ht="20.100000000000001" customHeight="1" x14ac:dyDescent="0.2">
      <c r="A628" s="65"/>
      <c r="B628" s="65"/>
      <c r="C628" s="65"/>
      <c r="G628" s="65"/>
      <c r="H628" s="65"/>
      <c r="I628" s="65"/>
      <c r="J628" s="65"/>
      <c r="K628" s="65"/>
      <c r="L628" s="65"/>
      <c r="M628" s="65"/>
      <c r="N628" s="65"/>
    </row>
    <row r="629" spans="1:14" ht="20.100000000000001" customHeight="1" x14ac:dyDescent="0.2">
      <c r="A629" s="65"/>
      <c r="B629" s="65"/>
      <c r="C629" s="65"/>
      <c r="G629" s="65"/>
      <c r="H629" s="65"/>
      <c r="I629" s="65"/>
      <c r="J629" s="65"/>
      <c r="K629" s="65"/>
      <c r="L629" s="65"/>
      <c r="M629" s="65"/>
      <c r="N629" s="65"/>
    </row>
    <row r="630" spans="1:14" ht="20.100000000000001" customHeight="1" x14ac:dyDescent="0.2">
      <c r="A630" s="65"/>
      <c r="B630" s="65"/>
      <c r="C630" s="65"/>
      <c r="G630" s="65"/>
      <c r="H630" s="65"/>
      <c r="I630" s="65"/>
      <c r="J630" s="65"/>
      <c r="K630" s="65"/>
      <c r="L630" s="65"/>
      <c r="M630" s="65"/>
      <c r="N630" s="65"/>
    </row>
    <row r="631" spans="1:14" ht="20.100000000000001" customHeight="1" x14ac:dyDescent="0.2">
      <c r="A631" s="65"/>
      <c r="B631" s="65"/>
      <c r="C631" s="65"/>
      <c r="G631" s="65"/>
      <c r="H631" s="65"/>
      <c r="I631" s="65"/>
      <c r="J631" s="65"/>
      <c r="K631" s="65"/>
      <c r="L631" s="65"/>
      <c r="M631" s="65"/>
      <c r="N631" s="65"/>
    </row>
    <row r="632" spans="1:14" ht="20.100000000000001" customHeight="1" x14ac:dyDescent="0.2">
      <c r="A632" s="65"/>
      <c r="B632" s="65"/>
      <c r="C632" s="65"/>
      <c r="G632" s="65"/>
      <c r="H632" s="65"/>
      <c r="I632" s="65"/>
      <c r="J632" s="65"/>
      <c r="K632" s="65"/>
      <c r="L632" s="65"/>
      <c r="M632" s="65"/>
      <c r="N632" s="65"/>
    </row>
    <row r="633" spans="1:14" ht="20.100000000000001" customHeight="1" x14ac:dyDescent="0.2">
      <c r="A633" s="65"/>
      <c r="B633" s="65"/>
      <c r="C633" s="65"/>
      <c r="G633" s="65"/>
      <c r="H633" s="65"/>
      <c r="I633" s="65"/>
      <c r="J633" s="65"/>
      <c r="K633" s="65"/>
      <c r="L633" s="65"/>
      <c r="M633" s="65"/>
      <c r="N633" s="65"/>
    </row>
    <row r="634" spans="1:14" ht="20.100000000000001" customHeight="1" x14ac:dyDescent="0.2">
      <c r="A634" s="65"/>
      <c r="B634" s="65"/>
      <c r="C634" s="65"/>
      <c r="G634" s="65"/>
      <c r="H634" s="65"/>
      <c r="I634" s="65"/>
      <c r="J634" s="65"/>
      <c r="K634" s="65"/>
      <c r="L634" s="65"/>
      <c r="M634" s="65"/>
      <c r="N634" s="65"/>
    </row>
    <row r="635" spans="1:14" ht="20.100000000000001" customHeight="1" x14ac:dyDescent="0.2">
      <c r="A635" s="65"/>
      <c r="B635" s="65"/>
      <c r="C635" s="65"/>
      <c r="G635" s="65"/>
      <c r="H635" s="65"/>
      <c r="I635" s="65"/>
      <c r="J635" s="65"/>
      <c r="K635" s="65"/>
      <c r="L635" s="65"/>
      <c r="M635" s="65"/>
      <c r="N635" s="65"/>
    </row>
    <row r="636" spans="1:14" ht="20.100000000000001" customHeight="1" x14ac:dyDescent="0.2">
      <c r="A636" s="65"/>
      <c r="B636" s="65"/>
      <c r="C636" s="65"/>
      <c r="G636" s="65"/>
      <c r="H636" s="65"/>
      <c r="I636" s="65"/>
      <c r="J636" s="65"/>
      <c r="K636" s="65"/>
      <c r="L636" s="65"/>
      <c r="M636" s="65"/>
      <c r="N636" s="65"/>
    </row>
    <row r="637" spans="1:14" ht="20.100000000000001" customHeight="1" x14ac:dyDescent="0.2">
      <c r="A637" s="65"/>
      <c r="B637" s="65"/>
      <c r="C637" s="65"/>
      <c r="G637" s="65"/>
      <c r="H637" s="65"/>
      <c r="I637" s="65"/>
      <c r="J637" s="65"/>
      <c r="K637" s="65"/>
      <c r="L637" s="65"/>
      <c r="M637" s="65"/>
      <c r="N637" s="65"/>
    </row>
    <row r="638" spans="1:14" ht="20.100000000000001" customHeight="1" x14ac:dyDescent="0.2">
      <c r="A638" s="65"/>
      <c r="B638" s="65"/>
      <c r="C638" s="65"/>
      <c r="G638" s="65"/>
      <c r="H638" s="65"/>
      <c r="I638" s="65"/>
      <c r="J638" s="65"/>
      <c r="K638" s="65"/>
      <c r="L638" s="65"/>
      <c r="M638" s="65"/>
      <c r="N638" s="65"/>
    </row>
    <row r="639" spans="1:14" ht="20.100000000000001" customHeight="1" x14ac:dyDescent="0.2">
      <c r="A639" s="65"/>
      <c r="B639" s="65"/>
      <c r="C639" s="65"/>
      <c r="G639" s="65"/>
      <c r="H639" s="65"/>
      <c r="I639" s="65"/>
      <c r="J639" s="65"/>
      <c r="K639" s="65"/>
      <c r="L639" s="65"/>
      <c r="M639" s="65"/>
      <c r="N639" s="65"/>
    </row>
    <row r="640" spans="1:14" ht="20.100000000000001" customHeight="1" x14ac:dyDescent="0.2">
      <c r="A640" s="65"/>
      <c r="B640" s="65"/>
      <c r="C640" s="65"/>
      <c r="G640" s="65"/>
      <c r="H640" s="65"/>
      <c r="I640" s="65"/>
      <c r="J640" s="65"/>
      <c r="K640" s="65"/>
      <c r="L640" s="65"/>
      <c r="M640" s="65"/>
      <c r="N640" s="65"/>
    </row>
    <row r="641" spans="1:14" ht="20.100000000000001" customHeight="1" x14ac:dyDescent="0.2">
      <c r="A641" s="65"/>
      <c r="B641" s="65"/>
      <c r="C641" s="65"/>
      <c r="G641" s="65"/>
      <c r="H641" s="65"/>
      <c r="I641" s="65"/>
      <c r="J641" s="65"/>
      <c r="K641" s="65"/>
      <c r="L641" s="65"/>
      <c r="M641" s="65"/>
      <c r="N641" s="65"/>
    </row>
    <row r="642" spans="1:14" ht="20.100000000000001" customHeight="1" x14ac:dyDescent="0.2">
      <c r="A642" s="65"/>
      <c r="B642" s="65"/>
      <c r="C642" s="65"/>
      <c r="G642" s="65"/>
      <c r="H642" s="65"/>
      <c r="I642" s="65"/>
      <c r="J642" s="65"/>
      <c r="K642" s="65"/>
      <c r="L642" s="65"/>
      <c r="M642" s="65"/>
      <c r="N642" s="65"/>
    </row>
    <row r="643" spans="1:14" ht="20.100000000000001" customHeight="1" x14ac:dyDescent="0.2">
      <c r="A643" s="65"/>
      <c r="B643" s="65"/>
      <c r="C643" s="65"/>
      <c r="G643" s="65"/>
      <c r="H643" s="65"/>
      <c r="I643" s="65"/>
      <c r="J643" s="65"/>
      <c r="K643" s="65"/>
      <c r="L643" s="65"/>
      <c r="M643" s="65"/>
      <c r="N643" s="65"/>
    </row>
    <row r="644" spans="1:14" ht="20.100000000000001" customHeight="1" x14ac:dyDescent="0.2">
      <c r="A644" s="65"/>
      <c r="B644" s="65"/>
      <c r="C644" s="65"/>
      <c r="G644" s="65"/>
      <c r="H644" s="65"/>
      <c r="I644" s="65"/>
      <c r="J644" s="65"/>
      <c r="K644" s="65"/>
      <c r="L644" s="65"/>
      <c r="M644" s="65"/>
      <c r="N644" s="65"/>
    </row>
    <row r="645" spans="1:14" ht="20.100000000000001" customHeight="1" x14ac:dyDescent="0.2">
      <c r="A645" s="65"/>
      <c r="B645" s="65"/>
      <c r="C645" s="65"/>
      <c r="G645" s="65"/>
      <c r="H645" s="65"/>
      <c r="I645" s="65"/>
      <c r="J645" s="65"/>
      <c r="K645" s="65"/>
      <c r="L645" s="65"/>
      <c r="M645" s="65"/>
      <c r="N645" s="65"/>
    </row>
    <row r="646" spans="1:14" ht="20.100000000000001" customHeight="1" x14ac:dyDescent="0.2">
      <c r="A646" s="65"/>
      <c r="B646" s="65"/>
      <c r="C646" s="65"/>
      <c r="G646" s="65"/>
      <c r="H646" s="65"/>
      <c r="I646" s="65"/>
      <c r="J646" s="65"/>
      <c r="K646" s="65"/>
      <c r="L646" s="65"/>
      <c r="M646" s="65"/>
      <c r="N646" s="65"/>
    </row>
    <row r="647" spans="1:14" ht="20.100000000000001" customHeight="1" x14ac:dyDescent="0.2">
      <c r="A647" s="65"/>
      <c r="B647" s="65"/>
      <c r="C647" s="65"/>
      <c r="G647" s="65"/>
      <c r="H647" s="65"/>
      <c r="I647" s="65"/>
      <c r="J647" s="65"/>
      <c r="K647" s="65"/>
      <c r="L647" s="65"/>
      <c r="M647" s="65"/>
      <c r="N647" s="65"/>
    </row>
    <row r="648" spans="1:14" ht="20.100000000000001" customHeight="1" x14ac:dyDescent="0.2">
      <c r="A648" s="65"/>
      <c r="B648" s="65"/>
      <c r="C648" s="65"/>
      <c r="G648" s="65"/>
      <c r="H648" s="65"/>
      <c r="I648" s="65"/>
      <c r="J648" s="65"/>
      <c r="K648" s="65"/>
      <c r="L648" s="65"/>
      <c r="M648" s="65"/>
      <c r="N648" s="65"/>
    </row>
    <row r="649" spans="1:14" ht="20.100000000000001" customHeight="1" x14ac:dyDescent="0.2">
      <c r="A649" s="65"/>
      <c r="B649" s="65"/>
      <c r="C649" s="65"/>
      <c r="G649" s="65"/>
      <c r="H649" s="65"/>
      <c r="I649" s="65"/>
      <c r="J649" s="65"/>
      <c r="K649" s="65"/>
      <c r="L649" s="65"/>
      <c r="M649" s="65"/>
      <c r="N649" s="65"/>
    </row>
    <row r="650" spans="1:14" ht="20.100000000000001" customHeight="1" x14ac:dyDescent="0.2">
      <c r="A650" s="65"/>
      <c r="B650" s="65"/>
      <c r="C650" s="65"/>
      <c r="G650" s="65"/>
      <c r="H650" s="65"/>
      <c r="I650" s="65"/>
      <c r="J650" s="65"/>
      <c r="K650" s="65"/>
      <c r="L650" s="65"/>
      <c r="M650" s="65"/>
      <c r="N650" s="65"/>
    </row>
    <row r="651" spans="1:14" ht="20.100000000000001" customHeight="1" x14ac:dyDescent="0.2">
      <c r="A651" s="65"/>
      <c r="B651" s="65"/>
      <c r="C651" s="65"/>
      <c r="G651" s="65"/>
      <c r="H651" s="65"/>
      <c r="I651" s="65"/>
      <c r="J651" s="65"/>
      <c r="K651" s="65"/>
      <c r="L651" s="65"/>
      <c r="M651" s="65"/>
      <c r="N651" s="65"/>
    </row>
    <row r="652" spans="1:14" ht="20.100000000000001" customHeight="1" x14ac:dyDescent="0.2">
      <c r="A652" s="65"/>
      <c r="B652" s="65"/>
      <c r="C652" s="65"/>
      <c r="G652" s="65"/>
      <c r="H652" s="65"/>
      <c r="I652" s="65"/>
      <c r="J652" s="65"/>
      <c r="K652" s="65"/>
      <c r="L652" s="65"/>
      <c r="M652" s="65"/>
      <c r="N652" s="65"/>
    </row>
    <row r="653" spans="1:14" ht="20.100000000000001" customHeight="1" x14ac:dyDescent="0.2">
      <c r="A653" s="65"/>
      <c r="B653" s="65"/>
      <c r="C653" s="65"/>
      <c r="G653" s="65"/>
      <c r="H653" s="65"/>
      <c r="I653" s="65"/>
      <c r="J653" s="65"/>
      <c r="K653" s="65"/>
      <c r="L653" s="65"/>
      <c r="M653" s="65"/>
      <c r="N653" s="65"/>
    </row>
    <row r="654" spans="1:14" ht="20.100000000000001" customHeight="1" x14ac:dyDescent="0.2">
      <c r="A654" s="65"/>
      <c r="B654" s="65"/>
      <c r="C654" s="65"/>
      <c r="G654" s="65"/>
      <c r="H654" s="65"/>
      <c r="I654" s="65"/>
      <c r="J654" s="65"/>
      <c r="K654" s="65"/>
      <c r="L654" s="65"/>
      <c r="M654" s="65"/>
      <c r="N654" s="65"/>
    </row>
    <row r="655" spans="1:14" ht="20.100000000000001" customHeight="1" x14ac:dyDescent="0.2">
      <c r="A655" s="65"/>
      <c r="B655" s="65"/>
      <c r="C655" s="65"/>
      <c r="G655" s="65"/>
      <c r="H655" s="65"/>
      <c r="I655" s="65"/>
      <c r="J655" s="65"/>
      <c r="K655" s="65"/>
      <c r="L655" s="65"/>
      <c r="M655" s="65"/>
      <c r="N655" s="65"/>
    </row>
    <row r="656" spans="1:14" ht="20.100000000000001" customHeight="1" x14ac:dyDescent="0.2">
      <c r="A656" s="65"/>
      <c r="B656" s="65"/>
      <c r="C656" s="65"/>
      <c r="G656" s="65"/>
      <c r="H656" s="65"/>
      <c r="I656" s="65"/>
      <c r="J656" s="65"/>
      <c r="K656" s="65"/>
      <c r="L656" s="65"/>
      <c r="M656" s="65"/>
      <c r="N656" s="65"/>
    </row>
    <row r="657" spans="1:14" ht="20.100000000000001" customHeight="1" x14ac:dyDescent="0.2">
      <c r="A657" s="65"/>
      <c r="B657" s="65"/>
      <c r="C657" s="65"/>
      <c r="G657" s="65"/>
      <c r="H657" s="65"/>
      <c r="I657" s="65"/>
      <c r="J657" s="65"/>
      <c r="K657" s="65"/>
      <c r="L657" s="65"/>
      <c r="M657" s="65"/>
      <c r="N657" s="65"/>
    </row>
    <row r="658" spans="1:14" ht="20.100000000000001" customHeight="1" x14ac:dyDescent="0.2">
      <c r="A658" s="65"/>
      <c r="B658" s="65"/>
      <c r="C658" s="65"/>
      <c r="G658" s="65"/>
      <c r="H658" s="65"/>
      <c r="I658" s="65"/>
      <c r="J658" s="65"/>
      <c r="K658" s="65"/>
      <c r="L658" s="65"/>
      <c r="M658" s="65"/>
      <c r="N658" s="65"/>
    </row>
    <row r="659" spans="1:14" ht="20.100000000000001" customHeight="1" x14ac:dyDescent="0.2">
      <c r="A659" s="65"/>
      <c r="B659" s="65"/>
      <c r="C659" s="65"/>
      <c r="G659" s="65"/>
      <c r="H659" s="65"/>
      <c r="I659" s="65"/>
      <c r="J659" s="65"/>
      <c r="K659" s="65"/>
      <c r="L659" s="65"/>
      <c r="M659" s="65"/>
      <c r="N659" s="65"/>
    </row>
    <row r="660" spans="1:14" ht="20.100000000000001" customHeight="1" x14ac:dyDescent="0.2">
      <c r="A660" s="65"/>
      <c r="B660" s="65"/>
      <c r="C660" s="65"/>
      <c r="G660" s="65"/>
      <c r="H660" s="65"/>
      <c r="I660" s="65"/>
      <c r="J660" s="65"/>
      <c r="K660" s="65"/>
      <c r="L660" s="65"/>
      <c r="M660" s="65"/>
      <c r="N660" s="65"/>
    </row>
    <row r="661" spans="1:14" ht="20.100000000000001" customHeight="1" x14ac:dyDescent="0.2">
      <c r="A661" s="65"/>
      <c r="B661" s="65"/>
      <c r="C661" s="65"/>
      <c r="G661" s="65"/>
      <c r="H661" s="65"/>
      <c r="I661" s="65"/>
      <c r="J661" s="65"/>
      <c r="K661" s="65"/>
      <c r="L661" s="65"/>
      <c r="M661" s="65"/>
      <c r="N661" s="65"/>
    </row>
    <row r="662" spans="1:14" ht="20.100000000000001" customHeight="1" x14ac:dyDescent="0.2">
      <c r="A662" s="65"/>
      <c r="B662" s="65"/>
      <c r="C662" s="65"/>
      <c r="G662" s="65"/>
      <c r="H662" s="65"/>
      <c r="I662" s="65"/>
      <c r="J662" s="65"/>
      <c r="K662" s="65"/>
      <c r="L662" s="65"/>
      <c r="M662" s="65"/>
      <c r="N662" s="65"/>
    </row>
    <row r="663" spans="1:14" ht="20.100000000000001" customHeight="1" x14ac:dyDescent="0.2">
      <c r="A663" s="65"/>
      <c r="B663" s="65"/>
      <c r="C663" s="65"/>
      <c r="G663" s="65"/>
      <c r="H663" s="65"/>
      <c r="I663" s="65"/>
      <c r="J663" s="65"/>
      <c r="K663" s="65"/>
      <c r="L663" s="65"/>
      <c r="M663" s="65"/>
      <c r="N663" s="65"/>
    </row>
    <row r="664" spans="1:14" ht="20.100000000000001" customHeight="1" x14ac:dyDescent="0.2">
      <c r="A664" s="65"/>
      <c r="B664" s="65"/>
      <c r="C664" s="65"/>
      <c r="G664" s="65"/>
      <c r="H664" s="65"/>
      <c r="I664" s="65"/>
      <c r="J664" s="65"/>
      <c r="K664" s="65"/>
      <c r="L664" s="65"/>
      <c r="M664" s="65"/>
      <c r="N664" s="65"/>
    </row>
    <row r="665" spans="1:14" ht="20.100000000000001" customHeight="1" x14ac:dyDescent="0.2">
      <c r="A665" s="65"/>
      <c r="B665" s="65"/>
      <c r="C665" s="65"/>
      <c r="G665" s="65"/>
      <c r="H665" s="65"/>
      <c r="I665" s="65"/>
      <c r="J665" s="65"/>
      <c r="K665" s="65"/>
      <c r="L665" s="65"/>
      <c r="M665" s="65"/>
      <c r="N665" s="65"/>
    </row>
    <row r="666" spans="1:14" ht="20.100000000000001" customHeight="1" x14ac:dyDescent="0.2">
      <c r="A666" s="65"/>
      <c r="B666" s="65"/>
      <c r="C666" s="65"/>
      <c r="G666" s="65"/>
      <c r="H666" s="65"/>
      <c r="I666" s="65"/>
      <c r="J666" s="65"/>
      <c r="K666" s="65"/>
      <c r="L666" s="65"/>
      <c r="M666" s="65"/>
      <c r="N666" s="65"/>
    </row>
    <row r="667" spans="1:14" ht="20.100000000000001" customHeight="1" x14ac:dyDescent="0.2">
      <c r="A667" s="65"/>
      <c r="B667" s="65"/>
      <c r="C667" s="65"/>
      <c r="G667" s="65"/>
      <c r="H667" s="65"/>
      <c r="I667" s="65"/>
      <c r="J667" s="65"/>
      <c r="K667" s="65"/>
      <c r="L667" s="65"/>
      <c r="M667" s="65"/>
      <c r="N667" s="65"/>
    </row>
    <row r="668" spans="1:14" ht="20.100000000000001" customHeight="1" x14ac:dyDescent="0.2">
      <c r="A668" s="65"/>
      <c r="B668" s="65"/>
      <c r="C668" s="65"/>
      <c r="G668" s="65"/>
      <c r="H668" s="65"/>
      <c r="I668" s="65"/>
      <c r="J668" s="65"/>
      <c r="K668" s="65"/>
      <c r="L668" s="65"/>
      <c r="M668" s="65"/>
      <c r="N668" s="65"/>
    </row>
    <row r="669" spans="1:14" ht="20.100000000000001" customHeight="1" x14ac:dyDescent="0.2">
      <c r="A669" s="65"/>
      <c r="B669" s="65"/>
      <c r="C669" s="65"/>
      <c r="G669" s="65"/>
      <c r="H669" s="65"/>
      <c r="I669" s="65"/>
      <c r="J669" s="65"/>
      <c r="K669" s="65"/>
      <c r="L669" s="65"/>
      <c r="M669" s="65"/>
      <c r="N669" s="65"/>
    </row>
    <row r="670" spans="1:14" ht="20.100000000000001" customHeight="1" x14ac:dyDescent="0.2">
      <c r="A670" s="65"/>
      <c r="B670" s="65"/>
      <c r="C670" s="65"/>
      <c r="G670" s="65"/>
      <c r="H670" s="65"/>
      <c r="I670" s="65"/>
      <c r="J670" s="65"/>
      <c r="K670" s="65"/>
      <c r="L670" s="65"/>
      <c r="M670" s="65"/>
      <c r="N670" s="65"/>
    </row>
    <row r="671" spans="1:14" ht="20.100000000000001" customHeight="1" x14ac:dyDescent="0.2">
      <c r="A671" s="65"/>
      <c r="B671" s="65"/>
      <c r="C671" s="65"/>
      <c r="G671" s="65"/>
      <c r="H671" s="65"/>
      <c r="I671" s="65"/>
      <c r="J671" s="65"/>
      <c r="K671" s="65"/>
      <c r="L671" s="65"/>
      <c r="M671" s="65"/>
      <c r="N671" s="65"/>
    </row>
    <row r="672" spans="1:14" ht="20.100000000000001" customHeight="1" x14ac:dyDescent="0.2">
      <c r="A672" s="65"/>
      <c r="B672" s="65"/>
      <c r="C672" s="65"/>
      <c r="G672" s="65"/>
      <c r="H672" s="65"/>
      <c r="I672" s="65"/>
      <c r="J672" s="65"/>
      <c r="K672" s="65"/>
      <c r="L672" s="65"/>
      <c r="M672" s="65"/>
      <c r="N672" s="65"/>
    </row>
    <row r="673" spans="1:14" ht="20.100000000000001" customHeight="1" x14ac:dyDescent="0.2">
      <c r="A673" s="65"/>
      <c r="B673" s="65"/>
      <c r="C673" s="65"/>
      <c r="G673" s="65"/>
      <c r="H673" s="65"/>
      <c r="I673" s="65"/>
      <c r="J673" s="65"/>
      <c r="K673" s="65"/>
      <c r="L673" s="65"/>
      <c r="M673" s="65"/>
      <c r="N673" s="65"/>
    </row>
    <row r="674" spans="1:14" ht="20.100000000000001" customHeight="1" x14ac:dyDescent="0.2">
      <c r="A674" s="65"/>
      <c r="B674" s="65"/>
      <c r="C674" s="65"/>
      <c r="G674" s="65"/>
      <c r="H674" s="65"/>
      <c r="I674" s="65"/>
      <c r="J674" s="65"/>
      <c r="K674" s="65"/>
      <c r="L674" s="65"/>
      <c r="M674" s="65"/>
      <c r="N674" s="65"/>
    </row>
    <row r="675" spans="1:14" ht="20.100000000000001" customHeight="1" x14ac:dyDescent="0.2">
      <c r="A675" s="65"/>
      <c r="B675" s="65"/>
      <c r="C675" s="65"/>
      <c r="G675" s="65"/>
      <c r="H675" s="65"/>
      <c r="I675" s="65"/>
      <c r="J675" s="65"/>
      <c r="K675" s="65"/>
      <c r="L675" s="65"/>
      <c r="M675" s="65"/>
      <c r="N675" s="65"/>
    </row>
    <row r="676" spans="1:14" ht="20.100000000000001" customHeight="1" x14ac:dyDescent="0.2">
      <c r="A676" s="65"/>
      <c r="B676" s="65"/>
      <c r="C676" s="65"/>
      <c r="G676" s="65"/>
      <c r="H676" s="65"/>
      <c r="I676" s="65"/>
      <c r="J676" s="65"/>
      <c r="K676" s="65"/>
      <c r="L676" s="65"/>
      <c r="M676" s="65"/>
      <c r="N676" s="65"/>
    </row>
    <row r="677" spans="1:14" ht="20.100000000000001" customHeight="1" x14ac:dyDescent="0.2">
      <c r="A677" s="65"/>
      <c r="B677" s="65"/>
      <c r="C677" s="65"/>
      <c r="G677" s="65"/>
      <c r="H677" s="65"/>
      <c r="I677" s="65"/>
      <c r="J677" s="65"/>
      <c r="K677" s="65"/>
      <c r="L677" s="65"/>
      <c r="M677" s="65"/>
      <c r="N677" s="65"/>
    </row>
    <row r="678" spans="1:14" ht="20.100000000000001" customHeight="1" x14ac:dyDescent="0.2">
      <c r="A678" s="65"/>
      <c r="B678" s="65"/>
      <c r="C678" s="65"/>
      <c r="G678" s="65"/>
      <c r="H678" s="65"/>
      <c r="I678" s="65"/>
      <c r="J678" s="65"/>
      <c r="K678" s="65"/>
      <c r="L678" s="65"/>
      <c r="M678" s="65"/>
      <c r="N678" s="65"/>
    </row>
    <row r="679" spans="1:14" ht="20.100000000000001" customHeight="1" x14ac:dyDescent="0.2">
      <c r="A679" s="65"/>
      <c r="B679" s="65"/>
      <c r="C679" s="65"/>
      <c r="G679" s="65"/>
      <c r="H679" s="65"/>
      <c r="I679" s="65"/>
      <c r="J679" s="65"/>
      <c r="K679" s="65"/>
      <c r="L679" s="65"/>
      <c r="M679" s="65"/>
      <c r="N679" s="65"/>
    </row>
    <row r="680" spans="1:14" ht="20.100000000000001" customHeight="1" x14ac:dyDescent="0.2">
      <c r="A680" s="65"/>
      <c r="B680" s="65"/>
      <c r="C680" s="65"/>
      <c r="G680" s="65"/>
      <c r="H680" s="65"/>
      <c r="I680" s="65"/>
      <c r="J680" s="65"/>
      <c r="K680" s="65"/>
      <c r="L680" s="65"/>
      <c r="M680" s="65"/>
      <c r="N680" s="65"/>
    </row>
    <row r="681" spans="1:14" ht="20.100000000000001" customHeight="1" x14ac:dyDescent="0.2">
      <c r="A681" s="65"/>
      <c r="B681" s="65"/>
      <c r="C681" s="65"/>
      <c r="G681" s="65"/>
      <c r="H681" s="65"/>
      <c r="I681" s="65"/>
      <c r="J681" s="65"/>
      <c r="K681" s="65"/>
      <c r="L681" s="65"/>
      <c r="M681" s="65"/>
      <c r="N681" s="65"/>
    </row>
    <row r="682" spans="1:14" ht="20.100000000000001" customHeight="1" x14ac:dyDescent="0.2">
      <c r="A682" s="65"/>
      <c r="B682" s="65"/>
      <c r="C682" s="65"/>
      <c r="G682" s="65"/>
      <c r="H682" s="65"/>
      <c r="I682" s="65"/>
      <c r="J682" s="65"/>
      <c r="K682" s="65"/>
      <c r="L682" s="65"/>
      <c r="M682" s="65"/>
      <c r="N682" s="65"/>
    </row>
    <row r="683" spans="1:14" ht="20.100000000000001" customHeight="1" x14ac:dyDescent="0.2">
      <c r="A683" s="65"/>
      <c r="B683" s="65"/>
      <c r="C683" s="65"/>
      <c r="G683" s="65"/>
      <c r="H683" s="65"/>
      <c r="I683" s="65"/>
      <c r="J683" s="65"/>
      <c r="K683" s="65"/>
      <c r="L683" s="65"/>
      <c r="M683" s="65"/>
      <c r="N683" s="65"/>
    </row>
    <row r="684" spans="1:14" ht="20.100000000000001" customHeight="1" x14ac:dyDescent="0.2">
      <c r="A684" s="65"/>
      <c r="B684" s="65"/>
      <c r="C684" s="65"/>
      <c r="G684" s="65"/>
      <c r="H684" s="65"/>
      <c r="I684" s="65"/>
      <c r="J684" s="65"/>
      <c r="K684" s="65"/>
      <c r="L684" s="65"/>
      <c r="M684" s="65"/>
      <c r="N684" s="65"/>
    </row>
    <row r="685" spans="1:14" ht="20.100000000000001" customHeight="1" x14ac:dyDescent="0.2">
      <c r="A685" s="65"/>
      <c r="B685" s="65"/>
      <c r="C685" s="65"/>
      <c r="G685" s="65"/>
      <c r="H685" s="65"/>
      <c r="I685" s="65"/>
      <c r="J685" s="65"/>
      <c r="K685" s="65"/>
      <c r="L685" s="65"/>
      <c r="M685" s="65"/>
      <c r="N685" s="65"/>
    </row>
    <row r="686" spans="1:14" ht="20.100000000000001" customHeight="1" x14ac:dyDescent="0.2">
      <c r="A686" s="65"/>
      <c r="B686" s="65"/>
      <c r="C686" s="65"/>
      <c r="G686" s="65"/>
      <c r="H686" s="65"/>
      <c r="I686" s="65"/>
      <c r="J686" s="65"/>
      <c r="K686" s="65"/>
      <c r="L686" s="65"/>
      <c r="M686" s="65"/>
      <c r="N686" s="65"/>
    </row>
    <row r="687" spans="1:14" ht="20.100000000000001" customHeight="1" x14ac:dyDescent="0.2">
      <c r="A687" s="65"/>
      <c r="B687" s="65"/>
      <c r="C687" s="65"/>
      <c r="G687" s="65"/>
      <c r="H687" s="65"/>
      <c r="I687" s="65"/>
      <c r="J687" s="65"/>
      <c r="K687" s="65"/>
      <c r="L687" s="65"/>
      <c r="M687" s="65"/>
      <c r="N687" s="65"/>
    </row>
    <row r="688" spans="1:14" ht="20.100000000000001" customHeight="1" x14ac:dyDescent="0.2">
      <c r="A688" s="65"/>
      <c r="B688" s="65"/>
      <c r="C688" s="65"/>
      <c r="G688" s="65"/>
      <c r="H688" s="65"/>
      <c r="I688" s="65"/>
      <c r="J688" s="65"/>
      <c r="K688" s="65"/>
      <c r="L688" s="65"/>
      <c r="M688" s="65"/>
      <c r="N688" s="65"/>
    </row>
    <row r="689" spans="1:14" ht="20.100000000000001" customHeight="1" x14ac:dyDescent="0.2">
      <c r="A689" s="65"/>
      <c r="B689" s="65"/>
      <c r="C689" s="65"/>
      <c r="G689" s="65"/>
      <c r="H689" s="65"/>
      <c r="I689" s="65"/>
      <c r="J689" s="65"/>
      <c r="K689" s="65"/>
      <c r="L689" s="65"/>
      <c r="M689" s="65"/>
      <c r="N689" s="65"/>
    </row>
    <row r="690" spans="1:14" ht="20.100000000000001" customHeight="1" x14ac:dyDescent="0.2">
      <c r="A690" s="65"/>
      <c r="B690" s="65"/>
      <c r="C690" s="65"/>
      <c r="G690" s="65"/>
      <c r="H690" s="65"/>
      <c r="I690" s="65"/>
      <c r="J690" s="65"/>
      <c r="K690" s="65"/>
      <c r="L690" s="65"/>
      <c r="M690" s="65"/>
      <c r="N690" s="65"/>
    </row>
    <row r="691" spans="1:14" ht="20.100000000000001" customHeight="1" x14ac:dyDescent="0.2">
      <c r="A691" s="65"/>
      <c r="B691" s="65"/>
      <c r="C691" s="65"/>
      <c r="G691" s="65"/>
      <c r="H691" s="65"/>
      <c r="I691" s="65"/>
      <c r="J691" s="65"/>
      <c r="K691" s="65"/>
      <c r="L691" s="65"/>
      <c r="M691" s="65"/>
      <c r="N691" s="65"/>
    </row>
    <row r="692" spans="1:14" ht="20.100000000000001" customHeight="1" x14ac:dyDescent="0.2">
      <c r="A692" s="65"/>
      <c r="B692" s="65"/>
      <c r="C692" s="65"/>
      <c r="G692" s="65"/>
      <c r="H692" s="65"/>
      <c r="I692" s="65"/>
      <c r="J692" s="65"/>
      <c r="K692" s="65"/>
      <c r="L692" s="65"/>
      <c r="M692" s="65"/>
      <c r="N692" s="65"/>
    </row>
    <row r="693" spans="1:14" ht="20.100000000000001" customHeight="1" x14ac:dyDescent="0.2">
      <c r="A693" s="65"/>
      <c r="B693" s="65"/>
      <c r="C693" s="65"/>
      <c r="G693" s="65"/>
      <c r="H693" s="65"/>
      <c r="I693" s="65"/>
      <c r="J693" s="65"/>
      <c r="K693" s="65"/>
      <c r="L693" s="65"/>
      <c r="M693" s="65"/>
      <c r="N693" s="65"/>
    </row>
    <row r="694" spans="1:14" ht="20.100000000000001" customHeight="1" x14ac:dyDescent="0.2">
      <c r="A694" s="65"/>
      <c r="B694" s="65"/>
      <c r="C694" s="65"/>
      <c r="G694" s="65"/>
      <c r="H694" s="65"/>
      <c r="I694" s="65"/>
      <c r="J694" s="65"/>
      <c r="K694" s="65"/>
      <c r="L694" s="65"/>
      <c r="M694" s="65"/>
      <c r="N694" s="65"/>
    </row>
    <row r="695" spans="1:14" ht="20.100000000000001" customHeight="1" x14ac:dyDescent="0.2">
      <c r="A695" s="65"/>
      <c r="B695" s="65"/>
      <c r="C695" s="65"/>
      <c r="G695" s="65"/>
      <c r="H695" s="65"/>
      <c r="I695" s="65"/>
      <c r="J695" s="65"/>
      <c r="K695" s="65"/>
      <c r="L695" s="65"/>
      <c r="M695" s="65"/>
      <c r="N695" s="65"/>
    </row>
    <row r="696" spans="1:14" ht="20.100000000000001" customHeight="1" x14ac:dyDescent="0.2">
      <c r="A696" s="65"/>
      <c r="B696" s="65"/>
      <c r="C696" s="65"/>
      <c r="G696" s="65"/>
      <c r="H696" s="65"/>
      <c r="I696" s="65"/>
      <c r="J696" s="65"/>
      <c r="K696" s="65"/>
      <c r="L696" s="65"/>
      <c r="M696" s="65"/>
      <c r="N696" s="65"/>
    </row>
    <row r="697" spans="1:14" ht="20.100000000000001" customHeight="1" x14ac:dyDescent="0.2">
      <c r="A697" s="65"/>
      <c r="B697" s="65"/>
      <c r="C697" s="65"/>
      <c r="G697" s="65"/>
      <c r="H697" s="65"/>
      <c r="I697" s="65"/>
      <c r="J697" s="65"/>
      <c r="K697" s="65"/>
      <c r="L697" s="65"/>
      <c r="M697" s="65"/>
      <c r="N697" s="65"/>
    </row>
    <row r="698" spans="1:14" ht="20.100000000000001" customHeight="1" x14ac:dyDescent="0.2">
      <c r="A698" s="65"/>
      <c r="B698" s="65"/>
      <c r="C698" s="65"/>
      <c r="G698" s="65"/>
      <c r="H698" s="65"/>
      <c r="I698" s="65"/>
      <c r="J698" s="65"/>
      <c r="K698" s="65"/>
      <c r="L698" s="65"/>
      <c r="M698" s="65"/>
      <c r="N698" s="65"/>
    </row>
    <row r="699" spans="1:14" ht="20.100000000000001" customHeight="1" x14ac:dyDescent="0.2">
      <c r="A699" s="65"/>
      <c r="B699" s="65"/>
      <c r="C699" s="65"/>
      <c r="G699" s="65"/>
      <c r="H699" s="65"/>
      <c r="I699" s="65"/>
      <c r="J699" s="65"/>
      <c r="K699" s="65"/>
      <c r="L699" s="65"/>
      <c r="M699" s="65"/>
      <c r="N699" s="65"/>
    </row>
    <row r="700" spans="1:14" ht="20.100000000000001" customHeight="1" x14ac:dyDescent="0.2">
      <c r="A700" s="65"/>
      <c r="B700" s="65"/>
      <c r="C700" s="65"/>
      <c r="G700" s="65"/>
      <c r="H700" s="65"/>
      <c r="I700" s="65"/>
      <c r="J700" s="65"/>
      <c r="K700" s="65"/>
      <c r="L700" s="65"/>
      <c r="M700" s="65"/>
      <c r="N700" s="65"/>
    </row>
    <row r="701" spans="1:14" ht="20.100000000000001" customHeight="1" x14ac:dyDescent="0.2">
      <c r="A701" s="65"/>
      <c r="B701" s="65"/>
      <c r="C701" s="65"/>
      <c r="G701" s="65"/>
      <c r="H701" s="65"/>
      <c r="I701" s="65"/>
      <c r="J701" s="65"/>
      <c r="K701" s="65"/>
      <c r="L701" s="65"/>
      <c r="M701" s="65"/>
      <c r="N701" s="65"/>
    </row>
    <row r="702" spans="1:14" ht="20.100000000000001" customHeight="1" x14ac:dyDescent="0.2">
      <c r="A702" s="65"/>
      <c r="B702" s="65"/>
      <c r="C702" s="65"/>
      <c r="G702" s="65"/>
      <c r="H702" s="65"/>
      <c r="I702" s="65"/>
      <c r="J702" s="65"/>
      <c r="K702" s="65"/>
      <c r="L702" s="65"/>
      <c r="M702" s="65"/>
      <c r="N702" s="65"/>
    </row>
    <row r="703" spans="1:14" ht="20.100000000000001" customHeight="1" x14ac:dyDescent="0.2">
      <c r="A703" s="65"/>
      <c r="B703" s="65"/>
      <c r="C703" s="65"/>
      <c r="G703" s="65"/>
      <c r="H703" s="65"/>
      <c r="I703" s="65"/>
      <c r="J703" s="65"/>
      <c r="K703" s="65"/>
      <c r="L703" s="65"/>
      <c r="M703" s="65"/>
      <c r="N703" s="65"/>
    </row>
    <row r="704" spans="1:14" ht="20.100000000000001" customHeight="1" x14ac:dyDescent="0.2">
      <c r="A704" s="65"/>
      <c r="B704" s="65"/>
      <c r="C704" s="65"/>
      <c r="G704" s="65"/>
      <c r="H704" s="65"/>
      <c r="I704" s="65"/>
      <c r="J704" s="65"/>
      <c r="K704" s="65"/>
      <c r="L704" s="65"/>
      <c r="M704" s="65"/>
      <c r="N704" s="65"/>
    </row>
    <row r="705" spans="1:14" ht="20.100000000000001" customHeight="1" x14ac:dyDescent="0.2">
      <c r="A705" s="65"/>
      <c r="B705" s="65"/>
      <c r="C705" s="65"/>
      <c r="G705" s="65"/>
      <c r="H705" s="65"/>
      <c r="I705" s="65"/>
      <c r="J705" s="65"/>
      <c r="K705" s="65"/>
      <c r="L705" s="65"/>
      <c r="M705" s="65"/>
      <c r="N705" s="65"/>
    </row>
    <row r="706" spans="1:14" ht="20.100000000000001" customHeight="1" x14ac:dyDescent="0.2">
      <c r="A706" s="65"/>
      <c r="B706" s="65"/>
      <c r="C706" s="65"/>
      <c r="G706" s="65"/>
      <c r="H706" s="65"/>
      <c r="I706" s="65"/>
      <c r="J706" s="65"/>
      <c r="K706" s="65"/>
      <c r="L706" s="65"/>
      <c r="M706" s="65"/>
      <c r="N706" s="65"/>
    </row>
    <row r="707" spans="1:14" ht="20.100000000000001" customHeight="1" x14ac:dyDescent="0.2">
      <c r="A707" s="65"/>
      <c r="B707" s="65"/>
      <c r="C707" s="65"/>
      <c r="G707" s="65"/>
      <c r="H707" s="65"/>
      <c r="I707" s="65"/>
      <c r="J707" s="65"/>
      <c r="K707" s="65"/>
      <c r="L707" s="65"/>
      <c r="M707" s="65"/>
      <c r="N707" s="65"/>
    </row>
    <row r="708" spans="1:14" ht="20.100000000000001" customHeight="1" x14ac:dyDescent="0.2">
      <c r="A708" s="65"/>
      <c r="B708" s="65"/>
      <c r="C708" s="65"/>
      <c r="G708" s="65"/>
      <c r="H708" s="65"/>
      <c r="I708" s="65"/>
      <c r="J708" s="65"/>
      <c r="K708" s="65"/>
      <c r="L708" s="65"/>
      <c r="M708" s="65"/>
      <c r="N708" s="65"/>
    </row>
    <row r="709" spans="1:14" ht="20.100000000000001" customHeight="1" x14ac:dyDescent="0.2">
      <c r="A709" s="65"/>
      <c r="B709" s="65"/>
      <c r="C709" s="65"/>
      <c r="G709" s="65"/>
      <c r="H709" s="65"/>
      <c r="I709" s="65"/>
      <c r="J709" s="65"/>
      <c r="K709" s="65"/>
      <c r="L709" s="65"/>
      <c r="M709" s="65"/>
      <c r="N709" s="65"/>
    </row>
    <row r="710" spans="1:14" ht="20.100000000000001" customHeight="1" x14ac:dyDescent="0.2">
      <c r="A710" s="65"/>
      <c r="B710" s="65"/>
      <c r="C710" s="65"/>
      <c r="G710" s="65"/>
      <c r="H710" s="65"/>
      <c r="I710" s="65"/>
      <c r="J710" s="65"/>
      <c r="K710" s="65"/>
      <c r="L710" s="65"/>
      <c r="M710" s="65"/>
      <c r="N710" s="65"/>
    </row>
    <row r="711" spans="1:14" ht="20.100000000000001" customHeight="1" x14ac:dyDescent="0.2">
      <c r="A711" s="65"/>
      <c r="B711" s="65"/>
      <c r="C711" s="65"/>
      <c r="G711" s="65"/>
      <c r="H711" s="65"/>
      <c r="I711" s="65"/>
      <c r="J711" s="65"/>
      <c r="K711" s="65"/>
      <c r="L711" s="65"/>
      <c r="M711" s="65"/>
      <c r="N711" s="65"/>
    </row>
    <row r="712" spans="1:14" ht="20.100000000000001" customHeight="1" x14ac:dyDescent="0.2">
      <c r="A712" s="65"/>
      <c r="B712" s="65"/>
      <c r="C712" s="65"/>
      <c r="G712" s="65"/>
      <c r="H712" s="65"/>
      <c r="I712" s="65"/>
      <c r="J712" s="65"/>
      <c r="K712" s="65"/>
      <c r="L712" s="65"/>
      <c r="M712" s="65"/>
      <c r="N712" s="65"/>
    </row>
    <row r="713" spans="1:14" ht="20.100000000000001" customHeight="1" x14ac:dyDescent="0.2">
      <c r="A713" s="65"/>
      <c r="B713" s="65"/>
      <c r="C713" s="65"/>
      <c r="G713" s="65"/>
      <c r="H713" s="65"/>
      <c r="I713" s="65"/>
      <c r="J713" s="65"/>
      <c r="K713" s="65"/>
      <c r="L713" s="65"/>
      <c r="M713" s="65"/>
      <c r="N713" s="65"/>
    </row>
    <row r="714" spans="1:14" ht="20.100000000000001" customHeight="1" x14ac:dyDescent="0.2">
      <c r="A714" s="65"/>
      <c r="B714" s="65"/>
      <c r="C714" s="65"/>
      <c r="G714" s="65"/>
      <c r="H714" s="65"/>
      <c r="I714" s="65"/>
      <c r="J714" s="65"/>
      <c r="K714" s="65"/>
      <c r="L714" s="65"/>
      <c r="M714" s="65"/>
      <c r="N714" s="65"/>
    </row>
    <row r="715" spans="1:14" ht="20.100000000000001" customHeight="1" x14ac:dyDescent="0.2">
      <c r="A715" s="65"/>
      <c r="B715" s="65"/>
      <c r="C715" s="65"/>
      <c r="G715" s="65"/>
      <c r="H715" s="65"/>
      <c r="I715" s="65"/>
      <c r="J715" s="65"/>
      <c r="K715" s="65"/>
      <c r="L715" s="65"/>
      <c r="M715" s="65"/>
      <c r="N715" s="65"/>
    </row>
    <row r="716" spans="1:14" ht="20.100000000000001" customHeight="1" x14ac:dyDescent="0.2">
      <c r="A716" s="65"/>
      <c r="B716" s="65"/>
      <c r="C716" s="65"/>
      <c r="G716" s="65"/>
      <c r="H716" s="65"/>
      <c r="I716" s="65"/>
      <c r="J716" s="65"/>
      <c r="K716" s="65"/>
      <c r="L716" s="65"/>
      <c r="M716" s="65"/>
      <c r="N716" s="65"/>
    </row>
    <row r="717" spans="1:14" ht="20.100000000000001" customHeight="1" x14ac:dyDescent="0.2">
      <c r="A717" s="65"/>
      <c r="B717" s="65"/>
      <c r="C717" s="65"/>
      <c r="G717" s="65"/>
      <c r="H717" s="65"/>
      <c r="I717" s="65"/>
      <c r="J717" s="65"/>
      <c r="K717" s="65"/>
      <c r="L717" s="65"/>
      <c r="M717" s="65"/>
      <c r="N717" s="65"/>
    </row>
    <row r="718" spans="1:14" ht="20.100000000000001" customHeight="1" x14ac:dyDescent="0.2">
      <c r="A718" s="65"/>
      <c r="B718" s="65"/>
      <c r="C718" s="65"/>
      <c r="G718" s="65"/>
      <c r="H718" s="65"/>
      <c r="I718" s="65"/>
      <c r="J718" s="65"/>
      <c r="K718" s="65"/>
      <c r="L718" s="65"/>
      <c r="M718" s="65"/>
      <c r="N718" s="65"/>
    </row>
    <row r="719" spans="1:14" ht="20.100000000000001" customHeight="1" x14ac:dyDescent="0.2">
      <c r="A719" s="65"/>
      <c r="B719" s="65"/>
      <c r="C719" s="65"/>
      <c r="G719" s="65"/>
      <c r="H719" s="65"/>
      <c r="I719" s="65"/>
      <c r="J719" s="65"/>
      <c r="K719" s="65"/>
      <c r="L719" s="65"/>
      <c r="M719" s="65"/>
      <c r="N719" s="65"/>
    </row>
    <row r="720" spans="1:14" ht="20.100000000000001" customHeight="1" x14ac:dyDescent="0.2">
      <c r="A720" s="65"/>
      <c r="B720" s="65"/>
      <c r="C720" s="65"/>
      <c r="G720" s="65"/>
      <c r="H720" s="65"/>
      <c r="I720" s="65"/>
      <c r="J720" s="65"/>
      <c r="K720" s="65"/>
      <c r="L720" s="65"/>
      <c r="M720" s="65"/>
      <c r="N720" s="65"/>
    </row>
    <row r="721" spans="1:14" ht="20.100000000000001" customHeight="1" x14ac:dyDescent="0.2">
      <c r="A721" s="65"/>
      <c r="B721" s="65"/>
      <c r="C721" s="65"/>
      <c r="G721" s="65"/>
      <c r="H721" s="65"/>
      <c r="I721" s="65"/>
      <c r="J721" s="65"/>
      <c r="K721" s="65"/>
      <c r="L721" s="65"/>
      <c r="M721" s="65"/>
      <c r="N721" s="65"/>
    </row>
    <row r="722" spans="1:14" ht="20.100000000000001" customHeight="1" x14ac:dyDescent="0.2">
      <c r="A722" s="65"/>
      <c r="B722" s="65"/>
      <c r="C722" s="65"/>
      <c r="G722" s="65"/>
      <c r="H722" s="65"/>
      <c r="I722" s="65"/>
      <c r="J722" s="65"/>
      <c r="K722" s="65"/>
      <c r="L722" s="65"/>
      <c r="M722" s="65"/>
      <c r="N722" s="65"/>
    </row>
    <row r="723" spans="1:14" ht="20.100000000000001" customHeight="1" x14ac:dyDescent="0.2">
      <c r="A723" s="65"/>
      <c r="B723" s="65"/>
      <c r="C723" s="65"/>
      <c r="G723" s="65"/>
      <c r="H723" s="65"/>
      <c r="I723" s="65"/>
      <c r="J723" s="65"/>
      <c r="K723" s="65"/>
      <c r="L723" s="65"/>
      <c r="M723" s="65"/>
      <c r="N723" s="65"/>
    </row>
    <row r="724" spans="1:14" ht="20.100000000000001" customHeight="1" x14ac:dyDescent="0.2">
      <c r="A724" s="65"/>
      <c r="B724" s="65"/>
      <c r="C724" s="65"/>
      <c r="G724" s="65"/>
      <c r="H724" s="65"/>
      <c r="I724" s="65"/>
      <c r="J724" s="65"/>
      <c r="K724" s="65"/>
      <c r="L724" s="65"/>
      <c r="M724" s="65"/>
      <c r="N724" s="65"/>
    </row>
    <row r="725" spans="1:14" ht="20.100000000000001" customHeight="1" x14ac:dyDescent="0.2">
      <c r="A725" s="65"/>
      <c r="B725" s="65"/>
      <c r="C725" s="65"/>
      <c r="G725" s="65"/>
      <c r="H725" s="65"/>
      <c r="I725" s="65"/>
      <c r="J725" s="65"/>
      <c r="K725" s="65"/>
      <c r="L725" s="65"/>
      <c r="M725" s="65"/>
      <c r="N725" s="65"/>
    </row>
    <row r="726" spans="1:14" ht="20.100000000000001" customHeight="1" x14ac:dyDescent="0.2">
      <c r="A726" s="65"/>
      <c r="B726" s="65"/>
      <c r="C726" s="65"/>
      <c r="G726" s="65"/>
      <c r="H726" s="65"/>
      <c r="I726" s="65"/>
      <c r="J726" s="65"/>
      <c r="K726" s="65"/>
      <c r="L726" s="65"/>
      <c r="M726" s="65"/>
      <c r="N726" s="65"/>
    </row>
    <row r="727" spans="1:14" ht="20.100000000000001" customHeight="1" x14ac:dyDescent="0.2">
      <c r="A727" s="65"/>
      <c r="B727" s="65"/>
      <c r="C727" s="65"/>
      <c r="G727" s="65"/>
      <c r="H727" s="65"/>
      <c r="I727" s="65"/>
      <c r="J727" s="65"/>
      <c r="K727" s="65"/>
      <c r="L727" s="65"/>
      <c r="M727" s="65"/>
      <c r="N727" s="65"/>
    </row>
    <row r="728" spans="1:14" ht="20.100000000000001" customHeight="1" x14ac:dyDescent="0.2">
      <c r="A728" s="65"/>
      <c r="B728" s="65"/>
      <c r="C728" s="65"/>
      <c r="G728" s="65"/>
      <c r="H728" s="65"/>
      <c r="I728" s="65"/>
      <c r="J728" s="65"/>
      <c r="K728" s="65"/>
      <c r="L728" s="65"/>
      <c r="M728" s="65"/>
      <c r="N728" s="65"/>
    </row>
    <row r="729" spans="1:14" ht="20.100000000000001" customHeight="1" x14ac:dyDescent="0.2">
      <c r="A729" s="65"/>
      <c r="B729" s="65"/>
      <c r="C729" s="65"/>
      <c r="G729" s="65"/>
      <c r="H729" s="65"/>
      <c r="I729" s="65"/>
      <c r="J729" s="65"/>
      <c r="K729" s="65"/>
      <c r="L729" s="65"/>
      <c r="M729" s="65"/>
      <c r="N729" s="65"/>
    </row>
    <row r="730" spans="1:14" ht="20.100000000000001" customHeight="1" x14ac:dyDescent="0.2">
      <c r="A730" s="65"/>
      <c r="B730" s="65"/>
      <c r="C730" s="65"/>
      <c r="G730" s="65"/>
      <c r="H730" s="65"/>
      <c r="I730" s="65"/>
      <c r="J730" s="65"/>
      <c r="K730" s="65"/>
      <c r="L730" s="65"/>
      <c r="M730" s="65"/>
      <c r="N730" s="65"/>
    </row>
    <row r="731" spans="1:14" ht="20.100000000000001" customHeight="1" x14ac:dyDescent="0.2">
      <c r="A731" s="65"/>
      <c r="B731" s="65"/>
      <c r="C731" s="65"/>
      <c r="G731" s="65"/>
      <c r="H731" s="65"/>
      <c r="I731" s="65"/>
      <c r="J731" s="65"/>
      <c r="K731" s="65"/>
      <c r="L731" s="65"/>
      <c r="M731" s="65"/>
      <c r="N731" s="65"/>
    </row>
    <row r="732" spans="1:14" ht="20.100000000000001" customHeight="1" x14ac:dyDescent="0.2">
      <c r="A732" s="65"/>
      <c r="B732" s="65"/>
      <c r="C732" s="65"/>
      <c r="G732" s="65"/>
      <c r="H732" s="65"/>
      <c r="I732" s="65"/>
      <c r="J732" s="65"/>
      <c r="K732" s="65"/>
      <c r="L732" s="65"/>
      <c r="M732" s="65"/>
      <c r="N732" s="65"/>
    </row>
    <row r="733" spans="1:14" ht="20.100000000000001" customHeight="1" x14ac:dyDescent="0.2">
      <c r="A733" s="65"/>
      <c r="B733" s="65"/>
      <c r="C733" s="65"/>
      <c r="G733" s="65"/>
      <c r="H733" s="65"/>
      <c r="I733" s="65"/>
      <c r="J733" s="65"/>
      <c r="K733" s="65"/>
      <c r="L733" s="65"/>
      <c r="M733" s="65"/>
      <c r="N733" s="65"/>
    </row>
    <row r="734" spans="1:14" ht="20.100000000000001" customHeight="1" x14ac:dyDescent="0.2">
      <c r="A734" s="65"/>
      <c r="B734" s="65"/>
      <c r="C734" s="65"/>
      <c r="G734" s="65"/>
      <c r="H734" s="65"/>
      <c r="I734" s="65"/>
      <c r="J734" s="65"/>
      <c r="K734" s="65"/>
      <c r="L734" s="65"/>
      <c r="M734" s="65"/>
      <c r="N734" s="65"/>
    </row>
    <row r="735" spans="1:14" ht="20.100000000000001" customHeight="1" x14ac:dyDescent="0.2">
      <c r="A735" s="65"/>
      <c r="B735" s="65"/>
      <c r="C735" s="65"/>
      <c r="G735" s="65"/>
      <c r="H735" s="65"/>
      <c r="I735" s="65"/>
      <c r="J735" s="65"/>
      <c r="K735" s="65"/>
      <c r="L735" s="65"/>
      <c r="M735" s="65"/>
      <c r="N735" s="65"/>
    </row>
    <row r="736" spans="1:14" ht="20.100000000000001" customHeight="1" x14ac:dyDescent="0.2">
      <c r="A736" s="65"/>
      <c r="B736" s="65"/>
      <c r="C736" s="65"/>
      <c r="G736" s="65"/>
      <c r="H736" s="65"/>
      <c r="I736" s="65"/>
      <c r="J736" s="65"/>
      <c r="K736" s="65"/>
      <c r="L736" s="65"/>
      <c r="M736" s="65"/>
      <c r="N736" s="65"/>
    </row>
    <row r="737" spans="1:14" ht="20.100000000000001" customHeight="1" x14ac:dyDescent="0.2">
      <c r="A737" s="65"/>
      <c r="B737" s="65"/>
      <c r="C737" s="65"/>
      <c r="G737" s="65"/>
      <c r="H737" s="65"/>
      <c r="I737" s="65"/>
      <c r="J737" s="65"/>
      <c r="K737" s="65"/>
      <c r="L737" s="65"/>
      <c r="M737" s="65"/>
      <c r="N737" s="65"/>
    </row>
    <row r="738" spans="1:14" ht="20.100000000000001" customHeight="1" x14ac:dyDescent="0.2">
      <c r="A738" s="65"/>
      <c r="B738" s="65"/>
      <c r="C738" s="65"/>
      <c r="G738" s="65"/>
      <c r="H738" s="65"/>
      <c r="I738" s="65"/>
      <c r="J738" s="65"/>
      <c r="K738" s="65"/>
      <c r="L738" s="65"/>
      <c r="M738" s="65"/>
      <c r="N738" s="65"/>
    </row>
    <row r="739" spans="1:14" ht="20.100000000000001" customHeight="1" x14ac:dyDescent="0.2">
      <c r="A739" s="65"/>
      <c r="B739" s="65"/>
      <c r="C739" s="65"/>
      <c r="G739" s="65"/>
      <c r="H739" s="65"/>
      <c r="I739" s="65"/>
      <c r="J739" s="65"/>
      <c r="K739" s="65"/>
      <c r="L739" s="65"/>
      <c r="M739" s="65"/>
      <c r="N739" s="65"/>
    </row>
    <row r="740" spans="1:14" ht="20.100000000000001" customHeight="1" x14ac:dyDescent="0.2">
      <c r="A740" s="65"/>
      <c r="B740" s="65"/>
      <c r="C740" s="65"/>
      <c r="G740" s="65"/>
      <c r="H740" s="65"/>
      <c r="I740" s="65"/>
      <c r="J740" s="65"/>
      <c r="K740" s="65"/>
      <c r="L740" s="65"/>
      <c r="M740" s="65"/>
      <c r="N740" s="65"/>
    </row>
    <row r="741" spans="1:14" ht="20.100000000000001" customHeight="1" x14ac:dyDescent="0.2">
      <c r="A741" s="65"/>
      <c r="B741" s="65"/>
      <c r="C741" s="65"/>
      <c r="G741" s="65"/>
      <c r="H741" s="65"/>
      <c r="I741" s="65"/>
      <c r="J741" s="65"/>
      <c r="K741" s="65"/>
      <c r="L741" s="65"/>
      <c r="M741" s="65"/>
      <c r="N741" s="65"/>
    </row>
    <row r="742" spans="1:14" ht="20.100000000000001" customHeight="1" x14ac:dyDescent="0.2">
      <c r="A742" s="65"/>
      <c r="B742" s="65"/>
      <c r="C742" s="65"/>
      <c r="G742" s="65"/>
      <c r="H742" s="65"/>
      <c r="I742" s="65"/>
      <c r="J742" s="65"/>
      <c r="K742" s="65"/>
      <c r="L742" s="65"/>
      <c r="M742" s="65"/>
      <c r="N742" s="65"/>
    </row>
    <row r="743" spans="1:14" ht="20.100000000000001" customHeight="1" x14ac:dyDescent="0.2">
      <c r="A743" s="65"/>
      <c r="B743" s="65"/>
      <c r="C743" s="65"/>
      <c r="G743" s="65"/>
      <c r="H743" s="65"/>
      <c r="I743" s="65"/>
      <c r="J743" s="65"/>
      <c r="K743" s="65"/>
      <c r="L743" s="65"/>
      <c r="M743" s="65"/>
      <c r="N743" s="65"/>
    </row>
    <row r="744" spans="1:14" ht="20.100000000000001" customHeight="1" x14ac:dyDescent="0.2">
      <c r="A744" s="65"/>
      <c r="B744" s="65"/>
      <c r="C744" s="65"/>
      <c r="G744" s="65"/>
      <c r="H744" s="65"/>
      <c r="I744" s="65"/>
      <c r="J744" s="65"/>
      <c r="K744" s="65"/>
      <c r="L744" s="65"/>
      <c r="M744" s="65"/>
      <c r="N744" s="65"/>
    </row>
  </sheetData>
  <autoFilter ref="A1:X1"/>
  <mergeCells count="1">
    <mergeCell ref="A9:F9"/>
  </mergeCells>
  <conditionalFormatting sqref="K9:K1048576">
    <cfRule type="containsText" dxfId="446" priority="68" operator="containsText" text="venir">
      <formula>NOT(ISERROR(SEARCH("venir",K9)))</formula>
    </cfRule>
    <cfRule type="containsText" dxfId="445" priority="69" operator="containsText" text="cours">
      <formula>NOT(ISERROR(SEARCH("cours",K9)))</formula>
    </cfRule>
    <cfRule type="containsText" dxfId="444" priority="70" operator="containsText" text="clôturé">
      <formula>NOT(ISERROR(SEARCH("clôturé",K9)))</formula>
    </cfRule>
  </conditionalFormatting>
  <conditionalFormatting sqref="A10:A1048576">
    <cfRule type="duplicateValues" dxfId="443" priority="64"/>
  </conditionalFormatting>
  <conditionalFormatting sqref="A10:A1048576">
    <cfRule type="duplicateValues" dxfId="441" priority="45"/>
    <cfRule type="duplicateValues" dxfId="440" priority="55"/>
  </conditionalFormatting>
  <conditionalFormatting sqref="A10:A1048576">
    <cfRule type="duplicateValues" dxfId="439" priority="49"/>
  </conditionalFormatting>
  <conditionalFormatting sqref="A10:A1048576">
    <cfRule type="duplicateValues" dxfId="438" priority="73"/>
  </conditionalFormatting>
  <conditionalFormatting sqref="B10:B1048576">
    <cfRule type="duplicateValues" dxfId="437" priority="74"/>
  </conditionalFormatting>
  <conditionalFormatting sqref="A10:A1048576">
    <cfRule type="duplicateValues" dxfId="436" priority="75"/>
  </conditionalFormatting>
  <conditionalFormatting sqref="A2:A8">
    <cfRule type="duplicateValues" dxfId="434" priority="39"/>
    <cfRule type="duplicateValues" dxfId="433" priority="41"/>
  </conditionalFormatting>
  <conditionalFormatting sqref="A2:A8">
    <cfRule type="duplicateValues" dxfId="432" priority="40"/>
  </conditionalFormatting>
  <conditionalFormatting sqref="A2:A8">
    <cfRule type="duplicateValues" dxfId="431" priority="43"/>
  </conditionalFormatting>
  <conditionalFormatting sqref="A2:A8">
    <cfRule type="duplicateValues" dxfId="430" priority="44"/>
  </conditionalFormatting>
  <conditionalFormatting sqref="K2 K4 K6 K8">
    <cfRule type="cellIs" dxfId="429" priority="31" operator="equal">
      <formula>"CANCEL"</formula>
    </cfRule>
    <cfRule type="cellIs" dxfId="428" priority="32" operator="equal">
      <formula>"To come"</formula>
    </cfRule>
    <cfRule type="cellIs" dxfId="427" priority="33" operator="equal">
      <formula>"In progress"</formula>
    </cfRule>
    <cfRule type="cellIs" dxfId="426" priority="34" operator="equal">
      <formula>"Closed"</formula>
    </cfRule>
  </conditionalFormatting>
  <conditionalFormatting sqref="J2 J4 J6 J8">
    <cfRule type="cellIs" dxfId="425" priority="30" operator="equal">
      <formula>"L03"</formula>
    </cfRule>
  </conditionalFormatting>
  <conditionalFormatting sqref="J2 J4 J6 J8">
    <cfRule type="cellIs" dxfId="424" priority="29" operator="equal">
      <formula>"B14"</formula>
    </cfRule>
  </conditionalFormatting>
  <conditionalFormatting sqref="J3 J5 J7">
    <cfRule type="cellIs" dxfId="423" priority="28" operator="equal">
      <formula>"L03"</formula>
    </cfRule>
  </conditionalFormatting>
  <conditionalFormatting sqref="J3 J5 J7">
    <cfRule type="cellIs" dxfId="422" priority="27" operator="equal">
      <formula>"B14"</formula>
    </cfRule>
  </conditionalFormatting>
  <conditionalFormatting sqref="K3 K5 K7">
    <cfRule type="cellIs" dxfId="421" priority="23" operator="equal">
      <formula>"CANCEL"</formula>
    </cfRule>
    <cfRule type="cellIs" dxfId="420" priority="24" operator="equal">
      <formula>"To come"</formula>
    </cfRule>
    <cfRule type="cellIs" dxfId="419" priority="25" operator="equal">
      <formula>"In progress"</formula>
    </cfRule>
    <cfRule type="cellIs" dxfId="418" priority="26" operator="equal">
      <formula>"Closed"</formula>
    </cfRule>
  </conditionalFormatting>
  <conditionalFormatting sqref="F2:F8">
    <cfRule type="cellIs" dxfId="416" priority="13" operator="equal">
      <formula>"RIO Céline"</formula>
    </cfRule>
    <cfRule type="cellIs" dxfId="415" priority="14" operator="equal">
      <formula>"JOUVET Jacques"</formula>
    </cfRule>
  </conditionalFormatting>
  <conditionalFormatting sqref="F2:F8">
    <cfRule type="cellIs" dxfId="414" priority="12" operator="equal">
      <formula>"JOUVET JACQUES"</formula>
    </cfRule>
  </conditionalFormatting>
  <conditionalFormatting sqref="K1">
    <cfRule type="containsText" dxfId="413" priority="1" operator="containsText" text="venir">
      <formula>NOT(ISERROR(SEARCH("venir",K1)))</formula>
    </cfRule>
    <cfRule type="containsText" dxfId="412" priority="2" operator="containsText" text="cours">
      <formula>NOT(ISERROR(SEARCH("cours",K1)))</formula>
    </cfRule>
    <cfRule type="containsText" dxfId="411" priority="3" operator="containsText" text="clôturé">
      <formula>NOT(ISERROR(SEARCH("clôturé",K1)))</formula>
    </cfRule>
  </conditionalFormatting>
  <conditionalFormatting sqref="C1">
    <cfRule type="duplicateValues" dxfId="410" priority="5"/>
  </conditionalFormatting>
  <conditionalFormatting sqref="A1">
    <cfRule type="duplicateValues" dxfId="409" priority="4"/>
  </conditionalFormatting>
  <conditionalFormatting sqref="B1">
    <cfRule type="duplicateValues" dxfId="408" priority="6"/>
  </conditionalFormatting>
  <conditionalFormatting sqref="A1">
    <cfRule type="duplicateValues" dxfId="407" priority="7"/>
  </conditionalFormatting>
  <conditionalFormatting sqref="A1">
    <cfRule type="duplicateValues" dxfId="406" priority="8"/>
  </conditionalFormatting>
  <conditionalFormatting sqref="A1">
    <cfRule type="duplicateValues" dxfId="405" priority="9"/>
    <cfRule type="duplicateValues" dxfId="404" priority="10"/>
  </conditionalFormatting>
  <conditionalFormatting sqref="A1">
    <cfRule type="duplicateValues" dxfId="403" priority="11"/>
  </conditionalFormatting>
  <dataValidations count="3">
    <dataValidation type="list" allowBlank="1" showInputMessage="1" showErrorMessage="1" sqref="J2:J8">
      <formula1>DOMAINE_L03B14</formula1>
    </dataValidation>
    <dataValidation type="list" allowBlank="1" showInputMessage="1" showErrorMessage="1" sqref="S2:S8">
      <formula1>LD_CODE_TYPO</formula1>
    </dataValidation>
    <dataValidation type="list" allowBlank="1" showInputMessage="1" showErrorMessage="1" sqref="K2:K8">
      <formula1>ETAT_COMMANDE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rgb="FF0070C0"/>
  </sheetPr>
  <dimension ref="A1:X742"/>
  <sheetViews>
    <sheetView zoomScale="80" zoomScaleNormal="80" workbookViewId="0">
      <pane ySplit="1" topLeftCell="A2" activePane="bottomLeft" state="frozen"/>
      <selection pane="bottomLeft" activeCell="B2" sqref="B2:B6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132" customFormat="1" ht="20.100000000000001" customHeight="1" x14ac:dyDescent="0.25">
      <c r="A2" s="125" t="s">
        <v>177</v>
      </c>
      <c r="B2" s="126" t="s">
        <v>561</v>
      </c>
      <c r="C2" s="126"/>
      <c r="D2" s="127"/>
      <c r="E2" s="127"/>
      <c r="F2" s="127" t="s">
        <v>505</v>
      </c>
      <c r="G2" s="128">
        <f>92703.2</f>
        <v>92703.2</v>
      </c>
      <c r="H2" s="129"/>
      <c r="I2" s="129"/>
      <c r="J2" s="130" t="s">
        <v>109</v>
      </c>
      <c r="K2" s="131" t="s">
        <v>156</v>
      </c>
      <c r="L2" s="131" t="str">
        <f>IFERROR(VLOOKUP(E2,RV_PONCREC,2,FALSE),"")</f>
        <v/>
      </c>
      <c r="M2" s="130">
        <f>IF(AND(G2=0,H2=0),I2,IF(AND(G2=0,H2&lt;&gt;0),H2,IF(AND(G2&lt;&gt;0,H2&lt;&gt;0),G2,IF(AND(G2&lt;&gt;0,H2=0),G2,IF(AND(G2=0,H2=0),I2,"")))))</f>
        <v>92703.2</v>
      </c>
      <c r="N2" s="131" t="str">
        <f>IF(M2=G2,"ENGAGED TURNOVER","PROJECTION")</f>
        <v>ENGAGED TURNOVER</v>
      </c>
      <c r="O2" s="131"/>
      <c r="P2" s="131"/>
      <c r="Q2" s="131" t="str">
        <f t="shared" ref="Q2:Q6" si="0">IFERROR(VLOOKUP(S2,TYPO,2,FALSE)," ")</f>
        <v>ADHOC</v>
      </c>
      <c r="R2" s="131" t="str">
        <f t="shared" ref="R2:R6" si="1">IFERROR(VLOOKUP(S2,TYPO,3,FALSE)," ")</f>
        <v>OTHER</v>
      </c>
      <c r="S2" s="131" t="s">
        <v>92</v>
      </c>
      <c r="T2" s="131" t="str">
        <f t="shared" ref="T2:T6" si="2">IFERROR(VLOOKUP(F2,RV_SERVICE,2,FALSE)," ")</f>
        <v xml:space="preserve"> </v>
      </c>
      <c r="U2" s="131" t="str">
        <f t="shared" ref="U2:U6" si="3">IFERROR(VLOOKUP(F2,RV_SERVICE,3,FALSE)," ")</f>
        <v xml:space="preserve"> </v>
      </c>
      <c r="V2" s="131" t="str">
        <f t="shared" ref="V2:V6" si="4">IFERROR(VLOOKUP(F2,RV_SERVICE,4,FALSE)," ")</f>
        <v xml:space="preserve"> </v>
      </c>
      <c r="W2" s="131" t="str">
        <f t="shared" ref="W2:W6" si="5">IFERROR(VLOOKUP(F2,RV_SERVICE,5,FALSE)," ")</f>
        <v xml:space="preserve"> </v>
      </c>
      <c r="X2" s="131"/>
    </row>
    <row r="3" spans="1:24" s="132" customFormat="1" ht="20.100000000000001" customHeight="1" x14ac:dyDescent="0.25">
      <c r="A3" s="125" t="s">
        <v>177</v>
      </c>
      <c r="B3" s="126" t="s">
        <v>562</v>
      </c>
      <c r="C3" s="133"/>
      <c r="D3" s="134"/>
      <c r="E3" s="134"/>
      <c r="F3" s="127" t="s">
        <v>505</v>
      </c>
      <c r="G3" s="135">
        <f>91049</f>
        <v>91049</v>
      </c>
      <c r="H3" s="136"/>
      <c r="I3" s="129"/>
      <c r="J3" s="130" t="s">
        <v>109</v>
      </c>
      <c r="K3" s="131" t="s">
        <v>156</v>
      </c>
      <c r="L3" s="131"/>
      <c r="M3" s="130">
        <f t="shared" ref="M3:M6" si="6">IF(AND(G3=0,H3=0),I3,IF(AND(G3=0,H3&lt;&gt;0),H3,IF(AND(G3&lt;&gt;0,H3&lt;&gt;0),G3,IF(AND(G3&lt;&gt;0,H3=0),G3,IF(AND(G3=0,H3=0),I3,"")))))</f>
        <v>91049</v>
      </c>
      <c r="N3" s="131" t="str">
        <f t="shared" ref="N3:N6" si="7">IF(M3=G3,"ENGAGED TURNOVER","PROJECTION")</f>
        <v>ENGAGED TURNOVER</v>
      </c>
      <c r="O3" s="131"/>
      <c r="P3" s="131"/>
      <c r="Q3" s="131" t="str">
        <f t="shared" si="0"/>
        <v>ADHOC</v>
      </c>
      <c r="R3" s="131" t="str">
        <f t="shared" si="1"/>
        <v>OTHER</v>
      </c>
      <c r="S3" s="131" t="s">
        <v>92</v>
      </c>
      <c r="T3" s="131" t="str">
        <f t="shared" si="2"/>
        <v xml:space="preserve"> </v>
      </c>
      <c r="U3" s="131" t="str">
        <f t="shared" si="3"/>
        <v xml:space="preserve"> </v>
      </c>
      <c r="V3" s="131" t="str">
        <f t="shared" si="4"/>
        <v xml:space="preserve"> </v>
      </c>
      <c r="W3" s="131" t="str">
        <f t="shared" si="5"/>
        <v xml:space="preserve"> </v>
      </c>
      <c r="X3" s="131"/>
    </row>
    <row r="4" spans="1:24" s="132" customFormat="1" ht="20.100000000000001" customHeight="1" x14ac:dyDescent="0.25">
      <c r="A4" s="125" t="s">
        <v>177</v>
      </c>
      <c r="B4" s="126" t="s">
        <v>563</v>
      </c>
      <c r="C4" s="133"/>
      <c r="D4" s="134"/>
      <c r="E4" s="134"/>
      <c r="F4" s="127" t="s">
        <v>505</v>
      </c>
      <c r="G4" s="135">
        <f>9968</f>
        <v>9968</v>
      </c>
      <c r="H4" s="136"/>
      <c r="I4" s="129"/>
      <c r="J4" s="130" t="s">
        <v>109</v>
      </c>
      <c r="K4" s="131" t="s">
        <v>156</v>
      </c>
      <c r="L4" s="131"/>
      <c r="M4" s="130">
        <f t="shared" si="6"/>
        <v>9968</v>
      </c>
      <c r="N4" s="131" t="str">
        <f t="shared" si="7"/>
        <v>ENGAGED TURNOVER</v>
      </c>
      <c r="O4" s="131"/>
      <c r="P4" s="131"/>
      <c r="Q4" s="131" t="str">
        <f t="shared" si="0"/>
        <v>ADHOC</v>
      </c>
      <c r="R4" s="131" t="str">
        <f t="shared" si="1"/>
        <v>OTHER</v>
      </c>
      <c r="S4" s="131" t="s">
        <v>92</v>
      </c>
      <c r="T4" s="131" t="str">
        <f t="shared" si="2"/>
        <v xml:space="preserve"> </v>
      </c>
      <c r="U4" s="131" t="str">
        <f t="shared" si="3"/>
        <v xml:space="preserve"> </v>
      </c>
      <c r="V4" s="131" t="str">
        <f t="shared" si="4"/>
        <v xml:space="preserve"> </v>
      </c>
      <c r="W4" s="131" t="str">
        <f t="shared" si="5"/>
        <v xml:space="preserve"> </v>
      </c>
      <c r="X4" s="131"/>
    </row>
    <row r="5" spans="1:24" s="132" customFormat="1" ht="20.100000000000001" customHeight="1" x14ac:dyDescent="0.25">
      <c r="A5" s="125" t="s">
        <v>177</v>
      </c>
      <c r="B5" s="126" t="s">
        <v>564</v>
      </c>
      <c r="C5" s="133"/>
      <c r="D5" s="134"/>
      <c r="E5" s="134"/>
      <c r="F5" s="127" t="s">
        <v>505</v>
      </c>
      <c r="G5" s="135">
        <v>9950</v>
      </c>
      <c r="H5" s="136"/>
      <c r="I5" s="129"/>
      <c r="J5" s="130" t="s">
        <v>109</v>
      </c>
      <c r="K5" s="131" t="s">
        <v>156</v>
      </c>
      <c r="L5" s="131"/>
      <c r="M5" s="130">
        <f t="shared" si="6"/>
        <v>9950</v>
      </c>
      <c r="N5" s="131" t="str">
        <f t="shared" si="7"/>
        <v>ENGAGED TURNOVER</v>
      </c>
      <c r="O5" s="131"/>
      <c r="P5" s="131"/>
      <c r="Q5" s="131" t="str">
        <f t="shared" si="0"/>
        <v>ADHOC</v>
      </c>
      <c r="R5" s="131" t="str">
        <f t="shared" si="1"/>
        <v>OTHER</v>
      </c>
      <c r="S5" s="131" t="s">
        <v>92</v>
      </c>
      <c r="T5" s="131" t="str">
        <f t="shared" si="2"/>
        <v xml:space="preserve"> </v>
      </c>
      <c r="U5" s="131" t="str">
        <f t="shared" si="3"/>
        <v xml:space="preserve"> </v>
      </c>
      <c r="V5" s="131" t="str">
        <f t="shared" si="4"/>
        <v xml:space="preserve"> </v>
      </c>
      <c r="W5" s="131" t="str">
        <f t="shared" si="5"/>
        <v xml:space="preserve"> </v>
      </c>
      <c r="X5" s="131"/>
    </row>
    <row r="6" spans="1:24" s="132" customFormat="1" ht="20.100000000000001" customHeight="1" x14ac:dyDescent="0.25">
      <c r="A6" s="125" t="s">
        <v>177</v>
      </c>
      <c r="B6" s="126" t="s">
        <v>565</v>
      </c>
      <c r="C6" s="133"/>
      <c r="D6" s="134"/>
      <c r="E6" s="134"/>
      <c r="F6" s="127" t="s">
        <v>505</v>
      </c>
      <c r="G6" s="135">
        <v>9222</v>
      </c>
      <c r="H6" s="136"/>
      <c r="I6" s="129"/>
      <c r="J6" s="130" t="s">
        <v>109</v>
      </c>
      <c r="K6" s="131" t="s">
        <v>156</v>
      </c>
      <c r="L6" s="131"/>
      <c r="M6" s="130">
        <f t="shared" si="6"/>
        <v>9222</v>
      </c>
      <c r="N6" s="131" t="str">
        <f t="shared" si="7"/>
        <v>ENGAGED TURNOVER</v>
      </c>
      <c r="O6" s="131"/>
      <c r="P6" s="131"/>
      <c r="Q6" s="131" t="str">
        <f t="shared" si="0"/>
        <v>MEDIA</v>
      </c>
      <c r="R6" s="131" t="str">
        <f t="shared" si="1"/>
        <v>QUANT</v>
      </c>
      <c r="S6" s="131" t="s">
        <v>26</v>
      </c>
      <c r="T6" s="131" t="str">
        <f t="shared" si="2"/>
        <v xml:space="preserve"> </v>
      </c>
      <c r="U6" s="131" t="str">
        <f t="shared" si="3"/>
        <v xml:space="preserve"> </v>
      </c>
      <c r="V6" s="131" t="str">
        <f t="shared" si="4"/>
        <v xml:space="preserve"> </v>
      </c>
      <c r="W6" s="131" t="str">
        <f t="shared" si="5"/>
        <v xml:space="preserve"> </v>
      </c>
      <c r="X6" s="131"/>
    </row>
    <row r="7" spans="1:24" ht="20.100000000000001" customHeight="1" x14ac:dyDescent="0.2">
      <c r="A7" s="66" t="s">
        <v>172</v>
      </c>
      <c r="B7" s="67"/>
      <c r="C7" s="67"/>
      <c r="D7" s="67"/>
      <c r="E7" s="67"/>
      <c r="F7" s="67"/>
      <c r="G7" s="63">
        <f>SUM(G2:G6)</f>
        <v>212892.2</v>
      </c>
      <c r="H7" s="63">
        <f>SUM(H2:H6)</f>
        <v>0</v>
      </c>
      <c r="I7" s="63">
        <f>SUM(I2:I6)</f>
        <v>0</v>
      </c>
      <c r="M7" s="63">
        <f>SUM(M2:M6)</f>
        <v>212892.2</v>
      </c>
    </row>
    <row r="13" spans="1:24" ht="20.100000000000001" customHeight="1" x14ac:dyDescent="0.2">
      <c r="J13" s="65"/>
      <c r="K13" s="65"/>
      <c r="L13" s="65"/>
      <c r="M13" s="65"/>
      <c r="N13" s="65"/>
    </row>
    <row r="14" spans="1:24" ht="20.100000000000001" customHeight="1" x14ac:dyDescent="0.2">
      <c r="J14" s="65"/>
      <c r="K14" s="65"/>
      <c r="L14" s="65"/>
      <c r="M14" s="65"/>
      <c r="N14" s="65"/>
    </row>
    <row r="15" spans="1:24" ht="20.100000000000001" customHeight="1" x14ac:dyDescent="0.2">
      <c r="J15" s="65"/>
      <c r="K15" s="65"/>
      <c r="L15" s="65"/>
      <c r="M15" s="65"/>
      <c r="N15" s="65"/>
    </row>
    <row r="16" spans="1:24" ht="20.100000000000001" customHeight="1" x14ac:dyDescent="0.2">
      <c r="J16" s="65"/>
      <c r="K16" s="65"/>
      <c r="L16" s="65"/>
      <c r="M16" s="65"/>
      <c r="N16" s="65"/>
    </row>
    <row r="17" spans="10:14" ht="20.100000000000001" customHeight="1" x14ac:dyDescent="0.2">
      <c r="J17" s="65"/>
      <c r="K17" s="65"/>
      <c r="L17" s="65"/>
      <c r="M17" s="65"/>
      <c r="N17" s="65"/>
    </row>
    <row r="18" spans="10:14" ht="20.100000000000001" customHeight="1" x14ac:dyDescent="0.2">
      <c r="J18" s="65"/>
      <c r="K18" s="65"/>
      <c r="L18" s="65"/>
      <c r="M18" s="65"/>
      <c r="N18" s="65"/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44" spans="10:14" ht="20.100000000000001" customHeight="1" x14ac:dyDescent="0.2">
      <c r="J544" s="65"/>
      <c r="K544" s="65"/>
      <c r="L544" s="65"/>
      <c r="M544" s="65"/>
      <c r="N544" s="65"/>
    </row>
    <row r="545" spans="10:14" ht="20.100000000000001" customHeight="1" x14ac:dyDescent="0.2">
      <c r="J545" s="65"/>
      <c r="K545" s="65"/>
      <c r="L545" s="65"/>
      <c r="M545" s="65"/>
      <c r="N545" s="65"/>
    </row>
    <row r="546" spans="10:14" ht="20.100000000000001" customHeight="1" x14ac:dyDescent="0.2">
      <c r="J546" s="65"/>
      <c r="K546" s="65"/>
      <c r="L546" s="65"/>
      <c r="M546" s="65"/>
      <c r="N546" s="65"/>
    </row>
    <row r="547" spans="10:14" ht="20.100000000000001" customHeight="1" x14ac:dyDescent="0.2">
      <c r="J547" s="65"/>
      <c r="K547" s="65"/>
      <c r="L547" s="65"/>
      <c r="M547" s="65"/>
      <c r="N547" s="65"/>
    </row>
    <row r="561" spans="1:14" ht="20.100000000000001" customHeight="1" x14ac:dyDescent="0.2">
      <c r="A561" s="65"/>
      <c r="B561" s="65"/>
      <c r="C561" s="65"/>
      <c r="G561" s="65"/>
      <c r="H561" s="65"/>
      <c r="I561" s="65"/>
      <c r="J561" s="65"/>
      <c r="K561" s="65"/>
      <c r="L561" s="65"/>
      <c r="M561" s="65"/>
      <c r="N561" s="65"/>
    </row>
    <row r="562" spans="1:14" ht="20.100000000000001" customHeight="1" x14ac:dyDescent="0.2">
      <c r="A562" s="65"/>
      <c r="B562" s="65"/>
      <c r="C562" s="65"/>
      <c r="G562" s="65"/>
      <c r="H562" s="65"/>
      <c r="I562" s="65"/>
      <c r="J562" s="65"/>
      <c r="K562" s="65"/>
      <c r="L562" s="65"/>
      <c r="M562" s="65"/>
      <c r="N562" s="65"/>
    </row>
    <row r="563" spans="1:14" ht="20.100000000000001" customHeight="1" x14ac:dyDescent="0.2">
      <c r="A563" s="65"/>
      <c r="B563" s="65"/>
      <c r="C563" s="65"/>
      <c r="G563" s="65"/>
      <c r="H563" s="65"/>
      <c r="I563" s="65"/>
      <c r="J563" s="65"/>
      <c r="K563" s="65"/>
      <c r="L563" s="65"/>
      <c r="M563" s="65"/>
      <c r="N563" s="65"/>
    </row>
    <row r="564" spans="1:14" ht="20.100000000000001" customHeight="1" x14ac:dyDescent="0.2">
      <c r="A564" s="65"/>
      <c r="B564" s="65"/>
      <c r="C564" s="65"/>
      <c r="G564" s="65"/>
      <c r="H564" s="65"/>
      <c r="I564" s="65"/>
      <c r="J564" s="65"/>
      <c r="K564" s="65"/>
      <c r="L564" s="65"/>
      <c r="M564" s="65"/>
      <c r="N564" s="65"/>
    </row>
    <row r="565" spans="1:14" ht="20.100000000000001" customHeight="1" x14ac:dyDescent="0.2">
      <c r="A565" s="65"/>
      <c r="B565" s="65"/>
      <c r="C565" s="65"/>
      <c r="G565" s="65"/>
      <c r="H565" s="65"/>
      <c r="I565" s="65"/>
      <c r="J565" s="65"/>
      <c r="K565" s="65"/>
      <c r="L565" s="65"/>
      <c r="M565" s="65"/>
      <c r="N565" s="65"/>
    </row>
    <row r="566" spans="1:14" ht="20.100000000000001" customHeight="1" x14ac:dyDescent="0.2">
      <c r="A566" s="65"/>
      <c r="B566" s="65"/>
      <c r="C566" s="65"/>
      <c r="G566" s="65"/>
      <c r="H566" s="65"/>
      <c r="I566" s="65"/>
      <c r="J566" s="65"/>
      <c r="K566" s="65"/>
      <c r="L566" s="65"/>
      <c r="M566" s="65"/>
      <c r="N566" s="65"/>
    </row>
    <row r="567" spans="1:14" ht="20.100000000000001" customHeight="1" x14ac:dyDescent="0.2">
      <c r="A567" s="65"/>
      <c r="B567" s="65"/>
      <c r="C567" s="65"/>
      <c r="G567" s="65"/>
      <c r="H567" s="65"/>
      <c r="I567" s="65"/>
      <c r="J567" s="65"/>
      <c r="K567" s="65"/>
      <c r="L567" s="65"/>
      <c r="M567" s="65"/>
      <c r="N567" s="65"/>
    </row>
    <row r="568" spans="1:14" ht="20.100000000000001" customHeight="1" x14ac:dyDescent="0.2">
      <c r="A568" s="65"/>
      <c r="B568" s="65"/>
      <c r="C568" s="65"/>
      <c r="G568" s="65"/>
      <c r="H568" s="65"/>
      <c r="I568" s="65"/>
      <c r="J568" s="65"/>
      <c r="K568" s="65"/>
      <c r="L568" s="65"/>
      <c r="M568" s="65"/>
      <c r="N568" s="65"/>
    </row>
    <row r="569" spans="1:14" ht="20.100000000000001" customHeight="1" x14ac:dyDescent="0.2">
      <c r="A569" s="65"/>
      <c r="B569" s="65"/>
      <c r="C569" s="65"/>
      <c r="G569" s="65"/>
      <c r="H569" s="65"/>
      <c r="I569" s="65"/>
      <c r="J569" s="65"/>
      <c r="K569" s="65"/>
      <c r="L569" s="65"/>
      <c r="M569" s="65"/>
      <c r="N569" s="65"/>
    </row>
    <row r="570" spans="1:14" ht="20.100000000000001" customHeight="1" x14ac:dyDescent="0.2">
      <c r="A570" s="65"/>
      <c r="B570" s="65"/>
      <c r="C570" s="65"/>
      <c r="G570" s="65"/>
      <c r="H570" s="65"/>
      <c r="I570" s="65"/>
      <c r="J570" s="65"/>
      <c r="K570" s="65"/>
      <c r="L570" s="65"/>
      <c r="M570" s="65"/>
      <c r="N570" s="65"/>
    </row>
    <row r="571" spans="1:14" ht="20.100000000000001" customHeight="1" x14ac:dyDescent="0.2">
      <c r="A571" s="65"/>
      <c r="B571" s="65"/>
      <c r="C571" s="65"/>
      <c r="G571" s="65"/>
      <c r="H571" s="65"/>
      <c r="I571" s="65"/>
      <c r="J571" s="65"/>
      <c r="K571" s="65"/>
      <c r="L571" s="65"/>
      <c r="M571" s="65"/>
      <c r="N571" s="65"/>
    </row>
    <row r="572" spans="1:14" ht="20.100000000000001" customHeight="1" x14ac:dyDescent="0.2">
      <c r="A572" s="65"/>
      <c r="B572" s="65"/>
      <c r="C572" s="65"/>
      <c r="G572" s="65"/>
      <c r="H572" s="65"/>
      <c r="I572" s="65"/>
      <c r="J572" s="65"/>
      <c r="K572" s="65"/>
      <c r="L572" s="65"/>
      <c r="M572" s="65"/>
      <c r="N572" s="65"/>
    </row>
    <row r="573" spans="1:14" ht="20.100000000000001" customHeight="1" x14ac:dyDescent="0.2">
      <c r="A573" s="65"/>
      <c r="B573" s="65"/>
      <c r="C573" s="65"/>
      <c r="G573" s="65"/>
      <c r="H573" s="65"/>
      <c r="I573" s="65"/>
      <c r="J573" s="65"/>
      <c r="K573" s="65"/>
      <c r="L573" s="65"/>
      <c r="M573" s="65"/>
      <c r="N573" s="65"/>
    </row>
    <row r="574" spans="1:14" ht="20.100000000000001" customHeight="1" x14ac:dyDescent="0.2">
      <c r="A574" s="65"/>
      <c r="B574" s="65"/>
      <c r="C574" s="65"/>
      <c r="G574" s="65"/>
      <c r="H574" s="65"/>
      <c r="I574" s="65"/>
      <c r="J574" s="65"/>
      <c r="K574" s="65"/>
      <c r="L574" s="65"/>
      <c r="M574" s="65"/>
      <c r="N574" s="65"/>
    </row>
    <row r="575" spans="1:14" ht="20.100000000000001" customHeight="1" x14ac:dyDescent="0.2">
      <c r="A575" s="65"/>
      <c r="B575" s="65"/>
      <c r="C575" s="65"/>
      <c r="G575" s="65"/>
      <c r="H575" s="65"/>
      <c r="I575" s="65"/>
      <c r="J575" s="65"/>
      <c r="K575" s="65"/>
      <c r="L575" s="65"/>
      <c r="M575" s="65"/>
      <c r="N575" s="65"/>
    </row>
    <row r="576" spans="1:14" ht="20.100000000000001" customHeight="1" x14ac:dyDescent="0.2">
      <c r="A576" s="65"/>
      <c r="B576" s="65"/>
      <c r="C576" s="65"/>
      <c r="G576" s="65"/>
      <c r="H576" s="65"/>
      <c r="I576" s="65"/>
      <c r="J576" s="65"/>
      <c r="K576" s="65"/>
      <c r="L576" s="65"/>
      <c r="M576" s="65"/>
      <c r="N576" s="65"/>
    </row>
    <row r="577" spans="1:14" ht="20.100000000000001" customHeight="1" x14ac:dyDescent="0.2">
      <c r="A577" s="65"/>
      <c r="B577" s="65"/>
      <c r="C577" s="65"/>
      <c r="G577" s="65"/>
      <c r="H577" s="65"/>
      <c r="I577" s="65"/>
      <c r="J577" s="65"/>
      <c r="K577" s="65"/>
      <c r="L577" s="65"/>
      <c r="M577" s="65"/>
      <c r="N577" s="65"/>
    </row>
    <row r="578" spans="1:14" ht="20.100000000000001" customHeight="1" x14ac:dyDescent="0.2">
      <c r="A578" s="65"/>
      <c r="B578" s="65"/>
      <c r="C578" s="65"/>
      <c r="G578" s="65"/>
      <c r="H578" s="65"/>
      <c r="I578" s="65"/>
      <c r="J578" s="65"/>
      <c r="K578" s="65"/>
      <c r="L578" s="65"/>
      <c r="M578" s="65"/>
      <c r="N578" s="65"/>
    </row>
    <row r="579" spans="1:14" ht="20.100000000000001" customHeight="1" x14ac:dyDescent="0.2">
      <c r="A579" s="65"/>
      <c r="B579" s="65"/>
      <c r="C579" s="65"/>
      <c r="G579" s="65"/>
      <c r="H579" s="65"/>
      <c r="I579" s="65"/>
      <c r="J579" s="65"/>
      <c r="K579" s="65"/>
      <c r="L579" s="65"/>
      <c r="M579" s="65"/>
      <c r="N579" s="65"/>
    </row>
    <row r="580" spans="1:14" ht="20.100000000000001" customHeight="1" x14ac:dyDescent="0.2">
      <c r="A580" s="65"/>
      <c r="B580" s="65"/>
      <c r="C580" s="65"/>
      <c r="G580" s="65"/>
      <c r="H580" s="65"/>
      <c r="I580" s="65"/>
      <c r="J580" s="65"/>
      <c r="K580" s="65"/>
      <c r="L580" s="65"/>
      <c r="M580" s="65"/>
      <c r="N580" s="65"/>
    </row>
    <row r="581" spans="1:14" ht="20.100000000000001" customHeight="1" x14ac:dyDescent="0.2">
      <c r="A581" s="65"/>
      <c r="B581" s="65"/>
      <c r="C581" s="65"/>
      <c r="G581" s="65"/>
      <c r="H581" s="65"/>
      <c r="I581" s="65"/>
      <c r="J581" s="65"/>
      <c r="K581" s="65"/>
      <c r="L581" s="65"/>
      <c r="M581" s="65"/>
      <c r="N581" s="65"/>
    </row>
    <row r="582" spans="1:14" ht="20.100000000000001" customHeight="1" x14ac:dyDescent="0.2">
      <c r="A582" s="65"/>
      <c r="B582" s="65"/>
      <c r="C582" s="65"/>
      <c r="G582" s="65"/>
      <c r="H582" s="65"/>
      <c r="I582" s="65"/>
      <c r="J582" s="65"/>
      <c r="K582" s="65"/>
      <c r="L582" s="65"/>
      <c r="M582" s="65"/>
      <c r="N582" s="65"/>
    </row>
    <row r="583" spans="1:14" ht="20.100000000000001" customHeight="1" x14ac:dyDescent="0.2">
      <c r="A583" s="65"/>
      <c r="B583" s="65"/>
      <c r="C583" s="65"/>
      <c r="G583" s="65"/>
      <c r="H583" s="65"/>
      <c r="I583" s="65"/>
      <c r="J583" s="65"/>
      <c r="K583" s="65"/>
      <c r="L583" s="65"/>
      <c r="M583" s="65"/>
      <c r="N583" s="65"/>
    </row>
    <row r="584" spans="1:14" ht="20.100000000000001" customHeight="1" x14ac:dyDescent="0.2">
      <c r="A584" s="65"/>
      <c r="B584" s="65"/>
      <c r="C584" s="65"/>
      <c r="G584" s="65"/>
      <c r="H584" s="65"/>
      <c r="I584" s="65"/>
      <c r="J584" s="65"/>
      <c r="K584" s="65"/>
      <c r="L584" s="65"/>
      <c r="M584" s="65"/>
      <c r="N584" s="65"/>
    </row>
    <row r="585" spans="1:14" ht="20.100000000000001" customHeight="1" x14ac:dyDescent="0.2">
      <c r="A585" s="65"/>
      <c r="B585" s="65"/>
      <c r="C585" s="65"/>
      <c r="G585" s="65"/>
      <c r="H585" s="65"/>
      <c r="I585" s="65"/>
      <c r="J585" s="65"/>
      <c r="K585" s="65"/>
      <c r="L585" s="65"/>
      <c r="M585" s="65"/>
      <c r="N585" s="65"/>
    </row>
    <row r="586" spans="1:14" ht="20.100000000000001" customHeight="1" x14ac:dyDescent="0.2">
      <c r="A586" s="65"/>
      <c r="B586" s="65"/>
      <c r="C586" s="65"/>
      <c r="G586" s="65"/>
      <c r="H586" s="65"/>
      <c r="I586" s="65"/>
      <c r="J586" s="65"/>
      <c r="K586" s="65"/>
      <c r="L586" s="65"/>
      <c r="M586" s="65"/>
      <c r="N586" s="65"/>
    </row>
    <row r="587" spans="1:14" ht="20.100000000000001" customHeight="1" x14ac:dyDescent="0.2">
      <c r="A587" s="65"/>
      <c r="B587" s="65"/>
      <c r="C587" s="65"/>
      <c r="G587" s="65"/>
      <c r="H587" s="65"/>
      <c r="I587" s="65"/>
      <c r="J587" s="65"/>
      <c r="K587" s="65"/>
      <c r="L587" s="65"/>
      <c r="M587" s="65"/>
      <c r="N587" s="65"/>
    </row>
    <row r="588" spans="1:14" ht="20.100000000000001" customHeight="1" x14ac:dyDescent="0.2">
      <c r="A588" s="65"/>
      <c r="B588" s="65"/>
      <c r="C588" s="65"/>
      <c r="G588" s="65"/>
      <c r="H588" s="65"/>
      <c r="I588" s="65"/>
      <c r="J588" s="65"/>
      <c r="K588" s="65"/>
      <c r="L588" s="65"/>
      <c r="M588" s="65"/>
      <c r="N588" s="65"/>
    </row>
    <row r="589" spans="1:14" ht="20.100000000000001" customHeight="1" x14ac:dyDescent="0.2">
      <c r="A589" s="65"/>
      <c r="B589" s="65"/>
      <c r="C589" s="65"/>
      <c r="G589" s="65"/>
      <c r="H589" s="65"/>
      <c r="I589" s="65"/>
      <c r="J589" s="65"/>
      <c r="K589" s="65"/>
      <c r="L589" s="65"/>
      <c r="M589" s="65"/>
      <c r="N589" s="65"/>
    </row>
    <row r="590" spans="1:14" ht="20.100000000000001" customHeight="1" x14ac:dyDescent="0.2">
      <c r="A590" s="65"/>
      <c r="B590" s="65"/>
      <c r="C590" s="65"/>
      <c r="G590" s="65"/>
      <c r="H590" s="65"/>
      <c r="I590" s="65"/>
      <c r="J590" s="65"/>
      <c r="K590" s="65"/>
      <c r="L590" s="65"/>
      <c r="M590" s="65"/>
      <c r="N590" s="65"/>
    </row>
    <row r="591" spans="1:14" ht="20.100000000000001" customHeight="1" x14ac:dyDescent="0.2">
      <c r="A591" s="65"/>
      <c r="B591" s="65"/>
      <c r="C591" s="65"/>
      <c r="G591" s="65"/>
      <c r="H591" s="65"/>
      <c r="I591" s="65"/>
      <c r="J591" s="65"/>
      <c r="K591" s="65"/>
      <c r="L591" s="65"/>
      <c r="M591" s="65"/>
      <c r="N591" s="65"/>
    </row>
    <row r="592" spans="1:14" ht="20.100000000000001" customHeight="1" x14ac:dyDescent="0.2">
      <c r="A592" s="65"/>
      <c r="B592" s="65"/>
      <c r="C592" s="65"/>
      <c r="G592" s="65"/>
      <c r="H592" s="65"/>
      <c r="I592" s="65"/>
      <c r="J592" s="65"/>
      <c r="K592" s="65"/>
      <c r="L592" s="65"/>
      <c r="M592" s="65"/>
      <c r="N592" s="65"/>
    </row>
    <row r="593" spans="1:14" ht="20.100000000000001" customHeight="1" x14ac:dyDescent="0.2">
      <c r="A593" s="65"/>
      <c r="B593" s="65"/>
      <c r="C593" s="65"/>
      <c r="G593" s="65"/>
      <c r="H593" s="65"/>
      <c r="I593" s="65"/>
      <c r="J593" s="65"/>
      <c r="K593" s="65"/>
      <c r="L593" s="65"/>
      <c r="M593" s="65"/>
      <c r="N593" s="65"/>
    </row>
    <row r="594" spans="1:14" ht="20.100000000000001" customHeight="1" x14ac:dyDescent="0.2">
      <c r="A594" s="65"/>
      <c r="B594" s="65"/>
      <c r="C594" s="65"/>
      <c r="G594" s="65"/>
      <c r="H594" s="65"/>
      <c r="I594" s="65"/>
      <c r="J594" s="65"/>
      <c r="K594" s="65"/>
      <c r="L594" s="65"/>
      <c r="M594" s="65"/>
      <c r="N594" s="65"/>
    </row>
    <row r="595" spans="1:14" ht="20.100000000000001" customHeight="1" x14ac:dyDescent="0.2">
      <c r="A595" s="65"/>
      <c r="B595" s="65"/>
      <c r="C595" s="65"/>
      <c r="G595" s="65"/>
      <c r="H595" s="65"/>
      <c r="I595" s="65"/>
      <c r="J595" s="65"/>
      <c r="K595" s="65"/>
      <c r="L595" s="65"/>
      <c r="M595" s="65"/>
      <c r="N595" s="65"/>
    </row>
    <row r="596" spans="1:14" ht="20.100000000000001" customHeight="1" x14ac:dyDescent="0.2">
      <c r="A596" s="65"/>
      <c r="B596" s="65"/>
      <c r="C596" s="65"/>
      <c r="G596" s="65"/>
      <c r="H596" s="65"/>
      <c r="I596" s="65"/>
      <c r="J596" s="65"/>
      <c r="K596" s="65"/>
      <c r="L596" s="65"/>
      <c r="M596" s="65"/>
      <c r="N596" s="65"/>
    </row>
    <row r="597" spans="1:14" ht="20.100000000000001" customHeight="1" x14ac:dyDescent="0.2">
      <c r="A597" s="65"/>
      <c r="B597" s="65"/>
      <c r="C597" s="65"/>
      <c r="G597" s="65"/>
      <c r="H597" s="65"/>
      <c r="I597" s="65"/>
      <c r="J597" s="65"/>
      <c r="K597" s="65"/>
      <c r="L597" s="65"/>
      <c r="M597" s="65"/>
      <c r="N597" s="65"/>
    </row>
    <row r="598" spans="1:14" ht="20.100000000000001" customHeight="1" x14ac:dyDescent="0.2">
      <c r="A598" s="65"/>
      <c r="B598" s="65"/>
      <c r="C598" s="65"/>
      <c r="G598" s="65"/>
      <c r="H598" s="65"/>
      <c r="I598" s="65"/>
      <c r="J598" s="65"/>
      <c r="K598" s="65"/>
      <c r="L598" s="65"/>
      <c r="M598" s="65"/>
      <c r="N598" s="65"/>
    </row>
    <row r="599" spans="1:14" ht="20.100000000000001" customHeight="1" x14ac:dyDescent="0.2">
      <c r="A599" s="65"/>
      <c r="B599" s="65"/>
      <c r="C599" s="65"/>
      <c r="G599" s="65"/>
      <c r="H599" s="65"/>
      <c r="I599" s="65"/>
      <c r="J599" s="65"/>
      <c r="K599" s="65"/>
      <c r="L599" s="65"/>
      <c r="M599" s="65"/>
      <c r="N599" s="65"/>
    </row>
    <row r="600" spans="1:14" ht="20.100000000000001" customHeight="1" x14ac:dyDescent="0.2">
      <c r="A600" s="65"/>
      <c r="B600" s="65"/>
      <c r="C600" s="65"/>
      <c r="G600" s="65"/>
      <c r="H600" s="65"/>
      <c r="I600" s="65"/>
      <c r="J600" s="65"/>
      <c r="K600" s="65"/>
      <c r="L600" s="65"/>
      <c r="M600" s="65"/>
      <c r="N600" s="65"/>
    </row>
    <row r="601" spans="1:14" ht="20.100000000000001" customHeight="1" x14ac:dyDescent="0.2">
      <c r="A601" s="65"/>
      <c r="B601" s="65"/>
      <c r="C601" s="65"/>
      <c r="G601" s="65"/>
      <c r="H601" s="65"/>
      <c r="I601" s="65"/>
      <c r="J601" s="65"/>
      <c r="K601" s="65"/>
      <c r="L601" s="65"/>
      <c r="M601" s="65"/>
      <c r="N601" s="65"/>
    </row>
    <row r="602" spans="1:14" ht="20.100000000000001" customHeight="1" x14ac:dyDescent="0.2">
      <c r="A602" s="65"/>
      <c r="B602" s="65"/>
      <c r="C602" s="65"/>
      <c r="G602" s="65"/>
      <c r="H602" s="65"/>
      <c r="I602" s="65"/>
      <c r="J602" s="65"/>
      <c r="K602" s="65"/>
      <c r="L602" s="65"/>
      <c r="M602" s="65"/>
      <c r="N602" s="65"/>
    </row>
    <row r="603" spans="1:14" ht="20.100000000000001" customHeight="1" x14ac:dyDescent="0.2">
      <c r="A603" s="65"/>
      <c r="B603" s="65"/>
      <c r="C603" s="65"/>
      <c r="G603" s="65"/>
      <c r="H603" s="65"/>
      <c r="I603" s="65"/>
      <c r="J603" s="65"/>
      <c r="K603" s="65"/>
      <c r="L603" s="65"/>
      <c r="M603" s="65"/>
      <c r="N603" s="65"/>
    </row>
    <row r="604" spans="1:14" ht="20.100000000000001" customHeight="1" x14ac:dyDescent="0.2">
      <c r="A604" s="65"/>
      <c r="B604" s="65"/>
      <c r="C604" s="65"/>
      <c r="G604" s="65"/>
      <c r="H604" s="65"/>
      <c r="I604" s="65"/>
      <c r="J604" s="65"/>
      <c r="K604" s="65"/>
      <c r="L604" s="65"/>
      <c r="M604" s="65"/>
      <c r="N604" s="65"/>
    </row>
    <row r="605" spans="1:14" ht="20.100000000000001" customHeight="1" x14ac:dyDescent="0.2">
      <c r="A605" s="65"/>
      <c r="B605" s="65"/>
      <c r="C605" s="65"/>
      <c r="G605" s="65"/>
      <c r="H605" s="65"/>
      <c r="I605" s="65"/>
      <c r="J605" s="65"/>
      <c r="K605" s="65"/>
      <c r="L605" s="65"/>
      <c r="M605" s="65"/>
      <c r="N605" s="65"/>
    </row>
    <row r="606" spans="1:14" ht="20.100000000000001" customHeight="1" x14ac:dyDescent="0.2">
      <c r="A606" s="65"/>
      <c r="B606" s="65"/>
      <c r="C606" s="65"/>
      <c r="G606" s="65"/>
      <c r="H606" s="65"/>
      <c r="I606" s="65"/>
      <c r="J606" s="65"/>
      <c r="K606" s="65"/>
      <c r="L606" s="65"/>
      <c r="M606" s="65"/>
      <c r="N606" s="65"/>
    </row>
    <row r="607" spans="1:14" ht="20.100000000000001" customHeight="1" x14ac:dyDescent="0.2">
      <c r="A607" s="65"/>
      <c r="B607" s="65"/>
      <c r="C607" s="65"/>
      <c r="G607" s="65"/>
      <c r="H607" s="65"/>
      <c r="I607" s="65"/>
      <c r="J607" s="65"/>
      <c r="K607" s="65"/>
      <c r="L607" s="65"/>
      <c r="M607" s="65"/>
      <c r="N607" s="65"/>
    </row>
    <row r="608" spans="1:14" ht="20.100000000000001" customHeight="1" x14ac:dyDescent="0.2">
      <c r="A608" s="65"/>
      <c r="B608" s="65"/>
      <c r="C608" s="65"/>
      <c r="G608" s="65"/>
      <c r="H608" s="65"/>
      <c r="I608" s="65"/>
      <c r="J608" s="65"/>
      <c r="K608" s="65"/>
      <c r="L608" s="65"/>
      <c r="M608" s="65"/>
      <c r="N608" s="65"/>
    </row>
    <row r="609" spans="1:14" ht="20.100000000000001" customHeight="1" x14ac:dyDescent="0.2">
      <c r="A609" s="65"/>
      <c r="B609" s="65"/>
      <c r="C609" s="65"/>
      <c r="G609" s="65"/>
      <c r="H609" s="65"/>
      <c r="I609" s="65"/>
      <c r="J609" s="65"/>
      <c r="K609" s="65"/>
      <c r="L609" s="65"/>
      <c r="M609" s="65"/>
      <c r="N609" s="65"/>
    </row>
    <row r="610" spans="1:14" ht="20.100000000000001" customHeight="1" x14ac:dyDescent="0.2">
      <c r="A610" s="65"/>
      <c r="B610" s="65"/>
      <c r="C610" s="65"/>
      <c r="G610" s="65"/>
      <c r="H610" s="65"/>
      <c r="I610" s="65"/>
      <c r="J610" s="65"/>
      <c r="K610" s="65"/>
      <c r="L610" s="65"/>
      <c r="M610" s="65"/>
      <c r="N610" s="65"/>
    </row>
    <row r="611" spans="1:14" ht="20.100000000000001" customHeight="1" x14ac:dyDescent="0.2">
      <c r="A611" s="65"/>
      <c r="B611" s="65"/>
      <c r="C611" s="65"/>
      <c r="G611" s="65"/>
      <c r="H611" s="65"/>
      <c r="I611" s="65"/>
      <c r="J611" s="65"/>
      <c r="K611" s="65"/>
      <c r="L611" s="65"/>
      <c r="M611" s="65"/>
      <c r="N611" s="65"/>
    </row>
    <row r="612" spans="1:14" ht="20.100000000000001" customHeight="1" x14ac:dyDescent="0.2">
      <c r="A612" s="65"/>
      <c r="B612" s="65"/>
      <c r="C612" s="65"/>
      <c r="G612" s="65"/>
      <c r="H612" s="65"/>
      <c r="I612" s="65"/>
      <c r="J612" s="65"/>
      <c r="K612" s="65"/>
      <c r="L612" s="65"/>
      <c r="M612" s="65"/>
      <c r="N612" s="65"/>
    </row>
    <row r="613" spans="1:14" ht="20.100000000000001" customHeight="1" x14ac:dyDescent="0.2">
      <c r="A613" s="65"/>
      <c r="B613" s="65"/>
      <c r="C613" s="65"/>
      <c r="G613" s="65"/>
      <c r="H613" s="65"/>
      <c r="I613" s="65"/>
      <c r="J613" s="65"/>
      <c r="K613" s="65"/>
      <c r="L613" s="65"/>
      <c r="M613" s="65"/>
      <c r="N613" s="65"/>
    </row>
    <row r="614" spans="1:14" ht="20.100000000000001" customHeight="1" x14ac:dyDescent="0.2">
      <c r="A614" s="65"/>
      <c r="B614" s="65"/>
      <c r="C614" s="65"/>
      <c r="G614" s="65"/>
      <c r="H614" s="65"/>
      <c r="I614" s="65"/>
      <c r="J614" s="65"/>
      <c r="K614" s="65"/>
      <c r="L614" s="65"/>
      <c r="M614" s="65"/>
      <c r="N614" s="65"/>
    </row>
    <row r="615" spans="1:14" ht="20.100000000000001" customHeight="1" x14ac:dyDescent="0.2">
      <c r="A615" s="65"/>
      <c r="B615" s="65"/>
      <c r="C615" s="65"/>
      <c r="G615" s="65"/>
      <c r="H615" s="65"/>
      <c r="I615" s="65"/>
      <c r="J615" s="65"/>
      <c r="K615" s="65"/>
      <c r="L615" s="65"/>
      <c r="M615" s="65"/>
      <c r="N615" s="65"/>
    </row>
    <row r="616" spans="1:14" ht="20.100000000000001" customHeight="1" x14ac:dyDescent="0.2">
      <c r="A616" s="65"/>
      <c r="B616" s="65"/>
      <c r="C616" s="65"/>
      <c r="G616" s="65"/>
      <c r="H616" s="65"/>
      <c r="I616" s="65"/>
      <c r="J616" s="65"/>
      <c r="K616" s="65"/>
      <c r="L616" s="65"/>
      <c r="M616" s="65"/>
      <c r="N616" s="65"/>
    </row>
    <row r="617" spans="1:14" ht="20.100000000000001" customHeight="1" x14ac:dyDescent="0.2">
      <c r="A617" s="65"/>
      <c r="B617" s="65"/>
      <c r="C617" s="65"/>
      <c r="G617" s="65"/>
      <c r="H617" s="65"/>
      <c r="I617" s="65"/>
      <c r="J617" s="65"/>
      <c r="K617" s="65"/>
      <c r="L617" s="65"/>
      <c r="M617" s="65"/>
      <c r="N617" s="65"/>
    </row>
    <row r="618" spans="1:14" ht="20.100000000000001" customHeight="1" x14ac:dyDescent="0.2">
      <c r="A618" s="65"/>
      <c r="B618" s="65"/>
      <c r="C618" s="65"/>
      <c r="G618" s="65"/>
      <c r="H618" s="65"/>
      <c r="I618" s="65"/>
      <c r="J618" s="65"/>
      <c r="K618" s="65"/>
      <c r="L618" s="65"/>
      <c r="M618" s="65"/>
      <c r="N618" s="65"/>
    </row>
    <row r="619" spans="1:14" ht="20.100000000000001" customHeight="1" x14ac:dyDescent="0.2">
      <c r="A619" s="65"/>
      <c r="B619" s="65"/>
      <c r="C619" s="65"/>
      <c r="G619" s="65"/>
      <c r="H619" s="65"/>
      <c r="I619" s="65"/>
      <c r="J619" s="65"/>
      <c r="K619" s="65"/>
      <c r="L619" s="65"/>
      <c r="M619" s="65"/>
      <c r="N619" s="65"/>
    </row>
    <row r="620" spans="1:14" ht="20.100000000000001" customHeight="1" x14ac:dyDescent="0.2">
      <c r="A620" s="65"/>
      <c r="B620" s="65"/>
      <c r="C620" s="65"/>
      <c r="G620" s="65"/>
      <c r="H620" s="65"/>
      <c r="I620" s="65"/>
      <c r="J620" s="65"/>
      <c r="K620" s="65"/>
      <c r="L620" s="65"/>
      <c r="M620" s="65"/>
      <c r="N620" s="65"/>
    </row>
    <row r="621" spans="1:14" ht="20.100000000000001" customHeight="1" x14ac:dyDescent="0.2">
      <c r="A621" s="65"/>
      <c r="B621" s="65"/>
      <c r="C621" s="65"/>
      <c r="G621" s="65"/>
      <c r="H621" s="65"/>
      <c r="I621" s="65"/>
      <c r="J621" s="65"/>
      <c r="K621" s="65"/>
      <c r="L621" s="65"/>
      <c r="M621" s="65"/>
      <c r="N621" s="65"/>
    </row>
    <row r="622" spans="1:14" ht="20.100000000000001" customHeight="1" x14ac:dyDescent="0.2">
      <c r="A622" s="65"/>
      <c r="B622" s="65"/>
      <c r="C622" s="65"/>
      <c r="G622" s="65"/>
      <c r="H622" s="65"/>
      <c r="I622" s="65"/>
      <c r="J622" s="65"/>
      <c r="K622" s="65"/>
      <c r="L622" s="65"/>
      <c r="M622" s="65"/>
      <c r="N622" s="65"/>
    </row>
    <row r="623" spans="1:14" ht="20.100000000000001" customHeight="1" x14ac:dyDescent="0.2">
      <c r="A623" s="65"/>
      <c r="B623" s="65"/>
      <c r="C623" s="65"/>
      <c r="G623" s="65"/>
      <c r="H623" s="65"/>
      <c r="I623" s="65"/>
      <c r="J623" s="65"/>
      <c r="K623" s="65"/>
      <c r="L623" s="65"/>
      <c r="M623" s="65"/>
      <c r="N623" s="65"/>
    </row>
    <row r="624" spans="1:14" ht="20.100000000000001" customHeight="1" x14ac:dyDescent="0.2">
      <c r="A624" s="65"/>
      <c r="B624" s="65"/>
      <c r="C624" s="65"/>
      <c r="G624" s="65"/>
      <c r="H624" s="65"/>
      <c r="I624" s="65"/>
      <c r="J624" s="65"/>
      <c r="K624" s="65"/>
      <c r="L624" s="65"/>
      <c r="M624" s="65"/>
      <c r="N624" s="65"/>
    </row>
    <row r="625" spans="1:14" ht="20.100000000000001" customHeight="1" x14ac:dyDescent="0.2">
      <c r="A625" s="65"/>
      <c r="B625" s="65"/>
      <c r="C625" s="65"/>
      <c r="G625" s="65"/>
      <c r="H625" s="65"/>
      <c r="I625" s="65"/>
      <c r="J625" s="65"/>
      <c r="K625" s="65"/>
      <c r="L625" s="65"/>
      <c r="M625" s="65"/>
      <c r="N625" s="65"/>
    </row>
    <row r="626" spans="1:14" ht="20.100000000000001" customHeight="1" x14ac:dyDescent="0.2">
      <c r="A626" s="65"/>
      <c r="B626" s="65"/>
      <c r="C626" s="65"/>
      <c r="G626" s="65"/>
      <c r="H626" s="65"/>
      <c r="I626" s="65"/>
      <c r="J626" s="65"/>
      <c r="K626" s="65"/>
      <c r="L626" s="65"/>
      <c r="M626" s="65"/>
      <c r="N626" s="65"/>
    </row>
    <row r="627" spans="1:14" ht="20.100000000000001" customHeight="1" x14ac:dyDescent="0.2">
      <c r="A627" s="65"/>
      <c r="B627" s="65"/>
      <c r="C627" s="65"/>
      <c r="G627" s="65"/>
      <c r="H627" s="65"/>
      <c r="I627" s="65"/>
      <c r="J627" s="65"/>
      <c r="K627" s="65"/>
      <c r="L627" s="65"/>
      <c r="M627" s="65"/>
      <c r="N627" s="65"/>
    </row>
    <row r="628" spans="1:14" ht="20.100000000000001" customHeight="1" x14ac:dyDescent="0.2">
      <c r="A628" s="65"/>
      <c r="B628" s="65"/>
      <c r="C628" s="65"/>
      <c r="G628" s="65"/>
      <c r="H628" s="65"/>
      <c r="I628" s="65"/>
      <c r="J628" s="65"/>
      <c r="K628" s="65"/>
      <c r="L628" s="65"/>
      <c r="M628" s="65"/>
      <c r="N628" s="65"/>
    </row>
    <row r="629" spans="1:14" ht="20.100000000000001" customHeight="1" x14ac:dyDescent="0.2">
      <c r="A629" s="65"/>
      <c r="B629" s="65"/>
      <c r="C629" s="65"/>
      <c r="G629" s="65"/>
      <c r="H629" s="65"/>
      <c r="I629" s="65"/>
      <c r="J629" s="65"/>
      <c r="K629" s="65"/>
      <c r="L629" s="65"/>
      <c r="M629" s="65"/>
      <c r="N629" s="65"/>
    </row>
    <row r="630" spans="1:14" ht="20.100000000000001" customHeight="1" x14ac:dyDescent="0.2">
      <c r="A630" s="65"/>
      <c r="B630" s="65"/>
      <c r="C630" s="65"/>
      <c r="G630" s="65"/>
      <c r="H630" s="65"/>
      <c r="I630" s="65"/>
      <c r="J630" s="65"/>
      <c r="K630" s="65"/>
      <c r="L630" s="65"/>
      <c r="M630" s="65"/>
      <c r="N630" s="65"/>
    </row>
    <row r="631" spans="1:14" ht="20.100000000000001" customHeight="1" x14ac:dyDescent="0.2">
      <c r="A631" s="65"/>
      <c r="B631" s="65"/>
      <c r="C631" s="65"/>
      <c r="G631" s="65"/>
      <c r="H631" s="65"/>
      <c r="I631" s="65"/>
      <c r="J631" s="65"/>
      <c r="K631" s="65"/>
      <c r="L631" s="65"/>
      <c r="M631" s="65"/>
      <c r="N631" s="65"/>
    </row>
    <row r="632" spans="1:14" ht="20.100000000000001" customHeight="1" x14ac:dyDescent="0.2">
      <c r="A632" s="65"/>
      <c r="B632" s="65"/>
      <c r="C632" s="65"/>
      <c r="G632" s="65"/>
      <c r="H632" s="65"/>
      <c r="I632" s="65"/>
      <c r="J632" s="65"/>
      <c r="K632" s="65"/>
      <c r="L632" s="65"/>
      <c r="M632" s="65"/>
      <c r="N632" s="65"/>
    </row>
    <row r="633" spans="1:14" ht="20.100000000000001" customHeight="1" x14ac:dyDescent="0.2">
      <c r="A633" s="65"/>
      <c r="B633" s="65"/>
      <c r="C633" s="65"/>
      <c r="G633" s="65"/>
      <c r="H633" s="65"/>
      <c r="I633" s="65"/>
      <c r="J633" s="65"/>
      <c r="K633" s="65"/>
      <c r="L633" s="65"/>
      <c r="M633" s="65"/>
      <c r="N633" s="65"/>
    </row>
    <row r="634" spans="1:14" ht="20.100000000000001" customHeight="1" x14ac:dyDescent="0.2">
      <c r="A634" s="65"/>
      <c r="B634" s="65"/>
      <c r="C634" s="65"/>
      <c r="G634" s="65"/>
      <c r="H634" s="65"/>
      <c r="I634" s="65"/>
      <c r="J634" s="65"/>
      <c r="K634" s="65"/>
      <c r="L634" s="65"/>
      <c r="M634" s="65"/>
      <c r="N634" s="65"/>
    </row>
    <row r="635" spans="1:14" ht="20.100000000000001" customHeight="1" x14ac:dyDescent="0.2">
      <c r="A635" s="65"/>
      <c r="B635" s="65"/>
      <c r="C635" s="65"/>
      <c r="G635" s="65"/>
      <c r="H635" s="65"/>
      <c r="I635" s="65"/>
      <c r="J635" s="65"/>
      <c r="K635" s="65"/>
      <c r="L635" s="65"/>
      <c r="M635" s="65"/>
      <c r="N635" s="65"/>
    </row>
    <row r="636" spans="1:14" ht="20.100000000000001" customHeight="1" x14ac:dyDescent="0.2">
      <c r="A636" s="65"/>
      <c r="B636" s="65"/>
      <c r="C636" s="65"/>
      <c r="G636" s="65"/>
      <c r="H636" s="65"/>
      <c r="I636" s="65"/>
      <c r="J636" s="65"/>
      <c r="K636" s="65"/>
      <c r="L636" s="65"/>
      <c r="M636" s="65"/>
      <c r="N636" s="65"/>
    </row>
    <row r="637" spans="1:14" ht="20.100000000000001" customHeight="1" x14ac:dyDescent="0.2">
      <c r="A637" s="65"/>
      <c r="B637" s="65"/>
      <c r="C637" s="65"/>
      <c r="G637" s="65"/>
      <c r="H637" s="65"/>
      <c r="I637" s="65"/>
      <c r="J637" s="65"/>
      <c r="K637" s="65"/>
      <c r="L637" s="65"/>
      <c r="M637" s="65"/>
      <c r="N637" s="65"/>
    </row>
    <row r="638" spans="1:14" ht="20.100000000000001" customHeight="1" x14ac:dyDescent="0.2">
      <c r="A638" s="65"/>
      <c r="B638" s="65"/>
      <c r="C638" s="65"/>
      <c r="G638" s="65"/>
      <c r="H638" s="65"/>
      <c r="I638" s="65"/>
      <c r="J638" s="65"/>
      <c r="K638" s="65"/>
      <c r="L638" s="65"/>
      <c r="M638" s="65"/>
      <c r="N638" s="65"/>
    </row>
    <row r="639" spans="1:14" ht="20.100000000000001" customHeight="1" x14ac:dyDescent="0.2">
      <c r="A639" s="65"/>
      <c r="B639" s="65"/>
      <c r="C639" s="65"/>
      <c r="G639" s="65"/>
      <c r="H639" s="65"/>
      <c r="I639" s="65"/>
      <c r="J639" s="65"/>
      <c r="K639" s="65"/>
      <c r="L639" s="65"/>
      <c r="M639" s="65"/>
      <c r="N639" s="65"/>
    </row>
    <row r="640" spans="1:14" ht="20.100000000000001" customHeight="1" x14ac:dyDescent="0.2">
      <c r="A640" s="65"/>
      <c r="B640" s="65"/>
      <c r="C640" s="65"/>
      <c r="G640" s="65"/>
      <c r="H640" s="65"/>
      <c r="I640" s="65"/>
      <c r="J640" s="65"/>
      <c r="K640" s="65"/>
      <c r="L640" s="65"/>
      <c r="M640" s="65"/>
      <c r="N640" s="65"/>
    </row>
    <row r="641" spans="1:14" ht="20.100000000000001" customHeight="1" x14ac:dyDescent="0.2">
      <c r="A641" s="65"/>
      <c r="B641" s="65"/>
      <c r="C641" s="65"/>
      <c r="G641" s="65"/>
      <c r="H641" s="65"/>
      <c r="I641" s="65"/>
      <c r="J641" s="65"/>
      <c r="K641" s="65"/>
      <c r="L641" s="65"/>
      <c r="M641" s="65"/>
      <c r="N641" s="65"/>
    </row>
    <row r="642" spans="1:14" ht="20.100000000000001" customHeight="1" x14ac:dyDescent="0.2">
      <c r="A642" s="65"/>
      <c r="B642" s="65"/>
      <c r="C642" s="65"/>
      <c r="G642" s="65"/>
      <c r="H642" s="65"/>
      <c r="I642" s="65"/>
      <c r="J642" s="65"/>
      <c r="K642" s="65"/>
      <c r="L642" s="65"/>
      <c r="M642" s="65"/>
      <c r="N642" s="65"/>
    </row>
    <row r="643" spans="1:14" ht="20.100000000000001" customHeight="1" x14ac:dyDescent="0.2">
      <c r="A643" s="65"/>
      <c r="B643" s="65"/>
      <c r="C643" s="65"/>
      <c r="G643" s="65"/>
      <c r="H643" s="65"/>
      <c r="I643" s="65"/>
      <c r="J643" s="65"/>
      <c r="K643" s="65"/>
      <c r="L643" s="65"/>
      <c r="M643" s="65"/>
      <c r="N643" s="65"/>
    </row>
    <row r="644" spans="1:14" ht="20.100000000000001" customHeight="1" x14ac:dyDescent="0.2">
      <c r="A644" s="65"/>
      <c r="B644" s="65"/>
      <c r="C644" s="65"/>
      <c r="G644" s="65"/>
      <c r="H644" s="65"/>
      <c r="I644" s="65"/>
      <c r="J644" s="65"/>
      <c r="K644" s="65"/>
      <c r="L644" s="65"/>
      <c r="M644" s="65"/>
      <c r="N644" s="65"/>
    </row>
    <row r="645" spans="1:14" ht="20.100000000000001" customHeight="1" x14ac:dyDescent="0.2">
      <c r="A645" s="65"/>
      <c r="B645" s="65"/>
      <c r="C645" s="65"/>
      <c r="G645" s="65"/>
      <c r="H645" s="65"/>
      <c r="I645" s="65"/>
      <c r="J645" s="65"/>
      <c r="K645" s="65"/>
      <c r="L645" s="65"/>
      <c r="M645" s="65"/>
      <c r="N645" s="65"/>
    </row>
    <row r="646" spans="1:14" ht="20.100000000000001" customHeight="1" x14ac:dyDescent="0.2">
      <c r="A646" s="65"/>
      <c r="B646" s="65"/>
      <c r="C646" s="65"/>
      <c r="G646" s="65"/>
      <c r="H646" s="65"/>
      <c r="I646" s="65"/>
      <c r="J646" s="65"/>
      <c r="K646" s="65"/>
      <c r="L646" s="65"/>
      <c r="M646" s="65"/>
      <c r="N646" s="65"/>
    </row>
    <row r="647" spans="1:14" ht="20.100000000000001" customHeight="1" x14ac:dyDescent="0.2">
      <c r="A647" s="65"/>
      <c r="B647" s="65"/>
      <c r="C647" s="65"/>
      <c r="G647" s="65"/>
      <c r="H647" s="65"/>
      <c r="I647" s="65"/>
      <c r="J647" s="65"/>
      <c r="K647" s="65"/>
      <c r="L647" s="65"/>
      <c r="M647" s="65"/>
      <c r="N647" s="65"/>
    </row>
    <row r="648" spans="1:14" ht="20.100000000000001" customHeight="1" x14ac:dyDescent="0.2">
      <c r="A648" s="65"/>
      <c r="B648" s="65"/>
      <c r="C648" s="65"/>
      <c r="G648" s="65"/>
      <c r="H648" s="65"/>
      <c r="I648" s="65"/>
      <c r="J648" s="65"/>
      <c r="K648" s="65"/>
      <c r="L648" s="65"/>
      <c r="M648" s="65"/>
      <c r="N648" s="65"/>
    </row>
    <row r="649" spans="1:14" ht="20.100000000000001" customHeight="1" x14ac:dyDescent="0.2">
      <c r="A649" s="65"/>
      <c r="B649" s="65"/>
      <c r="C649" s="65"/>
      <c r="G649" s="65"/>
      <c r="H649" s="65"/>
      <c r="I649" s="65"/>
      <c r="J649" s="65"/>
      <c r="K649" s="65"/>
      <c r="L649" s="65"/>
      <c r="M649" s="65"/>
      <c r="N649" s="65"/>
    </row>
    <row r="650" spans="1:14" ht="20.100000000000001" customHeight="1" x14ac:dyDescent="0.2">
      <c r="A650" s="65"/>
      <c r="B650" s="65"/>
      <c r="C650" s="65"/>
      <c r="G650" s="65"/>
      <c r="H650" s="65"/>
      <c r="I650" s="65"/>
      <c r="J650" s="65"/>
      <c r="K650" s="65"/>
      <c r="L650" s="65"/>
      <c r="M650" s="65"/>
      <c r="N650" s="65"/>
    </row>
    <row r="651" spans="1:14" ht="20.100000000000001" customHeight="1" x14ac:dyDescent="0.2">
      <c r="A651" s="65"/>
      <c r="B651" s="65"/>
      <c r="C651" s="65"/>
      <c r="G651" s="65"/>
      <c r="H651" s="65"/>
      <c r="I651" s="65"/>
      <c r="J651" s="65"/>
      <c r="K651" s="65"/>
      <c r="L651" s="65"/>
      <c r="M651" s="65"/>
      <c r="N651" s="65"/>
    </row>
    <row r="652" spans="1:14" ht="20.100000000000001" customHeight="1" x14ac:dyDescent="0.2">
      <c r="A652" s="65"/>
      <c r="B652" s="65"/>
      <c r="C652" s="65"/>
      <c r="G652" s="65"/>
      <c r="H652" s="65"/>
      <c r="I652" s="65"/>
      <c r="J652" s="65"/>
      <c r="K652" s="65"/>
      <c r="L652" s="65"/>
      <c r="M652" s="65"/>
      <c r="N652" s="65"/>
    </row>
    <row r="653" spans="1:14" ht="20.100000000000001" customHeight="1" x14ac:dyDescent="0.2">
      <c r="A653" s="65"/>
      <c r="B653" s="65"/>
      <c r="C653" s="65"/>
      <c r="G653" s="65"/>
      <c r="H653" s="65"/>
      <c r="I653" s="65"/>
      <c r="J653" s="65"/>
      <c r="K653" s="65"/>
      <c r="L653" s="65"/>
      <c r="M653" s="65"/>
      <c r="N653" s="65"/>
    </row>
    <row r="654" spans="1:14" ht="20.100000000000001" customHeight="1" x14ac:dyDescent="0.2">
      <c r="A654" s="65"/>
      <c r="B654" s="65"/>
      <c r="C654" s="65"/>
      <c r="G654" s="65"/>
      <c r="H654" s="65"/>
      <c r="I654" s="65"/>
      <c r="J654" s="65"/>
      <c r="K654" s="65"/>
      <c r="L654" s="65"/>
      <c r="M654" s="65"/>
      <c r="N654" s="65"/>
    </row>
    <row r="655" spans="1:14" ht="20.100000000000001" customHeight="1" x14ac:dyDescent="0.2">
      <c r="A655" s="65"/>
      <c r="B655" s="65"/>
      <c r="C655" s="65"/>
      <c r="G655" s="65"/>
      <c r="H655" s="65"/>
      <c r="I655" s="65"/>
      <c r="J655" s="65"/>
      <c r="K655" s="65"/>
      <c r="L655" s="65"/>
      <c r="M655" s="65"/>
      <c r="N655" s="65"/>
    </row>
    <row r="656" spans="1:14" ht="20.100000000000001" customHeight="1" x14ac:dyDescent="0.2">
      <c r="A656" s="65"/>
      <c r="B656" s="65"/>
      <c r="C656" s="65"/>
      <c r="G656" s="65"/>
      <c r="H656" s="65"/>
      <c r="I656" s="65"/>
      <c r="J656" s="65"/>
      <c r="K656" s="65"/>
      <c r="L656" s="65"/>
      <c r="M656" s="65"/>
      <c r="N656" s="65"/>
    </row>
    <row r="657" spans="1:14" ht="20.100000000000001" customHeight="1" x14ac:dyDescent="0.2">
      <c r="A657" s="65"/>
      <c r="B657" s="65"/>
      <c r="C657" s="65"/>
      <c r="G657" s="65"/>
      <c r="H657" s="65"/>
      <c r="I657" s="65"/>
      <c r="J657" s="65"/>
      <c r="K657" s="65"/>
      <c r="L657" s="65"/>
      <c r="M657" s="65"/>
      <c r="N657" s="65"/>
    </row>
    <row r="658" spans="1:14" ht="20.100000000000001" customHeight="1" x14ac:dyDescent="0.2">
      <c r="A658" s="65"/>
      <c r="B658" s="65"/>
      <c r="C658" s="65"/>
      <c r="G658" s="65"/>
      <c r="H658" s="65"/>
      <c r="I658" s="65"/>
      <c r="J658" s="65"/>
      <c r="K658" s="65"/>
      <c r="L658" s="65"/>
      <c r="M658" s="65"/>
      <c r="N658" s="65"/>
    </row>
    <row r="659" spans="1:14" ht="20.100000000000001" customHeight="1" x14ac:dyDescent="0.2">
      <c r="A659" s="65"/>
      <c r="B659" s="65"/>
      <c r="C659" s="65"/>
      <c r="G659" s="65"/>
      <c r="H659" s="65"/>
      <c r="I659" s="65"/>
      <c r="J659" s="65"/>
      <c r="K659" s="65"/>
      <c r="L659" s="65"/>
      <c r="M659" s="65"/>
      <c r="N659" s="65"/>
    </row>
    <row r="660" spans="1:14" ht="20.100000000000001" customHeight="1" x14ac:dyDescent="0.2">
      <c r="A660" s="65"/>
      <c r="B660" s="65"/>
      <c r="C660" s="65"/>
      <c r="G660" s="65"/>
      <c r="H660" s="65"/>
      <c r="I660" s="65"/>
      <c r="J660" s="65"/>
      <c r="K660" s="65"/>
      <c r="L660" s="65"/>
      <c r="M660" s="65"/>
      <c r="N660" s="65"/>
    </row>
    <row r="661" spans="1:14" ht="20.100000000000001" customHeight="1" x14ac:dyDescent="0.2">
      <c r="A661" s="65"/>
      <c r="B661" s="65"/>
      <c r="C661" s="65"/>
      <c r="G661" s="65"/>
      <c r="H661" s="65"/>
      <c r="I661" s="65"/>
      <c r="J661" s="65"/>
      <c r="K661" s="65"/>
      <c r="L661" s="65"/>
      <c r="M661" s="65"/>
      <c r="N661" s="65"/>
    </row>
    <row r="662" spans="1:14" ht="20.100000000000001" customHeight="1" x14ac:dyDescent="0.2">
      <c r="A662" s="65"/>
      <c r="B662" s="65"/>
      <c r="C662" s="65"/>
      <c r="G662" s="65"/>
      <c r="H662" s="65"/>
      <c r="I662" s="65"/>
      <c r="J662" s="65"/>
      <c r="K662" s="65"/>
      <c r="L662" s="65"/>
      <c r="M662" s="65"/>
      <c r="N662" s="65"/>
    </row>
    <row r="663" spans="1:14" ht="20.100000000000001" customHeight="1" x14ac:dyDescent="0.2">
      <c r="A663" s="65"/>
      <c r="B663" s="65"/>
      <c r="C663" s="65"/>
      <c r="G663" s="65"/>
      <c r="H663" s="65"/>
      <c r="I663" s="65"/>
      <c r="J663" s="65"/>
      <c r="K663" s="65"/>
      <c r="L663" s="65"/>
      <c r="M663" s="65"/>
      <c r="N663" s="65"/>
    </row>
    <row r="664" spans="1:14" ht="20.100000000000001" customHeight="1" x14ac:dyDescent="0.2">
      <c r="A664" s="65"/>
      <c r="B664" s="65"/>
      <c r="C664" s="65"/>
      <c r="G664" s="65"/>
      <c r="H664" s="65"/>
      <c r="I664" s="65"/>
      <c r="J664" s="65"/>
      <c r="K664" s="65"/>
      <c r="L664" s="65"/>
      <c r="M664" s="65"/>
      <c r="N664" s="65"/>
    </row>
    <row r="665" spans="1:14" ht="20.100000000000001" customHeight="1" x14ac:dyDescent="0.2">
      <c r="A665" s="65"/>
      <c r="B665" s="65"/>
      <c r="C665" s="65"/>
      <c r="G665" s="65"/>
      <c r="H665" s="65"/>
      <c r="I665" s="65"/>
      <c r="J665" s="65"/>
      <c r="K665" s="65"/>
      <c r="L665" s="65"/>
      <c r="M665" s="65"/>
      <c r="N665" s="65"/>
    </row>
    <row r="666" spans="1:14" ht="20.100000000000001" customHeight="1" x14ac:dyDescent="0.2">
      <c r="A666" s="65"/>
      <c r="B666" s="65"/>
      <c r="C666" s="65"/>
      <c r="G666" s="65"/>
      <c r="H666" s="65"/>
      <c r="I666" s="65"/>
      <c r="J666" s="65"/>
      <c r="K666" s="65"/>
      <c r="L666" s="65"/>
      <c r="M666" s="65"/>
      <c r="N666" s="65"/>
    </row>
    <row r="667" spans="1:14" ht="20.100000000000001" customHeight="1" x14ac:dyDescent="0.2">
      <c r="A667" s="65"/>
      <c r="B667" s="65"/>
      <c r="C667" s="65"/>
      <c r="G667" s="65"/>
      <c r="H667" s="65"/>
      <c r="I667" s="65"/>
      <c r="J667" s="65"/>
      <c r="K667" s="65"/>
      <c r="L667" s="65"/>
      <c r="M667" s="65"/>
      <c r="N667" s="65"/>
    </row>
    <row r="668" spans="1:14" ht="20.100000000000001" customHeight="1" x14ac:dyDescent="0.2">
      <c r="A668" s="65"/>
      <c r="B668" s="65"/>
      <c r="C668" s="65"/>
      <c r="G668" s="65"/>
      <c r="H668" s="65"/>
      <c r="I668" s="65"/>
      <c r="J668" s="65"/>
      <c r="K668" s="65"/>
      <c r="L668" s="65"/>
      <c r="M668" s="65"/>
      <c r="N668" s="65"/>
    </row>
    <row r="669" spans="1:14" ht="20.100000000000001" customHeight="1" x14ac:dyDescent="0.2">
      <c r="A669" s="65"/>
      <c r="B669" s="65"/>
      <c r="C669" s="65"/>
      <c r="G669" s="65"/>
      <c r="H669" s="65"/>
      <c r="I669" s="65"/>
      <c r="J669" s="65"/>
      <c r="K669" s="65"/>
      <c r="L669" s="65"/>
      <c r="M669" s="65"/>
      <c r="N669" s="65"/>
    </row>
    <row r="670" spans="1:14" ht="20.100000000000001" customHeight="1" x14ac:dyDescent="0.2">
      <c r="A670" s="65"/>
      <c r="B670" s="65"/>
      <c r="C670" s="65"/>
      <c r="G670" s="65"/>
      <c r="H670" s="65"/>
      <c r="I670" s="65"/>
      <c r="J670" s="65"/>
      <c r="K670" s="65"/>
      <c r="L670" s="65"/>
      <c r="M670" s="65"/>
      <c r="N670" s="65"/>
    </row>
    <row r="671" spans="1:14" ht="20.100000000000001" customHeight="1" x14ac:dyDescent="0.2">
      <c r="A671" s="65"/>
      <c r="B671" s="65"/>
      <c r="C671" s="65"/>
      <c r="G671" s="65"/>
      <c r="H671" s="65"/>
      <c r="I671" s="65"/>
      <c r="J671" s="65"/>
      <c r="K671" s="65"/>
      <c r="L671" s="65"/>
      <c r="M671" s="65"/>
      <c r="N671" s="65"/>
    </row>
    <row r="672" spans="1:14" ht="20.100000000000001" customHeight="1" x14ac:dyDescent="0.2">
      <c r="A672" s="65"/>
      <c r="B672" s="65"/>
      <c r="C672" s="65"/>
      <c r="G672" s="65"/>
      <c r="H672" s="65"/>
      <c r="I672" s="65"/>
      <c r="J672" s="65"/>
      <c r="K672" s="65"/>
      <c r="L672" s="65"/>
      <c r="M672" s="65"/>
      <c r="N672" s="65"/>
    </row>
    <row r="673" spans="1:14" ht="20.100000000000001" customHeight="1" x14ac:dyDescent="0.2">
      <c r="A673" s="65"/>
      <c r="B673" s="65"/>
      <c r="C673" s="65"/>
      <c r="G673" s="65"/>
      <c r="H673" s="65"/>
      <c r="I673" s="65"/>
      <c r="J673" s="65"/>
      <c r="K673" s="65"/>
      <c r="L673" s="65"/>
      <c r="M673" s="65"/>
      <c r="N673" s="65"/>
    </row>
    <row r="674" spans="1:14" ht="20.100000000000001" customHeight="1" x14ac:dyDescent="0.2">
      <c r="A674" s="65"/>
      <c r="B674" s="65"/>
      <c r="C674" s="65"/>
      <c r="G674" s="65"/>
      <c r="H674" s="65"/>
      <c r="I674" s="65"/>
      <c r="J674" s="65"/>
      <c r="K674" s="65"/>
      <c r="L674" s="65"/>
      <c r="M674" s="65"/>
      <c r="N674" s="65"/>
    </row>
    <row r="675" spans="1:14" ht="20.100000000000001" customHeight="1" x14ac:dyDescent="0.2">
      <c r="A675" s="65"/>
      <c r="B675" s="65"/>
      <c r="C675" s="65"/>
      <c r="G675" s="65"/>
      <c r="H675" s="65"/>
      <c r="I675" s="65"/>
      <c r="J675" s="65"/>
      <c r="K675" s="65"/>
      <c r="L675" s="65"/>
      <c r="M675" s="65"/>
      <c r="N675" s="65"/>
    </row>
    <row r="676" spans="1:14" ht="20.100000000000001" customHeight="1" x14ac:dyDescent="0.2">
      <c r="A676" s="65"/>
      <c r="B676" s="65"/>
      <c r="C676" s="65"/>
      <c r="G676" s="65"/>
      <c r="H676" s="65"/>
      <c r="I676" s="65"/>
      <c r="J676" s="65"/>
      <c r="K676" s="65"/>
      <c r="L676" s="65"/>
      <c r="M676" s="65"/>
      <c r="N676" s="65"/>
    </row>
    <row r="677" spans="1:14" ht="20.100000000000001" customHeight="1" x14ac:dyDescent="0.2">
      <c r="A677" s="65"/>
      <c r="B677" s="65"/>
      <c r="C677" s="65"/>
      <c r="G677" s="65"/>
      <c r="H677" s="65"/>
      <c r="I677" s="65"/>
      <c r="J677" s="65"/>
      <c r="K677" s="65"/>
      <c r="L677" s="65"/>
      <c r="M677" s="65"/>
      <c r="N677" s="65"/>
    </row>
    <row r="678" spans="1:14" ht="20.100000000000001" customHeight="1" x14ac:dyDescent="0.2">
      <c r="A678" s="65"/>
      <c r="B678" s="65"/>
      <c r="C678" s="65"/>
      <c r="G678" s="65"/>
      <c r="H678" s="65"/>
      <c r="I678" s="65"/>
      <c r="J678" s="65"/>
      <c r="K678" s="65"/>
      <c r="L678" s="65"/>
      <c r="M678" s="65"/>
      <c r="N678" s="65"/>
    </row>
    <row r="679" spans="1:14" ht="20.100000000000001" customHeight="1" x14ac:dyDescent="0.2">
      <c r="A679" s="65"/>
      <c r="B679" s="65"/>
      <c r="C679" s="65"/>
      <c r="G679" s="65"/>
      <c r="H679" s="65"/>
      <c r="I679" s="65"/>
      <c r="J679" s="65"/>
      <c r="K679" s="65"/>
      <c r="L679" s="65"/>
      <c r="M679" s="65"/>
      <c r="N679" s="65"/>
    </row>
    <row r="680" spans="1:14" ht="20.100000000000001" customHeight="1" x14ac:dyDescent="0.2">
      <c r="A680" s="65"/>
      <c r="B680" s="65"/>
      <c r="C680" s="65"/>
      <c r="G680" s="65"/>
      <c r="H680" s="65"/>
      <c r="I680" s="65"/>
      <c r="J680" s="65"/>
      <c r="K680" s="65"/>
      <c r="L680" s="65"/>
      <c r="M680" s="65"/>
      <c r="N680" s="65"/>
    </row>
    <row r="681" spans="1:14" ht="20.100000000000001" customHeight="1" x14ac:dyDescent="0.2">
      <c r="A681" s="65"/>
      <c r="B681" s="65"/>
      <c r="C681" s="65"/>
      <c r="G681" s="65"/>
      <c r="H681" s="65"/>
      <c r="I681" s="65"/>
      <c r="J681" s="65"/>
      <c r="K681" s="65"/>
      <c r="L681" s="65"/>
      <c r="M681" s="65"/>
      <c r="N681" s="65"/>
    </row>
    <row r="682" spans="1:14" ht="20.100000000000001" customHeight="1" x14ac:dyDescent="0.2">
      <c r="A682" s="65"/>
      <c r="B682" s="65"/>
      <c r="C682" s="65"/>
      <c r="G682" s="65"/>
      <c r="H682" s="65"/>
      <c r="I682" s="65"/>
      <c r="J682" s="65"/>
      <c r="K682" s="65"/>
      <c r="L682" s="65"/>
      <c r="M682" s="65"/>
      <c r="N682" s="65"/>
    </row>
    <row r="683" spans="1:14" ht="20.100000000000001" customHeight="1" x14ac:dyDescent="0.2">
      <c r="A683" s="65"/>
      <c r="B683" s="65"/>
      <c r="C683" s="65"/>
      <c r="G683" s="65"/>
      <c r="H683" s="65"/>
      <c r="I683" s="65"/>
      <c r="J683" s="65"/>
      <c r="K683" s="65"/>
      <c r="L683" s="65"/>
      <c r="M683" s="65"/>
      <c r="N683" s="65"/>
    </row>
    <row r="684" spans="1:14" ht="20.100000000000001" customHeight="1" x14ac:dyDescent="0.2">
      <c r="A684" s="65"/>
      <c r="B684" s="65"/>
      <c r="C684" s="65"/>
      <c r="G684" s="65"/>
      <c r="H684" s="65"/>
      <c r="I684" s="65"/>
      <c r="J684" s="65"/>
      <c r="K684" s="65"/>
      <c r="L684" s="65"/>
      <c r="M684" s="65"/>
      <c r="N684" s="65"/>
    </row>
    <row r="685" spans="1:14" ht="20.100000000000001" customHeight="1" x14ac:dyDescent="0.2">
      <c r="A685" s="65"/>
      <c r="B685" s="65"/>
      <c r="C685" s="65"/>
      <c r="G685" s="65"/>
      <c r="H685" s="65"/>
      <c r="I685" s="65"/>
      <c r="J685" s="65"/>
      <c r="K685" s="65"/>
      <c r="L685" s="65"/>
      <c r="M685" s="65"/>
      <c r="N685" s="65"/>
    </row>
    <row r="686" spans="1:14" ht="20.100000000000001" customHeight="1" x14ac:dyDescent="0.2">
      <c r="A686" s="65"/>
      <c r="B686" s="65"/>
      <c r="C686" s="65"/>
      <c r="G686" s="65"/>
      <c r="H686" s="65"/>
      <c r="I686" s="65"/>
      <c r="J686" s="65"/>
      <c r="K686" s="65"/>
      <c r="L686" s="65"/>
      <c r="M686" s="65"/>
      <c r="N686" s="65"/>
    </row>
    <row r="687" spans="1:14" ht="20.100000000000001" customHeight="1" x14ac:dyDescent="0.2">
      <c r="A687" s="65"/>
      <c r="B687" s="65"/>
      <c r="C687" s="65"/>
      <c r="G687" s="65"/>
      <c r="H687" s="65"/>
      <c r="I687" s="65"/>
      <c r="J687" s="65"/>
      <c r="K687" s="65"/>
      <c r="L687" s="65"/>
      <c r="M687" s="65"/>
      <c r="N687" s="65"/>
    </row>
    <row r="688" spans="1:14" ht="20.100000000000001" customHeight="1" x14ac:dyDescent="0.2">
      <c r="A688" s="65"/>
      <c r="B688" s="65"/>
      <c r="C688" s="65"/>
      <c r="G688" s="65"/>
      <c r="H688" s="65"/>
      <c r="I688" s="65"/>
      <c r="J688" s="65"/>
      <c r="K688" s="65"/>
      <c r="L688" s="65"/>
      <c r="M688" s="65"/>
      <c r="N688" s="65"/>
    </row>
    <row r="689" spans="1:14" ht="20.100000000000001" customHeight="1" x14ac:dyDescent="0.2">
      <c r="A689" s="65"/>
      <c r="B689" s="65"/>
      <c r="C689" s="65"/>
      <c r="G689" s="65"/>
      <c r="H689" s="65"/>
      <c r="I689" s="65"/>
      <c r="J689" s="65"/>
      <c r="K689" s="65"/>
      <c r="L689" s="65"/>
      <c r="M689" s="65"/>
      <c r="N689" s="65"/>
    </row>
    <row r="690" spans="1:14" ht="20.100000000000001" customHeight="1" x14ac:dyDescent="0.2">
      <c r="A690" s="65"/>
      <c r="B690" s="65"/>
      <c r="C690" s="65"/>
      <c r="G690" s="65"/>
      <c r="H690" s="65"/>
      <c r="I690" s="65"/>
      <c r="J690" s="65"/>
      <c r="K690" s="65"/>
      <c r="L690" s="65"/>
      <c r="M690" s="65"/>
      <c r="N690" s="65"/>
    </row>
    <row r="691" spans="1:14" ht="20.100000000000001" customHeight="1" x14ac:dyDescent="0.2">
      <c r="A691" s="65"/>
      <c r="B691" s="65"/>
      <c r="C691" s="65"/>
      <c r="G691" s="65"/>
      <c r="H691" s="65"/>
      <c r="I691" s="65"/>
      <c r="J691" s="65"/>
      <c r="K691" s="65"/>
      <c r="L691" s="65"/>
      <c r="M691" s="65"/>
      <c r="N691" s="65"/>
    </row>
    <row r="692" spans="1:14" ht="20.100000000000001" customHeight="1" x14ac:dyDescent="0.2">
      <c r="A692" s="65"/>
      <c r="B692" s="65"/>
      <c r="C692" s="65"/>
      <c r="G692" s="65"/>
      <c r="H692" s="65"/>
      <c r="I692" s="65"/>
      <c r="J692" s="65"/>
      <c r="K692" s="65"/>
      <c r="L692" s="65"/>
      <c r="M692" s="65"/>
      <c r="N692" s="65"/>
    </row>
    <row r="693" spans="1:14" ht="20.100000000000001" customHeight="1" x14ac:dyDescent="0.2">
      <c r="A693" s="65"/>
      <c r="B693" s="65"/>
      <c r="C693" s="65"/>
      <c r="G693" s="65"/>
      <c r="H693" s="65"/>
      <c r="I693" s="65"/>
      <c r="J693" s="65"/>
      <c r="K693" s="65"/>
      <c r="L693" s="65"/>
      <c r="M693" s="65"/>
      <c r="N693" s="65"/>
    </row>
    <row r="694" spans="1:14" ht="20.100000000000001" customHeight="1" x14ac:dyDescent="0.2">
      <c r="A694" s="65"/>
      <c r="B694" s="65"/>
      <c r="C694" s="65"/>
      <c r="G694" s="65"/>
      <c r="H694" s="65"/>
      <c r="I694" s="65"/>
      <c r="J694" s="65"/>
      <c r="K694" s="65"/>
      <c r="L694" s="65"/>
      <c r="M694" s="65"/>
      <c r="N694" s="65"/>
    </row>
    <row r="695" spans="1:14" ht="20.100000000000001" customHeight="1" x14ac:dyDescent="0.2">
      <c r="A695" s="65"/>
      <c r="B695" s="65"/>
      <c r="C695" s="65"/>
      <c r="G695" s="65"/>
      <c r="H695" s="65"/>
      <c r="I695" s="65"/>
      <c r="J695" s="65"/>
      <c r="K695" s="65"/>
      <c r="L695" s="65"/>
      <c r="M695" s="65"/>
      <c r="N695" s="65"/>
    </row>
    <row r="696" spans="1:14" ht="20.100000000000001" customHeight="1" x14ac:dyDescent="0.2">
      <c r="A696" s="65"/>
      <c r="B696" s="65"/>
      <c r="C696" s="65"/>
      <c r="G696" s="65"/>
      <c r="H696" s="65"/>
      <c r="I696" s="65"/>
      <c r="J696" s="65"/>
      <c r="K696" s="65"/>
      <c r="L696" s="65"/>
      <c r="M696" s="65"/>
      <c r="N696" s="65"/>
    </row>
    <row r="697" spans="1:14" ht="20.100000000000001" customHeight="1" x14ac:dyDescent="0.2">
      <c r="A697" s="65"/>
      <c r="B697" s="65"/>
      <c r="C697" s="65"/>
      <c r="G697" s="65"/>
      <c r="H697" s="65"/>
      <c r="I697" s="65"/>
      <c r="J697" s="65"/>
      <c r="K697" s="65"/>
      <c r="L697" s="65"/>
      <c r="M697" s="65"/>
      <c r="N697" s="65"/>
    </row>
    <row r="698" spans="1:14" ht="20.100000000000001" customHeight="1" x14ac:dyDescent="0.2">
      <c r="A698" s="65"/>
      <c r="B698" s="65"/>
      <c r="C698" s="65"/>
      <c r="G698" s="65"/>
      <c r="H698" s="65"/>
      <c r="I698" s="65"/>
      <c r="J698" s="65"/>
      <c r="K698" s="65"/>
      <c r="L698" s="65"/>
      <c r="M698" s="65"/>
      <c r="N698" s="65"/>
    </row>
    <row r="699" spans="1:14" ht="20.100000000000001" customHeight="1" x14ac:dyDescent="0.2">
      <c r="A699" s="65"/>
      <c r="B699" s="65"/>
      <c r="C699" s="65"/>
      <c r="G699" s="65"/>
      <c r="H699" s="65"/>
      <c r="I699" s="65"/>
      <c r="J699" s="65"/>
      <c r="K699" s="65"/>
      <c r="L699" s="65"/>
      <c r="M699" s="65"/>
      <c r="N699" s="65"/>
    </row>
    <row r="700" spans="1:14" ht="20.100000000000001" customHeight="1" x14ac:dyDescent="0.2">
      <c r="A700" s="65"/>
      <c r="B700" s="65"/>
      <c r="C700" s="65"/>
      <c r="G700" s="65"/>
      <c r="H700" s="65"/>
      <c r="I700" s="65"/>
      <c r="J700" s="65"/>
      <c r="K700" s="65"/>
      <c r="L700" s="65"/>
      <c r="M700" s="65"/>
      <c r="N700" s="65"/>
    </row>
    <row r="701" spans="1:14" ht="20.100000000000001" customHeight="1" x14ac:dyDescent="0.2">
      <c r="A701" s="65"/>
      <c r="B701" s="65"/>
      <c r="C701" s="65"/>
      <c r="G701" s="65"/>
      <c r="H701" s="65"/>
      <c r="I701" s="65"/>
      <c r="J701" s="65"/>
      <c r="K701" s="65"/>
      <c r="L701" s="65"/>
      <c r="M701" s="65"/>
      <c r="N701" s="65"/>
    </row>
    <row r="702" spans="1:14" ht="20.100000000000001" customHeight="1" x14ac:dyDescent="0.2">
      <c r="A702" s="65"/>
      <c r="B702" s="65"/>
      <c r="C702" s="65"/>
      <c r="G702" s="65"/>
      <c r="H702" s="65"/>
      <c r="I702" s="65"/>
      <c r="J702" s="65"/>
      <c r="K702" s="65"/>
      <c r="L702" s="65"/>
      <c r="M702" s="65"/>
      <c r="N702" s="65"/>
    </row>
    <row r="703" spans="1:14" ht="20.100000000000001" customHeight="1" x14ac:dyDescent="0.2">
      <c r="A703" s="65"/>
      <c r="B703" s="65"/>
      <c r="C703" s="65"/>
      <c r="G703" s="65"/>
      <c r="H703" s="65"/>
      <c r="I703" s="65"/>
      <c r="J703" s="65"/>
      <c r="K703" s="65"/>
      <c r="L703" s="65"/>
      <c r="M703" s="65"/>
      <c r="N703" s="65"/>
    </row>
    <row r="704" spans="1:14" ht="20.100000000000001" customHeight="1" x14ac:dyDescent="0.2">
      <c r="A704" s="65"/>
      <c r="B704" s="65"/>
      <c r="C704" s="65"/>
      <c r="G704" s="65"/>
      <c r="H704" s="65"/>
      <c r="I704" s="65"/>
      <c r="J704" s="65"/>
      <c r="K704" s="65"/>
      <c r="L704" s="65"/>
      <c r="M704" s="65"/>
      <c r="N704" s="65"/>
    </row>
    <row r="705" spans="1:14" ht="20.100000000000001" customHeight="1" x14ac:dyDescent="0.2">
      <c r="A705" s="65"/>
      <c r="B705" s="65"/>
      <c r="C705" s="65"/>
      <c r="G705" s="65"/>
      <c r="H705" s="65"/>
      <c r="I705" s="65"/>
      <c r="J705" s="65"/>
      <c r="K705" s="65"/>
      <c r="L705" s="65"/>
      <c r="M705" s="65"/>
      <c r="N705" s="65"/>
    </row>
    <row r="706" spans="1:14" ht="20.100000000000001" customHeight="1" x14ac:dyDescent="0.2">
      <c r="A706" s="65"/>
      <c r="B706" s="65"/>
      <c r="C706" s="65"/>
      <c r="G706" s="65"/>
      <c r="H706" s="65"/>
      <c r="I706" s="65"/>
      <c r="J706" s="65"/>
      <c r="K706" s="65"/>
      <c r="L706" s="65"/>
      <c r="M706" s="65"/>
      <c r="N706" s="65"/>
    </row>
    <row r="707" spans="1:14" ht="20.100000000000001" customHeight="1" x14ac:dyDescent="0.2">
      <c r="A707" s="65"/>
      <c r="B707" s="65"/>
      <c r="C707" s="65"/>
      <c r="G707" s="65"/>
      <c r="H707" s="65"/>
      <c r="I707" s="65"/>
      <c r="J707" s="65"/>
      <c r="K707" s="65"/>
      <c r="L707" s="65"/>
      <c r="M707" s="65"/>
      <c r="N707" s="65"/>
    </row>
    <row r="708" spans="1:14" ht="20.100000000000001" customHeight="1" x14ac:dyDescent="0.2">
      <c r="A708" s="65"/>
      <c r="B708" s="65"/>
      <c r="C708" s="65"/>
      <c r="G708" s="65"/>
      <c r="H708" s="65"/>
      <c r="I708" s="65"/>
      <c r="J708" s="65"/>
      <c r="K708" s="65"/>
      <c r="L708" s="65"/>
      <c r="M708" s="65"/>
      <c r="N708" s="65"/>
    </row>
    <row r="709" spans="1:14" ht="20.100000000000001" customHeight="1" x14ac:dyDescent="0.2">
      <c r="A709" s="65"/>
      <c r="B709" s="65"/>
      <c r="C709" s="65"/>
      <c r="G709" s="65"/>
      <c r="H709" s="65"/>
      <c r="I709" s="65"/>
      <c r="J709" s="65"/>
      <c r="K709" s="65"/>
      <c r="L709" s="65"/>
      <c r="M709" s="65"/>
      <c r="N709" s="65"/>
    </row>
    <row r="710" spans="1:14" ht="20.100000000000001" customHeight="1" x14ac:dyDescent="0.2">
      <c r="A710" s="65"/>
      <c r="B710" s="65"/>
      <c r="C710" s="65"/>
      <c r="G710" s="65"/>
      <c r="H710" s="65"/>
      <c r="I710" s="65"/>
      <c r="J710" s="65"/>
      <c r="K710" s="65"/>
      <c r="L710" s="65"/>
      <c r="M710" s="65"/>
      <c r="N710" s="65"/>
    </row>
    <row r="711" spans="1:14" ht="20.100000000000001" customHeight="1" x14ac:dyDescent="0.2">
      <c r="A711" s="65"/>
      <c r="B711" s="65"/>
      <c r="C711" s="65"/>
      <c r="G711" s="65"/>
      <c r="H711" s="65"/>
      <c r="I711" s="65"/>
      <c r="J711" s="65"/>
      <c r="K711" s="65"/>
      <c r="L711" s="65"/>
      <c r="M711" s="65"/>
      <c r="N711" s="65"/>
    </row>
    <row r="712" spans="1:14" ht="20.100000000000001" customHeight="1" x14ac:dyDescent="0.2">
      <c r="A712" s="65"/>
      <c r="B712" s="65"/>
      <c r="C712" s="65"/>
      <c r="G712" s="65"/>
      <c r="H712" s="65"/>
      <c r="I712" s="65"/>
      <c r="J712" s="65"/>
      <c r="K712" s="65"/>
      <c r="L712" s="65"/>
      <c r="M712" s="65"/>
      <c r="N712" s="65"/>
    </row>
    <row r="713" spans="1:14" ht="20.100000000000001" customHeight="1" x14ac:dyDescent="0.2">
      <c r="A713" s="65"/>
      <c r="B713" s="65"/>
      <c r="C713" s="65"/>
      <c r="G713" s="65"/>
      <c r="H713" s="65"/>
      <c r="I713" s="65"/>
      <c r="J713" s="65"/>
      <c r="K713" s="65"/>
      <c r="L713" s="65"/>
      <c r="M713" s="65"/>
      <c r="N713" s="65"/>
    </row>
    <row r="714" spans="1:14" ht="20.100000000000001" customHeight="1" x14ac:dyDescent="0.2">
      <c r="A714" s="65"/>
      <c r="B714" s="65"/>
      <c r="C714" s="65"/>
      <c r="G714" s="65"/>
      <c r="H714" s="65"/>
      <c r="I714" s="65"/>
      <c r="J714" s="65"/>
      <c r="K714" s="65"/>
      <c r="L714" s="65"/>
      <c r="M714" s="65"/>
      <c r="N714" s="65"/>
    </row>
    <row r="715" spans="1:14" ht="20.100000000000001" customHeight="1" x14ac:dyDescent="0.2">
      <c r="A715" s="65"/>
      <c r="B715" s="65"/>
      <c r="C715" s="65"/>
      <c r="G715" s="65"/>
      <c r="H715" s="65"/>
      <c r="I715" s="65"/>
      <c r="J715" s="65"/>
      <c r="K715" s="65"/>
      <c r="L715" s="65"/>
      <c r="M715" s="65"/>
      <c r="N715" s="65"/>
    </row>
    <row r="716" spans="1:14" ht="20.100000000000001" customHeight="1" x14ac:dyDescent="0.2">
      <c r="A716" s="65"/>
      <c r="B716" s="65"/>
      <c r="C716" s="65"/>
      <c r="G716" s="65"/>
      <c r="H716" s="65"/>
      <c r="I716" s="65"/>
      <c r="J716" s="65"/>
      <c r="K716" s="65"/>
      <c r="L716" s="65"/>
      <c r="M716" s="65"/>
      <c r="N716" s="65"/>
    </row>
    <row r="717" spans="1:14" ht="20.100000000000001" customHeight="1" x14ac:dyDescent="0.2">
      <c r="A717" s="65"/>
      <c r="B717" s="65"/>
      <c r="C717" s="65"/>
      <c r="G717" s="65"/>
      <c r="H717" s="65"/>
      <c r="I717" s="65"/>
      <c r="J717" s="65"/>
      <c r="K717" s="65"/>
      <c r="L717" s="65"/>
      <c r="M717" s="65"/>
      <c r="N717" s="65"/>
    </row>
    <row r="718" spans="1:14" ht="20.100000000000001" customHeight="1" x14ac:dyDescent="0.2">
      <c r="A718" s="65"/>
      <c r="B718" s="65"/>
      <c r="C718" s="65"/>
      <c r="G718" s="65"/>
      <c r="H718" s="65"/>
      <c r="I718" s="65"/>
      <c r="J718" s="65"/>
      <c r="K718" s="65"/>
      <c r="L718" s="65"/>
      <c r="M718" s="65"/>
      <c r="N718" s="65"/>
    </row>
    <row r="719" spans="1:14" ht="20.100000000000001" customHeight="1" x14ac:dyDescent="0.2">
      <c r="A719" s="65"/>
      <c r="B719" s="65"/>
      <c r="C719" s="65"/>
      <c r="G719" s="65"/>
      <c r="H719" s="65"/>
      <c r="I719" s="65"/>
      <c r="J719" s="65"/>
      <c r="K719" s="65"/>
      <c r="L719" s="65"/>
      <c r="M719" s="65"/>
      <c r="N719" s="65"/>
    </row>
    <row r="720" spans="1:14" ht="20.100000000000001" customHeight="1" x14ac:dyDescent="0.2">
      <c r="A720" s="65"/>
      <c r="B720" s="65"/>
      <c r="C720" s="65"/>
      <c r="G720" s="65"/>
      <c r="H720" s="65"/>
      <c r="I720" s="65"/>
      <c r="J720" s="65"/>
      <c r="K720" s="65"/>
      <c r="L720" s="65"/>
      <c r="M720" s="65"/>
      <c r="N720" s="65"/>
    </row>
    <row r="721" spans="1:14" ht="20.100000000000001" customHeight="1" x14ac:dyDescent="0.2">
      <c r="A721" s="65"/>
      <c r="B721" s="65"/>
      <c r="C721" s="65"/>
      <c r="G721" s="65"/>
      <c r="H721" s="65"/>
      <c r="I721" s="65"/>
      <c r="J721" s="65"/>
      <c r="K721" s="65"/>
      <c r="L721" s="65"/>
      <c r="M721" s="65"/>
      <c r="N721" s="65"/>
    </row>
    <row r="722" spans="1:14" ht="20.100000000000001" customHeight="1" x14ac:dyDescent="0.2">
      <c r="A722" s="65"/>
      <c r="B722" s="65"/>
      <c r="C722" s="65"/>
      <c r="G722" s="65"/>
      <c r="H722" s="65"/>
      <c r="I722" s="65"/>
      <c r="J722" s="65"/>
      <c r="K722" s="65"/>
      <c r="L722" s="65"/>
      <c r="M722" s="65"/>
      <c r="N722" s="65"/>
    </row>
    <row r="723" spans="1:14" ht="20.100000000000001" customHeight="1" x14ac:dyDescent="0.2">
      <c r="A723" s="65"/>
      <c r="B723" s="65"/>
      <c r="C723" s="65"/>
      <c r="G723" s="65"/>
      <c r="H723" s="65"/>
      <c r="I723" s="65"/>
      <c r="J723" s="65"/>
      <c r="K723" s="65"/>
      <c r="L723" s="65"/>
      <c r="M723" s="65"/>
      <c r="N723" s="65"/>
    </row>
    <row r="724" spans="1:14" ht="20.100000000000001" customHeight="1" x14ac:dyDescent="0.2">
      <c r="A724" s="65"/>
      <c r="B724" s="65"/>
      <c r="C724" s="65"/>
      <c r="G724" s="65"/>
      <c r="H724" s="65"/>
      <c r="I724" s="65"/>
      <c r="J724" s="65"/>
      <c r="K724" s="65"/>
      <c r="L724" s="65"/>
      <c r="M724" s="65"/>
      <c r="N724" s="65"/>
    </row>
    <row r="725" spans="1:14" ht="20.100000000000001" customHeight="1" x14ac:dyDescent="0.2">
      <c r="A725" s="65"/>
      <c r="B725" s="65"/>
      <c r="C725" s="65"/>
      <c r="G725" s="65"/>
      <c r="H725" s="65"/>
      <c r="I725" s="65"/>
      <c r="J725" s="65"/>
      <c r="K725" s="65"/>
      <c r="L725" s="65"/>
      <c r="M725" s="65"/>
      <c r="N725" s="65"/>
    </row>
    <row r="726" spans="1:14" ht="20.100000000000001" customHeight="1" x14ac:dyDescent="0.2">
      <c r="A726" s="65"/>
      <c r="B726" s="65"/>
      <c r="C726" s="65"/>
      <c r="G726" s="65"/>
      <c r="H726" s="65"/>
      <c r="I726" s="65"/>
      <c r="J726" s="65"/>
      <c r="K726" s="65"/>
      <c r="L726" s="65"/>
      <c r="M726" s="65"/>
      <c r="N726" s="65"/>
    </row>
    <row r="727" spans="1:14" ht="20.100000000000001" customHeight="1" x14ac:dyDescent="0.2">
      <c r="A727" s="65"/>
      <c r="B727" s="65"/>
      <c r="C727" s="65"/>
      <c r="G727" s="65"/>
      <c r="H727" s="65"/>
      <c r="I727" s="65"/>
      <c r="J727" s="65"/>
      <c r="K727" s="65"/>
      <c r="L727" s="65"/>
      <c r="M727" s="65"/>
      <c r="N727" s="65"/>
    </row>
    <row r="728" spans="1:14" ht="20.100000000000001" customHeight="1" x14ac:dyDescent="0.2">
      <c r="A728" s="65"/>
      <c r="B728" s="65"/>
      <c r="C728" s="65"/>
      <c r="G728" s="65"/>
      <c r="H728" s="65"/>
      <c r="I728" s="65"/>
      <c r="J728" s="65"/>
      <c r="K728" s="65"/>
      <c r="L728" s="65"/>
      <c r="M728" s="65"/>
      <c r="N728" s="65"/>
    </row>
    <row r="729" spans="1:14" ht="20.100000000000001" customHeight="1" x14ac:dyDescent="0.2">
      <c r="A729" s="65"/>
      <c r="B729" s="65"/>
      <c r="C729" s="65"/>
      <c r="G729" s="65"/>
      <c r="H729" s="65"/>
      <c r="I729" s="65"/>
      <c r="J729" s="65"/>
      <c r="K729" s="65"/>
      <c r="L729" s="65"/>
      <c r="M729" s="65"/>
      <c r="N729" s="65"/>
    </row>
    <row r="730" spans="1:14" ht="20.100000000000001" customHeight="1" x14ac:dyDescent="0.2">
      <c r="A730" s="65"/>
      <c r="B730" s="65"/>
      <c r="C730" s="65"/>
      <c r="G730" s="65"/>
      <c r="H730" s="65"/>
      <c r="I730" s="65"/>
      <c r="J730" s="65"/>
      <c r="K730" s="65"/>
      <c r="L730" s="65"/>
      <c r="M730" s="65"/>
      <c r="N730" s="65"/>
    </row>
    <row r="731" spans="1:14" ht="20.100000000000001" customHeight="1" x14ac:dyDescent="0.2">
      <c r="A731" s="65"/>
      <c r="B731" s="65"/>
      <c r="C731" s="65"/>
      <c r="G731" s="65"/>
      <c r="H731" s="65"/>
      <c r="I731" s="65"/>
      <c r="J731" s="65"/>
      <c r="K731" s="65"/>
      <c r="L731" s="65"/>
      <c r="M731" s="65"/>
      <c r="N731" s="65"/>
    </row>
    <row r="732" spans="1:14" ht="20.100000000000001" customHeight="1" x14ac:dyDescent="0.2">
      <c r="A732" s="65"/>
      <c r="B732" s="65"/>
      <c r="C732" s="65"/>
      <c r="G732" s="65"/>
      <c r="H732" s="65"/>
      <c r="I732" s="65"/>
      <c r="J732" s="65"/>
      <c r="K732" s="65"/>
      <c r="L732" s="65"/>
      <c r="M732" s="65"/>
      <c r="N732" s="65"/>
    </row>
    <row r="733" spans="1:14" ht="20.100000000000001" customHeight="1" x14ac:dyDescent="0.2">
      <c r="A733" s="65"/>
      <c r="B733" s="65"/>
      <c r="C733" s="65"/>
      <c r="G733" s="65"/>
      <c r="H733" s="65"/>
      <c r="I733" s="65"/>
      <c r="J733" s="65"/>
      <c r="K733" s="65"/>
      <c r="L733" s="65"/>
      <c r="M733" s="65"/>
      <c r="N733" s="65"/>
    </row>
    <row r="734" spans="1:14" ht="20.100000000000001" customHeight="1" x14ac:dyDescent="0.2">
      <c r="A734" s="65"/>
      <c r="B734" s="65"/>
      <c r="C734" s="65"/>
      <c r="G734" s="65"/>
      <c r="H734" s="65"/>
      <c r="I734" s="65"/>
      <c r="J734" s="65"/>
      <c r="K734" s="65"/>
      <c r="L734" s="65"/>
      <c r="M734" s="65"/>
      <c r="N734" s="65"/>
    </row>
    <row r="735" spans="1:14" ht="20.100000000000001" customHeight="1" x14ac:dyDescent="0.2">
      <c r="A735" s="65"/>
      <c r="B735" s="65"/>
      <c r="C735" s="65"/>
      <c r="G735" s="65"/>
      <c r="H735" s="65"/>
      <c r="I735" s="65"/>
      <c r="J735" s="65"/>
      <c r="K735" s="65"/>
      <c r="L735" s="65"/>
      <c r="M735" s="65"/>
      <c r="N735" s="65"/>
    </row>
    <row r="736" spans="1:14" ht="20.100000000000001" customHeight="1" x14ac:dyDescent="0.2">
      <c r="A736" s="65"/>
      <c r="B736" s="65"/>
      <c r="C736" s="65"/>
      <c r="G736" s="65"/>
      <c r="H736" s="65"/>
      <c r="I736" s="65"/>
      <c r="J736" s="65"/>
      <c r="K736" s="65"/>
      <c r="L736" s="65"/>
      <c r="M736" s="65"/>
      <c r="N736" s="65"/>
    </row>
    <row r="737" spans="1:14" ht="20.100000000000001" customHeight="1" x14ac:dyDescent="0.2">
      <c r="A737" s="65"/>
      <c r="B737" s="65"/>
      <c r="C737" s="65"/>
      <c r="G737" s="65"/>
      <c r="H737" s="65"/>
      <c r="I737" s="65"/>
      <c r="J737" s="65"/>
      <c r="K737" s="65"/>
      <c r="L737" s="65"/>
      <c r="M737" s="65"/>
      <c r="N737" s="65"/>
    </row>
    <row r="738" spans="1:14" ht="20.100000000000001" customHeight="1" x14ac:dyDescent="0.2">
      <c r="A738" s="65"/>
      <c r="B738" s="65"/>
      <c r="C738" s="65"/>
      <c r="G738" s="65"/>
      <c r="H738" s="65"/>
      <c r="I738" s="65"/>
      <c r="J738" s="65"/>
      <c r="K738" s="65"/>
      <c r="L738" s="65"/>
      <c r="M738" s="65"/>
      <c r="N738" s="65"/>
    </row>
    <row r="739" spans="1:14" ht="20.100000000000001" customHeight="1" x14ac:dyDescent="0.2">
      <c r="A739" s="65"/>
      <c r="B739" s="65"/>
      <c r="C739" s="65"/>
      <c r="G739" s="65"/>
      <c r="H739" s="65"/>
      <c r="I739" s="65"/>
      <c r="J739" s="65"/>
      <c r="K739" s="65"/>
      <c r="L739" s="65"/>
      <c r="M739" s="65"/>
      <c r="N739" s="65"/>
    </row>
    <row r="740" spans="1:14" ht="20.100000000000001" customHeight="1" x14ac:dyDescent="0.2">
      <c r="A740" s="65"/>
      <c r="B740" s="65"/>
      <c r="C740" s="65"/>
      <c r="G740" s="65"/>
      <c r="H740" s="65"/>
      <c r="I740" s="65"/>
      <c r="J740" s="65"/>
      <c r="K740" s="65"/>
      <c r="L740" s="65"/>
      <c r="M740" s="65"/>
      <c r="N740" s="65"/>
    </row>
    <row r="741" spans="1:14" ht="20.100000000000001" customHeight="1" x14ac:dyDescent="0.2">
      <c r="A741" s="65"/>
      <c r="B741" s="65"/>
      <c r="C741" s="65"/>
      <c r="G741" s="65"/>
      <c r="H741" s="65"/>
      <c r="I741" s="65"/>
      <c r="J741" s="65"/>
      <c r="K741" s="65"/>
      <c r="L741" s="65"/>
      <c r="M741" s="65"/>
      <c r="N741" s="65"/>
    </row>
    <row r="742" spans="1:14" ht="20.100000000000001" customHeight="1" x14ac:dyDescent="0.2">
      <c r="A742" s="65"/>
      <c r="B742" s="65"/>
      <c r="C742" s="65"/>
      <c r="G742" s="65"/>
      <c r="H742" s="65"/>
      <c r="I742" s="65"/>
      <c r="J742" s="65"/>
      <c r="K742" s="65"/>
      <c r="L742" s="65"/>
      <c r="M742" s="65"/>
      <c r="N742" s="65"/>
    </row>
  </sheetData>
  <autoFilter ref="A1:X1"/>
  <mergeCells count="1">
    <mergeCell ref="A7:F7"/>
  </mergeCells>
  <conditionalFormatting sqref="K7:K1048576">
    <cfRule type="containsText" dxfId="402" priority="49" operator="containsText" text="venir">
      <formula>NOT(ISERROR(SEARCH("venir",K7)))</formula>
    </cfRule>
    <cfRule type="containsText" dxfId="401" priority="50" operator="containsText" text="cours">
      <formula>NOT(ISERROR(SEARCH("cours",K7)))</formula>
    </cfRule>
    <cfRule type="containsText" dxfId="400" priority="51" operator="containsText" text="clôturé">
      <formula>NOT(ISERROR(SEARCH("clôturé",K7)))</formula>
    </cfRule>
  </conditionalFormatting>
  <conditionalFormatting sqref="A8:A1048576">
    <cfRule type="duplicateValues" dxfId="399" priority="45"/>
  </conditionalFormatting>
  <conditionalFormatting sqref="A8:A1048576 A2:A6">
    <cfRule type="duplicateValues" dxfId="397" priority="41"/>
    <cfRule type="duplicateValues" dxfId="396" priority="43"/>
  </conditionalFormatting>
  <conditionalFormatting sqref="A8:A1048576 A2:A6">
    <cfRule type="duplicateValues" dxfId="395" priority="42"/>
  </conditionalFormatting>
  <conditionalFormatting sqref="A8:A1048576">
    <cfRule type="duplicateValues" dxfId="394" priority="54"/>
  </conditionalFormatting>
  <conditionalFormatting sqref="B8:B1048576">
    <cfRule type="duplicateValues" dxfId="393" priority="55"/>
  </conditionalFormatting>
  <conditionalFormatting sqref="A8:A1048576">
    <cfRule type="duplicateValues" dxfId="392" priority="56"/>
  </conditionalFormatting>
  <conditionalFormatting sqref="K2 K4 K6">
    <cfRule type="cellIs" dxfId="391" priority="25" operator="equal">
      <formula>"CANCEL"</formula>
    </cfRule>
    <cfRule type="cellIs" dxfId="390" priority="26" operator="equal">
      <formula>"To come"</formula>
    </cfRule>
    <cfRule type="cellIs" dxfId="389" priority="27" operator="equal">
      <formula>"In progress"</formula>
    </cfRule>
    <cfRule type="cellIs" dxfId="388" priority="28" operator="equal">
      <formula>"Closed"</formula>
    </cfRule>
  </conditionalFormatting>
  <conditionalFormatting sqref="J2 J4 J6">
    <cfRule type="cellIs" dxfId="387" priority="24" operator="equal">
      <formula>"L03"</formula>
    </cfRule>
  </conditionalFormatting>
  <conditionalFormatting sqref="J2 J4 J6">
    <cfRule type="cellIs" dxfId="386" priority="23" operator="equal">
      <formula>"B14"</formula>
    </cfRule>
  </conditionalFormatting>
  <conditionalFormatting sqref="J3 J5">
    <cfRule type="cellIs" dxfId="385" priority="22" operator="equal">
      <formula>"L03"</formula>
    </cfRule>
  </conditionalFormatting>
  <conditionalFormatting sqref="J3 J5">
    <cfRule type="cellIs" dxfId="384" priority="21" operator="equal">
      <formula>"B14"</formula>
    </cfRule>
  </conditionalFormatting>
  <conditionalFormatting sqref="K3 K5">
    <cfRule type="cellIs" dxfId="383" priority="17" operator="equal">
      <formula>"CANCEL"</formula>
    </cfRule>
    <cfRule type="cellIs" dxfId="382" priority="18" operator="equal">
      <formula>"To come"</formula>
    </cfRule>
    <cfRule type="cellIs" dxfId="381" priority="19" operator="equal">
      <formula>"In progress"</formula>
    </cfRule>
    <cfRule type="cellIs" dxfId="380" priority="20" operator="equal">
      <formula>"Closed"</formula>
    </cfRule>
  </conditionalFormatting>
  <conditionalFormatting sqref="F2:F6">
    <cfRule type="cellIs" dxfId="379" priority="13" operator="equal">
      <formula>"RIO Céline"</formula>
    </cfRule>
    <cfRule type="cellIs" dxfId="378" priority="14" operator="equal">
      <formula>"JOUVET Jacques"</formula>
    </cfRule>
  </conditionalFormatting>
  <conditionalFormatting sqref="F2:F6">
    <cfRule type="cellIs" dxfId="377" priority="12" operator="equal">
      <formula>"JOUVET JACQUES"</formula>
    </cfRule>
  </conditionalFormatting>
  <conditionalFormatting sqref="A2:A6">
    <cfRule type="duplicateValues" dxfId="376" priority="2076"/>
  </conditionalFormatting>
  <conditionalFormatting sqref="C1">
    <cfRule type="duplicateValues" dxfId="375" priority="5"/>
  </conditionalFormatting>
  <conditionalFormatting sqref="A1">
    <cfRule type="duplicateValues" dxfId="374" priority="4"/>
  </conditionalFormatting>
  <conditionalFormatting sqref="K1">
    <cfRule type="containsText" dxfId="373" priority="1" operator="containsText" text="venir">
      <formula>NOT(ISERROR(SEARCH("venir",K1)))</formula>
    </cfRule>
    <cfRule type="containsText" dxfId="372" priority="2" operator="containsText" text="cours">
      <formula>NOT(ISERROR(SEARCH("cours",K1)))</formula>
    </cfRule>
    <cfRule type="containsText" dxfId="371" priority="3" operator="containsText" text="clôturé">
      <formula>NOT(ISERROR(SEARCH("clôturé",K1)))</formula>
    </cfRule>
  </conditionalFormatting>
  <conditionalFormatting sqref="B1">
    <cfRule type="duplicateValues" dxfId="370" priority="6"/>
  </conditionalFormatting>
  <conditionalFormatting sqref="A1">
    <cfRule type="duplicateValues" dxfId="369" priority="7"/>
  </conditionalFormatting>
  <conditionalFormatting sqref="A1">
    <cfRule type="duplicateValues" dxfId="368" priority="8"/>
  </conditionalFormatting>
  <conditionalFormatting sqref="A1">
    <cfRule type="duplicateValues" dxfId="367" priority="9"/>
    <cfRule type="duplicateValues" dxfId="366" priority="10"/>
  </conditionalFormatting>
  <conditionalFormatting sqref="A1">
    <cfRule type="duplicateValues" dxfId="365" priority="11"/>
  </conditionalFormatting>
  <dataValidations count="3">
    <dataValidation type="list" allowBlank="1" showInputMessage="1" showErrorMessage="1" sqref="K2:K6">
      <formula1>ETAT_COMMANDE</formula1>
    </dataValidation>
    <dataValidation type="list" allowBlank="1" showInputMessage="1" showErrorMessage="1" sqref="S2:S6">
      <formula1>LD_CODE_TYPO</formula1>
    </dataValidation>
    <dataValidation type="list" allowBlank="1" showInputMessage="1" showErrorMessage="1" sqref="J2:J6">
      <formula1>DOMAINE_L03B14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rgb="FF0070C0"/>
  </sheetPr>
  <dimension ref="A1:X742"/>
  <sheetViews>
    <sheetView zoomScale="80" zoomScaleNormal="80" workbookViewId="0">
      <pane ySplit="1" topLeftCell="A2" activePane="bottomLeft" state="frozen"/>
      <selection pane="bottomLeft" activeCell="B2" sqref="B2:B6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144" customFormat="1" ht="20.100000000000001" customHeight="1" x14ac:dyDescent="0.25">
      <c r="A2" s="137" t="s">
        <v>179</v>
      </c>
      <c r="B2" s="138" t="s">
        <v>566</v>
      </c>
      <c r="C2" s="138"/>
      <c r="D2" s="139" t="s">
        <v>506</v>
      </c>
      <c r="E2" s="139"/>
      <c r="F2" s="139" t="s">
        <v>511</v>
      </c>
      <c r="G2" s="140">
        <v>7500</v>
      </c>
      <c r="H2" s="141"/>
      <c r="I2" s="141"/>
      <c r="J2" s="142" t="s">
        <v>109</v>
      </c>
      <c r="K2" s="143" t="s">
        <v>156</v>
      </c>
      <c r="L2" s="143" t="str">
        <f t="shared" ref="L2:L6" si="0">IFERROR(VLOOKUP(E2,RV_PONCREC,2,FALSE),"")</f>
        <v/>
      </c>
      <c r="M2" s="142">
        <f>IF(AND(G2=0,H2=0),I2,IF(AND(G2=0,H2&lt;&gt;0),H2,IF(AND(G2&lt;&gt;0,H2&lt;&gt;0),G2,IF(AND(G2&lt;&gt;0,H2=0),G2,IF(AND(G2=0,H2=0),I2,"")))))</f>
        <v>7500</v>
      </c>
      <c r="N2" s="143" t="str">
        <f>IF(M2=G2,"ENGAGED TURNOVER","PROJECTION")</f>
        <v>ENGAGED TURNOVER</v>
      </c>
      <c r="O2" s="143"/>
      <c r="P2" s="143"/>
      <c r="Q2" s="143" t="str">
        <f t="shared" ref="Q2:Q6" si="1">IFERROR(VLOOKUP(S2,TYPO,2,FALSE)," ")</f>
        <v>MEDIA</v>
      </c>
      <c r="R2" s="143" t="str">
        <f t="shared" ref="R2:R3" si="2">IFERROR(VLOOKUP(S2,TYPO,3,FALSE)," ")</f>
        <v>QUANT</v>
      </c>
      <c r="S2" s="143" t="s">
        <v>26</v>
      </c>
      <c r="T2" s="143" t="str">
        <f t="shared" ref="T2:T6" si="3">IFERROR(VLOOKUP(F2,RV_SERVICE,2,FALSE)," ")</f>
        <v xml:space="preserve"> </v>
      </c>
      <c r="U2" s="143" t="str">
        <f t="shared" ref="U2:U6" si="4">IFERROR(VLOOKUP(F2,RV_SERVICE,3,FALSE)," ")</f>
        <v xml:space="preserve"> </v>
      </c>
      <c r="V2" s="143" t="str">
        <f t="shared" ref="V2:V6" si="5">IFERROR(VLOOKUP(F2,RV_SERVICE,4,FALSE)," ")</f>
        <v xml:space="preserve"> </v>
      </c>
      <c r="W2" s="143" t="str">
        <f t="shared" ref="W2:W6" si="6">IFERROR(VLOOKUP(F2,RV_SERVICE,5,FALSE)," ")</f>
        <v xml:space="preserve"> </v>
      </c>
      <c r="X2" s="143"/>
    </row>
    <row r="3" spans="1:24" s="144" customFormat="1" ht="20.100000000000001" customHeight="1" x14ac:dyDescent="0.25">
      <c r="A3" s="137" t="s">
        <v>179</v>
      </c>
      <c r="B3" s="138" t="s">
        <v>567</v>
      </c>
      <c r="C3" s="139"/>
      <c r="D3" s="139" t="s">
        <v>507</v>
      </c>
      <c r="E3" s="139"/>
      <c r="F3" s="139" t="s">
        <v>511</v>
      </c>
      <c r="G3" s="140">
        <v>7500</v>
      </c>
      <c r="H3" s="141"/>
      <c r="I3" s="141"/>
      <c r="J3" s="142" t="s">
        <v>109</v>
      </c>
      <c r="K3" s="143" t="s">
        <v>156</v>
      </c>
      <c r="L3" s="143" t="str">
        <f t="shared" si="0"/>
        <v/>
      </c>
      <c r="M3" s="142">
        <f t="shared" ref="M3:M6" si="7">IF(AND(G3=0,H3=0),I3,IF(AND(G3=0,H3&lt;&gt;0),H3,IF(AND(G3&lt;&gt;0,H3&lt;&gt;0),G3,IF(AND(G3&lt;&gt;0,H3=0),G3,IF(AND(G3=0,H3=0),I3,"")))))</f>
        <v>7500</v>
      </c>
      <c r="N3" s="143" t="str">
        <f t="shared" ref="N3:N6" si="8">IF(M3=G3,"ENGAGED TURNOVER","PROJECTION")</f>
        <v>ENGAGED TURNOVER</v>
      </c>
      <c r="O3" s="143"/>
      <c r="P3" s="143"/>
      <c r="Q3" s="143" t="str">
        <f t="shared" si="1"/>
        <v>MEDIA</v>
      </c>
      <c r="R3" s="143" t="str">
        <f t="shared" si="2"/>
        <v>QUANT</v>
      </c>
      <c r="S3" s="143" t="s">
        <v>26</v>
      </c>
      <c r="T3" s="143" t="str">
        <f t="shared" si="3"/>
        <v xml:space="preserve"> </v>
      </c>
      <c r="U3" s="143" t="str">
        <f t="shared" si="4"/>
        <v xml:space="preserve"> </v>
      </c>
      <c r="V3" s="143" t="str">
        <f t="shared" si="5"/>
        <v xml:space="preserve"> </v>
      </c>
      <c r="W3" s="143" t="str">
        <f t="shared" si="6"/>
        <v xml:space="preserve"> </v>
      </c>
      <c r="X3" s="143"/>
    </row>
    <row r="4" spans="1:24" s="144" customFormat="1" ht="20.100000000000001" customHeight="1" x14ac:dyDescent="0.25">
      <c r="A4" s="137" t="s">
        <v>179</v>
      </c>
      <c r="B4" s="138" t="s">
        <v>568</v>
      </c>
      <c r="C4" s="139"/>
      <c r="D4" s="139" t="s">
        <v>508</v>
      </c>
      <c r="E4" s="139"/>
      <c r="F4" s="139" t="s">
        <v>511</v>
      </c>
      <c r="G4" s="140">
        <v>398920</v>
      </c>
      <c r="H4" s="141"/>
      <c r="I4" s="141"/>
      <c r="J4" s="142" t="s">
        <v>109</v>
      </c>
      <c r="K4" s="143" t="s">
        <v>156</v>
      </c>
      <c r="L4" s="143" t="str">
        <f t="shared" si="0"/>
        <v/>
      </c>
      <c r="M4" s="142">
        <f t="shared" si="7"/>
        <v>398920</v>
      </c>
      <c r="N4" s="143" t="str">
        <f t="shared" si="8"/>
        <v>ENGAGED TURNOVER</v>
      </c>
      <c r="O4" s="143"/>
      <c r="P4" s="143"/>
      <c r="Q4" s="143" t="str">
        <f t="shared" si="1"/>
        <v>MYSTERY SHOPPING</v>
      </c>
      <c r="R4" s="143"/>
      <c r="S4" s="143" t="s">
        <v>100</v>
      </c>
      <c r="T4" s="143" t="str">
        <f t="shared" si="3"/>
        <v xml:space="preserve"> </v>
      </c>
      <c r="U4" s="143" t="str">
        <f t="shared" si="4"/>
        <v xml:space="preserve"> </v>
      </c>
      <c r="V4" s="143" t="str">
        <f t="shared" si="5"/>
        <v xml:space="preserve"> </v>
      </c>
      <c r="W4" s="143" t="str">
        <f t="shared" si="6"/>
        <v xml:space="preserve"> </v>
      </c>
      <c r="X4" s="143"/>
    </row>
    <row r="5" spans="1:24" s="144" customFormat="1" ht="20.100000000000001" customHeight="1" x14ac:dyDescent="0.25">
      <c r="A5" s="137" t="s">
        <v>179</v>
      </c>
      <c r="B5" s="138" t="s">
        <v>569</v>
      </c>
      <c r="C5" s="139"/>
      <c r="D5" s="139" t="s">
        <v>509</v>
      </c>
      <c r="E5" s="139"/>
      <c r="F5" s="139" t="s">
        <v>511</v>
      </c>
      <c r="G5" s="140">
        <v>9000</v>
      </c>
      <c r="H5" s="141"/>
      <c r="I5" s="141"/>
      <c r="J5" s="142" t="s">
        <v>109</v>
      </c>
      <c r="K5" s="143" t="s">
        <v>156</v>
      </c>
      <c r="L5" s="143" t="str">
        <f t="shared" si="0"/>
        <v/>
      </c>
      <c r="M5" s="142">
        <f t="shared" si="7"/>
        <v>9000</v>
      </c>
      <c r="N5" s="143" t="str">
        <f t="shared" si="8"/>
        <v>ENGAGED TURNOVER</v>
      </c>
      <c r="O5" s="143"/>
      <c r="P5" s="143"/>
      <c r="Q5" s="143" t="str">
        <f t="shared" si="1"/>
        <v>MYSTERY SHOPPING</v>
      </c>
      <c r="R5" s="143"/>
      <c r="S5" s="143" t="s">
        <v>100</v>
      </c>
      <c r="T5" s="143" t="str">
        <f t="shared" si="3"/>
        <v xml:space="preserve"> </v>
      </c>
      <c r="U5" s="143" t="str">
        <f t="shared" si="4"/>
        <v xml:space="preserve"> </v>
      </c>
      <c r="V5" s="143" t="str">
        <f t="shared" si="5"/>
        <v xml:space="preserve"> </v>
      </c>
      <c r="W5" s="143" t="str">
        <f t="shared" si="6"/>
        <v xml:space="preserve"> </v>
      </c>
      <c r="X5" s="143"/>
    </row>
    <row r="6" spans="1:24" s="144" customFormat="1" ht="20.100000000000001" customHeight="1" x14ac:dyDescent="0.25">
      <c r="A6" s="137" t="s">
        <v>179</v>
      </c>
      <c r="B6" s="138" t="s">
        <v>570</v>
      </c>
      <c r="C6" s="139"/>
      <c r="D6" s="139" t="s">
        <v>510</v>
      </c>
      <c r="E6" s="139"/>
      <c r="F6" s="139" t="s">
        <v>511</v>
      </c>
      <c r="G6" s="140">
        <v>3500</v>
      </c>
      <c r="H6" s="141"/>
      <c r="I6" s="141"/>
      <c r="J6" s="142" t="s">
        <v>109</v>
      </c>
      <c r="K6" s="143" t="s">
        <v>156</v>
      </c>
      <c r="L6" s="143" t="str">
        <f t="shared" si="0"/>
        <v/>
      </c>
      <c r="M6" s="142">
        <f t="shared" si="7"/>
        <v>3500</v>
      </c>
      <c r="N6" s="143" t="str">
        <f t="shared" si="8"/>
        <v>ENGAGED TURNOVER</v>
      </c>
      <c r="O6" s="143"/>
      <c r="P6" s="143"/>
      <c r="Q6" s="143" t="str">
        <f t="shared" si="1"/>
        <v>MYSTERY SHOPPING</v>
      </c>
      <c r="R6" s="143"/>
      <c r="S6" s="143" t="s">
        <v>100</v>
      </c>
      <c r="T6" s="143" t="str">
        <f t="shared" si="3"/>
        <v xml:space="preserve"> </v>
      </c>
      <c r="U6" s="143" t="str">
        <f t="shared" si="4"/>
        <v xml:space="preserve"> </v>
      </c>
      <c r="V6" s="143" t="str">
        <f t="shared" si="5"/>
        <v xml:space="preserve"> </v>
      </c>
      <c r="W6" s="143" t="str">
        <f t="shared" si="6"/>
        <v xml:space="preserve"> </v>
      </c>
      <c r="X6" s="143"/>
    </row>
    <row r="7" spans="1:24" ht="20.100000000000001" customHeight="1" x14ac:dyDescent="0.2">
      <c r="A7" s="66" t="s">
        <v>172</v>
      </c>
      <c r="B7" s="67"/>
      <c r="C7" s="67"/>
      <c r="D7" s="67"/>
      <c r="E7" s="67"/>
      <c r="F7" s="67"/>
      <c r="G7" s="63">
        <f>SUM(G2:G6)</f>
        <v>426420</v>
      </c>
      <c r="H7" s="63">
        <f>SUM(H2:H6)</f>
        <v>0</v>
      </c>
      <c r="I7" s="63">
        <f>SUM(I2:I6)</f>
        <v>0</v>
      </c>
      <c r="M7" s="63">
        <f>SUM(M2:M6)</f>
        <v>426420</v>
      </c>
    </row>
    <row r="13" spans="1:24" ht="20.100000000000001" customHeight="1" x14ac:dyDescent="0.25">
      <c r="J13" s="65"/>
      <c r="K13" s="65"/>
      <c r="L13" s="65"/>
      <c r="M13" s="65"/>
      <c r="N13" s="65"/>
    </row>
    <row r="14" spans="1:24" ht="20.100000000000001" customHeight="1" x14ac:dyDescent="0.25">
      <c r="J14" s="65"/>
      <c r="K14" s="65"/>
      <c r="L14" s="65"/>
      <c r="M14" s="65"/>
      <c r="N14" s="65"/>
    </row>
    <row r="15" spans="1:24" ht="20.100000000000001" customHeight="1" x14ac:dyDescent="0.25">
      <c r="J15" s="65"/>
      <c r="K15" s="65"/>
      <c r="L15" s="65"/>
      <c r="M15" s="65"/>
      <c r="N15" s="65"/>
    </row>
    <row r="16" spans="1:24" ht="20.100000000000001" customHeight="1" x14ac:dyDescent="0.25">
      <c r="J16" s="65"/>
      <c r="K16" s="65"/>
      <c r="L16" s="65"/>
      <c r="M16" s="65"/>
      <c r="N16" s="65"/>
    </row>
    <row r="17" spans="10:14" ht="20.100000000000001" customHeight="1" x14ac:dyDescent="0.25">
      <c r="J17" s="65"/>
      <c r="K17" s="65"/>
      <c r="L17" s="65"/>
      <c r="M17" s="65"/>
      <c r="N17" s="65"/>
    </row>
    <row r="18" spans="10:14" ht="20.100000000000001" customHeight="1" x14ac:dyDescent="0.2">
      <c r="J18" s="65"/>
      <c r="K18" s="65"/>
      <c r="L18" s="65"/>
      <c r="M18" s="65"/>
      <c r="N18" s="65"/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44" spans="10:14" ht="20.100000000000001" customHeight="1" x14ac:dyDescent="0.2">
      <c r="J544" s="65"/>
      <c r="K544" s="65"/>
      <c r="L544" s="65"/>
      <c r="M544" s="65"/>
      <c r="N544" s="65"/>
    </row>
    <row r="545" spans="10:14" ht="20.100000000000001" customHeight="1" x14ac:dyDescent="0.2">
      <c r="J545" s="65"/>
      <c r="K545" s="65"/>
      <c r="L545" s="65"/>
      <c r="M545" s="65"/>
      <c r="N545" s="65"/>
    </row>
    <row r="546" spans="10:14" ht="20.100000000000001" customHeight="1" x14ac:dyDescent="0.2">
      <c r="J546" s="65"/>
      <c r="K546" s="65"/>
      <c r="L546" s="65"/>
      <c r="M546" s="65"/>
      <c r="N546" s="65"/>
    </row>
    <row r="547" spans="10:14" ht="20.100000000000001" customHeight="1" x14ac:dyDescent="0.2">
      <c r="J547" s="65"/>
      <c r="K547" s="65"/>
      <c r="L547" s="65"/>
      <c r="M547" s="65"/>
      <c r="N547" s="65"/>
    </row>
    <row r="561" spans="1:14" ht="20.100000000000001" customHeight="1" x14ac:dyDescent="0.2">
      <c r="A561" s="65"/>
      <c r="B561" s="65"/>
      <c r="C561" s="65"/>
      <c r="G561" s="65"/>
      <c r="H561" s="65"/>
      <c r="I561" s="65"/>
      <c r="J561" s="65"/>
      <c r="K561" s="65"/>
      <c r="L561" s="65"/>
      <c r="M561" s="65"/>
      <c r="N561" s="65"/>
    </row>
    <row r="562" spans="1:14" ht="20.100000000000001" customHeight="1" x14ac:dyDescent="0.2">
      <c r="A562" s="65"/>
      <c r="B562" s="65"/>
      <c r="C562" s="65"/>
      <c r="G562" s="65"/>
      <c r="H562" s="65"/>
      <c r="I562" s="65"/>
      <c r="J562" s="65"/>
      <c r="K562" s="65"/>
      <c r="L562" s="65"/>
      <c r="M562" s="65"/>
      <c r="N562" s="65"/>
    </row>
    <row r="563" spans="1:14" ht="20.100000000000001" customHeight="1" x14ac:dyDescent="0.2">
      <c r="A563" s="65"/>
      <c r="B563" s="65"/>
      <c r="C563" s="65"/>
      <c r="G563" s="65"/>
      <c r="H563" s="65"/>
      <c r="I563" s="65"/>
      <c r="J563" s="65"/>
      <c r="K563" s="65"/>
      <c r="L563" s="65"/>
      <c r="M563" s="65"/>
      <c r="N563" s="65"/>
    </row>
    <row r="564" spans="1:14" ht="20.100000000000001" customHeight="1" x14ac:dyDescent="0.2">
      <c r="A564" s="65"/>
      <c r="B564" s="65"/>
      <c r="C564" s="65"/>
      <c r="G564" s="65"/>
      <c r="H564" s="65"/>
      <c r="I564" s="65"/>
      <c r="J564" s="65"/>
      <c r="K564" s="65"/>
      <c r="L564" s="65"/>
      <c r="M564" s="65"/>
      <c r="N564" s="65"/>
    </row>
    <row r="565" spans="1:14" ht="20.100000000000001" customHeight="1" x14ac:dyDescent="0.2">
      <c r="A565" s="65"/>
      <c r="B565" s="65"/>
      <c r="C565" s="65"/>
      <c r="G565" s="65"/>
      <c r="H565" s="65"/>
      <c r="I565" s="65"/>
      <c r="J565" s="65"/>
      <c r="K565" s="65"/>
      <c r="L565" s="65"/>
      <c r="M565" s="65"/>
      <c r="N565" s="65"/>
    </row>
    <row r="566" spans="1:14" ht="20.100000000000001" customHeight="1" x14ac:dyDescent="0.2">
      <c r="A566" s="65"/>
      <c r="B566" s="65"/>
      <c r="C566" s="65"/>
      <c r="G566" s="65"/>
      <c r="H566" s="65"/>
      <c r="I566" s="65"/>
      <c r="J566" s="65"/>
      <c r="K566" s="65"/>
      <c r="L566" s="65"/>
      <c r="M566" s="65"/>
      <c r="N566" s="65"/>
    </row>
    <row r="567" spans="1:14" ht="20.100000000000001" customHeight="1" x14ac:dyDescent="0.2">
      <c r="A567" s="65"/>
      <c r="B567" s="65"/>
      <c r="C567" s="65"/>
      <c r="G567" s="65"/>
      <c r="H567" s="65"/>
      <c r="I567" s="65"/>
      <c r="J567" s="65"/>
      <c r="K567" s="65"/>
      <c r="L567" s="65"/>
      <c r="M567" s="65"/>
      <c r="N567" s="65"/>
    </row>
    <row r="568" spans="1:14" ht="20.100000000000001" customHeight="1" x14ac:dyDescent="0.2">
      <c r="A568" s="65"/>
      <c r="B568" s="65"/>
      <c r="C568" s="65"/>
      <c r="G568" s="65"/>
      <c r="H568" s="65"/>
      <c r="I568" s="65"/>
      <c r="J568" s="65"/>
      <c r="K568" s="65"/>
      <c r="L568" s="65"/>
      <c r="M568" s="65"/>
      <c r="N568" s="65"/>
    </row>
    <row r="569" spans="1:14" ht="20.100000000000001" customHeight="1" x14ac:dyDescent="0.2">
      <c r="A569" s="65"/>
      <c r="B569" s="65"/>
      <c r="C569" s="65"/>
      <c r="G569" s="65"/>
      <c r="H569" s="65"/>
      <c r="I569" s="65"/>
      <c r="J569" s="65"/>
      <c r="K569" s="65"/>
      <c r="L569" s="65"/>
      <c r="M569" s="65"/>
      <c r="N569" s="65"/>
    </row>
    <row r="570" spans="1:14" ht="20.100000000000001" customHeight="1" x14ac:dyDescent="0.2">
      <c r="A570" s="65"/>
      <c r="B570" s="65"/>
      <c r="C570" s="65"/>
      <c r="G570" s="65"/>
      <c r="H570" s="65"/>
      <c r="I570" s="65"/>
      <c r="J570" s="65"/>
      <c r="K570" s="65"/>
      <c r="L570" s="65"/>
      <c r="M570" s="65"/>
      <c r="N570" s="65"/>
    </row>
    <row r="571" spans="1:14" ht="20.100000000000001" customHeight="1" x14ac:dyDescent="0.2">
      <c r="A571" s="65"/>
      <c r="B571" s="65"/>
      <c r="C571" s="65"/>
      <c r="G571" s="65"/>
      <c r="H571" s="65"/>
      <c r="I571" s="65"/>
      <c r="J571" s="65"/>
      <c r="K571" s="65"/>
      <c r="L571" s="65"/>
      <c r="M571" s="65"/>
      <c r="N571" s="65"/>
    </row>
    <row r="572" spans="1:14" ht="20.100000000000001" customHeight="1" x14ac:dyDescent="0.2">
      <c r="A572" s="65"/>
      <c r="B572" s="65"/>
      <c r="C572" s="65"/>
      <c r="G572" s="65"/>
      <c r="H572" s="65"/>
      <c r="I572" s="65"/>
      <c r="J572" s="65"/>
      <c r="K572" s="65"/>
      <c r="L572" s="65"/>
      <c r="M572" s="65"/>
      <c r="N572" s="65"/>
    </row>
    <row r="573" spans="1:14" ht="20.100000000000001" customHeight="1" x14ac:dyDescent="0.2">
      <c r="A573" s="65"/>
      <c r="B573" s="65"/>
      <c r="C573" s="65"/>
      <c r="G573" s="65"/>
      <c r="H573" s="65"/>
      <c r="I573" s="65"/>
      <c r="J573" s="65"/>
      <c r="K573" s="65"/>
      <c r="L573" s="65"/>
      <c r="M573" s="65"/>
      <c r="N573" s="65"/>
    </row>
    <row r="574" spans="1:14" ht="20.100000000000001" customHeight="1" x14ac:dyDescent="0.2">
      <c r="A574" s="65"/>
      <c r="B574" s="65"/>
      <c r="C574" s="65"/>
      <c r="G574" s="65"/>
      <c r="H574" s="65"/>
      <c r="I574" s="65"/>
      <c r="J574" s="65"/>
      <c r="K574" s="65"/>
      <c r="L574" s="65"/>
      <c r="M574" s="65"/>
      <c r="N574" s="65"/>
    </row>
    <row r="575" spans="1:14" ht="20.100000000000001" customHeight="1" x14ac:dyDescent="0.2">
      <c r="A575" s="65"/>
      <c r="B575" s="65"/>
      <c r="C575" s="65"/>
      <c r="G575" s="65"/>
      <c r="H575" s="65"/>
      <c r="I575" s="65"/>
      <c r="J575" s="65"/>
      <c r="K575" s="65"/>
      <c r="L575" s="65"/>
      <c r="M575" s="65"/>
      <c r="N575" s="65"/>
    </row>
    <row r="576" spans="1:14" ht="20.100000000000001" customHeight="1" x14ac:dyDescent="0.2">
      <c r="A576" s="65"/>
      <c r="B576" s="65"/>
      <c r="C576" s="65"/>
      <c r="G576" s="65"/>
      <c r="H576" s="65"/>
      <c r="I576" s="65"/>
      <c r="J576" s="65"/>
      <c r="K576" s="65"/>
      <c r="L576" s="65"/>
      <c r="M576" s="65"/>
      <c r="N576" s="65"/>
    </row>
    <row r="577" spans="1:14" ht="20.100000000000001" customHeight="1" x14ac:dyDescent="0.2">
      <c r="A577" s="65"/>
      <c r="B577" s="65"/>
      <c r="C577" s="65"/>
      <c r="G577" s="65"/>
      <c r="H577" s="65"/>
      <c r="I577" s="65"/>
      <c r="J577" s="65"/>
      <c r="K577" s="65"/>
      <c r="L577" s="65"/>
      <c r="M577" s="65"/>
      <c r="N577" s="65"/>
    </row>
    <row r="578" spans="1:14" ht="20.100000000000001" customHeight="1" x14ac:dyDescent="0.2">
      <c r="A578" s="65"/>
      <c r="B578" s="65"/>
      <c r="C578" s="65"/>
      <c r="G578" s="65"/>
      <c r="H578" s="65"/>
      <c r="I578" s="65"/>
      <c r="J578" s="65"/>
      <c r="K578" s="65"/>
      <c r="L578" s="65"/>
      <c r="M578" s="65"/>
      <c r="N578" s="65"/>
    </row>
    <row r="579" spans="1:14" ht="20.100000000000001" customHeight="1" x14ac:dyDescent="0.2">
      <c r="A579" s="65"/>
      <c r="B579" s="65"/>
      <c r="C579" s="65"/>
      <c r="G579" s="65"/>
      <c r="H579" s="65"/>
      <c r="I579" s="65"/>
      <c r="J579" s="65"/>
      <c r="K579" s="65"/>
      <c r="L579" s="65"/>
      <c r="M579" s="65"/>
      <c r="N579" s="65"/>
    </row>
    <row r="580" spans="1:14" ht="20.100000000000001" customHeight="1" x14ac:dyDescent="0.2">
      <c r="A580" s="65"/>
      <c r="B580" s="65"/>
      <c r="C580" s="65"/>
      <c r="G580" s="65"/>
      <c r="H580" s="65"/>
      <c r="I580" s="65"/>
      <c r="J580" s="65"/>
      <c r="K580" s="65"/>
      <c r="L580" s="65"/>
      <c r="M580" s="65"/>
      <c r="N580" s="65"/>
    </row>
    <row r="581" spans="1:14" ht="20.100000000000001" customHeight="1" x14ac:dyDescent="0.2">
      <c r="A581" s="65"/>
      <c r="B581" s="65"/>
      <c r="C581" s="65"/>
      <c r="G581" s="65"/>
      <c r="H581" s="65"/>
      <c r="I581" s="65"/>
      <c r="J581" s="65"/>
      <c r="K581" s="65"/>
      <c r="L581" s="65"/>
      <c r="M581" s="65"/>
      <c r="N581" s="65"/>
    </row>
    <row r="582" spans="1:14" ht="20.100000000000001" customHeight="1" x14ac:dyDescent="0.2">
      <c r="A582" s="65"/>
      <c r="B582" s="65"/>
      <c r="C582" s="65"/>
      <c r="G582" s="65"/>
      <c r="H582" s="65"/>
      <c r="I582" s="65"/>
      <c r="J582" s="65"/>
      <c r="K582" s="65"/>
      <c r="L582" s="65"/>
      <c r="M582" s="65"/>
      <c r="N582" s="65"/>
    </row>
    <row r="583" spans="1:14" ht="20.100000000000001" customHeight="1" x14ac:dyDescent="0.2">
      <c r="A583" s="65"/>
      <c r="B583" s="65"/>
      <c r="C583" s="65"/>
      <c r="G583" s="65"/>
      <c r="H583" s="65"/>
      <c r="I583" s="65"/>
      <c r="J583" s="65"/>
      <c r="K583" s="65"/>
      <c r="L583" s="65"/>
      <c r="M583" s="65"/>
      <c r="N583" s="65"/>
    </row>
    <row r="584" spans="1:14" ht="20.100000000000001" customHeight="1" x14ac:dyDescent="0.2">
      <c r="A584" s="65"/>
      <c r="B584" s="65"/>
      <c r="C584" s="65"/>
      <c r="G584" s="65"/>
      <c r="H584" s="65"/>
      <c r="I584" s="65"/>
      <c r="J584" s="65"/>
      <c r="K584" s="65"/>
      <c r="L584" s="65"/>
      <c r="M584" s="65"/>
      <c r="N584" s="65"/>
    </row>
    <row r="585" spans="1:14" ht="20.100000000000001" customHeight="1" x14ac:dyDescent="0.2">
      <c r="A585" s="65"/>
      <c r="B585" s="65"/>
      <c r="C585" s="65"/>
      <c r="G585" s="65"/>
      <c r="H585" s="65"/>
      <c r="I585" s="65"/>
      <c r="J585" s="65"/>
      <c r="K585" s="65"/>
      <c r="L585" s="65"/>
      <c r="M585" s="65"/>
      <c r="N585" s="65"/>
    </row>
    <row r="586" spans="1:14" ht="20.100000000000001" customHeight="1" x14ac:dyDescent="0.2">
      <c r="A586" s="65"/>
      <c r="B586" s="65"/>
      <c r="C586" s="65"/>
      <c r="G586" s="65"/>
      <c r="H586" s="65"/>
      <c r="I586" s="65"/>
      <c r="J586" s="65"/>
      <c r="K586" s="65"/>
      <c r="L586" s="65"/>
      <c r="M586" s="65"/>
      <c r="N586" s="65"/>
    </row>
    <row r="587" spans="1:14" ht="20.100000000000001" customHeight="1" x14ac:dyDescent="0.2">
      <c r="A587" s="65"/>
      <c r="B587" s="65"/>
      <c r="C587" s="65"/>
      <c r="G587" s="65"/>
      <c r="H587" s="65"/>
      <c r="I587" s="65"/>
      <c r="J587" s="65"/>
      <c r="K587" s="65"/>
      <c r="L587" s="65"/>
      <c r="M587" s="65"/>
      <c r="N587" s="65"/>
    </row>
    <row r="588" spans="1:14" ht="20.100000000000001" customHeight="1" x14ac:dyDescent="0.2">
      <c r="A588" s="65"/>
      <c r="B588" s="65"/>
      <c r="C588" s="65"/>
      <c r="G588" s="65"/>
      <c r="H588" s="65"/>
      <c r="I588" s="65"/>
      <c r="J588" s="65"/>
      <c r="K588" s="65"/>
      <c r="L588" s="65"/>
      <c r="M588" s="65"/>
      <c r="N588" s="65"/>
    </row>
    <row r="589" spans="1:14" ht="20.100000000000001" customHeight="1" x14ac:dyDescent="0.2">
      <c r="A589" s="65"/>
      <c r="B589" s="65"/>
      <c r="C589" s="65"/>
      <c r="G589" s="65"/>
      <c r="H589" s="65"/>
      <c r="I589" s="65"/>
      <c r="J589" s="65"/>
      <c r="K589" s="65"/>
      <c r="L589" s="65"/>
      <c r="M589" s="65"/>
      <c r="N589" s="65"/>
    </row>
    <row r="590" spans="1:14" ht="20.100000000000001" customHeight="1" x14ac:dyDescent="0.2">
      <c r="A590" s="65"/>
      <c r="B590" s="65"/>
      <c r="C590" s="65"/>
      <c r="G590" s="65"/>
      <c r="H590" s="65"/>
      <c r="I590" s="65"/>
      <c r="J590" s="65"/>
      <c r="K590" s="65"/>
      <c r="L590" s="65"/>
      <c r="M590" s="65"/>
      <c r="N590" s="65"/>
    </row>
    <row r="591" spans="1:14" ht="20.100000000000001" customHeight="1" x14ac:dyDescent="0.2">
      <c r="A591" s="65"/>
      <c r="B591" s="65"/>
      <c r="C591" s="65"/>
      <c r="G591" s="65"/>
      <c r="H591" s="65"/>
      <c r="I591" s="65"/>
      <c r="J591" s="65"/>
      <c r="K591" s="65"/>
      <c r="L591" s="65"/>
      <c r="M591" s="65"/>
      <c r="N591" s="65"/>
    </row>
    <row r="592" spans="1:14" ht="20.100000000000001" customHeight="1" x14ac:dyDescent="0.2">
      <c r="A592" s="65"/>
      <c r="B592" s="65"/>
      <c r="C592" s="65"/>
      <c r="G592" s="65"/>
      <c r="H592" s="65"/>
      <c r="I592" s="65"/>
      <c r="J592" s="65"/>
      <c r="K592" s="65"/>
      <c r="L592" s="65"/>
      <c r="M592" s="65"/>
      <c r="N592" s="65"/>
    </row>
    <row r="593" spans="1:14" ht="20.100000000000001" customHeight="1" x14ac:dyDescent="0.2">
      <c r="A593" s="65"/>
      <c r="B593" s="65"/>
      <c r="C593" s="65"/>
      <c r="G593" s="65"/>
      <c r="H593" s="65"/>
      <c r="I593" s="65"/>
      <c r="J593" s="65"/>
      <c r="K593" s="65"/>
      <c r="L593" s="65"/>
      <c r="M593" s="65"/>
      <c r="N593" s="65"/>
    </row>
    <row r="594" spans="1:14" ht="20.100000000000001" customHeight="1" x14ac:dyDescent="0.2">
      <c r="A594" s="65"/>
      <c r="B594" s="65"/>
      <c r="C594" s="65"/>
      <c r="G594" s="65"/>
      <c r="H594" s="65"/>
      <c r="I594" s="65"/>
      <c r="J594" s="65"/>
      <c r="K594" s="65"/>
      <c r="L594" s="65"/>
      <c r="M594" s="65"/>
      <c r="N594" s="65"/>
    </row>
    <row r="595" spans="1:14" ht="20.100000000000001" customHeight="1" x14ac:dyDescent="0.2">
      <c r="A595" s="65"/>
      <c r="B595" s="65"/>
      <c r="C595" s="65"/>
      <c r="G595" s="65"/>
      <c r="H595" s="65"/>
      <c r="I595" s="65"/>
      <c r="J595" s="65"/>
      <c r="K595" s="65"/>
      <c r="L595" s="65"/>
      <c r="M595" s="65"/>
      <c r="N595" s="65"/>
    </row>
    <row r="596" spans="1:14" ht="20.100000000000001" customHeight="1" x14ac:dyDescent="0.2">
      <c r="A596" s="65"/>
      <c r="B596" s="65"/>
      <c r="C596" s="65"/>
      <c r="G596" s="65"/>
      <c r="H596" s="65"/>
      <c r="I596" s="65"/>
      <c r="J596" s="65"/>
      <c r="K596" s="65"/>
      <c r="L596" s="65"/>
      <c r="M596" s="65"/>
      <c r="N596" s="65"/>
    </row>
    <row r="597" spans="1:14" ht="20.100000000000001" customHeight="1" x14ac:dyDescent="0.2">
      <c r="A597" s="65"/>
      <c r="B597" s="65"/>
      <c r="C597" s="65"/>
      <c r="G597" s="65"/>
      <c r="H597" s="65"/>
      <c r="I597" s="65"/>
      <c r="J597" s="65"/>
      <c r="K597" s="65"/>
      <c r="L597" s="65"/>
      <c r="M597" s="65"/>
      <c r="N597" s="65"/>
    </row>
    <row r="598" spans="1:14" ht="20.100000000000001" customHeight="1" x14ac:dyDescent="0.2">
      <c r="A598" s="65"/>
      <c r="B598" s="65"/>
      <c r="C598" s="65"/>
      <c r="G598" s="65"/>
      <c r="H598" s="65"/>
      <c r="I598" s="65"/>
      <c r="J598" s="65"/>
      <c r="K598" s="65"/>
      <c r="L598" s="65"/>
      <c r="M598" s="65"/>
      <c r="N598" s="65"/>
    </row>
    <row r="599" spans="1:14" ht="20.100000000000001" customHeight="1" x14ac:dyDescent="0.2">
      <c r="A599" s="65"/>
      <c r="B599" s="65"/>
      <c r="C599" s="65"/>
      <c r="G599" s="65"/>
      <c r="H599" s="65"/>
      <c r="I599" s="65"/>
      <c r="J599" s="65"/>
      <c r="K599" s="65"/>
      <c r="L599" s="65"/>
      <c r="M599" s="65"/>
      <c r="N599" s="65"/>
    </row>
    <row r="600" spans="1:14" ht="20.100000000000001" customHeight="1" x14ac:dyDescent="0.2">
      <c r="A600" s="65"/>
      <c r="B600" s="65"/>
      <c r="C600" s="65"/>
      <c r="G600" s="65"/>
      <c r="H600" s="65"/>
      <c r="I600" s="65"/>
      <c r="J600" s="65"/>
      <c r="K600" s="65"/>
      <c r="L600" s="65"/>
      <c r="M600" s="65"/>
      <c r="N600" s="65"/>
    </row>
    <row r="601" spans="1:14" ht="20.100000000000001" customHeight="1" x14ac:dyDescent="0.2">
      <c r="A601" s="65"/>
      <c r="B601" s="65"/>
      <c r="C601" s="65"/>
      <c r="G601" s="65"/>
      <c r="H601" s="65"/>
      <c r="I601" s="65"/>
      <c r="J601" s="65"/>
      <c r="K601" s="65"/>
      <c r="L601" s="65"/>
      <c r="M601" s="65"/>
      <c r="N601" s="65"/>
    </row>
    <row r="602" spans="1:14" ht="20.100000000000001" customHeight="1" x14ac:dyDescent="0.2">
      <c r="A602" s="65"/>
      <c r="B602" s="65"/>
      <c r="C602" s="65"/>
      <c r="G602" s="65"/>
      <c r="H602" s="65"/>
      <c r="I602" s="65"/>
      <c r="J602" s="65"/>
      <c r="K602" s="65"/>
      <c r="L602" s="65"/>
      <c r="M602" s="65"/>
      <c r="N602" s="65"/>
    </row>
    <row r="603" spans="1:14" ht="20.100000000000001" customHeight="1" x14ac:dyDescent="0.2">
      <c r="A603" s="65"/>
      <c r="B603" s="65"/>
      <c r="C603" s="65"/>
      <c r="G603" s="65"/>
      <c r="H603" s="65"/>
      <c r="I603" s="65"/>
      <c r="J603" s="65"/>
      <c r="K603" s="65"/>
      <c r="L603" s="65"/>
      <c r="M603" s="65"/>
      <c r="N603" s="65"/>
    </row>
    <row r="604" spans="1:14" ht="20.100000000000001" customHeight="1" x14ac:dyDescent="0.2">
      <c r="A604" s="65"/>
      <c r="B604" s="65"/>
      <c r="C604" s="65"/>
      <c r="G604" s="65"/>
      <c r="H604" s="65"/>
      <c r="I604" s="65"/>
      <c r="J604" s="65"/>
      <c r="K604" s="65"/>
      <c r="L604" s="65"/>
      <c r="M604" s="65"/>
      <c r="N604" s="65"/>
    </row>
    <row r="605" spans="1:14" ht="20.100000000000001" customHeight="1" x14ac:dyDescent="0.2">
      <c r="A605" s="65"/>
      <c r="B605" s="65"/>
      <c r="C605" s="65"/>
      <c r="G605" s="65"/>
      <c r="H605" s="65"/>
      <c r="I605" s="65"/>
      <c r="J605" s="65"/>
      <c r="K605" s="65"/>
      <c r="L605" s="65"/>
      <c r="M605" s="65"/>
      <c r="N605" s="65"/>
    </row>
    <row r="606" spans="1:14" ht="20.100000000000001" customHeight="1" x14ac:dyDescent="0.2">
      <c r="A606" s="65"/>
      <c r="B606" s="65"/>
      <c r="C606" s="65"/>
      <c r="G606" s="65"/>
      <c r="H606" s="65"/>
      <c r="I606" s="65"/>
      <c r="J606" s="65"/>
      <c r="K606" s="65"/>
      <c r="L606" s="65"/>
      <c r="M606" s="65"/>
      <c r="N606" s="65"/>
    </row>
    <row r="607" spans="1:14" ht="20.100000000000001" customHeight="1" x14ac:dyDescent="0.2">
      <c r="A607" s="65"/>
      <c r="B607" s="65"/>
      <c r="C607" s="65"/>
      <c r="G607" s="65"/>
      <c r="H607" s="65"/>
      <c r="I607" s="65"/>
      <c r="J607" s="65"/>
      <c r="K607" s="65"/>
      <c r="L607" s="65"/>
      <c r="M607" s="65"/>
      <c r="N607" s="65"/>
    </row>
    <row r="608" spans="1:14" ht="20.100000000000001" customHeight="1" x14ac:dyDescent="0.2">
      <c r="A608" s="65"/>
      <c r="B608" s="65"/>
      <c r="C608" s="65"/>
      <c r="G608" s="65"/>
      <c r="H608" s="65"/>
      <c r="I608" s="65"/>
      <c r="J608" s="65"/>
      <c r="K608" s="65"/>
      <c r="L608" s="65"/>
      <c r="M608" s="65"/>
      <c r="N608" s="65"/>
    </row>
    <row r="609" spans="1:14" ht="20.100000000000001" customHeight="1" x14ac:dyDescent="0.2">
      <c r="A609" s="65"/>
      <c r="B609" s="65"/>
      <c r="C609" s="65"/>
      <c r="G609" s="65"/>
      <c r="H609" s="65"/>
      <c r="I609" s="65"/>
      <c r="J609" s="65"/>
      <c r="K609" s="65"/>
      <c r="L609" s="65"/>
      <c r="M609" s="65"/>
      <c r="N609" s="65"/>
    </row>
    <row r="610" spans="1:14" ht="20.100000000000001" customHeight="1" x14ac:dyDescent="0.2">
      <c r="A610" s="65"/>
      <c r="B610" s="65"/>
      <c r="C610" s="65"/>
      <c r="G610" s="65"/>
      <c r="H610" s="65"/>
      <c r="I610" s="65"/>
      <c r="J610" s="65"/>
      <c r="K610" s="65"/>
      <c r="L610" s="65"/>
      <c r="M610" s="65"/>
      <c r="N610" s="65"/>
    </row>
    <row r="611" spans="1:14" ht="20.100000000000001" customHeight="1" x14ac:dyDescent="0.2">
      <c r="A611" s="65"/>
      <c r="B611" s="65"/>
      <c r="C611" s="65"/>
      <c r="G611" s="65"/>
      <c r="H611" s="65"/>
      <c r="I611" s="65"/>
      <c r="J611" s="65"/>
      <c r="K611" s="65"/>
      <c r="L611" s="65"/>
      <c r="M611" s="65"/>
      <c r="N611" s="65"/>
    </row>
    <row r="612" spans="1:14" ht="20.100000000000001" customHeight="1" x14ac:dyDescent="0.2">
      <c r="A612" s="65"/>
      <c r="B612" s="65"/>
      <c r="C612" s="65"/>
      <c r="G612" s="65"/>
      <c r="H612" s="65"/>
      <c r="I612" s="65"/>
      <c r="J612" s="65"/>
      <c r="K612" s="65"/>
      <c r="L612" s="65"/>
      <c r="M612" s="65"/>
      <c r="N612" s="65"/>
    </row>
    <row r="613" spans="1:14" ht="20.100000000000001" customHeight="1" x14ac:dyDescent="0.2">
      <c r="A613" s="65"/>
      <c r="B613" s="65"/>
      <c r="C613" s="65"/>
      <c r="G613" s="65"/>
      <c r="H613" s="65"/>
      <c r="I613" s="65"/>
      <c r="J613" s="65"/>
      <c r="K613" s="65"/>
      <c r="L613" s="65"/>
      <c r="M613" s="65"/>
      <c r="N613" s="65"/>
    </row>
    <row r="614" spans="1:14" ht="20.100000000000001" customHeight="1" x14ac:dyDescent="0.2">
      <c r="A614" s="65"/>
      <c r="B614" s="65"/>
      <c r="C614" s="65"/>
      <c r="G614" s="65"/>
      <c r="H614" s="65"/>
      <c r="I614" s="65"/>
      <c r="J614" s="65"/>
      <c r="K614" s="65"/>
      <c r="L614" s="65"/>
      <c r="M614" s="65"/>
      <c r="N614" s="65"/>
    </row>
    <row r="615" spans="1:14" ht="20.100000000000001" customHeight="1" x14ac:dyDescent="0.2">
      <c r="A615" s="65"/>
      <c r="B615" s="65"/>
      <c r="C615" s="65"/>
      <c r="G615" s="65"/>
      <c r="H615" s="65"/>
      <c r="I615" s="65"/>
      <c r="J615" s="65"/>
      <c r="K615" s="65"/>
      <c r="L615" s="65"/>
      <c r="M615" s="65"/>
      <c r="N615" s="65"/>
    </row>
    <row r="616" spans="1:14" ht="20.100000000000001" customHeight="1" x14ac:dyDescent="0.2">
      <c r="A616" s="65"/>
      <c r="B616" s="65"/>
      <c r="C616" s="65"/>
      <c r="G616" s="65"/>
      <c r="H616" s="65"/>
      <c r="I616" s="65"/>
      <c r="J616" s="65"/>
      <c r="K616" s="65"/>
      <c r="L616" s="65"/>
      <c r="M616" s="65"/>
      <c r="N616" s="65"/>
    </row>
    <row r="617" spans="1:14" ht="20.100000000000001" customHeight="1" x14ac:dyDescent="0.2">
      <c r="A617" s="65"/>
      <c r="B617" s="65"/>
      <c r="C617" s="65"/>
      <c r="G617" s="65"/>
      <c r="H617" s="65"/>
      <c r="I617" s="65"/>
      <c r="J617" s="65"/>
      <c r="K617" s="65"/>
      <c r="L617" s="65"/>
      <c r="M617" s="65"/>
      <c r="N617" s="65"/>
    </row>
    <row r="618" spans="1:14" ht="20.100000000000001" customHeight="1" x14ac:dyDescent="0.2">
      <c r="A618" s="65"/>
      <c r="B618" s="65"/>
      <c r="C618" s="65"/>
      <c r="G618" s="65"/>
      <c r="H618" s="65"/>
      <c r="I618" s="65"/>
      <c r="J618" s="65"/>
      <c r="K618" s="65"/>
      <c r="L618" s="65"/>
      <c r="M618" s="65"/>
      <c r="N618" s="65"/>
    </row>
    <row r="619" spans="1:14" ht="20.100000000000001" customHeight="1" x14ac:dyDescent="0.2">
      <c r="A619" s="65"/>
      <c r="B619" s="65"/>
      <c r="C619" s="65"/>
      <c r="G619" s="65"/>
      <c r="H619" s="65"/>
      <c r="I619" s="65"/>
      <c r="J619" s="65"/>
      <c r="K619" s="65"/>
      <c r="L619" s="65"/>
      <c r="M619" s="65"/>
      <c r="N619" s="65"/>
    </row>
    <row r="620" spans="1:14" ht="20.100000000000001" customHeight="1" x14ac:dyDescent="0.2">
      <c r="A620" s="65"/>
      <c r="B620" s="65"/>
      <c r="C620" s="65"/>
      <c r="G620" s="65"/>
      <c r="H620" s="65"/>
      <c r="I620" s="65"/>
      <c r="J620" s="65"/>
      <c r="K620" s="65"/>
      <c r="L620" s="65"/>
      <c r="M620" s="65"/>
      <c r="N620" s="65"/>
    </row>
    <row r="621" spans="1:14" ht="20.100000000000001" customHeight="1" x14ac:dyDescent="0.2">
      <c r="A621" s="65"/>
      <c r="B621" s="65"/>
      <c r="C621" s="65"/>
      <c r="G621" s="65"/>
      <c r="H621" s="65"/>
      <c r="I621" s="65"/>
      <c r="J621" s="65"/>
      <c r="K621" s="65"/>
      <c r="L621" s="65"/>
      <c r="M621" s="65"/>
      <c r="N621" s="65"/>
    </row>
    <row r="622" spans="1:14" ht="20.100000000000001" customHeight="1" x14ac:dyDescent="0.2">
      <c r="A622" s="65"/>
      <c r="B622" s="65"/>
      <c r="C622" s="65"/>
      <c r="G622" s="65"/>
      <c r="H622" s="65"/>
      <c r="I622" s="65"/>
      <c r="J622" s="65"/>
      <c r="K622" s="65"/>
      <c r="L622" s="65"/>
      <c r="M622" s="65"/>
      <c r="N622" s="65"/>
    </row>
    <row r="623" spans="1:14" ht="20.100000000000001" customHeight="1" x14ac:dyDescent="0.2">
      <c r="A623" s="65"/>
      <c r="B623" s="65"/>
      <c r="C623" s="65"/>
      <c r="G623" s="65"/>
      <c r="H623" s="65"/>
      <c r="I623" s="65"/>
      <c r="J623" s="65"/>
      <c r="K623" s="65"/>
      <c r="L623" s="65"/>
      <c r="M623" s="65"/>
      <c r="N623" s="65"/>
    </row>
    <row r="624" spans="1:14" ht="20.100000000000001" customHeight="1" x14ac:dyDescent="0.2">
      <c r="A624" s="65"/>
      <c r="B624" s="65"/>
      <c r="C624" s="65"/>
      <c r="G624" s="65"/>
      <c r="H624" s="65"/>
      <c r="I624" s="65"/>
      <c r="J624" s="65"/>
      <c r="K624" s="65"/>
      <c r="L624" s="65"/>
      <c r="M624" s="65"/>
      <c r="N624" s="65"/>
    </row>
    <row r="625" spans="1:14" ht="20.100000000000001" customHeight="1" x14ac:dyDescent="0.2">
      <c r="A625" s="65"/>
      <c r="B625" s="65"/>
      <c r="C625" s="65"/>
      <c r="G625" s="65"/>
      <c r="H625" s="65"/>
      <c r="I625" s="65"/>
      <c r="J625" s="65"/>
      <c r="K625" s="65"/>
      <c r="L625" s="65"/>
      <c r="M625" s="65"/>
      <c r="N625" s="65"/>
    </row>
    <row r="626" spans="1:14" ht="20.100000000000001" customHeight="1" x14ac:dyDescent="0.2">
      <c r="A626" s="65"/>
      <c r="B626" s="65"/>
      <c r="C626" s="65"/>
      <c r="G626" s="65"/>
      <c r="H626" s="65"/>
      <c r="I626" s="65"/>
      <c r="J626" s="65"/>
      <c r="K626" s="65"/>
      <c r="L626" s="65"/>
      <c r="M626" s="65"/>
      <c r="N626" s="65"/>
    </row>
    <row r="627" spans="1:14" ht="20.100000000000001" customHeight="1" x14ac:dyDescent="0.2">
      <c r="A627" s="65"/>
      <c r="B627" s="65"/>
      <c r="C627" s="65"/>
      <c r="G627" s="65"/>
      <c r="H627" s="65"/>
      <c r="I627" s="65"/>
      <c r="J627" s="65"/>
      <c r="K627" s="65"/>
      <c r="L627" s="65"/>
      <c r="M627" s="65"/>
      <c r="N627" s="65"/>
    </row>
    <row r="628" spans="1:14" ht="20.100000000000001" customHeight="1" x14ac:dyDescent="0.2">
      <c r="A628" s="65"/>
      <c r="B628" s="65"/>
      <c r="C628" s="65"/>
      <c r="G628" s="65"/>
      <c r="H628" s="65"/>
      <c r="I628" s="65"/>
      <c r="J628" s="65"/>
      <c r="K628" s="65"/>
      <c r="L628" s="65"/>
      <c r="M628" s="65"/>
      <c r="N628" s="65"/>
    </row>
    <row r="629" spans="1:14" ht="20.100000000000001" customHeight="1" x14ac:dyDescent="0.2">
      <c r="A629" s="65"/>
      <c r="B629" s="65"/>
      <c r="C629" s="65"/>
      <c r="G629" s="65"/>
      <c r="H629" s="65"/>
      <c r="I629" s="65"/>
      <c r="J629" s="65"/>
      <c r="K629" s="65"/>
      <c r="L629" s="65"/>
      <c r="M629" s="65"/>
      <c r="N629" s="65"/>
    </row>
    <row r="630" spans="1:14" ht="20.100000000000001" customHeight="1" x14ac:dyDescent="0.2">
      <c r="A630" s="65"/>
      <c r="B630" s="65"/>
      <c r="C630" s="65"/>
      <c r="G630" s="65"/>
      <c r="H630" s="65"/>
      <c r="I630" s="65"/>
      <c r="J630" s="65"/>
      <c r="K630" s="65"/>
      <c r="L630" s="65"/>
      <c r="M630" s="65"/>
      <c r="N630" s="65"/>
    </row>
    <row r="631" spans="1:14" ht="20.100000000000001" customHeight="1" x14ac:dyDescent="0.2">
      <c r="A631" s="65"/>
      <c r="B631" s="65"/>
      <c r="C631" s="65"/>
      <c r="G631" s="65"/>
      <c r="H631" s="65"/>
      <c r="I631" s="65"/>
      <c r="J631" s="65"/>
      <c r="K631" s="65"/>
      <c r="L631" s="65"/>
      <c r="M631" s="65"/>
      <c r="N631" s="65"/>
    </row>
    <row r="632" spans="1:14" ht="20.100000000000001" customHeight="1" x14ac:dyDescent="0.2">
      <c r="A632" s="65"/>
      <c r="B632" s="65"/>
      <c r="C632" s="65"/>
      <c r="G632" s="65"/>
      <c r="H632" s="65"/>
      <c r="I632" s="65"/>
      <c r="J632" s="65"/>
      <c r="K632" s="65"/>
      <c r="L632" s="65"/>
      <c r="M632" s="65"/>
      <c r="N632" s="65"/>
    </row>
    <row r="633" spans="1:14" ht="20.100000000000001" customHeight="1" x14ac:dyDescent="0.2">
      <c r="A633" s="65"/>
      <c r="B633" s="65"/>
      <c r="C633" s="65"/>
      <c r="G633" s="65"/>
      <c r="H633" s="65"/>
      <c r="I633" s="65"/>
      <c r="J633" s="65"/>
      <c r="K633" s="65"/>
      <c r="L633" s="65"/>
      <c r="M633" s="65"/>
      <c r="N633" s="65"/>
    </row>
    <row r="634" spans="1:14" ht="20.100000000000001" customHeight="1" x14ac:dyDescent="0.2">
      <c r="A634" s="65"/>
      <c r="B634" s="65"/>
      <c r="C634" s="65"/>
      <c r="G634" s="65"/>
      <c r="H634" s="65"/>
      <c r="I634" s="65"/>
      <c r="J634" s="65"/>
      <c r="K634" s="65"/>
      <c r="L634" s="65"/>
      <c r="M634" s="65"/>
      <c r="N634" s="65"/>
    </row>
    <row r="635" spans="1:14" ht="20.100000000000001" customHeight="1" x14ac:dyDescent="0.2">
      <c r="A635" s="65"/>
      <c r="B635" s="65"/>
      <c r="C635" s="65"/>
      <c r="G635" s="65"/>
      <c r="H635" s="65"/>
      <c r="I635" s="65"/>
      <c r="J635" s="65"/>
      <c r="K635" s="65"/>
      <c r="L635" s="65"/>
      <c r="M635" s="65"/>
      <c r="N635" s="65"/>
    </row>
    <row r="636" spans="1:14" ht="20.100000000000001" customHeight="1" x14ac:dyDescent="0.2">
      <c r="A636" s="65"/>
      <c r="B636" s="65"/>
      <c r="C636" s="65"/>
      <c r="G636" s="65"/>
      <c r="H636" s="65"/>
      <c r="I636" s="65"/>
      <c r="J636" s="65"/>
      <c r="K636" s="65"/>
      <c r="L636" s="65"/>
      <c r="M636" s="65"/>
      <c r="N636" s="65"/>
    </row>
    <row r="637" spans="1:14" ht="20.100000000000001" customHeight="1" x14ac:dyDescent="0.2">
      <c r="A637" s="65"/>
      <c r="B637" s="65"/>
      <c r="C637" s="65"/>
      <c r="G637" s="65"/>
      <c r="H637" s="65"/>
      <c r="I637" s="65"/>
      <c r="J637" s="65"/>
      <c r="K637" s="65"/>
      <c r="L637" s="65"/>
      <c r="M637" s="65"/>
      <c r="N637" s="65"/>
    </row>
    <row r="638" spans="1:14" ht="20.100000000000001" customHeight="1" x14ac:dyDescent="0.2">
      <c r="A638" s="65"/>
      <c r="B638" s="65"/>
      <c r="C638" s="65"/>
      <c r="G638" s="65"/>
      <c r="H638" s="65"/>
      <c r="I638" s="65"/>
      <c r="J638" s="65"/>
      <c r="K638" s="65"/>
      <c r="L638" s="65"/>
      <c r="M638" s="65"/>
      <c r="N638" s="65"/>
    </row>
    <row r="639" spans="1:14" ht="20.100000000000001" customHeight="1" x14ac:dyDescent="0.2">
      <c r="A639" s="65"/>
      <c r="B639" s="65"/>
      <c r="C639" s="65"/>
      <c r="G639" s="65"/>
      <c r="H639" s="65"/>
      <c r="I639" s="65"/>
      <c r="J639" s="65"/>
      <c r="K639" s="65"/>
      <c r="L639" s="65"/>
      <c r="M639" s="65"/>
      <c r="N639" s="65"/>
    </row>
    <row r="640" spans="1:14" ht="20.100000000000001" customHeight="1" x14ac:dyDescent="0.2">
      <c r="A640" s="65"/>
      <c r="B640" s="65"/>
      <c r="C640" s="65"/>
      <c r="G640" s="65"/>
      <c r="H640" s="65"/>
      <c r="I640" s="65"/>
      <c r="J640" s="65"/>
      <c r="K640" s="65"/>
      <c r="L640" s="65"/>
      <c r="M640" s="65"/>
      <c r="N640" s="65"/>
    </row>
    <row r="641" spans="1:14" ht="20.100000000000001" customHeight="1" x14ac:dyDescent="0.2">
      <c r="A641" s="65"/>
      <c r="B641" s="65"/>
      <c r="C641" s="65"/>
      <c r="G641" s="65"/>
      <c r="H641" s="65"/>
      <c r="I641" s="65"/>
      <c r="J641" s="65"/>
      <c r="K641" s="65"/>
      <c r="L641" s="65"/>
      <c r="M641" s="65"/>
      <c r="N641" s="65"/>
    </row>
    <row r="642" spans="1:14" ht="20.100000000000001" customHeight="1" x14ac:dyDescent="0.2">
      <c r="A642" s="65"/>
      <c r="B642" s="65"/>
      <c r="C642" s="65"/>
      <c r="G642" s="65"/>
      <c r="H642" s="65"/>
      <c r="I642" s="65"/>
      <c r="J642" s="65"/>
      <c r="K642" s="65"/>
      <c r="L642" s="65"/>
      <c r="M642" s="65"/>
      <c r="N642" s="65"/>
    </row>
    <row r="643" spans="1:14" ht="20.100000000000001" customHeight="1" x14ac:dyDescent="0.2">
      <c r="A643" s="65"/>
      <c r="B643" s="65"/>
      <c r="C643" s="65"/>
      <c r="G643" s="65"/>
      <c r="H643" s="65"/>
      <c r="I643" s="65"/>
      <c r="J643" s="65"/>
      <c r="K643" s="65"/>
      <c r="L643" s="65"/>
      <c r="M643" s="65"/>
      <c r="N643" s="65"/>
    </row>
    <row r="644" spans="1:14" ht="20.100000000000001" customHeight="1" x14ac:dyDescent="0.2">
      <c r="A644" s="65"/>
      <c r="B644" s="65"/>
      <c r="C644" s="65"/>
      <c r="G644" s="65"/>
      <c r="H644" s="65"/>
      <c r="I644" s="65"/>
      <c r="J644" s="65"/>
      <c r="K644" s="65"/>
      <c r="L644" s="65"/>
      <c r="M644" s="65"/>
      <c r="N644" s="65"/>
    </row>
    <row r="645" spans="1:14" ht="20.100000000000001" customHeight="1" x14ac:dyDescent="0.2">
      <c r="A645" s="65"/>
      <c r="B645" s="65"/>
      <c r="C645" s="65"/>
      <c r="G645" s="65"/>
      <c r="H645" s="65"/>
      <c r="I645" s="65"/>
      <c r="J645" s="65"/>
      <c r="K645" s="65"/>
      <c r="L645" s="65"/>
      <c r="M645" s="65"/>
      <c r="N645" s="65"/>
    </row>
    <row r="646" spans="1:14" ht="20.100000000000001" customHeight="1" x14ac:dyDescent="0.2">
      <c r="A646" s="65"/>
      <c r="B646" s="65"/>
      <c r="C646" s="65"/>
      <c r="G646" s="65"/>
      <c r="H646" s="65"/>
      <c r="I646" s="65"/>
      <c r="J646" s="65"/>
      <c r="K646" s="65"/>
      <c r="L646" s="65"/>
      <c r="M646" s="65"/>
      <c r="N646" s="65"/>
    </row>
    <row r="647" spans="1:14" ht="20.100000000000001" customHeight="1" x14ac:dyDescent="0.2">
      <c r="A647" s="65"/>
      <c r="B647" s="65"/>
      <c r="C647" s="65"/>
      <c r="G647" s="65"/>
      <c r="H647" s="65"/>
      <c r="I647" s="65"/>
      <c r="J647" s="65"/>
      <c r="K647" s="65"/>
      <c r="L647" s="65"/>
      <c r="M647" s="65"/>
      <c r="N647" s="65"/>
    </row>
    <row r="648" spans="1:14" ht="20.100000000000001" customHeight="1" x14ac:dyDescent="0.2">
      <c r="A648" s="65"/>
      <c r="B648" s="65"/>
      <c r="C648" s="65"/>
      <c r="G648" s="65"/>
      <c r="H648" s="65"/>
      <c r="I648" s="65"/>
      <c r="J648" s="65"/>
      <c r="K648" s="65"/>
      <c r="L648" s="65"/>
      <c r="M648" s="65"/>
      <c r="N648" s="65"/>
    </row>
    <row r="649" spans="1:14" ht="20.100000000000001" customHeight="1" x14ac:dyDescent="0.2">
      <c r="A649" s="65"/>
      <c r="B649" s="65"/>
      <c r="C649" s="65"/>
      <c r="G649" s="65"/>
      <c r="H649" s="65"/>
      <c r="I649" s="65"/>
      <c r="J649" s="65"/>
      <c r="K649" s="65"/>
      <c r="L649" s="65"/>
      <c r="M649" s="65"/>
      <c r="N649" s="65"/>
    </row>
    <row r="650" spans="1:14" ht="20.100000000000001" customHeight="1" x14ac:dyDescent="0.2">
      <c r="A650" s="65"/>
      <c r="B650" s="65"/>
      <c r="C650" s="65"/>
      <c r="G650" s="65"/>
      <c r="H650" s="65"/>
      <c r="I650" s="65"/>
      <c r="J650" s="65"/>
      <c r="K650" s="65"/>
      <c r="L650" s="65"/>
      <c r="M650" s="65"/>
      <c r="N650" s="65"/>
    </row>
    <row r="651" spans="1:14" ht="20.100000000000001" customHeight="1" x14ac:dyDescent="0.2">
      <c r="A651" s="65"/>
      <c r="B651" s="65"/>
      <c r="C651" s="65"/>
      <c r="G651" s="65"/>
      <c r="H651" s="65"/>
      <c r="I651" s="65"/>
      <c r="J651" s="65"/>
      <c r="K651" s="65"/>
      <c r="L651" s="65"/>
      <c r="M651" s="65"/>
      <c r="N651" s="65"/>
    </row>
    <row r="652" spans="1:14" ht="20.100000000000001" customHeight="1" x14ac:dyDescent="0.2">
      <c r="A652" s="65"/>
      <c r="B652" s="65"/>
      <c r="C652" s="65"/>
      <c r="G652" s="65"/>
      <c r="H652" s="65"/>
      <c r="I652" s="65"/>
      <c r="J652" s="65"/>
      <c r="K652" s="65"/>
      <c r="L652" s="65"/>
      <c r="M652" s="65"/>
      <c r="N652" s="65"/>
    </row>
    <row r="653" spans="1:14" ht="20.100000000000001" customHeight="1" x14ac:dyDescent="0.2">
      <c r="A653" s="65"/>
      <c r="B653" s="65"/>
      <c r="C653" s="65"/>
      <c r="G653" s="65"/>
      <c r="H653" s="65"/>
      <c r="I653" s="65"/>
      <c r="J653" s="65"/>
      <c r="K653" s="65"/>
      <c r="L653" s="65"/>
      <c r="M653" s="65"/>
      <c r="N653" s="65"/>
    </row>
    <row r="654" spans="1:14" ht="20.100000000000001" customHeight="1" x14ac:dyDescent="0.2">
      <c r="A654" s="65"/>
      <c r="B654" s="65"/>
      <c r="C654" s="65"/>
      <c r="G654" s="65"/>
      <c r="H654" s="65"/>
      <c r="I654" s="65"/>
      <c r="J654" s="65"/>
      <c r="K654" s="65"/>
      <c r="L654" s="65"/>
      <c r="M654" s="65"/>
      <c r="N654" s="65"/>
    </row>
    <row r="655" spans="1:14" ht="20.100000000000001" customHeight="1" x14ac:dyDescent="0.2">
      <c r="A655" s="65"/>
      <c r="B655" s="65"/>
      <c r="C655" s="65"/>
      <c r="G655" s="65"/>
      <c r="H655" s="65"/>
      <c r="I655" s="65"/>
      <c r="J655" s="65"/>
      <c r="K655" s="65"/>
      <c r="L655" s="65"/>
      <c r="M655" s="65"/>
      <c r="N655" s="65"/>
    </row>
    <row r="656" spans="1:14" ht="20.100000000000001" customHeight="1" x14ac:dyDescent="0.2">
      <c r="A656" s="65"/>
      <c r="B656" s="65"/>
      <c r="C656" s="65"/>
      <c r="G656" s="65"/>
      <c r="H656" s="65"/>
      <c r="I656" s="65"/>
      <c r="J656" s="65"/>
      <c r="K656" s="65"/>
      <c r="L656" s="65"/>
      <c r="M656" s="65"/>
      <c r="N656" s="65"/>
    </row>
    <row r="657" spans="1:14" ht="20.100000000000001" customHeight="1" x14ac:dyDescent="0.2">
      <c r="A657" s="65"/>
      <c r="B657" s="65"/>
      <c r="C657" s="65"/>
      <c r="G657" s="65"/>
      <c r="H657" s="65"/>
      <c r="I657" s="65"/>
      <c r="J657" s="65"/>
      <c r="K657" s="65"/>
      <c r="L657" s="65"/>
      <c r="M657" s="65"/>
      <c r="N657" s="65"/>
    </row>
    <row r="658" spans="1:14" ht="20.100000000000001" customHeight="1" x14ac:dyDescent="0.2">
      <c r="A658" s="65"/>
      <c r="B658" s="65"/>
      <c r="C658" s="65"/>
      <c r="G658" s="65"/>
      <c r="H658" s="65"/>
      <c r="I658" s="65"/>
      <c r="J658" s="65"/>
      <c r="K658" s="65"/>
      <c r="L658" s="65"/>
      <c r="M658" s="65"/>
      <c r="N658" s="65"/>
    </row>
    <row r="659" spans="1:14" ht="20.100000000000001" customHeight="1" x14ac:dyDescent="0.2">
      <c r="A659" s="65"/>
      <c r="B659" s="65"/>
      <c r="C659" s="65"/>
      <c r="G659" s="65"/>
      <c r="H659" s="65"/>
      <c r="I659" s="65"/>
      <c r="J659" s="65"/>
      <c r="K659" s="65"/>
      <c r="L659" s="65"/>
      <c r="M659" s="65"/>
      <c r="N659" s="65"/>
    </row>
    <row r="660" spans="1:14" ht="20.100000000000001" customHeight="1" x14ac:dyDescent="0.2">
      <c r="A660" s="65"/>
      <c r="B660" s="65"/>
      <c r="C660" s="65"/>
      <c r="G660" s="65"/>
      <c r="H660" s="65"/>
      <c r="I660" s="65"/>
      <c r="J660" s="65"/>
      <c r="K660" s="65"/>
      <c r="L660" s="65"/>
      <c r="M660" s="65"/>
      <c r="N660" s="65"/>
    </row>
    <row r="661" spans="1:14" ht="20.100000000000001" customHeight="1" x14ac:dyDescent="0.2">
      <c r="A661" s="65"/>
      <c r="B661" s="65"/>
      <c r="C661" s="65"/>
      <c r="G661" s="65"/>
      <c r="H661" s="65"/>
      <c r="I661" s="65"/>
      <c r="J661" s="65"/>
      <c r="K661" s="65"/>
      <c r="L661" s="65"/>
      <c r="M661" s="65"/>
      <c r="N661" s="65"/>
    </row>
    <row r="662" spans="1:14" ht="20.100000000000001" customHeight="1" x14ac:dyDescent="0.2">
      <c r="A662" s="65"/>
      <c r="B662" s="65"/>
      <c r="C662" s="65"/>
      <c r="G662" s="65"/>
      <c r="H662" s="65"/>
      <c r="I662" s="65"/>
      <c r="J662" s="65"/>
      <c r="K662" s="65"/>
      <c r="L662" s="65"/>
      <c r="M662" s="65"/>
      <c r="N662" s="65"/>
    </row>
    <row r="663" spans="1:14" ht="20.100000000000001" customHeight="1" x14ac:dyDescent="0.2">
      <c r="A663" s="65"/>
      <c r="B663" s="65"/>
      <c r="C663" s="65"/>
      <c r="G663" s="65"/>
      <c r="H663" s="65"/>
      <c r="I663" s="65"/>
      <c r="J663" s="65"/>
      <c r="K663" s="65"/>
      <c r="L663" s="65"/>
      <c r="M663" s="65"/>
      <c r="N663" s="65"/>
    </row>
    <row r="664" spans="1:14" ht="20.100000000000001" customHeight="1" x14ac:dyDescent="0.2">
      <c r="A664" s="65"/>
      <c r="B664" s="65"/>
      <c r="C664" s="65"/>
      <c r="G664" s="65"/>
      <c r="H664" s="65"/>
      <c r="I664" s="65"/>
      <c r="J664" s="65"/>
      <c r="K664" s="65"/>
      <c r="L664" s="65"/>
      <c r="M664" s="65"/>
      <c r="N664" s="65"/>
    </row>
    <row r="665" spans="1:14" ht="20.100000000000001" customHeight="1" x14ac:dyDescent="0.2">
      <c r="A665" s="65"/>
      <c r="B665" s="65"/>
      <c r="C665" s="65"/>
      <c r="G665" s="65"/>
      <c r="H665" s="65"/>
      <c r="I665" s="65"/>
      <c r="J665" s="65"/>
      <c r="K665" s="65"/>
      <c r="L665" s="65"/>
      <c r="M665" s="65"/>
      <c r="N665" s="65"/>
    </row>
    <row r="666" spans="1:14" ht="20.100000000000001" customHeight="1" x14ac:dyDescent="0.2">
      <c r="A666" s="65"/>
      <c r="B666" s="65"/>
      <c r="C666" s="65"/>
      <c r="G666" s="65"/>
      <c r="H666" s="65"/>
      <c r="I666" s="65"/>
      <c r="J666" s="65"/>
      <c r="K666" s="65"/>
      <c r="L666" s="65"/>
      <c r="M666" s="65"/>
      <c r="N666" s="65"/>
    </row>
    <row r="667" spans="1:14" ht="20.100000000000001" customHeight="1" x14ac:dyDescent="0.2">
      <c r="A667" s="65"/>
      <c r="B667" s="65"/>
      <c r="C667" s="65"/>
      <c r="G667" s="65"/>
      <c r="H667" s="65"/>
      <c r="I667" s="65"/>
      <c r="J667" s="65"/>
      <c r="K667" s="65"/>
      <c r="L667" s="65"/>
      <c r="M667" s="65"/>
      <c r="N667" s="65"/>
    </row>
    <row r="668" spans="1:14" ht="20.100000000000001" customHeight="1" x14ac:dyDescent="0.2">
      <c r="A668" s="65"/>
      <c r="B668" s="65"/>
      <c r="C668" s="65"/>
      <c r="G668" s="65"/>
      <c r="H668" s="65"/>
      <c r="I668" s="65"/>
      <c r="J668" s="65"/>
      <c r="K668" s="65"/>
      <c r="L668" s="65"/>
      <c r="M668" s="65"/>
      <c r="N668" s="65"/>
    </row>
    <row r="669" spans="1:14" ht="20.100000000000001" customHeight="1" x14ac:dyDescent="0.2">
      <c r="A669" s="65"/>
      <c r="B669" s="65"/>
      <c r="C669" s="65"/>
      <c r="G669" s="65"/>
      <c r="H669" s="65"/>
      <c r="I669" s="65"/>
      <c r="J669" s="65"/>
      <c r="K669" s="65"/>
      <c r="L669" s="65"/>
      <c r="M669" s="65"/>
      <c r="N669" s="65"/>
    </row>
    <row r="670" spans="1:14" ht="20.100000000000001" customHeight="1" x14ac:dyDescent="0.2">
      <c r="A670" s="65"/>
      <c r="B670" s="65"/>
      <c r="C670" s="65"/>
      <c r="G670" s="65"/>
      <c r="H670" s="65"/>
      <c r="I670" s="65"/>
      <c r="J670" s="65"/>
      <c r="K670" s="65"/>
      <c r="L670" s="65"/>
      <c r="M670" s="65"/>
      <c r="N670" s="65"/>
    </row>
    <row r="671" spans="1:14" ht="20.100000000000001" customHeight="1" x14ac:dyDescent="0.2">
      <c r="A671" s="65"/>
      <c r="B671" s="65"/>
      <c r="C671" s="65"/>
      <c r="G671" s="65"/>
      <c r="H671" s="65"/>
      <c r="I671" s="65"/>
      <c r="J671" s="65"/>
      <c r="K671" s="65"/>
      <c r="L671" s="65"/>
      <c r="M671" s="65"/>
      <c r="N671" s="65"/>
    </row>
    <row r="672" spans="1:14" ht="20.100000000000001" customHeight="1" x14ac:dyDescent="0.2">
      <c r="A672" s="65"/>
      <c r="B672" s="65"/>
      <c r="C672" s="65"/>
      <c r="G672" s="65"/>
      <c r="H672" s="65"/>
      <c r="I672" s="65"/>
      <c r="J672" s="65"/>
      <c r="K672" s="65"/>
      <c r="L672" s="65"/>
      <c r="M672" s="65"/>
      <c r="N672" s="65"/>
    </row>
    <row r="673" spans="1:14" ht="20.100000000000001" customHeight="1" x14ac:dyDescent="0.2">
      <c r="A673" s="65"/>
      <c r="B673" s="65"/>
      <c r="C673" s="65"/>
      <c r="G673" s="65"/>
      <c r="H673" s="65"/>
      <c r="I673" s="65"/>
      <c r="J673" s="65"/>
      <c r="K673" s="65"/>
      <c r="L673" s="65"/>
      <c r="M673" s="65"/>
      <c r="N673" s="65"/>
    </row>
    <row r="674" spans="1:14" ht="20.100000000000001" customHeight="1" x14ac:dyDescent="0.2">
      <c r="A674" s="65"/>
      <c r="B674" s="65"/>
      <c r="C674" s="65"/>
      <c r="G674" s="65"/>
      <c r="H674" s="65"/>
      <c r="I674" s="65"/>
      <c r="J674" s="65"/>
      <c r="K674" s="65"/>
      <c r="L674" s="65"/>
      <c r="M674" s="65"/>
      <c r="N674" s="65"/>
    </row>
    <row r="675" spans="1:14" ht="20.100000000000001" customHeight="1" x14ac:dyDescent="0.2">
      <c r="A675" s="65"/>
      <c r="B675" s="65"/>
      <c r="C675" s="65"/>
      <c r="G675" s="65"/>
      <c r="H675" s="65"/>
      <c r="I675" s="65"/>
      <c r="J675" s="65"/>
      <c r="K675" s="65"/>
      <c r="L675" s="65"/>
      <c r="M675" s="65"/>
      <c r="N675" s="65"/>
    </row>
    <row r="676" spans="1:14" ht="20.100000000000001" customHeight="1" x14ac:dyDescent="0.2">
      <c r="A676" s="65"/>
      <c r="B676" s="65"/>
      <c r="C676" s="65"/>
      <c r="G676" s="65"/>
      <c r="H676" s="65"/>
      <c r="I676" s="65"/>
      <c r="J676" s="65"/>
      <c r="K676" s="65"/>
      <c r="L676" s="65"/>
      <c r="M676" s="65"/>
      <c r="N676" s="65"/>
    </row>
    <row r="677" spans="1:14" ht="20.100000000000001" customHeight="1" x14ac:dyDescent="0.2">
      <c r="A677" s="65"/>
      <c r="B677" s="65"/>
      <c r="C677" s="65"/>
      <c r="G677" s="65"/>
      <c r="H677" s="65"/>
      <c r="I677" s="65"/>
      <c r="J677" s="65"/>
      <c r="K677" s="65"/>
      <c r="L677" s="65"/>
      <c r="M677" s="65"/>
      <c r="N677" s="65"/>
    </row>
    <row r="678" spans="1:14" ht="20.100000000000001" customHeight="1" x14ac:dyDescent="0.2">
      <c r="A678" s="65"/>
      <c r="B678" s="65"/>
      <c r="C678" s="65"/>
      <c r="G678" s="65"/>
      <c r="H678" s="65"/>
      <c r="I678" s="65"/>
      <c r="J678" s="65"/>
      <c r="K678" s="65"/>
      <c r="L678" s="65"/>
      <c r="M678" s="65"/>
      <c r="N678" s="65"/>
    </row>
    <row r="679" spans="1:14" ht="20.100000000000001" customHeight="1" x14ac:dyDescent="0.2">
      <c r="A679" s="65"/>
      <c r="B679" s="65"/>
      <c r="C679" s="65"/>
      <c r="G679" s="65"/>
      <c r="H679" s="65"/>
      <c r="I679" s="65"/>
      <c r="J679" s="65"/>
      <c r="K679" s="65"/>
      <c r="L679" s="65"/>
      <c r="M679" s="65"/>
      <c r="N679" s="65"/>
    </row>
    <row r="680" spans="1:14" ht="20.100000000000001" customHeight="1" x14ac:dyDescent="0.2">
      <c r="A680" s="65"/>
      <c r="B680" s="65"/>
      <c r="C680" s="65"/>
      <c r="G680" s="65"/>
      <c r="H680" s="65"/>
      <c r="I680" s="65"/>
      <c r="J680" s="65"/>
      <c r="K680" s="65"/>
      <c r="L680" s="65"/>
      <c r="M680" s="65"/>
      <c r="N680" s="65"/>
    </row>
    <row r="681" spans="1:14" ht="20.100000000000001" customHeight="1" x14ac:dyDescent="0.2">
      <c r="A681" s="65"/>
      <c r="B681" s="65"/>
      <c r="C681" s="65"/>
      <c r="G681" s="65"/>
      <c r="H681" s="65"/>
      <c r="I681" s="65"/>
      <c r="J681" s="65"/>
      <c r="K681" s="65"/>
      <c r="L681" s="65"/>
      <c r="M681" s="65"/>
      <c r="N681" s="65"/>
    </row>
    <row r="682" spans="1:14" ht="20.100000000000001" customHeight="1" x14ac:dyDescent="0.2">
      <c r="A682" s="65"/>
      <c r="B682" s="65"/>
      <c r="C682" s="65"/>
      <c r="G682" s="65"/>
      <c r="H682" s="65"/>
      <c r="I682" s="65"/>
      <c r="J682" s="65"/>
      <c r="K682" s="65"/>
      <c r="L682" s="65"/>
      <c r="M682" s="65"/>
      <c r="N682" s="65"/>
    </row>
    <row r="683" spans="1:14" ht="20.100000000000001" customHeight="1" x14ac:dyDescent="0.2">
      <c r="A683" s="65"/>
      <c r="B683" s="65"/>
      <c r="C683" s="65"/>
      <c r="G683" s="65"/>
      <c r="H683" s="65"/>
      <c r="I683" s="65"/>
      <c r="J683" s="65"/>
      <c r="K683" s="65"/>
      <c r="L683" s="65"/>
      <c r="M683" s="65"/>
      <c r="N683" s="65"/>
    </row>
    <row r="684" spans="1:14" ht="20.100000000000001" customHeight="1" x14ac:dyDescent="0.2">
      <c r="A684" s="65"/>
      <c r="B684" s="65"/>
      <c r="C684" s="65"/>
      <c r="G684" s="65"/>
      <c r="H684" s="65"/>
      <c r="I684" s="65"/>
      <c r="J684" s="65"/>
      <c r="K684" s="65"/>
      <c r="L684" s="65"/>
      <c r="M684" s="65"/>
      <c r="N684" s="65"/>
    </row>
    <row r="685" spans="1:14" ht="20.100000000000001" customHeight="1" x14ac:dyDescent="0.2">
      <c r="A685" s="65"/>
      <c r="B685" s="65"/>
      <c r="C685" s="65"/>
      <c r="G685" s="65"/>
      <c r="H685" s="65"/>
      <c r="I685" s="65"/>
      <c r="J685" s="65"/>
      <c r="K685" s="65"/>
      <c r="L685" s="65"/>
      <c r="M685" s="65"/>
      <c r="N685" s="65"/>
    </row>
    <row r="686" spans="1:14" ht="20.100000000000001" customHeight="1" x14ac:dyDescent="0.2">
      <c r="A686" s="65"/>
      <c r="B686" s="65"/>
      <c r="C686" s="65"/>
      <c r="G686" s="65"/>
      <c r="H686" s="65"/>
      <c r="I686" s="65"/>
      <c r="J686" s="65"/>
      <c r="K686" s="65"/>
      <c r="L686" s="65"/>
      <c r="M686" s="65"/>
      <c r="N686" s="65"/>
    </row>
    <row r="687" spans="1:14" ht="20.100000000000001" customHeight="1" x14ac:dyDescent="0.2">
      <c r="A687" s="65"/>
      <c r="B687" s="65"/>
      <c r="C687" s="65"/>
      <c r="G687" s="65"/>
      <c r="H687" s="65"/>
      <c r="I687" s="65"/>
      <c r="J687" s="65"/>
      <c r="K687" s="65"/>
      <c r="L687" s="65"/>
      <c r="M687" s="65"/>
      <c r="N687" s="65"/>
    </row>
    <row r="688" spans="1:14" ht="20.100000000000001" customHeight="1" x14ac:dyDescent="0.2">
      <c r="A688" s="65"/>
      <c r="B688" s="65"/>
      <c r="C688" s="65"/>
      <c r="G688" s="65"/>
      <c r="H688" s="65"/>
      <c r="I688" s="65"/>
      <c r="J688" s="65"/>
      <c r="K688" s="65"/>
      <c r="L688" s="65"/>
      <c r="M688" s="65"/>
      <c r="N688" s="65"/>
    </row>
    <row r="689" spans="1:14" ht="20.100000000000001" customHeight="1" x14ac:dyDescent="0.2">
      <c r="A689" s="65"/>
      <c r="B689" s="65"/>
      <c r="C689" s="65"/>
      <c r="G689" s="65"/>
      <c r="H689" s="65"/>
      <c r="I689" s="65"/>
      <c r="J689" s="65"/>
      <c r="K689" s="65"/>
      <c r="L689" s="65"/>
      <c r="M689" s="65"/>
      <c r="N689" s="65"/>
    </row>
    <row r="690" spans="1:14" ht="20.100000000000001" customHeight="1" x14ac:dyDescent="0.2">
      <c r="A690" s="65"/>
      <c r="B690" s="65"/>
      <c r="C690" s="65"/>
      <c r="G690" s="65"/>
      <c r="H690" s="65"/>
      <c r="I690" s="65"/>
      <c r="J690" s="65"/>
      <c r="K690" s="65"/>
      <c r="L690" s="65"/>
      <c r="M690" s="65"/>
      <c r="N690" s="65"/>
    </row>
    <row r="691" spans="1:14" ht="20.100000000000001" customHeight="1" x14ac:dyDescent="0.2">
      <c r="A691" s="65"/>
      <c r="B691" s="65"/>
      <c r="C691" s="65"/>
      <c r="G691" s="65"/>
      <c r="H691" s="65"/>
      <c r="I691" s="65"/>
      <c r="J691" s="65"/>
      <c r="K691" s="65"/>
      <c r="L691" s="65"/>
      <c r="M691" s="65"/>
      <c r="N691" s="65"/>
    </row>
    <row r="692" spans="1:14" ht="20.100000000000001" customHeight="1" x14ac:dyDescent="0.2">
      <c r="A692" s="65"/>
      <c r="B692" s="65"/>
      <c r="C692" s="65"/>
      <c r="G692" s="65"/>
      <c r="H692" s="65"/>
      <c r="I692" s="65"/>
      <c r="J692" s="65"/>
      <c r="K692" s="65"/>
      <c r="L692" s="65"/>
      <c r="M692" s="65"/>
      <c r="N692" s="65"/>
    </row>
    <row r="693" spans="1:14" ht="20.100000000000001" customHeight="1" x14ac:dyDescent="0.2">
      <c r="A693" s="65"/>
      <c r="B693" s="65"/>
      <c r="C693" s="65"/>
      <c r="G693" s="65"/>
      <c r="H693" s="65"/>
      <c r="I693" s="65"/>
      <c r="J693" s="65"/>
      <c r="K693" s="65"/>
      <c r="L693" s="65"/>
      <c r="M693" s="65"/>
      <c r="N693" s="65"/>
    </row>
    <row r="694" spans="1:14" ht="20.100000000000001" customHeight="1" x14ac:dyDescent="0.2">
      <c r="A694" s="65"/>
      <c r="B694" s="65"/>
      <c r="C694" s="65"/>
      <c r="G694" s="65"/>
      <c r="H694" s="65"/>
      <c r="I694" s="65"/>
      <c r="J694" s="65"/>
      <c r="K694" s="65"/>
      <c r="L694" s="65"/>
      <c r="M694" s="65"/>
      <c r="N694" s="65"/>
    </row>
    <row r="695" spans="1:14" ht="20.100000000000001" customHeight="1" x14ac:dyDescent="0.2">
      <c r="A695" s="65"/>
      <c r="B695" s="65"/>
      <c r="C695" s="65"/>
      <c r="G695" s="65"/>
      <c r="H695" s="65"/>
      <c r="I695" s="65"/>
      <c r="J695" s="65"/>
      <c r="K695" s="65"/>
      <c r="L695" s="65"/>
      <c r="M695" s="65"/>
      <c r="N695" s="65"/>
    </row>
    <row r="696" spans="1:14" ht="20.100000000000001" customHeight="1" x14ac:dyDescent="0.2">
      <c r="A696" s="65"/>
      <c r="B696" s="65"/>
      <c r="C696" s="65"/>
      <c r="G696" s="65"/>
      <c r="H696" s="65"/>
      <c r="I696" s="65"/>
      <c r="J696" s="65"/>
      <c r="K696" s="65"/>
      <c r="L696" s="65"/>
      <c r="M696" s="65"/>
      <c r="N696" s="65"/>
    </row>
    <row r="697" spans="1:14" ht="20.100000000000001" customHeight="1" x14ac:dyDescent="0.2">
      <c r="A697" s="65"/>
      <c r="B697" s="65"/>
      <c r="C697" s="65"/>
      <c r="G697" s="65"/>
      <c r="H697" s="65"/>
      <c r="I697" s="65"/>
      <c r="J697" s="65"/>
      <c r="K697" s="65"/>
      <c r="L697" s="65"/>
      <c r="M697" s="65"/>
      <c r="N697" s="65"/>
    </row>
    <row r="698" spans="1:14" ht="20.100000000000001" customHeight="1" x14ac:dyDescent="0.2">
      <c r="A698" s="65"/>
      <c r="B698" s="65"/>
      <c r="C698" s="65"/>
      <c r="G698" s="65"/>
      <c r="H698" s="65"/>
      <c r="I698" s="65"/>
      <c r="J698" s="65"/>
      <c r="K698" s="65"/>
      <c r="L698" s="65"/>
      <c r="M698" s="65"/>
      <c r="N698" s="65"/>
    </row>
    <row r="699" spans="1:14" ht="20.100000000000001" customHeight="1" x14ac:dyDescent="0.2">
      <c r="A699" s="65"/>
      <c r="B699" s="65"/>
      <c r="C699" s="65"/>
      <c r="G699" s="65"/>
      <c r="H699" s="65"/>
      <c r="I699" s="65"/>
      <c r="J699" s="65"/>
      <c r="K699" s="65"/>
      <c r="L699" s="65"/>
      <c r="M699" s="65"/>
      <c r="N699" s="65"/>
    </row>
    <row r="700" spans="1:14" ht="20.100000000000001" customHeight="1" x14ac:dyDescent="0.2">
      <c r="A700" s="65"/>
      <c r="B700" s="65"/>
      <c r="C700" s="65"/>
      <c r="G700" s="65"/>
      <c r="H700" s="65"/>
      <c r="I700" s="65"/>
      <c r="J700" s="65"/>
      <c r="K700" s="65"/>
      <c r="L700" s="65"/>
      <c r="M700" s="65"/>
      <c r="N700" s="65"/>
    </row>
    <row r="701" spans="1:14" ht="20.100000000000001" customHeight="1" x14ac:dyDescent="0.2">
      <c r="A701" s="65"/>
      <c r="B701" s="65"/>
      <c r="C701" s="65"/>
      <c r="G701" s="65"/>
      <c r="H701" s="65"/>
      <c r="I701" s="65"/>
      <c r="J701" s="65"/>
      <c r="K701" s="65"/>
      <c r="L701" s="65"/>
      <c r="M701" s="65"/>
      <c r="N701" s="65"/>
    </row>
    <row r="702" spans="1:14" ht="20.100000000000001" customHeight="1" x14ac:dyDescent="0.2">
      <c r="A702" s="65"/>
      <c r="B702" s="65"/>
      <c r="C702" s="65"/>
      <c r="G702" s="65"/>
      <c r="H702" s="65"/>
      <c r="I702" s="65"/>
      <c r="J702" s="65"/>
      <c r="K702" s="65"/>
      <c r="L702" s="65"/>
      <c r="M702" s="65"/>
      <c r="N702" s="65"/>
    </row>
    <row r="703" spans="1:14" ht="20.100000000000001" customHeight="1" x14ac:dyDescent="0.2">
      <c r="A703" s="65"/>
      <c r="B703" s="65"/>
      <c r="C703" s="65"/>
      <c r="G703" s="65"/>
      <c r="H703" s="65"/>
      <c r="I703" s="65"/>
      <c r="J703" s="65"/>
      <c r="K703" s="65"/>
      <c r="L703" s="65"/>
      <c r="M703" s="65"/>
      <c r="N703" s="65"/>
    </row>
    <row r="704" spans="1:14" ht="20.100000000000001" customHeight="1" x14ac:dyDescent="0.2">
      <c r="A704" s="65"/>
      <c r="B704" s="65"/>
      <c r="C704" s="65"/>
      <c r="G704" s="65"/>
      <c r="H704" s="65"/>
      <c r="I704" s="65"/>
      <c r="J704" s="65"/>
      <c r="K704" s="65"/>
      <c r="L704" s="65"/>
      <c r="M704" s="65"/>
      <c r="N704" s="65"/>
    </row>
    <row r="705" spans="1:14" ht="20.100000000000001" customHeight="1" x14ac:dyDescent="0.2">
      <c r="A705" s="65"/>
      <c r="B705" s="65"/>
      <c r="C705" s="65"/>
      <c r="G705" s="65"/>
      <c r="H705" s="65"/>
      <c r="I705" s="65"/>
      <c r="J705" s="65"/>
      <c r="K705" s="65"/>
      <c r="L705" s="65"/>
      <c r="M705" s="65"/>
      <c r="N705" s="65"/>
    </row>
    <row r="706" spans="1:14" ht="20.100000000000001" customHeight="1" x14ac:dyDescent="0.2">
      <c r="A706" s="65"/>
      <c r="B706" s="65"/>
      <c r="C706" s="65"/>
      <c r="G706" s="65"/>
      <c r="H706" s="65"/>
      <c r="I706" s="65"/>
      <c r="J706" s="65"/>
      <c r="K706" s="65"/>
      <c r="L706" s="65"/>
      <c r="M706" s="65"/>
      <c r="N706" s="65"/>
    </row>
    <row r="707" spans="1:14" ht="20.100000000000001" customHeight="1" x14ac:dyDescent="0.2">
      <c r="A707" s="65"/>
      <c r="B707" s="65"/>
      <c r="C707" s="65"/>
      <c r="G707" s="65"/>
      <c r="H707" s="65"/>
      <c r="I707" s="65"/>
      <c r="J707" s="65"/>
      <c r="K707" s="65"/>
      <c r="L707" s="65"/>
      <c r="M707" s="65"/>
      <c r="N707" s="65"/>
    </row>
    <row r="708" spans="1:14" ht="20.100000000000001" customHeight="1" x14ac:dyDescent="0.2">
      <c r="A708" s="65"/>
      <c r="B708" s="65"/>
      <c r="C708" s="65"/>
      <c r="G708" s="65"/>
      <c r="H708" s="65"/>
      <c r="I708" s="65"/>
      <c r="J708" s="65"/>
      <c r="K708" s="65"/>
      <c r="L708" s="65"/>
      <c r="M708" s="65"/>
      <c r="N708" s="65"/>
    </row>
    <row r="709" spans="1:14" ht="20.100000000000001" customHeight="1" x14ac:dyDescent="0.2">
      <c r="A709" s="65"/>
      <c r="B709" s="65"/>
      <c r="C709" s="65"/>
      <c r="G709" s="65"/>
      <c r="H709" s="65"/>
      <c r="I709" s="65"/>
      <c r="J709" s="65"/>
      <c r="K709" s="65"/>
      <c r="L709" s="65"/>
      <c r="M709" s="65"/>
      <c r="N709" s="65"/>
    </row>
    <row r="710" spans="1:14" ht="20.100000000000001" customHeight="1" x14ac:dyDescent="0.2">
      <c r="A710" s="65"/>
      <c r="B710" s="65"/>
      <c r="C710" s="65"/>
      <c r="G710" s="65"/>
      <c r="H710" s="65"/>
      <c r="I710" s="65"/>
      <c r="J710" s="65"/>
      <c r="K710" s="65"/>
      <c r="L710" s="65"/>
      <c r="M710" s="65"/>
      <c r="N710" s="65"/>
    </row>
    <row r="711" spans="1:14" ht="20.100000000000001" customHeight="1" x14ac:dyDescent="0.2">
      <c r="A711" s="65"/>
      <c r="B711" s="65"/>
      <c r="C711" s="65"/>
      <c r="G711" s="65"/>
      <c r="H711" s="65"/>
      <c r="I711" s="65"/>
      <c r="J711" s="65"/>
      <c r="K711" s="65"/>
      <c r="L711" s="65"/>
      <c r="M711" s="65"/>
      <c r="N711" s="65"/>
    </row>
    <row r="712" spans="1:14" ht="20.100000000000001" customHeight="1" x14ac:dyDescent="0.2">
      <c r="A712" s="65"/>
      <c r="B712" s="65"/>
      <c r="C712" s="65"/>
      <c r="G712" s="65"/>
      <c r="H712" s="65"/>
      <c r="I712" s="65"/>
      <c r="J712" s="65"/>
      <c r="K712" s="65"/>
      <c r="L712" s="65"/>
      <c r="M712" s="65"/>
      <c r="N712" s="65"/>
    </row>
    <row r="713" spans="1:14" ht="20.100000000000001" customHeight="1" x14ac:dyDescent="0.2">
      <c r="A713" s="65"/>
      <c r="B713" s="65"/>
      <c r="C713" s="65"/>
      <c r="G713" s="65"/>
      <c r="H713" s="65"/>
      <c r="I713" s="65"/>
      <c r="J713" s="65"/>
      <c r="K713" s="65"/>
      <c r="L713" s="65"/>
      <c r="M713" s="65"/>
      <c r="N713" s="65"/>
    </row>
    <row r="714" spans="1:14" ht="20.100000000000001" customHeight="1" x14ac:dyDescent="0.2">
      <c r="A714" s="65"/>
      <c r="B714" s="65"/>
      <c r="C714" s="65"/>
      <c r="G714" s="65"/>
      <c r="H714" s="65"/>
      <c r="I714" s="65"/>
      <c r="J714" s="65"/>
      <c r="K714" s="65"/>
      <c r="L714" s="65"/>
      <c r="M714" s="65"/>
      <c r="N714" s="65"/>
    </row>
    <row r="715" spans="1:14" ht="20.100000000000001" customHeight="1" x14ac:dyDescent="0.2">
      <c r="A715" s="65"/>
      <c r="B715" s="65"/>
      <c r="C715" s="65"/>
      <c r="G715" s="65"/>
      <c r="H715" s="65"/>
      <c r="I715" s="65"/>
      <c r="J715" s="65"/>
      <c r="K715" s="65"/>
      <c r="L715" s="65"/>
      <c r="M715" s="65"/>
      <c r="N715" s="65"/>
    </row>
    <row r="716" spans="1:14" ht="20.100000000000001" customHeight="1" x14ac:dyDescent="0.2">
      <c r="A716" s="65"/>
      <c r="B716" s="65"/>
      <c r="C716" s="65"/>
      <c r="G716" s="65"/>
      <c r="H716" s="65"/>
      <c r="I716" s="65"/>
      <c r="J716" s="65"/>
      <c r="K716" s="65"/>
      <c r="L716" s="65"/>
      <c r="M716" s="65"/>
      <c r="N716" s="65"/>
    </row>
    <row r="717" spans="1:14" ht="20.100000000000001" customHeight="1" x14ac:dyDescent="0.2">
      <c r="A717" s="65"/>
      <c r="B717" s="65"/>
      <c r="C717" s="65"/>
      <c r="G717" s="65"/>
      <c r="H717" s="65"/>
      <c r="I717" s="65"/>
      <c r="J717" s="65"/>
      <c r="K717" s="65"/>
      <c r="L717" s="65"/>
      <c r="M717" s="65"/>
      <c r="N717" s="65"/>
    </row>
    <row r="718" spans="1:14" ht="20.100000000000001" customHeight="1" x14ac:dyDescent="0.2">
      <c r="A718" s="65"/>
      <c r="B718" s="65"/>
      <c r="C718" s="65"/>
      <c r="G718" s="65"/>
      <c r="H718" s="65"/>
      <c r="I718" s="65"/>
      <c r="J718" s="65"/>
      <c r="K718" s="65"/>
      <c r="L718" s="65"/>
      <c r="M718" s="65"/>
      <c r="N718" s="65"/>
    </row>
    <row r="719" spans="1:14" ht="20.100000000000001" customHeight="1" x14ac:dyDescent="0.2">
      <c r="A719" s="65"/>
      <c r="B719" s="65"/>
      <c r="C719" s="65"/>
      <c r="G719" s="65"/>
      <c r="H719" s="65"/>
      <c r="I719" s="65"/>
      <c r="J719" s="65"/>
      <c r="K719" s="65"/>
      <c r="L719" s="65"/>
      <c r="M719" s="65"/>
      <c r="N719" s="65"/>
    </row>
    <row r="720" spans="1:14" ht="20.100000000000001" customHeight="1" x14ac:dyDescent="0.2">
      <c r="A720" s="65"/>
      <c r="B720" s="65"/>
      <c r="C720" s="65"/>
      <c r="G720" s="65"/>
      <c r="H720" s="65"/>
      <c r="I720" s="65"/>
      <c r="J720" s="65"/>
      <c r="K720" s="65"/>
      <c r="L720" s="65"/>
      <c r="M720" s="65"/>
      <c r="N720" s="65"/>
    </row>
    <row r="721" spans="1:14" ht="20.100000000000001" customHeight="1" x14ac:dyDescent="0.2">
      <c r="A721" s="65"/>
      <c r="B721" s="65"/>
      <c r="C721" s="65"/>
      <c r="G721" s="65"/>
      <c r="H721" s="65"/>
      <c r="I721" s="65"/>
      <c r="J721" s="65"/>
      <c r="K721" s="65"/>
      <c r="L721" s="65"/>
      <c r="M721" s="65"/>
      <c r="N721" s="65"/>
    </row>
    <row r="722" spans="1:14" ht="20.100000000000001" customHeight="1" x14ac:dyDescent="0.2">
      <c r="A722" s="65"/>
      <c r="B722" s="65"/>
      <c r="C722" s="65"/>
      <c r="G722" s="65"/>
      <c r="H722" s="65"/>
      <c r="I722" s="65"/>
      <c r="J722" s="65"/>
      <c r="K722" s="65"/>
      <c r="L722" s="65"/>
      <c r="M722" s="65"/>
      <c r="N722" s="65"/>
    </row>
    <row r="723" spans="1:14" ht="20.100000000000001" customHeight="1" x14ac:dyDescent="0.2">
      <c r="A723" s="65"/>
      <c r="B723" s="65"/>
      <c r="C723" s="65"/>
      <c r="G723" s="65"/>
      <c r="H723" s="65"/>
      <c r="I723" s="65"/>
      <c r="J723" s="65"/>
      <c r="K723" s="65"/>
      <c r="L723" s="65"/>
      <c r="M723" s="65"/>
      <c r="N723" s="65"/>
    </row>
    <row r="724" spans="1:14" ht="20.100000000000001" customHeight="1" x14ac:dyDescent="0.2">
      <c r="A724" s="65"/>
      <c r="B724" s="65"/>
      <c r="C724" s="65"/>
      <c r="G724" s="65"/>
      <c r="H724" s="65"/>
      <c r="I724" s="65"/>
      <c r="J724" s="65"/>
      <c r="K724" s="65"/>
      <c r="L724" s="65"/>
      <c r="M724" s="65"/>
      <c r="N724" s="65"/>
    </row>
    <row r="725" spans="1:14" ht="20.100000000000001" customHeight="1" x14ac:dyDescent="0.2">
      <c r="A725" s="65"/>
      <c r="B725" s="65"/>
      <c r="C725" s="65"/>
      <c r="G725" s="65"/>
      <c r="H725" s="65"/>
      <c r="I725" s="65"/>
      <c r="J725" s="65"/>
      <c r="K725" s="65"/>
      <c r="L725" s="65"/>
      <c r="M725" s="65"/>
      <c r="N725" s="65"/>
    </row>
    <row r="726" spans="1:14" ht="20.100000000000001" customHeight="1" x14ac:dyDescent="0.2">
      <c r="A726" s="65"/>
      <c r="B726" s="65"/>
      <c r="C726" s="65"/>
      <c r="G726" s="65"/>
      <c r="H726" s="65"/>
      <c r="I726" s="65"/>
      <c r="J726" s="65"/>
      <c r="K726" s="65"/>
      <c r="L726" s="65"/>
      <c r="M726" s="65"/>
      <c r="N726" s="65"/>
    </row>
    <row r="727" spans="1:14" ht="20.100000000000001" customHeight="1" x14ac:dyDescent="0.2">
      <c r="A727" s="65"/>
      <c r="B727" s="65"/>
      <c r="C727" s="65"/>
      <c r="G727" s="65"/>
      <c r="H727" s="65"/>
      <c r="I727" s="65"/>
      <c r="J727" s="65"/>
      <c r="K727" s="65"/>
      <c r="L727" s="65"/>
      <c r="M727" s="65"/>
      <c r="N727" s="65"/>
    </row>
    <row r="728" spans="1:14" ht="20.100000000000001" customHeight="1" x14ac:dyDescent="0.2">
      <c r="A728" s="65"/>
      <c r="B728" s="65"/>
      <c r="C728" s="65"/>
      <c r="G728" s="65"/>
      <c r="H728" s="65"/>
      <c r="I728" s="65"/>
      <c r="J728" s="65"/>
      <c r="K728" s="65"/>
      <c r="L728" s="65"/>
      <c r="M728" s="65"/>
      <c r="N728" s="65"/>
    </row>
    <row r="729" spans="1:14" ht="20.100000000000001" customHeight="1" x14ac:dyDescent="0.2">
      <c r="A729" s="65"/>
      <c r="B729" s="65"/>
      <c r="C729" s="65"/>
      <c r="G729" s="65"/>
      <c r="H729" s="65"/>
      <c r="I729" s="65"/>
      <c r="J729" s="65"/>
      <c r="K729" s="65"/>
      <c r="L729" s="65"/>
      <c r="M729" s="65"/>
      <c r="N729" s="65"/>
    </row>
    <row r="730" spans="1:14" ht="20.100000000000001" customHeight="1" x14ac:dyDescent="0.2">
      <c r="A730" s="65"/>
      <c r="B730" s="65"/>
      <c r="C730" s="65"/>
      <c r="G730" s="65"/>
      <c r="H730" s="65"/>
      <c r="I730" s="65"/>
      <c r="J730" s="65"/>
      <c r="K730" s="65"/>
      <c r="L730" s="65"/>
      <c r="M730" s="65"/>
      <c r="N730" s="65"/>
    </row>
    <row r="731" spans="1:14" ht="20.100000000000001" customHeight="1" x14ac:dyDescent="0.2">
      <c r="A731" s="65"/>
      <c r="B731" s="65"/>
      <c r="C731" s="65"/>
      <c r="G731" s="65"/>
      <c r="H731" s="65"/>
      <c r="I731" s="65"/>
      <c r="J731" s="65"/>
      <c r="K731" s="65"/>
      <c r="L731" s="65"/>
      <c r="M731" s="65"/>
      <c r="N731" s="65"/>
    </row>
    <row r="732" spans="1:14" ht="20.100000000000001" customHeight="1" x14ac:dyDescent="0.2">
      <c r="A732" s="65"/>
      <c r="B732" s="65"/>
      <c r="C732" s="65"/>
      <c r="G732" s="65"/>
      <c r="H732" s="65"/>
      <c r="I732" s="65"/>
      <c r="J732" s="65"/>
      <c r="K732" s="65"/>
      <c r="L732" s="65"/>
      <c r="M732" s="65"/>
      <c r="N732" s="65"/>
    </row>
    <row r="733" spans="1:14" ht="20.100000000000001" customHeight="1" x14ac:dyDescent="0.2">
      <c r="A733" s="65"/>
      <c r="B733" s="65"/>
      <c r="C733" s="65"/>
      <c r="G733" s="65"/>
      <c r="H733" s="65"/>
      <c r="I733" s="65"/>
      <c r="J733" s="65"/>
      <c r="K733" s="65"/>
      <c r="L733" s="65"/>
      <c r="M733" s="65"/>
      <c r="N733" s="65"/>
    </row>
    <row r="734" spans="1:14" ht="20.100000000000001" customHeight="1" x14ac:dyDescent="0.2">
      <c r="A734" s="65"/>
      <c r="B734" s="65"/>
      <c r="C734" s="65"/>
      <c r="G734" s="65"/>
      <c r="H734" s="65"/>
      <c r="I734" s="65"/>
      <c r="J734" s="65"/>
      <c r="K734" s="65"/>
      <c r="L734" s="65"/>
      <c r="M734" s="65"/>
      <c r="N734" s="65"/>
    </row>
    <row r="735" spans="1:14" ht="20.100000000000001" customHeight="1" x14ac:dyDescent="0.2">
      <c r="A735" s="65"/>
      <c r="B735" s="65"/>
      <c r="C735" s="65"/>
      <c r="G735" s="65"/>
      <c r="H735" s="65"/>
      <c r="I735" s="65"/>
      <c r="J735" s="65"/>
      <c r="K735" s="65"/>
      <c r="L735" s="65"/>
      <c r="M735" s="65"/>
      <c r="N735" s="65"/>
    </row>
    <row r="736" spans="1:14" ht="20.100000000000001" customHeight="1" x14ac:dyDescent="0.2">
      <c r="A736" s="65"/>
      <c r="B736" s="65"/>
      <c r="C736" s="65"/>
      <c r="G736" s="65"/>
      <c r="H736" s="65"/>
      <c r="I736" s="65"/>
      <c r="J736" s="65"/>
      <c r="K736" s="65"/>
      <c r="L736" s="65"/>
      <c r="M736" s="65"/>
      <c r="N736" s="65"/>
    </row>
    <row r="737" spans="1:14" ht="20.100000000000001" customHeight="1" x14ac:dyDescent="0.2">
      <c r="A737" s="65"/>
      <c r="B737" s="65"/>
      <c r="C737" s="65"/>
      <c r="G737" s="65"/>
      <c r="H737" s="65"/>
      <c r="I737" s="65"/>
      <c r="J737" s="65"/>
      <c r="K737" s="65"/>
      <c r="L737" s="65"/>
      <c r="M737" s="65"/>
      <c r="N737" s="65"/>
    </row>
    <row r="738" spans="1:14" ht="20.100000000000001" customHeight="1" x14ac:dyDescent="0.2">
      <c r="A738" s="65"/>
      <c r="B738" s="65"/>
      <c r="C738" s="65"/>
      <c r="G738" s="65"/>
      <c r="H738" s="65"/>
      <c r="I738" s="65"/>
      <c r="J738" s="65"/>
      <c r="K738" s="65"/>
      <c r="L738" s="65"/>
      <c r="M738" s="65"/>
      <c r="N738" s="65"/>
    </row>
    <row r="739" spans="1:14" ht="20.100000000000001" customHeight="1" x14ac:dyDescent="0.2">
      <c r="A739" s="65"/>
      <c r="B739" s="65"/>
      <c r="C739" s="65"/>
      <c r="G739" s="65"/>
      <c r="H739" s="65"/>
      <c r="I739" s="65"/>
      <c r="J739" s="65"/>
      <c r="K739" s="65"/>
      <c r="L739" s="65"/>
      <c r="M739" s="65"/>
      <c r="N739" s="65"/>
    </row>
    <row r="740" spans="1:14" ht="20.100000000000001" customHeight="1" x14ac:dyDescent="0.2">
      <c r="A740" s="65"/>
      <c r="B740" s="65"/>
      <c r="C740" s="65"/>
      <c r="G740" s="65"/>
      <c r="H740" s="65"/>
      <c r="I740" s="65"/>
      <c r="J740" s="65"/>
      <c r="K740" s="65"/>
      <c r="L740" s="65"/>
      <c r="M740" s="65"/>
      <c r="N740" s="65"/>
    </row>
    <row r="741" spans="1:14" ht="20.100000000000001" customHeight="1" x14ac:dyDescent="0.2">
      <c r="A741" s="65"/>
      <c r="B741" s="65"/>
      <c r="C741" s="65"/>
      <c r="G741" s="65"/>
      <c r="H741" s="65"/>
      <c r="I741" s="65"/>
      <c r="J741" s="65"/>
      <c r="K741" s="65"/>
      <c r="L741" s="65"/>
      <c r="M741" s="65"/>
      <c r="N741" s="65"/>
    </row>
    <row r="742" spans="1:14" ht="20.100000000000001" customHeight="1" x14ac:dyDescent="0.2">
      <c r="A742" s="65"/>
      <c r="B742" s="65"/>
      <c r="C742" s="65"/>
      <c r="G742" s="65"/>
      <c r="H742" s="65"/>
      <c r="I742" s="65"/>
      <c r="J742" s="65"/>
      <c r="K742" s="65"/>
      <c r="L742" s="65"/>
      <c r="M742" s="65"/>
      <c r="N742" s="65"/>
    </row>
  </sheetData>
  <autoFilter ref="A1:X1"/>
  <mergeCells count="1">
    <mergeCell ref="A7:F7"/>
  </mergeCells>
  <conditionalFormatting sqref="K7:K1048576">
    <cfRule type="containsText" dxfId="364" priority="121" operator="containsText" text="venir">
      <formula>NOT(ISERROR(SEARCH("venir",K7)))</formula>
    </cfRule>
    <cfRule type="containsText" dxfId="363" priority="122" operator="containsText" text="cours">
      <formula>NOT(ISERROR(SEARCH("cours",K7)))</formula>
    </cfRule>
    <cfRule type="containsText" dxfId="362" priority="123" operator="containsText" text="clôturé">
      <formula>NOT(ISERROR(SEARCH("clôturé",K7)))</formula>
    </cfRule>
  </conditionalFormatting>
  <conditionalFormatting sqref="A8:A1048576">
    <cfRule type="duplicateValues" dxfId="361" priority="95"/>
  </conditionalFormatting>
  <conditionalFormatting sqref="A5">
    <cfRule type="duplicateValues" dxfId="358" priority="80"/>
  </conditionalFormatting>
  <conditionalFormatting sqref="A5">
    <cfRule type="duplicateValues" dxfId="357" priority="79"/>
  </conditionalFormatting>
  <conditionalFormatting sqref="A8:A1048576 A2:A6">
    <cfRule type="duplicateValues" dxfId="355" priority="24"/>
    <cfRule type="duplicateValues" dxfId="354" priority="42"/>
  </conditionalFormatting>
  <conditionalFormatting sqref="A4">
    <cfRule type="duplicateValues" dxfId="352" priority="31"/>
  </conditionalFormatting>
  <conditionalFormatting sqref="A4">
    <cfRule type="duplicateValues" dxfId="351" priority="32"/>
  </conditionalFormatting>
  <conditionalFormatting sqref="A4">
    <cfRule type="duplicateValues" dxfId="350" priority="30"/>
  </conditionalFormatting>
  <conditionalFormatting sqref="A4">
    <cfRule type="duplicateValues" dxfId="349" priority="29"/>
  </conditionalFormatting>
  <conditionalFormatting sqref="A8:A1048576 A2:A6">
    <cfRule type="duplicateValues" dxfId="348" priority="28"/>
  </conditionalFormatting>
  <conditionalFormatting sqref="A8:A1048576">
    <cfRule type="duplicateValues" dxfId="347" priority="126"/>
  </conditionalFormatting>
  <conditionalFormatting sqref="B8:B1048576">
    <cfRule type="duplicateValues" dxfId="346" priority="127"/>
  </conditionalFormatting>
  <conditionalFormatting sqref="A8:A1048576">
    <cfRule type="duplicateValues" dxfId="345" priority="128"/>
  </conditionalFormatting>
  <conditionalFormatting sqref="K2:K6">
    <cfRule type="cellIs" dxfId="343" priority="19" operator="equal">
      <formula>"CANCEL"</formula>
    </cfRule>
    <cfRule type="cellIs" dxfId="342" priority="20" operator="equal">
      <formula>"To come"</formula>
    </cfRule>
    <cfRule type="cellIs" dxfId="341" priority="21" operator="equal">
      <formula>"In progress"</formula>
    </cfRule>
    <cfRule type="cellIs" dxfId="340" priority="22" operator="equal">
      <formula>"Closed"</formula>
    </cfRule>
  </conditionalFormatting>
  <conditionalFormatting sqref="J2:J6">
    <cfRule type="cellIs" dxfId="339" priority="18" operator="equal">
      <formula>"L03"</formula>
    </cfRule>
  </conditionalFormatting>
  <conditionalFormatting sqref="J2:J6">
    <cfRule type="cellIs" dxfId="338" priority="17" operator="equal">
      <formula>"B14"</formula>
    </cfRule>
  </conditionalFormatting>
  <conditionalFormatting sqref="F2:F6">
    <cfRule type="cellIs" dxfId="337" priority="13" operator="equal">
      <formula>"RIO Céline"</formula>
    </cfRule>
    <cfRule type="cellIs" dxfId="336" priority="14" operator="equal">
      <formula>"JOUVET Jacques"</formula>
    </cfRule>
  </conditionalFormatting>
  <conditionalFormatting sqref="F2:F6">
    <cfRule type="cellIs" dxfId="335" priority="12" operator="equal">
      <formula>"JOUVET JACQUES"</formula>
    </cfRule>
  </conditionalFormatting>
  <conditionalFormatting sqref="A6">
    <cfRule type="duplicateValues" dxfId="334" priority="2078"/>
  </conditionalFormatting>
  <conditionalFormatting sqref="A2:A6">
    <cfRule type="duplicateValues" dxfId="333" priority="2084"/>
  </conditionalFormatting>
  <conditionalFormatting sqref="C1">
    <cfRule type="duplicateValues" dxfId="332" priority="5"/>
  </conditionalFormatting>
  <conditionalFormatting sqref="A1">
    <cfRule type="duplicateValues" dxfId="331" priority="4"/>
  </conditionalFormatting>
  <conditionalFormatting sqref="K1">
    <cfRule type="containsText" dxfId="330" priority="1" operator="containsText" text="venir">
      <formula>NOT(ISERROR(SEARCH("venir",K1)))</formula>
    </cfRule>
    <cfRule type="containsText" dxfId="329" priority="2" operator="containsText" text="cours">
      <formula>NOT(ISERROR(SEARCH("cours",K1)))</formula>
    </cfRule>
    <cfRule type="containsText" dxfId="328" priority="3" operator="containsText" text="clôturé">
      <formula>NOT(ISERROR(SEARCH("clôturé",K1)))</formula>
    </cfRule>
  </conditionalFormatting>
  <conditionalFormatting sqref="B1">
    <cfRule type="duplicateValues" dxfId="327" priority="6"/>
  </conditionalFormatting>
  <conditionalFormatting sqref="A1">
    <cfRule type="duplicateValues" dxfId="326" priority="7"/>
  </conditionalFormatting>
  <conditionalFormatting sqref="A1">
    <cfRule type="duplicateValues" dxfId="325" priority="8"/>
  </conditionalFormatting>
  <conditionalFormatting sqref="A1">
    <cfRule type="duplicateValues" dxfId="324" priority="9"/>
    <cfRule type="duplicateValues" dxfId="323" priority="10"/>
  </conditionalFormatting>
  <conditionalFormatting sqref="A1">
    <cfRule type="duplicateValues" dxfId="322" priority="11"/>
  </conditionalFormatting>
  <dataValidations count="3">
    <dataValidation type="list" allowBlank="1" showInputMessage="1" showErrorMessage="1" sqref="J2:J6">
      <formula1>DOMAINE_L03B14</formula1>
    </dataValidation>
    <dataValidation type="list" allowBlank="1" showInputMessage="1" showErrorMessage="1" sqref="K2:K6">
      <formula1>ETAT_COMMANDE</formula1>
    </dataValidation>
    <dataValidation type="list" allowBlank="1" showInputMessage="1" showErrorMessage="1" sqref="S2:S6">
      <formula1>LD_CODE_TYPO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rgb="FF0070C0"/>
  </sheetPr>
  <dimension ref="A1:X738"/>
  <sheetViews>
    <sheetView zoomScale="80" zoomScaleNormal="80" workbookViewId="0">
      <selection activeCell="A2" sqref="A2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99" customFormat="1" ht="20.100000000000001" customHeight="1" x14ac:dyDescent="0.25">
      <c r="A2" s="93" t="s">
        <v>185</v>
      </c>
      <c r="B2" s="94"/>
      <c r="C2" s="95"/>
      <c r="D2" s="96"/>
      <c r="E2" s="96"/>
      <c r="F2" s="96"/>
      <c r="G2" s="17"/>
      <c r="H2" s="97"/>
      <c r="I2" s="97"/>
      <c r="J2" s="19"/>
      <c r="K2" s="98"/>
      <c r="L2" s="98" t="str">
        <f>IFERROR(VLOOKUP(E2,RV_PONCREC,2,FALSE),"")</f>
        <v/>
      </c>
      <c r="M2" s="19">
        <f>IF(AND(G2=0,H2=0),I2,IF(AND(G2=0,H2&lt;&gt;0),H2,IF(AND(G2&lt;&gt;0,H2&lt;&gt;0),G2,IF(AND(G2&lt;&gt;0,H2=0),G2,IF(AND(G2=0,H2=0),I2,"")))))</f>
        <v>0</v>
      </c>
      <c r="N2" s="98" t="str">
        <f>IF(M2=G2,"ENGAGED TURNOVER","PROJECTION")</f>
        <v>ENGAGED TURNOVER</v>
      </c>
      <c r="O2" s="98"/>
      <c r="P2" s="98"/>
      <c r="Q2" s="98" t="str">
        <f t="shared" ref="Q2" si="0">IFERROR(VLOOKUP(S2,TYPO,2,FALSE)," ")</f>
        <v xml:space="preserve"> </v>
      </c>
      <c r="R2" s="98" t="str">
        <f t="shared" ref="R2" si="1">IFERROR(VLOOKUP(S2,TYPO,3,FALSE)," ")</f>
        <v xml:space="preserve"> </v>
      </c>
      <c r="S2" s="98"/>
      <c r="T2" s="98" t="str">
        <f>IFERROR(VLOOKUP(F2,RV_SERVICE,2,FALSE)," ")</f>
        <v xml:space="preserve"> </v>
      </c>
      <c r="U2" s="98" t="str">
        <f>IFERROR(VLOOKUP(F2,RV_SERVICE,3,FALSE)," ")</f>
        <v xml:space="preserve"> </v>
      </c>
      <c r="V2" s="98" t="str">
        <f>IFERROR(VLOOKUP(F2,RV_SERVICE,4,FALSE)," ")</f>
        <v xml:space="preserve"> </v>
      </c>
      <c r="W2" s="98" t="str">
        <f>IFERROR(VLOOKUP(F2,RV_SERVICE,5,FALSE)," ")</f>
        <v xml:space="preserve"> </v>
      </c>
      <c r="X2" s="98"/>
    </row>
    <row r="3" spans="1:24" ht="20.100000000000001" customHeight="1" x14ac:dyDescent="0.2">
      <c r="A3" s="66" t="s">
        <v>172</v>
      </c>
      <c r="B3" s="67"/>
      <c r="C3" s="67"/>
      <c r="D3" s="67"/>
      <c r="E3" s="67"/>
      <c r="F3" s="67"/>
      <c r="G3" s="63">
        <f>SUM(G2:G2)</f>
        <v>0</v>
      </c>
      <c r="H3" s="63">
        <f>SUM(H2:H2)</f>
        <v>0</v>
      </c>
      <c r="I3" s="63">
        <f>SUM(I2:I2)</f>
        <v>0</v>
      </c>
      <c r="M3" s="63">
        <f>SUM(M2:M2)</f>
        <v>0</v>
      </c>
    </row>
    <row r="9" spans="1:24" ht="20.100000000000001" customHeight="1" x14ac:dyDescent="0.2">
      <c r="J9" s="65"/>
      <c r="K9" s="65"/>
      <c r="L9" s="65"/>
      <c r="M9" s="65"/>
      <c r="N9" s="65"/>
    </row>
    <row r="10" spans="1:24" ht="20.100000000000001" customHeight="1" x14ac:dyDescent="0.2">
      <c r="J10" s="65"/>
      <c r="K10" s="65"/>
      <c r="L10" s="65"/>
      <c r="M10" s="65"/>
      <c r="N10" s="65"/>
    </row>
    <row r="11" spans="1:24" ht="20.100000000000001" customHeight="1" x14ac:dyDescent="0.2">
      <c r="J11" s="65"/>
      <c r="K11" s="65"/>
      <c r="L11" s="65"/>
      <c r="M11" s="65"/>
      <c r="N11" s="65"/>
    </row>
    <row r="12" spans="1:24" ht="20.100000000000001" customHeight="1" x14ac:dyDescent="0.2">
      <c r="J12" s="65"/>
      <c r="K12" s="65"/>
      <c r="L12" s="65"/>
      <c r="M12" s="65"/>
      <c r="N12" s="65"/>
    </row>
    <row r="13" spans="1:24" ht="20.100000000000001" customHeight="1" x14ac:dyDescent="0.2">
      <c r="J13" s="65"/>
      <c r="K13" s="65"/>
      <c r="L13" s="65"/>
      <c r="M13" s="65"/>
      <c r="N13" s="65"/>
    </row>
    <row r="14" spans="1:24" ht="20.100000000000001" customHeight="1" x14ac:dyDescent="0.2">
      <c r="J14" s="65"/>
      <c r="K14" s="65"/>
      <c r="L14" s="65"/>
      <c r="M14" s="65"/>
      <c r="N14" s="65"/>
    </row>
    <row r="15" spans="1:24" ht="20.100000000000001" customHeight="1" x14ac:dyDescent="0.2">
      <c r="J15" s="65"/>
      <c r="K15" s="65"/>
      <c r="L15" s="65"/>
      <c r="M15" s="65"/>
      <c r="N15" s="65"/>
    </row>
    <row r="16" spans="1:24" ht="20.100000000000001" customHeight="1" x14ac:dyDescent="0.2">
      <c r="J16" s="65"/>
      <c r="K16" s="65"/>
      <c r="L16" s="65"/>
      <c r="M16" s="65"/>
      <c r="N16" s="65"/>
    </row>
    <row r="17" spans="10:14" ht="20.100000000000001" customHeight="1" x14ac:dyDescent="0.2">
      <c r="J17" s="65"/>
      <c r="K17" s="65"/>
      <c r="L17" s="65"/>
      <c r="M17" s="65"/>
      <c r="N17" s="65"/>
    </row>
    <row r="18" spans="10:14" ht="20.100000000000001" customHeight="1" x14ac:dyDescent="0.2">
      <c r="J18" s="65"/>
      <c r="K18" s="65"/>
      <c r="L18" s="65"/>
      <c r="M18" s="65"/>
      <c r="N18" s="65"/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57" spans="1:14" ht="20.100000000000001" customHeight="1" x14ac:dyDescent="0.2">
      <c r="A557" s="65"/>
      <c r="B557" s="65"/>
      <c r="C557" s="65"/>
      <c r="G557" s="65"/>
      <c r="H557" s="65"/>
      <c r="I557" s="65"/>
      <c r="J557" s="65"/>
      <c r="K557" s="65"/>
      <c r="L557" s="65"/>
      <c r="M557" s="65"/>
      <c r="N557" s="65"/>
    </row>
    <row r="558" spans="1:14" ht="20.100000000000001" customHeight="1" x14ac:dyDescent="0.2">
      <c r="A558" s="65"/>
      <c r="B558" s="65"/>
      <c r="C558" s="65"/>
      <c r="G558" s="65"/>
      <c r="H558" s="65"/>
      <c r="I558" s="65"/>
      <c r="J558" s="65"/>
      <c r="K558" s="65"/>
      <c r="L558" s="65"/>
      <c r="M558" s="65"/>
      <c r="N558" s="65"/>
    </row>
    <row r="559" spans="1:14" ht="20.100000000000001" customHeight="1" x14ac:dyDescent="0.2">
      <c r="A559" s="65"/>
      <c r="B559" s="65"/>
      <c r="C559" s="65"/>
      <c r="G559" s="65"/>
      <c r="H559" s="65"/>
      <c r="I559" s="65"/>
      <c r="J559" s="65"/>
      <c r="K559" s="65"/>
      <c r="L559" s="65"/>
      <c r="M559" s="65"/>
      <c r="N559" s="65"/>
    </row>
    <row r="560" spans="1:14" ht="20.100000000000001" customHeight="1" x14ac:dyDescent="0.2">
      <c r="A560" s="65"/>
      <c r="B560" s="65"/>
      <c r="C560" s="65"/>
      <c r="G560" s="65"/>
      <c r="H560" s="65"/>
      <c r="I560" s="65"/>
      <c r="J560" s="65"/>
      <c r="K560" s="65"/>
      <c r="L560" s="65"/>
      <c r="M560" s="65"/>
      <c r="N560" s="65"/>
    </row>
    <row r="561" spans="1:14" ht="20.100000000000001" customHeight="1" x14ac:dyDescent="0.2">
      <c r="A561" s="65"/>
      <c r="B561" s="65"/>
      <c r="C561" s="65"/>
      <c r="G561" s="65"/>
      <c r="H561" s="65"/>
      <c r="I561" s="65"/>
      <c r="J561" s="65"/>
      <c r="K561" s="65"/>
      <c r="L561" s="65"/>
      <c r="M561" s="65"/>
      <c r="N561" s="65"/>
    </row>
    <row r="562" spans="1:14" ht="20.100000000000001" customHeight="1" x14ac:dyDescent="0.2">
      <c r="A562" s="65"/>
      <c r="B562" s="65"/>
      <c r="C562" s="65"/>
      <c r="G562" s="65"/>
      <c r="H562" s="65"/>
      <c r="I562" s="65"/>
      <c r="J562" s="65"/>
      <c r="K562" s="65"/>
      <c r="L562" s="65"/>
      <c r="M562" s="65"/>
      <c r="N562" s="65"/>
    </row>
    <row r="563" spans="1:14" ht="20.100000000000001" customHeight="1" x14ac:dyDescent="0.2">
      <c r="A563" s="65"/>
      <c r="B563" s="65"/>
      <c r="C563" s="65"/>
      <c r="G563" s="65"/>
      <c r="H563" s="65"/>
      <c r="I563" s="65"/>
      <c r="J563" s="65"/>
      <c r="K563" s="65"/>
      <c r="L563" s="65"/>
      <c r="M563" s="65"/>
      <c r="N563" s="65"/>
    </row>
    <row r="564" spans="1:14" ht="20.100000000000001" customHeight="1" x14ac:dyDescent="0.2">
      <c r="A564" s="65"/>
      <c r="B564" s="65"/>
      <c r="C564" s="65"/>
      <c r="G564" s="65"/>
      <c r="H564" s="65"/>
      <c r="I564" s="65"/>
      <c r="J564" s="65"/>
      <c r="K564" s="65"/>
      <c r="L564" s="65"/>
      <c r="M564" s="65"/>
      <c r="N564" s="65"/>
    </row>
    <row r="565" spans="1:14" ht="20.100000000000001" customHeight="1" x14ac:dyDescent="0.2">
      <c r="A565" s="65"/>
      <c r="B565" s="65"/>
      <c r="C565" s="65"/>
      <c r="G565" s="65"/>
      <c r="H565" s="65"/>
      <c r="I565" s="65"/>
      <c r="J565" s="65"/>
      <c r="K565" s="65"/>
      <c r="L565" s="65"/>
      <c r="M565" s="65"/>
      <c r="N565" s="65"/>
    </row>
    <row r="566" spans="1:14" ht="20.100000000000001" customHeight="1" x14ac:dyDescent="0.2">
      <c r="A566" s="65"/>
      <c r="B566" s="65"/>
      <c r="C566" s="65"/>
      <c r="G566" s="65"/>
      <c r="H566" s="65"/>
      <c r="I566" s="65"/>
      <c r="J566" s="65"/>
      <c r="K566" s="65"/>
      <c r="L566" s="65"/>
      <c r="M566" s="65"/>
      <c r="N566" s="65"/>
    </row>
    <row r="567" spans="1:14" ht="20.100000000000001" customHeight="1" x14ac:dyDescent="0.2">
      <c r="A567" s="65"/>
      <c r="B567" s="65"/>
      <c r="C567" s="65"/>
      <c r="G567" s="65"/>
      <c r="H567" s="65"/>
      <c r="I567" s="65"/>
      <c r="J567" s="65"/>
      <c r="K567" s="65"/>
      <c r="L567" s="65"/>
      <c r="M567" s="65"/>
      <c r="N567" s="65"/>
    </row>
    <row r="568" spans="1:14" ht="20.100000000000001" customHeight="1" x14ac:dyDescent="0.2">
      <c r="A568" s="65"/>
      <c r="B568" s="65"/>
      <c r="C568" s="65"/>
      <c r="G568" s="65"/>
      <c r="H568" s="65"/>
      <c r="I568" s="65"/>
      <c r="J568" s="65"/>
      <c r="K568" s="65"/>
      <c r="L568" s="65"/>
      <c r="M568" s="65"/>
      <c r="N568" s="65"/>
    </row>
    <row r="569" spans="1:14" ht="20.100000000000001" customHeight="1" x14ac:dyDescent="0.2">
      <c r="A569" s="65"/>
      <c r="B569" s="65"/>
      <c r="C569" s="65"/>
      <c r="G569" s="65"/>
      <c r="H569" s="65"/>
      <c r="I569" s="65"/>
      <c r="J569" s="65"/>
      <c r="K569" s="65"/>
      <c r="L569" s="65"/>
      <c r="M569" s="65"/>
      <c r="N569" s="65"/>
    </row>
    <row r="570" spans="1:14" ht="20.100000000000001" customHeight="1" x14ac:dyDescent="0.2">
      <c r="A570" s="65"/>
      <c r="B570" s="65"/>
      <c r="C570" s="65"/>
      <c r="G570" s="65"/>
      <c r="H570" s="65"/>
      <c r="I570" s="65"/>
      <c r="J570" s="65"/>
      <c r="K570" s="65"/>
      <c r="L570" s="65"/>
      <c r="M570" s="65"/>
      <c r="N570" s="65"/>
    </row>
    <row r="571" spans="1:14" ht="20.100000000000001" customHeight="1" x14ac:dyDescent="0.2">
      <c r="A571" s="65"/>
      <c r="B571" s="65"/>
      <c r="C571" s="65"/>
      <c r="G571" s="65"/>
      <c r="H571" s="65"/>
      <c r="I571" s="65"/>
      <c r="J571" s="65"/>
      <c r="K571" s="65"/>
      <c r="L571" s="65"/>
      <c r="M571" s="65"/>
      <c r="N571" s="65"/>
    </row>
    <row r="572" spans="1:14" ht="20.100000000000001" customHeight="1" x14ac:dyDescent="0.2">
      <c r="A572" s="65"/>
      <c r="B572" s="65"/>
      <c r="C572" s="65"/>
      <c r="G572" s="65"/>
      <c r="H572" s="65"/>
      <c r="I572" s="65"/>
      <c r="J572" s="65"/>
      <c r="K572" s="65"/>
      <c r="L572" s="65"/>
      <c r="M572" s="65"/>
      <c r="N572" s="65"/>
    </row>
    <row r="573" spans="1:14" ht="20.100000000000001" customHeight="1" x14ac:dyDescent="0.2">
      <c r="A573" s="65"/>
      <c r="B573" s="65"/>
      <c r="C573" s="65"/>
      <c r="G573" s="65"/>
      <c r="H573" s="65"/>
      <c r="I573" s="65"/>
      <c r="J573" s="65"/>
      <c r="K573" s="65"/>
      <c r="L573" s="65"/>
      <c r="M573" s="65"/>
      <c r="N573" s="65"/>
    </row>
    <row r="574" spans="1:14" ht="20.100000000000001" customHeight="1" x14ac:dyDescent="0.2">
      <c r="A574" s="65"/>
      <c r="B574" s="65"/>
      <c r="C574" s="65"/>
      <c r="G574" s="65"/>
      <c r="H574" s="65"/>
      <c r="I574" s="65"/>
      <c r="J574" s="65"/>
      <c r="K574" s="65"/>
      <c r="L574" s="65"/>
      <c r="M574" s="65"/>
      <c r="N574" s="65"/>
    </row>
    <row r="575" spans="1:14" ht="20.100000000000001" customHeight="1" x14ac:dyDescent="0.2">
      <c r="A575" s="65"/>
      <c r="B575" s="65"/>
      <c r="C575" s="65"/>
      <c r="G575" s="65"/>
      <c r="H575" s="65"/>
      <c r="I575" s="65"/>
      <c r="J575" s="65"/>
      <c r="K575" s="65"/>
      <c r="L575" s="65"/>
      <c r="M575" s="65"/>
      <c r="N575" s="65"/>
    </row>
    <row r="576" spans="1:14" ht="20.100000000000001" customHeight="1" x14ac:dyDescent="0.2">
      <c r="A576" s="65"/>
      <c r="B576" s="65"/>
      <c r="C576" s="65"/>
      <c r="G576" s="65"/>
      <c r="H576" s="65"/>
      <c r="I576" s="65"/>
      <c r="J576" s="65"/>
      <c r="K576" s="65"/>
      <c r="L576" s="65"/>
      <c r="M576" s="65"/>
      <c r="N576" s="65"/>
    </row>
    <row r="577" spans="1:14" ht="20.100000000000001" customHeight="1" x14ac:dyDescent="0.2">
      <c r="A577" s="65"/>
      <c r="B577" s="65"/>
      <c r="C577" s="65"/>
      <c r="G577" s="65"/>
      <c r="H577" s="65"/>
      <c r="I577" s="65"/>
      <c r="J577" s="65"/>
      <c r="K577" s="65"/>
      <c r="L577" s="65"/>
      <c r="M577" s="65"/>
      <c r="N577" s="65"/>
    </row>
    <row r="578" spans="1:14" ht="20.100000000000001" customHeight="1" x14ac:dyDescent="0.2">
      <c r="A578" s="65"/>
      <c r="B578" s="65"/>
      <c r="C578" s="65"/>
      <c r="G578" s="65"/>
      <c r="H578" s="65"/>
      <c r="I578" s="65"/>
      <c r="J578" s="65"/>
      <c r="K578" s="65"/>
      <c r="L578" s="65"/>
      <c r="M578" s="65"/>
      <c r="N578" s="65"/>
    </row>
    <row r="579" spans="1:14" ht="20.100000000000001" customHeight="1" x14ac:dyDescent="0.2">
      <c r="A579" s="65"/>
      <c r="B579" s="65"/>
      <c r="C579" s="65"/>
      <c r="G579" s="65"/>
      <c r="H579" s="65"/>
      <c r="I579" s="65"/>
      <c r="J579" s="65"/>
      <c r="K579" s="65"/>
      <c r="L579" s="65"/>
      <c r="M579" s="65"/>
      <c r="N579" s="65"/>
    </row>
    <row r="580" spans="1:14" ht="20.100000000000001" customHeight="1" x14ac:dyDescent="0.2">
      <c r="A580" s="65"/>
      <c r="B580" s="65"/>
      <c r="C580" s="65"/>
      <c r="G580" s="65"/>
      <c r="H580" s="65"/>
      <c r="I580" s="65"/>
      <c r="J580" s="65"/>
      <c r="K580" s="65"/>
      <c r="L580" s="65"/>
      <c r="M580" s="65"/>
      <c r="N580" s="65"/>
    </row>
    <row r="581" spans="1:14" ht="20.100000000000001" customHeight="1" x14ac:dyDescent="0.2">
      <c r="A581" s="65"/>
      <c r="B581" s="65"/>
      <c r="C581" s="65"/>
      <c r="G581" s="65"/>
      <c r="H581" s="65"/>
      <c r="I581" s="65"/>
      <c r="J581" s="65"/>
      <c r="K581" s="65"/>
      <c r="L581" s="65"/>
      <c r="M581" s="65"/>
      <c r="N581" s="65"/>
    </row>
    <row r="582" spans="1:14" ht="20.100000000000001" customHeight="1" x14ac:dyDescent="0.2">
      <c r="A582" s="65"/>
      <c r="B582" s="65"/>
      <c r="C582" s="65"/>
      <c r="G582" s="65"/>
      <c r="H582" s="65"/>
      <c r="I582" s="65"/>
      <c r="J582" s="65"/>
      <c r="K582" s="65"/>
      <c r="L582" s="65"/>
      <c r="M582" s="65"/>
      <c r="N582" s="65"/>
    </row>
    <row r="583" spans="1:14" ht="20.100000000000001" customHeight="1" x14ac:dyDescent="0.2">
      <c r="A583" s="65"/>
      <c r="B583" s="65"/>
      <c r="C583" s="65"/>
      <c r="G583" s="65"/>
      <c r="H583" s="65"/>
      <c r="I583" s="65"/>
      <c r="J583" s="65"/>
      <c r="K583" s="65"/>
      <c r="L583" s="65"/>
      <c r="M583" s="65"/>
      <c r="N583" s="65"/>
    </row>
    <row r="584" spans="1:14" ht="20.100000000000001" customHeight="1" x14ac:dyDescent="0.2">
      <c r="A584" s="65"/>
      <c r="B584" s="65"/>
      <c r="C584" s="65"/>
      <c r="G584" s="65"/>
      <c r="H584" s="65"/>
      <c r="I584" s="65"/>
      <c r="J584" s="65"/>
      <c r="K584" s="65"/>
      <c r="L584" s="65"/>
      <c r="M584" s="65"/>
      <c r="N584" s="65"/>
    </row>
    <row r="585" spans="1:14" ht="20.100000000000001" customHeight="1" x14ac:dyDescent="0.2">
      <c r="A585" s="65"/>
      <c r="B585" s="65"/>
      <c r="C585" s="65"/>
      <c r="G585" s="65"/>
      <c r="H585" s="65"/>
      <c r="I585" s="65"/>
      <c r="J585" s="65"/>
      <c r="K585" s="65"/>
      <c r="L585" s="65"/>
      <c r="M585" s="65"/>
      <c r="N585" s="65"/>
    </row>
    <row r="586" spans="1:14" ht="20.100000000000001" customHeight="1" x14ac:dyDescent="0.2">
      <c r="A586" s="65"/>
      <c r="B586" s="65"/>
      <c r="C586" s="65"/>
      <c r="G586" s="65"/>
      <c r="H586" s="65"/>
      <c r="I586" s="65"/>
      <c r="J586" s="65"/>
      <c r="K586" s="65"/>
      <c r="L586" s="65"/>
      <c r="M586" s="65"/>
      <c r="N586" s="65"/>
    </row>
    <row r="587" spans="1:14" ht="20.100000000000001" customHeight="1" x14ac:dyDescent="0.2">
      <c r="A587" s="65"/>
      <c r="B587" s="65"/>
      <c r="C587" s="65"/>
      <c r="G587" s="65"/>
      <c r="H587" s="65"/>
      <c r="I587" s="65"/>
      <c r="J587" s="65"/>
      <c r="K587" s="65"/>
      <c r="L587" s="65"/>
      <c r="M587" s="65"/>
      <c r="N587" s="65"/>
    </row>
    <row r="588" spans="1:14" ht="20.100000000000001" customHeight="1" x14ac:dyDescent="0.2">
      <c r="A588" s="65"/>
      <c r="B588" s="65"/>
      <c r="C588" s="65"/>
      <c r="G588" s="65"/>
      <c r="H588" s="65"/>
      <c r="I588" s="65"/>
      <c r="J588" s="65"/>
      <c r="K588" s="65"/>
      <c r="L588" s="65"/>
      <c r="M588" s="65"/>
      <c r="N588" s="65"/>
    </row>
    <row r="589" spans="1:14" ht="20.100000000000001" customHeight="1" x14ac:dyDescent="0.2">
      <c r="A589" s="65"/>
      <c r="B589" s="65"/>
      <c r="C589" s="65"/>
      <c r="G589" s="65"/>
      <c r="H589" s="65"/>
      <c r="I589" s="65"/>
      <c r="J589" s="65"/>
      <c r="K589" s="65"/>
      <c r="L589" s="65"/>
      <c r="M589" s="65"/>
      <c r="N589" s="65"/>
    </row>
    <row r="590" spans="1:14" ht="20.100000000000001" customHeight="1" x14ac:dyDescent="0.2">
      <c r="A590" s="65"/>
      <c r="B590" s="65"/>
      <c r="C590" s="65"/>
      <c r="G590" s="65"/>
      <c r="H590" s="65"/>
      <c r="I590" s="65"/>
      <c r="J590" s="65"/>
      <c r="K590" s="65"/>
      <c r="L590" s="65"/>
      <c r="M590" s="65"/>
      <c r="N590" s="65"/>
    </row>
    <row r="591" spans="1:14" ht="20.100000000000001" customHeight="1" x14ac:dyDescent="0.2">
      <c r="A591" s="65"/>
      <c r="B591" s="65"/>
      <c r="C591" s="65"/>
      <c r="G591" s="65"/>
      <c r="H591" s="65"/>
      <c r="I591" s="65"/>
      <c r="J591" s="65"/>
      <c r="K591" s="65"/>
      <c r="L591" s="65"/>
      <c r="M591" s="65"/>
      <c r="N591" s="65"/>
    </row>
    <row r="592" spans="1:14" ht="20.100000000000001" customHeight="1" x14ac:dyDescent="0.2">
      <c r="A592" s="65"/>
      <c r="B592" s="65"/>
      <c r="C592" s="65"/>
      <c r="G592" s="65"/>
      <c r="H592" s="65"/>
      <c r="I592" s="65"/>
      <c r="J592" s="65"/>
      <c r="K592" s="65"/>
      <c r="L592" s="65"/>
      <c r="M592" s="65"/>
      <c r="N592" s="65"/>
    </row>
    <row r="593" spans="1:14" ht="20.100000000000001" customHeight="1" x14ac:dyDescent="0.2">
      <c r="A593" s="65"/>
      <c r="B593" s="65"/>
      <c r="C593" s="65"/>
      <c r="G593" s="65"/>
      <c r="H593" s="65"/>
      <c r="I593" s="65"/>
      <c r="J593" s="65"/>
      <c r="K593" s="65"/>
      <c r="L593" s="65"/>
      <c r="M593" s="65"/>
      <c r="N593" s="65"/>
    </row>
    <row r="594" spans="1:14" ht="20.100000000000001" customHeight="1" x14ac:dyDescent="0.2">
      <c r="A594" s="65"/>
      <c r="B594" s="65"/>
      <c r="C594" s="65"/>
      <c r="G594" s="65"/>
      <c r="H594" s="65"/>
      <c r="I594" s="65"/>
      <c r="J594" s="65"/>
      <c r="K594" s="65"/>
      <c r="L594" s="65"/>
      <c r="M594" s="65"/>
      <c r="N594" s="65"/>
    </row>
    <row r="595" spans="1:14" ht="20.100000000000001" customHeight="1" x14ac:dyDescent="0.2">
      <c r="A595" s="65"/>
      <c r="B595" s="65"/>
      <c r="C595" s="65"/>
      <c r="G595" s="65"/>
      <c r="H595" s="65"/>
      <c r="I595" s="65"/>
      <c r="J595" s="65"/>
      <c r="K595" s="65"/>
      <c r="L595" s="65"/>
      <c r="M595" s="65"/>
      <c r="N595" s="65"/>
    </row>
    <row r="596" spans="1:14" ht="20.100000000000001" customHeight="1" x14ac:dyDescent="0.2">
      <c r="A596" s="65"/>
      <c r="B596" s="65"/>
      <c r="C596" s="65"/>
      <c r="G596" s="65"/>
      <c r="H596" s="65"/>
      <c r="I596" s="65"/>
      <c r="J596" s="65"/>
      <c r="K596" s="65"/>
      <c r="L596" s="65"/>
      <c r="M596" s="65"/>
      <c r="N596" s="65"/>
    </row>
    <row r="597" spans="1:14" ht="20.100000000000001" customHeight="1" x14ac:dyDescent="0.2">
      <c r="A597" s="65"/>
      <c r="B597" s="65"/>
      <c r="C597" s="65"/>
      <c r="G597" s="65"/>
      <c r="H597" s="65"/>
      <c r="I597" s="65"/>
      <c r="J597" s="65"/>
      <c r="K597" s="65"/>
      <c r="L597" s="65"/>
      <c r="M597" s="65"/>
      <c r="N597" s="65"/>
    </row>
    <row r="598" spans="1:14" ht="20.100000000000001" customHeight="1" x14ac:dyDescent="0.2">
      <c r="A598" s="65"/>
      <c r="B598" s="65"/>
      <c r="C598" s="65"/>
      <c r="G598" s="65"/>
      <c r="H598" s="65"/>
      <c r="I598" s="65"/>
      <c r="J598" s="65"/>
      <c r="K598" s="65"/>
      <c r="L598" s="65"/>
      <c r="M598" s="65"/>
      <c r="N598" s="65"/>
    </row>
    <row r="599" spans="1:14" ht="20.100000000000001" customHeight="1" x14ac:dyDescent="0.2">
      <c r="A599" s="65"/>
      <c r="B599" s="65"/>
      <c r="C599" s="65"/>
      <c r="G599" s="65"/>
      <c r="H599" s="65"/>
      <c r="I599" s="65"/>
      <c r="J599" s="65"/>
      <c r="K599" s="65"/>
      <c r="L599" s="65"/>
      <c r="M599" s="65"/>
      <c r="N599" s="65"/>
    </row>
    <row r="600" spans="1:14" ht="20.100000000000001" customHeight="1" x14ac:dyDescent="0.2">
      <c r="A600" s="65"/>
      <c r="B600" s="65"/>
      <c r="C600" s="65"/>
      <c r="G600" s="65"/>
      <c r="H600" s="65"/>
      <c r="I600" s="65"/>
      <c r="J600" s="65"/>
      <c r="K600" s="65"/>
      <c r="L600" s="65"/>
      <c r="M600" s="65"/>
      <c r="N600" s="65"/>
    </row>
    <row r="601" spans="1:14" ht="20.100000000000001" customHeight="1" x14ac:dyDescent="0.2">
      <c r="A601" s="65"/>
      <c r="B601" s="65"/>
      <c r="C601" s="65"/>
      <c r="G601" s="65"/>
      <c r="H601" s="65"/>
      <c r="I601" s="65"/>
      <c r="J601" s="65"/>
      <c r="K601" s="65"/>
      <c r="L601" s="65"/>
      <c r="M601" s="65"/>
      <c r="N601" s="65"/>
    </row>
    <row r="602" spans="1:14" ht="20.100000000000001" customHeight="1" x14ac:dyDescent="0.2">
      <c r="A602" s="65"/>
      <c r="B602" s="65"/>
      <c r="C602" s="65"/>
      <c r="G602" s="65"/>
      <c r="H602" s="65"/>
      <c r="I602" s="65"/>
      <c r="J602" s="65"/>
      <c r="K602" s="65"/>
      <c r="L602" s="65"/>
      <c r="M602" s="65"/>
      <c r="N602" s="65"/>
    </row>
    <row r="603" spans="1:14" ht="20.100000000000001" customHeight="1" x14ac:dyDescent="0.2">
      <c r="A603" s="65"/>
      <c r="B603" s="65"/>
      <c r="C603" s="65"/>
      <c r="G603" s="65"/>
      <c r="H603" s="65"/>
      <c r="I603" s="65"/>
      <c r="J603" s="65"/>
      <c r="K603" s="65"/>
      <c r="L603" s="65"/>
      <c r="M603" s="65"/>
      <c r="N603" s="65"/>
    </row>
    <row r="604" spans="1:14" ht="20.100000000000001" customHeight="1" x14ac:dyDescent="0.2">
      <c r="A604" s="65"/>
      <c r="B604" s="65"/>
      <c r="C604" s="65"/>
      <c r="G604" s="65"/>
      <c r="H604" s="65"/>
      <c r="I604" s="65"/>
      <c r="J604" s="65"/>
      <c r="K604" s="65"/>
      <c r="L604" s="65"/>
      <c r="M604" s="65"/>
      <c r="N604" s="65"/>
    </row>
    <row r="605" spans="1:14" ht="20.100000000000001" customHeight="1" x14ac:dyDescent="0.2">
      <c r="A605" s="65"/>
      <c r="B605" s="65"/>
      <c r="C605" s="65"/>
      <c r="G605" s="65"/>
      <c r="H605" s="65"/>
      <c r="I605" s="65"/>
      <c r="J605" s="65"/>
      <c r="K605" s="65"/>
      <c r="L605" s="65"/>
      <c r="M605" s="65"/>
      <c r="N605" s="65"/>
    </row>
    <row r="606" spans="1:14" ht="20.100000000000001" customHeight="1" x14ac:dyDescent="0.2">
      <c r="A606" s="65"/>
      <c r="B606" s="65"/>
      <c r="C606" s="65"/>
      <c r="G606" s="65"/>
      <c r="H606" s="65"/>
      <c r="I606" s="65"/>
      <c r="J606" s="65"/>
      <c r="K606" s="65"/>
      <c r="L606" s="65"/>
      <c r="M606" s="65"/>
      <c r="N606" s="65"/>
    </row>
    <row r="607" spans="1:14" ht="20.100000000000001" customHeight="1" x14ac:dyDescent="0.2">
      <c r="A607" s="65"/>
      <c r="B607" s="65"/>
      <c r="C607" s="65"/>
      <c r="G607" s="65"/>
      <c r="H607" s="65"/>
      <c r="I607" s="65"/>
      <c r="J607" s="65"/>
      <c r="K607" s="65"/>
      <c r="L607" s="65"/>
      <c r="M607" s="65"/>
      <c r="N607" s="65"/>
    </row>
    <row r="608" spans="1:14" ht="20.100000000000001" customHeight="1" x14ac:dyDescent="0.2">
      <c r="A608" s="65"/>
      <c r="B608" s="65"/>
      <c r="C608" s="65"/>
      <c r="G608" s="65"/>
      <c r="H608" s="65"/>
      <c r="I608" s="65"/>
      <c r="J608" s="65"/>
      <c r="K608" s="65"/>
      <c r="L608" s="65"/>
      <c r="M608" s="65"/>
      <c r="N608" s="65"/>
    </row>
    <row r="609" spans="1:14" ht="20.100000000000001" customHeight="1" x14ac:dyDescent="0.2">
      <c r="A609" s="65"/>
      <c r="B609" s="65"/>
      <c r="C609" s="65"/>
      <c r="G609" s="65"/>
      <c r="H609" s="65"/>
      <c r="I609" s="65"/>
      <c r="J609" s="65"/>
      <c r="K609" s="65"/>
      <c r="L609" s="65"/>
      <c r="M609" s="65"/>
      <c r="N609" s="65"/>
    </row>
    <row r="610" spans="1:14" ht="20.100000000000001" customHeight="1" x14ac:dyDescent="0.2">
      <c r="A610" s="65"/>
      <c r="B610" s="65"/>
      <c r="C610" s="65"/>
      <c r="G610" s="65"/>
      <c r="H610" s="65"/>
      <c r="I610" s="65"/>
      <c r="J610" s="65"/>
      <c r="K610" s="65"/>
      <c r="L610" s="65"/>
      <c r="M610" s="65"/>
      <c r="N610" s="65"/>
    </row>
    <row r="611" spans="1:14" ht="20.100000000000001" customHeight="1" x14ac:dyDescent="0.2">
      <c r="A611" s="65"/>
      <c r="B611" s="65"/>
      <c r="C611" s="65"/>
      <c r="G611" s="65"/>
      <c r="H611" s="65"/>
      <c r="I611" s="65"/>
      <c r="J611" s="65"/>
      <c r="K611" s="65"/>
      <c r="L611" s="65"/>
      <c r="M611" s="65"/>
      <c r="N611" s="65"/>
    </row>
    <row r="612" spans="1:14" ht="20.100000000000001" customHeight="1" x14ac:dyDescent="0.2">
      <c r="A612" s="65"/>
      <c r="B612" s="65"/>
      <c r="C612" s="65"/>
      <c r="G612" s="65"/>
      <c r="H612" s="65"/>
      <c r="I612" s="65"/>
      <c r="J612" s="65"/>
      <c r="K612" s="65"/>
      <c r="L612" s="65"/>
      <c r="M612" s="65"/>
      <c r="N612" s="65"/>
    </row>
    <row r="613" spans="1:14" ht="20.100000000000001" customHeight="1" x14ac:dyDescent="0.2">
      <c r="A613" s="65"/>
      <c r="B613" s="65"/>
      <c r="C613" s="65"/>
      <c r="G613" s="65"/>
      <c r="H613" s="65"/>
      <c r="I613" s="65"/>
      <c r="J613" s="65"/>
      <c r="K613" s="65"/>
      <c r="L613" s="65"/>
      <c r="M613" s="65"/>
      <c r="N613" s="65"/>
    </row>
    <row r="614" spans="1:14" ht="20.100000000000001" customHeight="1" x14ac:dyDescent="0.2">
      <c r="A614" s="65"/>
      <c r="B614" s="65"/>
      <c r="C614" s="65"/>
      <c r="G614" s="65"/>
      <c r="H614" s="65"/>
      <c r="I614" s="65"/>
      <c r="J614" s="65"/>
      <c r="K614" s="65"/>
      <c r="L614" s="65"/>
      <c r="M614" s="65"/>
      <c r="N614" s="65"/>
    </row>
    <row r="615" spans="1:14" ht="20.100000000000001" customHeight="1" x14ac:dyDescent="0.2">
      <c r="A615" s="65"/>
      <c r="B615" s="65"/>
      <c r="C615" s="65"/>
      <c r="G615" s="65"/>
      <c r="H615" s="65"/>
      <c r="I615" s="65"/>
      <c r="J615" s="65"/>
      <c r="K615" s="65"/>
      <c r="L615" s="65"/>
      <c r="M615" s="65"/>
      <c r="N615" s="65"/>
    </row>
    <row r="616" spans="1:14" ht="20.100000000000001" customHeight="1" x14ac:dyDescent="0.2">
      <c r="A616" s="65"/>
      <c r="B616" s="65"/>
      <c r="C616" s="65"/>
      <c r="G616" s="65"/>
      <c r="H616" s="65"/>
      <c r="I616" s="65"/>
      <c r="J616" s="65"/>
      <c r="K616" s="65"/>
      <c r="L616" s="65"/>
      <c r="M616" s="65"/>
      <c r="N616" s="65"/>
    </row>
    <row r="617" spans="1:14" ht="20.100000000000001" customHeight="1" x14ac:dyDescent="0.2">
      <c r="A617" s="65"/>
      <c r="B617" s="65"/>
      <c r="C617" s="65"/>
      <c r="G617" s="65"/>
      <c r="H617" s="65"/>
      <c r="I617" s="65"/>
      <c r="J617" s="65"/>
      <c r="K617" s="65"/>
      <c r="L617" s="65"/>
      <c r="M617" s="65"/>
      <c r="N617" s="65"/>
    </row>
    <row r="618" spans="1:14" ht="20.100000000000001" customHeight="1" x14ac:dyDescent="0.2">
      <c r="A618" s="65"/>
      <c r="B618" s="65"/>
      <c r="C618" s="65"/>
      <c r="G618" s="65"/>
      <c r="H618" s="65"/>
      <c r="I618" s="65"/>
      <c r="J618" s="65"/>
      <c r="K618" s="65"/>
      <c r="L618" s="65"/>
      <c r="M618" s="65"/>
      <c r="N618" s="65"/>
    </row>
    <row r="619" spans="1:14" ht="20.100000000000001" customHeight="1" x14ac:dyDescent="0.2">
      <c r="A619" s="65"/>
      <c r="B619" s="65"/>
      <c r="C619" s="65"/>
      <c r="G619" s="65"/>
      <c r="H619" s="65"/>
      <c r="I619" s="65"/>
      <c r="J619" s="65"/>
      <c r="K619" s="65"/>
      <c r="L619" s="65"/>
      <c r="M619" s="65"/>
      <c r="N619" s="65"/>
    </row>
    <row r="620" spans="1:14" ht="20.100000000000001" customHeight="1" x14ac:dyDescent="0.2">
      <c r="A620" s="65"/>
      <c r="B620" s="65"/>
      <c r="C620" s="65"/>
      <c r="G620" s="65"/>
      <c r="H620" s="65"/>
      <c r="I620" s="65"/>
      <c r="J620" s="65"/>
      <c r="K620" s="65"/>
      <c r="L620" s="65"/>
      <c r="M620" s="65"/>
      <c r="N620" s="65"/>
    </row>
    <row r="621" spans="1:14" ht="20.100000000000001" customHeight="1" x14ac:dyDescent="0.2">
      <c r="A621" s="65"/>
      <c r="B621" s="65"/>
      <c r="C621" s="65"/>
      <c r="G621" s="65"/>
      <c r="H621" s="65"/>
      <c r="I621" s="65"/>
      <c r="J621" s="65"/>
      <c r="K621" s="65"/>
      <c r="L621" s="65"/>
      <c r="M621" s="65"/>
      <c r="N621" s="65"/>
    </row>
    <row r="622" spans="1:14" ht="20.100000000000001" customHeight="1" x14ac:dyDescent="0.2">
      <c r="A622" s="65"/>
      <c r="B622" s="65"/>
      <c r="C622" s="65"/>
      <c r="G622" s="65"/>
      <c r="H622" s="65"/>
      <c r="I622" s="65"/>
      <c r="J622" s="65"/>
      <c r="K622" s="65"/>
      <c r="L622" s="65"/>
      <c r="M622" s="65"/>
      <c r="N622" s="65"/>
    </row>
    <row r="623" spans="1:14" ht="20.100000000000001" customHeight="1" x14ac:dyDescent="0.2">
      <c r="A623" s="65"/>
      <c r="B623" s="65"/>
      <c r="C623" s="65"/>
      <c r="G623" s="65"/>
      <c r="H623" s="65"/>
      <c r="I623" s="65"/>
      <c r="J623" s="65"/>
      <c r="K623" s="65"/>
      <c r="L623" s="65"/>
      <c r="M623" s="65"/>
      <c r="N623" s="65"/>
    </row>
    <row r="624" spans="1:14" ht="20.100000000000001" customHeight="1" x14ac:dyDescent="0.2">
      <c r="A624" s="65"/>
      <c r="B624" s="65"/>
      <c r="C624" s="65"/>
      <c r="G624" s="65"/>
      <c r="H624" s="65"/>
      <c r="I624" s="65"/>
      <c r="J624" s="65"/>
      <c r="K624" s="65"/>
      <c r="L624" s="65"/>
      <c r="M624" s="65"/>
      <c r="N624" s="65"/>
    </row>
    <row r="625" spans="1:14" ht="20.100000000000001" customHeight="1" x14ac:dyDescent="0.2">
      <c r="A625" s="65"/>
      <c r="B625" s="65"/>
      <c r="C625" s="65"/>
      <c r="G625" s="65"/>
      <c r="H625" s="65"/>
      <c r="I625" s="65"/>
      <c r="J625" s="65"/>
      <c r="K625" s="65"/>
      <c r="L625" s="65"/>
      <c r="M625" s="65"/>
      <c r="N625" s="65"/>
    </row>
    <row r="626" spans="1:14" ht="20.100000000000001" customHeight="1" x14ac:dyDescent="0.2">
      <c r="A626" s="65"/>
      <c r="B626" s="65"/>
      <c r="C626" s="65"/>
      <c r="G626" s="65"/>
      <c r="H626" s="65"/>
      <c r="I626" s="65"/>
      <c r="J626" s="65"/>
      <c r="K626" s="65"/>
      <c r="L626" s="65"/>
      <c r="M626" s="65"/>
      <c r="N626" s="65"/>
    </row>
    <row r="627" spans="1:14" ht="20.100000000000001" customHeight="1" x14ac:dyDescent="0.2">
      <c r="A627" s="65"/>
      <c r="B627" s="65"/>
      <c r="C627" s="65"/>
      <c r="G627" s="65"/>
      <c r="H627" s="65"/>
      <c r="I627" s="65"/>
      <c r="J627" s="65"/>
      <c r="K627" s="65"/>
      <c r="L627" s="65"/>
      <c r="M627" s="65"/>
      <c r="N627" s="65"/>
    </row>
    <row r="628" spans="1:14" ht="20.100000000000001" customHeight="1" x14ac:dyDescent="0.2">
      <c r="A628" s="65"/>
      <c r="B628" s="65"/>
      <c r="C628" s="65"/>
      <c r="G628" s="65"/>
      <c r="H628" s="65"/>
      <c r="I628" s="65"/>
      <c r="J628" s="65"/>
      <c r="K628" s="65"/>
      <c r="L628" s="65"/>
      <c r="M628" s="65"/>
      <c r="N628" s="65"/>
    </row>
    <row r="629" spans="1:14" ht="20.100000000000001" customHeight="1" x14ac:dyDescent="0.2">
      <c r="A629" s="65"/>
      <c r="B629" s="65"/>
      <c r="C629" s="65"/>
      <c r="G629" s="65"/>
      <c r="H629" s="65"/>
      <c r="I629" s="65"/>
      <c r="J629" s="65"/>
      <c r="K629" s="65"/>
      <c r="L629" s="65"/>
      <c r="M629" s="65"/>
      <c r="N629" s="65"/>
    </row>
    <row r="630" spans="1:14" ht="20.100000000000001" customHeight="1" x14ac:dyDescent="0.2">
      <c r="A630" s="65"/>
      <c r="B630" s="65"/>
      <c r="C630" s="65"/>
      <c r="G630" s="65"/>
      <c r="H630" s="65"/>
      <c r="I630" s="65"/>
      <c r="J630" s="65"/>
      <c r="K630" s="65"/>
      <c r="L630" s="65"/>
      <c r="M630" s="65"/>
      <c r="N630" s="65"/>
    </row>
    <row r="631" spans="1:14" ht="20.100000000000001" customHeight="1" x14ac:dyDescent="0.2">
      <c r="A631" s="65"/>
      <c r="B631" s="65"/>
      <c r="C631" s="65"/>
      <c r="G631" s="65"/>
      <c r="H631" s="65"/>
      <c r="I631" s="65"/>
      <c r="J631" s="65"/>
      <c r="K631" s="65"/>
      <c r="L631" s="65"/>
      <c r="M631" s="65"/>
      <c r="N631" s="65"/>
    </row>
    <row r="632" spans="1:14" ht="20.100000000000001" customHeight="1" x14ac:dyDescent="0.2">
      <c r="A632" s="65"/>
      <c r="B632" s="65"/>
      <c r="C632" s="65"/>
      <c r="G632" s="65"/>
      <c r="H632" s="65"/>
      <c r="I632" s="65"/>
      <c r="J632" s="65"/>
      <c r="K632" s="65"/>
      <c r="L632" s="65"/>
      <c r="M632" s="65"/>
      <c r="N632" s="65"/>
    </row>
    <row r="633" spans="1:14" ht="20.100000000000001" customHeight="1" x14ac:dyDescent="0.2">
      <c r="A633" s="65"/>
      <c r="B633" s="65"/>
      <c r="C633" s="65"/>
      <c r="G633" s="65"/>
      <c r="H633" s="65"/>
      <c r="I633" s="65"/>
      <c r="J633" s="65"/>
      <c r="K633" s="65"/>
      <c r="L633" s="65"/>
      <c r="M633" s="65"/>
      <c r="N633" s="65"/>
    </row>
    <row r="634" spans="1:14" ht="20.100000000000001" customHeight="1" x14ac:dyDescent="0.2">
      <c r="A634" s="65"/>
      <c r="B634" s="65"/>
      <c r="C634" s="65"/>
      <c r="G634" s="65"/>
      <c r="H634" s="65"/>
      <c r="I634" s="65"/>
      <c r="J634" s="65"/>
      <c r="K634" s="65"/>
      <c r="L634" s="65"/>
      <c r="M634" s="65"/>
      <c r="N634" s="65"/>
    </row>
    <row r="635" spans="1:14" ht="20.100000000000001" customHeight="1" x14ac:dyDescent="0.2">
      <c r="A635" s="65"/>
      <c r="B635" s="65"/>
      <c r="C635" s="65"/>
      <c r="G635" s="65"/>
      <c r="H635" s="65"/>
      <c r="I635" s="65"/>
      <c r="J635" s="65"/>
      <c r="K635" s="65"/>
      <c r="L635" s="65"/>
      <c r="M635" s="65"/>
      <c r="N635" s="65"/>
    </row>
    <row r="636" spans="1:14" ht="20.100000000000001" customHeight="1" x14ac:dyDescent="0.2">
      <c r="A636" s="65"/>
      <c r="B636" s="65"/>
      <c r="C636" s="65"/>
      <c r="G636" s="65"/>
      <c r="H636" s="65"/>
      <c r="I636" s="65"/>
      <c r="J636" s="65"/>
      <c r="K636" s="65"/>
      <c r="L636" s="65"/>
      <c r="M636" s="65"/>
      <c r="N636" s="65"/>
    </row>
    <row r="637" spans="1:14" ht="20.100000000000001" customHeight="1" x14ac:dyDescent="0.2">
      <c r="A637" s="65"/>
      <c r="B637" s="65"/>
      <c r="C637" s="65"/>
      <c r="G637" s="65"/>
      <c r="H637" s="65"/>
      <c r="I637" s="65"/>
      <c r="J637" s="65"/>
      <c r="K637" s="65"/>
      <c r="L637" s="65"/>
      <c r="M637" s="65"/>
      <c r="N637" s="65"/>
    </row>
    <row r="638" spans="1:14" ht="20.100000000000001" customHeight="1" x14ac:dyDescent="0.2">
      <c r="A638" s="65"/>
      <c r="B638" s="65"/>
      <c r="C638" s="65"/>
      <c r="G638" s="65"/>
      <c r="H638" s="65"/>
      <c r="I638" s="65"/>
      <c r="J638" s="65"/>
      <c r="K638" s="65"/>
      <c r="L638" s="65"/>
      <c r="M638" s="65"/>
      <c r="N638" s="65"/>
    </row>
    <row r="639" spans="1:14" ht="20.100000000000001" customHeight="1" x14ac:dyDescent="0.2">
      <c r="A639" s="65"/>
      <c r="B639" s="65"/>
      <c r="C639" s="65"/>
      <c r="G639" s="65"/>
      <c r="H639" s="65"/>
      <c r="I639" s="65"/>
      <c r="J639" s="65"/>
      <c r="K639" s="65"/>
      <c r="L639" s="65"/>
      <c r="M639" s="65"/>
      <c r="N639" s="65"/>
    </row>
    <row r="640" spans="1:14" ht="20.100000000000001" customHeight="1" x14ac:dyDescent="0.2">
      <c r="A640" s="65"/>
      <c r="B640" s="65"/>
      <c r="C640" s="65"/>
      <c r="G640" s="65"/>
      <c r="H640" s="65"/>
      <c r="I640" s="65"/>
      <c r="J640" s="65"/>
      <c r="K640" s="65"/>
      <c r="L640" s="65"/>
      <c r="M640" s="65"/>
      <c r="N640" s="65"/>
    </row>
    <row r="641" spans="1:14" ht="20.100000000000001" customHeight="1" x14ac:dyDescent="0.2">
      <c r="A641" s="65"/>
      <c r="B641" s="65"/>
      <c r="C641" s="65"/>
      <c r="G641" s="65"/>
      <c r="H641" s="65"/>
      <c r="I641" s="65"/>
      <c r="J641" s="65"/>
      <c r="K641" s="65"/>
      <c r="L641" s="65"/>
      <c r="M641" s="65"/>
      <c r="N641" s="65"/>
    </row>
    <row r="642" spans="1:14" ht="20.100000000000001" customHeight="1" x14ac:dyDescent="0.2">
      <c r="A642" s="65"/>
      <c r="B642" s="65"/>
      <c r="C642" s="65"/>
      <c r="G642" s="65"/>
      <c r="H642" s="65"/>
      <c r="I642" s="65"/>
      <c r="J642" s="65"/>
      <c r="K642" s="65"/>
      <c r="L642" s="65"/>
      <c r="M642" s="65"/>
      <c r="N642" s="65"/>
    </row>
    <row r="643" spans="1:14" ht="20.100000000000001" customHeight="1" x14ac:dyDescent="0.2">
      <c r="A643" s="65"/>
      <c r="B643" s="65"/>
      <c r="C643" s="65"/>
      <c r="G643" s="65"/>
      <c r="H643" s="65"/>
      <c r="I643" s="65"/>
      <c r="J643" s="65"/>
      <c r="K643" s="65"/>
      <c r="L643" s="65"/>
      <c r="M643" s="65"/>
      <c r="N643" s="65"/>
    </row>
    <row r="644" spans="1:14" ht="20.100000000000001" customHeight="1" x14ac:dyDescent="0.2">
      <c r="A644" s="65"/>
      <c r="B644" s="65"/>
      <c r="C644" s="65"/>
      <c r="G644" s="65"/>
      <c r="H644" s="65"/>
      <c r="I644" s="65"/>
      <c r="J644" s="65"/>
      <c r="K644" s="65"/>
      <c r="L644" s="65"/>
      <c r="M644" s="65"/>
      <c r="N644" s="65"/>
    </row>
    <row r="645" spans="1:14" ht="20.100000000000001" customHeight="1" x14ac:dyDescent="0.2">
      <c r="A645" s="65"/>
      <c r="B645" s="65"/>
      <c r="C645" s="65"/>
      <c r="G645" s="65"/>
      <c r="H645" s="65"/>
      <c r="I645" s="65"/>
      <c r="J645" s="65"/>
      <c r="K645" s="65"/>
      <c r="L645" s="65"/>
      <c r="M645" s="65"/>
      <c r="N645" s="65"/>
    </row>
    <row r="646" spans="1:14" ht="20.100000000000001" customHeight="1" x14ac:dyDescent="0.2">
      <c r="A646" s="65"/>
      <c r="B646" s="65"/>
      <c r="C646" s="65"/>
      <c r="G646" s="65"/>
      <c r="H646" s="65"/>
      <c r="I646" s="65"/>
      <c r="J646" s="65"/>
      <c r="K646" s="65"/>
      <c r="L646" s="65"/>
      <c r="M646" s="65"/>
      <c r="N646" s="65"/>
    </row>
    <row r="647" spans="1:14" ht="20.100000000000001" customHeight="1" x14ac:dyDescent="0.2">
      <c r="A647" s="65"/>
      <c r="B647" s="65"/>
      <c r="C647" s="65"/>
      <c r="G647" s="65"/>
      <c r="H647" s="65"/>
      <c r="I647" s="65"/>
      <c r="J647" s="65"/>
      <c r="K647" s="65"/>
      <c r="L647" s="65"/>
      <c r="M647" s="65"/>
      <c r="N647" s="65"/>
    </row>
    <row r="648" spans="1:14" ht="20.100000000000001" customHeight="1" x14ac:dyDescent="0.2">
      <c r="A648" s="65"/>
      <c r="B648" s="65"/>
      <c r="C648" s="65"/>
      <c r="G648" s="65"/>
      <c r="H648" s="65"/>
      <c r="I648" s="65"/>
      <c r="J648" s="65"/>
      <c r="K648" s="65"/>
      <c r="L648" s="65"/>
      <c r="M648" s="65"/>
      <c r="N648" s="65"/>
    </row>
    <row r="649" spans="1:14" ht="20.100000000000001" customHeight="1" x14ac:dyDescent="0.2">
      <c r="A649" s="65"/>
      <c r="B649" s="65"/>
      <c r="C649" s="65"/>
      <c r="G649" s="65"/>
      <c r="H649" s="65"/>
      <c r="I649" s="65"/>
      <c r="J649" s="65"/>
      <c r="K649" s="65"/>
      <c r="L649" s="65"/>
      <c r="M649" s="65"/>
      <c r="N649" s="65"/>
    </row>
    <row r="650" spans="1:14" ht="20.100000000000001" customHeight="1" x14ac:dyDescent="0.2">
      <c r="A650" s="65"/>
      <c r="B650" s="65"/>
      <c r="C650" s="65"/>
      <c r="G650" s="65"/>
      <c r="H650" s="65"/>
      <c r="I650" s="65"/>
      <c r="J650" s="65"/>
      <c r="K650" s="65"/>
      <c r="L650" s="65"/>
      <c r="M650" s="65"/>
      <c r="N650" s="65"/>
    </row>
    <row r="651" spans="1:14" ht="20.100000000000001" customHeight="1" x14ac:dyDescent="0.2">
      <c r="A651" s="65"/>
      <c r="B651" s="65"/>
      <c r="C651" s="65"/>
      <c r="G651" s="65"/>
      <c r="H651" s="65"/>
      <c r="I651" s="65"/>
      <c r="J651" s="65"/>
      <c r="K651" s="65"/>
      <c r="L651" s="65"/>
      <c r="M651" s="65"/>
      <c r="N651" s="65"/>
    </row>
    <row r="652" spans="1:14" ht="20.100000000000001" customHeight="1" x14ac:dyDescent="0.2">
      <c r="A652" s="65"/>
      <c r="B652" s="65"/>
      <c r="C652" s="65"/>
      <c r="G652" s="65"/>
      <c r="H652" s="65"/>
      <c r="I652" s="65"/>
      <c r="J652" s="65"/>
      <c r="K652" s="65"/>
      <c r="L652" s="65"/>
      <c r="M652" s="65"/>
      <c r="N652" s="65"/>
    </row>
    <row r="653" spans="1:14" ht="20.100000000000001" customHeight="1" x14ac:dyDescent="0.2">
      <c r="A653" s="65"/>
      <c r="B653" s="65"/>
      <c r="C653" s="65"/>
      <c r="G653" s="65"/>
      <c r="H653" s="65"/>
      <c r="I653" s="65"/>
      <c r="J653" s="65"/>
      <c r="K653" s="65"/>
      <c r="L653" s="65"/>
      <c r="M653" s="65"/>
      <c r="N653" s="65"/>
    </row>
    <row r="654" spans="1:14" ht="20.100000000000001" customHeight="1" x14ac:dyDescent="0.2">
      <c r="A654" s="65"/>
      <c r="B654" s="65"/>
      <c r="C654" s="65"/>
      <c r="G654" s="65"/>
      <c r="H654" s="65"/>
      <c r="I654" s="65"/>
      <c r="J654" s="65"/>
      <c r="K654" s="65"/>
      <c r="L654" s="65"/>
      <c r="M654" s="65"/>
      <c r="N654" s="65"/>
    </row>
    <row r="655" spans="1:14" ht="20.100000000000001" customHeight="1" x14ac:dyDescent="0.2">
      <c r="A655" s="65"/>
      <c r="B655" s="65"/>
      <c r="C655" s="65"/>
      <c r="G655" s="65"/>
      <c r="H655" s="65"/>
      <c r="I655" s="65"/>
      <c r="J655" s="65"/>
      <c r="K655" s="65"/>
      <c r="L655" s="65"/>
      <c r="M655" s="65"/>
      <c r="N655" s="65"/>
    </row>
    <row r="656" spans="1:14" ht="20.100000000000001" customHeight="1" x14ac:dyDescent="0.2">
      <c r="A656" s="65"/>
      <c r="B656" s="65"/>
      <c r="C656" s="65"/>
      <c r="G656" s="65"/>
      <c r="H656" s="65"/>
      <c r="I656" s="65"/>
      <c r="J656" s="65"/>
      <c r="K656" s="65"/>
      <c r="L656" s="65"/>
      <c r="M656" s="65"/>
      <c r="N656" s="65"/>
    </row>
    <row r="657" spans="1:14" ht="20.100000000000001" customHeight="1" x14ac:dyDescent="0.2">
      <c r="A657" s="65"/>
      <c r="B657" s="65"/>
      <c r="C657" s="65"/>
      <c r="G657" s="65"/>
      <c r="H657" s="65"/>
      <c r="I657" s="65"/>
      <c r="J657" s="65"/>
      <c r="K657" s="65"/>
      <c r="L657" s="65"/>
      <c r="M657" s="65"/>
      <c r="N657" s="65"/>
    </row>
    <row r="658" spans="1:14" ht="20.100000000000001" customHeight="1" x14ac:dyDescent="0.2">
      <c r="A658" s="65"/>
      <c r="B658" s="65"/>
      <c r="C658" s="65"/>
      <c r="G658" s="65"/>
      <c r="H658" s="65"/>
      <c r="I658" s="65"/>
      <c r="J658" s="65"/>
      <c r="K658" s="65"/>
      <c r="L658" s="65"/>
      <c r="M658" s="65"/>
      <c r="N658" s="65"/>
    </row>
    <row r="659" spans="1:14" ht="20.100000000000001" customHeight="1" x14ac:dyDescent="0.2">
      <c r="A659" s="65"/>
      <c r="B659" s="65"/>
      <c r="C659" s="65"/>
      <c r="G659" s="65"/>
      <c r="H659" s="65"/>
      <c r="I659" s="65"/>
      <c r="J659" s="65"/>
      <c r="K659" s="65"/>
      <c r="L659" s="65"/>
      <c r="M659" s="65"/>
      <c r="N659" s="65"/>
    </row>
    <row r="660" spans="1:14" ht="20.100000000000001" customHeight="1" x14ac:dyDescent="0.2">
      <c r="A660" s="65"/>
      <c r="B660" s="65"/>
      <c r="C660" s="65"/>
      <c r="G660" s="65"/>
      <c r="H660" s="65"/>
      <c r="I660" s="65"/>
      <c r="J660" s="65"/>
      <c r="K660" s="65"/>
      <c r="L660" s="65"/>
      <c r="M660" s="65"/>
      <c r="N660" s="65"/>
    </row>
    <row r="661" spans="1:14" ht="20.100000000000001" customHeight="1" x14ac:dyDescent="0.2">
      <c r="A661" s="65"/>
      <c r="B661" s="65"/>
      <c r="C661" s="65"/>
      <c r="G661" s="65"/>
      <c r="H661" s="65"/>
      <c r="I661" s="65"/>
      <c r="J661" s="65"/>
      <c r="K661" s="65"/>
      <c r="L661" s="65"/>
      <c r="M661" s="65"/>
      <c r="N661" s="65"/>
    </row>
    <row r="662" spans="1:14" ht="20.100000000000001" customHeight="1" x14ac:dyDescent="0.2">
      <c r="A662" s="65"/>
      <c r="B662" s="65"/>
      <c r="C662" s="65"/>
      <c r="G662" s="65"/>
      <c r="H662" s="65"/>
      <c r="I662" s="65"/>
      <c r="J662" s="65"/>
      <c r="K662" s="65"/>
      <c r="L662" s="65"/>
      <c r="M662" s="65"/>
      <c r="N662" s="65"/>
    </row>
    <row r="663" spans="1:14" ht="20.100000000000001" customHeight="1" x14ac:dyDescent="0.2">
      <c r="A663" s="65"/>
      <c r="B663" s="65"/>
      <c r="C663" s="65"/>
      <c r="G663" s="65"/>
      <c r="H663" s="65"/>
      <c r="I663" s="65"/>
      <c r="J663" s="65"/>
      <c r="K663" s="65"/>
      <c r="L663" s="65"/>
      <c r="M663" s="65"/>
      <c r="N663" s="65"/>
    </row>
    <row r="664" spans="1:14" ht="20.100000000000001" customHeight="1" x14ac:dyDescent="0.2">
      <c r="A664" s="65"/>
      <c r="B664" s="65"/>
      <c r="C664" s="65"/>
      <c r="G664" s="65"/>
      <c r="H664" s="65"/>
      <c r="I664" s="65"/>
      <c r="J664" s="65"/>
      <c r="K664" s="65"/>
      <c r="L664" s="65"/>
      <c r="M664" s="65"/>
      <c r="N664" s="65"/>
    </row>
    <row r="665" spans="1:14" ht="20.100000000000001" customHeight="1" x14ac:dyDescent="0.2">
      <c r="A665" s="65"/>
      <c r="B665" s="65"/>
      <c r="C665" s="65"/>
      <c r="G665" s="65"/>
      <c r="H665" s="65"/>
      <c r="I665" s="65"/>
      <c r="J665" s="65"/>
      <c r="K665" s="65"/>
      <c r="L665" s="65"/>
      <c r="M665" s="65"/>
      <c r="N665" s="65"/>
    </row>
    <row r="666" spans="1:14" ht="20.100000000000001" customHeight="1" x14ac:dyDescent="0.2">
      <c r="A666" s="65"/>
      <c r="B666" s="65"/>
      <c r="C666" s="65"/>
      <c r="G666" s="65"/>
      <c r="H666" s="65"/>
      <c r="I666" s="65"/>
      <c r="J666" s="65"/>
      <c r="K666" s="65"/>
      <c r="L666" s="65"/>
      <c r="M666" s="65"/>
      <c r="N666" s="65"/>
    </row>
    <row r="667" spans="1:14" ht="20.100000000000001" customHeight="1" x14ac:dyDescent="0.2">
      <c r="A667" s="65"/>
      <c r="B667" s="65"/>
      <c r="C667" s="65"/>
      <c r="G667" s="65"/>
      <c r="H667" s="65"/>
      <c r="I667" s="65"/>
      <c r="J667" s="65"/>
      <c r="K667" s="65"/>
      <c r="L667" s="65"/>
      <c r="M667" s="65"/>
      <c r="N667" s="65"/>
    </row>
    <row r="668" spans="1:14" ht="20.100000000000001" customHeight="1" x14ac:dyDescent="0.2">
      <c r="A668" s="65"/>
      <c r="B668" s="65"/>
      <c r="C668" s="65"/>
      <c r="G668" s="65"/>
      <c r="H668" s="65"/>
      <c r="I668" s="65"/>
      <c r="J668" s="65"/>
      <c r="K668" s="65"/>
      <c r="L668" s="65"/>
      <c r="M668" s="65"/>
      <c r="N668" s="65"/>
    </row>
    <row r="669" spans="1:14" ht="20.100000000000001" customHeight="1" x14ac:dyDescent="0.2">
      <c r="A669" s="65"/>
      <c r="B669" s="65"/>
      <c r="C669" s="65"/>
      <c r="G669" s="65"/>
      <c r="H669" s="65"/>
      <c r="I669" s="65"/>
      <c r="J669" s="65"/>
      <c r="K669" s="65"/>
      <c r="L669" s="65"/>
      <c r="M669" s="65"/>
      <c r="N669" s="65"/>
    </row>
    <row r="670" spans="1:14" ht="20.100000000000001" customHeight="1" x14ac:dyDescent="0.2">
      <c r="A670" s="65"/>
      <c r="B670" s="65"/>
      <c r="C670" s="65"/>
      <c r="G670" s="65"/>
      <c r="H670" s="65"/>
      <c r="I670" s="65"/>
      <c r="J670" s="65"/>
      <c r="K670" s="65"/>
      <c r="L670" s="65"/>
      <c r="M670" s="65"/>
      <c r="N670" s="65"/>
    </row>
    <row r="671" spans="1:14" ht="20.100000000000001" customHeight="1" x14ac:dyDescent="0.2">
      <c r="A671" s="65"/>
      <c r="B671" s="65"/>
      <c r="C671" s="65"/>
      <c r="G671" s="65"/>
      <c r="H671" s="65"/>
      <c r="I671" s="65"/>
      <c r="J671" s="65"/>
      <c r="K671" s="65"/>
      <c r="L671" s="65"/>
      <c r="M671" s="65"/>
      <c r="N671" s="65"/>
    </row>
    <row r="672" spans="1:14" ht="20.100000000000001" customHeight="1" x14ac:dyDescent="0.2">
      <c r="A672" s="65"/>
      <c r="B672" s="65"/>
      <c r="C672" s="65"/>
      <c r="G672" s="65"/>
      <c r="H672" s="65"/>
      <c r="I672" s="65"/>
      <c r="J672" s="65"/>
      <c r="K672" s="65"/>
      <c r="L672" s="65"/>
      <c r="M672" s="65"/>
      <c r="N672" s="65"/>
    </row>
    <row r="673" spans="1:14" ht="20.100000000000001" customHeight="1" x14ac:dyDescent="0.2">
      <c r="A673" s="65"/>
      <c r="B673" s="65"/>
      <c r="C673" s="65"/>
      <c r="G673" s="65"/>
      <c r="H673" s="65"/>
      <c r="I673" s="65"/>
      <c r="J673" s="65"/>
      <c r="K673" s="65"/>
      <c r="L673" s="65"/>
      <c r="M673" s="65"/>
      <c r="N673" s="65"/>
    </row>
    <row r="674" spans="1:14" ht="20.100000000000001" customHeight="1" x14ac:dyDescent="0.2">
      <c r="A674" s="65"/>
      <c r="B674" s="65"/>
      <c r="C674" s="65"/>
      <c r="G674" s="65"/>
      <c r="H674" s="65"/>
      <c r="I674" s="65"/>
      <c r="J674" s="65"/>
      <c r="K674" s="65"/>
      <c r="L674" s="65"/>
      <c r="M674" s="65"/>
      <c r="N674" s="65"/>
    </row>
    <row r="675" spans="1:14" ht="20.100000000000001" customHeight="1" x14ac:dyDescent="0.2">
      <c r="A675" s="65"/>
      <c r="B675" s="65"/>
      <c r="C675" s="65"/>
      <c r="G675" s="65"/>
      <c r="H675" s="65"/>
      <c r="I675" s="65"/>
      <c r="J675" s="65"/>
      <c r="K675" s="65"/>
      <c r="L675" s="65"/>
      <c r="M675" s="65"/>
      <c r="N675" s="65"/>
    </row>
    <row r="676" spans="1:14" ht="20.100000000000001" customHeight="1" x14ac:dyDescent="0.2">
      <c r="A676" s="65"/>
      <c r="B676" s="65"/>
      <c r="C676" s="65"/>
      <c r="G676" s="65"/>
      <c r="H676" s="65"/>
      <c r="I676" s="65"/>
      <c r="J676" s="65"/>
      <c r="K676" s="65"/>
      <c r="L676" s="65"/>
      <c r="M676" s="65"/>
      <c r="N676" s="65"/>
    </row>
    <row r="677" spans="1:14" ht="20.100000000000001" customHeight="1" x14ac:dyDescent="0.2">
      <c r="A677" s="65"/>
      <c r="B677" s="65"/>
      <c r="C677" s="65"/>
      <c r="G677" s="65"/>
      <c r="H677" s="65"/>
      <c r="I677" s="65"/>
      <c r="J677" s="65"/>
      <c r="K677" s="65"/>
      <c r="L677" s="65"/>
      <c r="M677" s="65"/>
      <c r="N677" s="65"/>
    </row>
    <row r="678" spans="1:14" ht="20.100000000000001" customHeight="1" x14ac:dyDescent="0.2">
      <c r="A678" s="65"/>
      <c r="B678" s="65"/>
      <c r="C678" s="65"/>
      <c r="G678" s="65"/>
      <c r="H678" s="65"/>
      <c r="I678" s="65"/>
      <c r="J678" s="65"/>
      <c r="K678" s="65"/>
      <c r="L678" s="65"/>
      <c r="M678" s="65"/>
      <c r="N678" s="65"/>
    </row>
    <row r="679" spans="1:14" ht="20.100000000000001" customHeight="1" x14ac:dyDescent="0.2">
      <c r="A679" s="65"/>
      <c r="B679" s="65"/>
      <c r="C679" s="65"/>
      <c r="G679" s="65"/>
      <c r="H679" s="65"/>
      <c r="I679" s="65"/>
      <c r="J679" s="65"/>
      <c r="K679" s="65"/>
      <c r="L679" s="65"/>
      <c r="M679" s="65"/>
      <c r="N679" s="65"/>
    </row>
    <row r="680" spans="1:14" ht="20.100000000000001" customHeight="1" x14ac:dyDescent="0.2">
      <c r="A680" s="65"/>
      <c r="B680" s="65"/>
      <c r="C680" s="65"/>
      <c r="G680" s="65"/>
      <c r="H680" s="65"/>
      <c r="I680" s="65"/>
      <c r="J680" s="65"/>
      <c r="K680" s="65"/>
      <c r="L680" s="65"/>
      <c r="M680" s="65"/>
      <c r="N680" s="65"/>
    </row>
    <row r="681" spans="1:14" ht="20.100000000000001" customHeight="1" x14ac:dyDescent="0.2">
      <c r="A681" s="65"/>
      <c r="B681" s="65"/>
      <c r="C681" s="65"/>
      <c r="G681" s="65"/>
      <c r="H681" s="65"/>
      <c r="I681" s="65"/>
      <c r="J681" s="65"/>
      <c r="K681" s="65"/>
      <c r="L681" s="65"/>
      <c r="M681" s="65"/>
      <c r="N681" s="65"/>
    </row>
    <row r="682" spans="1:14" ht="20.100000000000001" customHeight="1" x14ac:dyDescent="0.2">
      <c r="A682" s="65"/>
      <c r="B682" s="65"/>
      <c r="C682" s="65"/>
      <c r="G682" s="65"/>
      <c r="H682" s="65"/>
      <c r="I682" s="65"/>
      <c r="J682" s="65"/>
      <c r="K682" s="65"/>
      <c r="L682" s="65"/>
      <c r="M682" s="65"/>
      <c r="N682" s="65"/>
    </row>
    <row r="683" spans="1:14" ht="20.100000000000001" customHeight="1" x14ac:dyDescent="0.2">
      <c r="A683" s="65"/>
      <c r="B683" s="65"/>
      <c r="C683" s="65"/>
      <c r="G683" s="65"/>
      <c r="H683" s="65"/>
      <c r="I683" s="65"/>
      <c r="J683" s="65"/>
      <c r="K683" s="65"/>
      <c r="L683" s="65"/>
      <c r="M683" s="65"/>
      <c r="N683" s="65"/>
    </row>
    <row r="684" spans="1:14" ht="20.100000000000001" customHeight="1" x14ac:dyDescent="0.2">
      <c r="A684" s="65"/>
      <c r="B684" s="65"/>
      <c r="C684" s="65"/>
      <c r="G684" s="65"/>
      <c r="H684" s="65"/>
      <c r="I684" s="65"/>
      <c r="J684" s="65"/>
      <c r="K684" s="65"/>
      <c r="L684" s="65"/>
      <c r="M684" s="65"/>
      <c r="N684" s="65"/>
    </row>
    <row r="685" spans="1:14" ht="20.100000000000001" customHeight="1" x14ac:dyDescent="0.2">
      <c r="A685" s="65"/>
      <c r="B685" s="65"/>
      <c r="C685" s="65"/>
      <c r="G685" s="65"/>
      <c r="H685" s="65"/>
      <c r="I685" s="65"/>
      <c r="J685" s="65"/>
      <c r="K685" s="65"/>
      <c r="L685" s="65"/>
      <c r="M685" s="65"/>
      <c r="N685" s="65"/>
    </row>
    <row r="686" spans="1:14" ht="20.100000000000001" customHeight="1" x14ac:dyDescent="0.2">
      <c r="A686" s="65"/>
      <c r="B686" s="65"/>
      <c r="C686" s="65"/>
      <c r="G686" s="65"/>
      <c r="H686" s="65"/>
      <c r="I686" s="65"/>
      <c r="J686" s="65"/>
      <c r="K686" s="65"/>
      <c r="L686" s="65"/>
      <c r="M686" s="65"/>
      <c r="N686" s="65"/>
    </row>
    <row r="687" spans="1:14" ht="20.100000000000001" customHeight="1" x14ac:dyDescent="0.2">
      <c r="A687" s="65"/>
      <c r="B687" s="65"/>
      <c r="C687" s="65"/>
      <c r="G687" s="65"/>
      <c r="H687" s="65"/>
      <c r="I687" s="65"/>
      <c r="J687" s="65"/>
      <c r="K687" s="65"/>
      <c r="L687" s="65"/>
      <c r="M687" s="65"/>
      <c r="N687" s="65"/>
    </row>
    <row r="688" spans="1:14" ht="20.100000000000001" customHeight="1" x14ac:dyDescent="0.2">
      <c r="A688" s="65"/>
      <c r="B688" s="65"/>
      <c r="C688" s="65"/>
      <c r="G688" s="65"/>
      <c r="H688" s="65"/>
      <c r="I688" s="65"/>
      <c r="J688" s="65"/>
      <c r="K688" s="65"/>
      <c r="L688" s="65"/>
      <c r="M688" s="65"/>
      <c r="N688" s="65"/>
    </row>
    <row r="689" spans="1:14" ht="20.100000000000001" customHeight="1" x14ac:dyDescent="0.2">
      <c r="A689" s="65"/>
      <c r="B689" s="65"/>
      <c r="C689" s="65"/>
      <c r="G689" s="65"/>
      <c r="H689" s="65"/>
      <c r="I689" s="65"/>
      <c r="J689" s="65"/>
      <c r="K689" s="65"/>
      <c r="L689" s="65"/>
      <c r="M689" s="65"/>
      <c r="N689" s="65"/>
    </row>
    <row r="690" spans="1:14" ht="20.100000000000001" customHeight="1" x14ac:dyDescent="0.2">
      <c r="A690" s="65"/>
      <c r="B690" s="65"/>
      <c r="C690" s="65"/>
      <c r="G690" s="65"/>
      <c r="H690" s="65"/>
      <c r="I690" s="65"/>
      <c r="J690" s="65"/>
      <c r="K690" s="65"/>
      <c r="L690" s="65"/>
      <c r="M690" s="65"/>
      <c r="N690" s="65"/>
    </row>
    <row r="691" spans="1:14" ht="20.100000000000001" customHeight="1" x14ac:dyDescent="0.2">
      <c r="A691" s="65"/>
      <c r="B691" s="65"/>
      <c r="C691" s="65"/>
      <c r="G691" s="65"/>
      <c r="H691" s="65"/>
      <c r="I691" s="65"/>
      <c r="J691" s="65"/>
      <c r="K691" s="65"/>
      <c r="L691" s="65"/>
      <c r="M691" s="65"/>
      <c r="N691" s="65"/>
    </row>
    <row r="692" spans="1:14" ht="20.100000000000001" customHeight="1" x14ac:dyDescent="0.2">
      <c r="A692" s="65"/>
      <c r="B692" s="65"/>
      <c r="C692" s="65"/>
      <c r="G692" s="65"/>
      <c r="H692" s="65"/>
      <c r="I692" s="65"/>
      <c r="J692" s="65"/>
      <c r="K692" s="65"/>
      <c r="L692" s="65"/>
      <c r="M692" s="65"/>
      <c r="N692" s="65"/>
    </row>
    <row r="693" spans="1:14" ht="20.100000000000001" customHeight="1" x14ac:dyDescent="0.2">
      <c r="A693" s="65"/>
      <c r="B693" s="65"/>
      <c r="C693" s="65"/>
      <c r="G693" s="65"/>
      <c r="H693" s="65"/>
      <c r="I693" s="65"/>
      <c r="J693" s="65"/>
      <c r="K693" s="65"/>
      <c r="L693" s="65"/>
      <c r="M693" s="65"/>
      <c r="N693" s="65"/>
    </row>
    <row r="694" spans="1:14" ht="20.100000000000001" customHeight="1" x14ac:dyDescent="0.2">
      <c r="A694" s="65"/>
      <c r="B694" s="65"/>
      <c r="C694" s="65"/>
      <c r="G694" s="65"/>
      <c r="H694" s="65"/>
      <c r="I694" s="65"/>
      <c r="J694" s="65"/>
      <c r="K694" s="65"/>
      <c r="L694" s="65"/>
      <c r="M694" s="65"/>
      <c r="N694" s="65"/>
    </row>
    <row r="695" spans="1:14" ht="20.100000000000001" customHeight="1" x14ac:dyDescent="0.2">
      <c r="A695" s="65"/>
      <c r="B695" s="65"/>
      <c r="C695" s="65"/>
      <c r="G695" s="65"/>
      <c r="H695" s="65"/>
      <c r="I695" s="65"/>
      <c r="J695" s="65"/>
      <c r="K695" s="65"/>
      <c r="L695" s="65"/>
      <c r="M695" s="65"/>
      <c r="N695" s="65"/>
    </row>
    <row r="696" spans="1:14" ht="20.100000000000001" customHeight="1" x14ac:dyDescent="0.2">
      <c r="A696" s="65"/>
      <c r="B696" s="65"/>
      <c r="C696" s="65"/>
      <c r="G696" s="65"/>
      <c r="H696" s="65"/>
      <c r="I696" s="65"/>
      <c r="J696" s="65"/>
      <c r="K696" s="65"/>
      <c r="L696" s="65"/>
      <c r="M696" s="65"/>
      <c r="N696" s="65"/>
    </row>
    <row r="697" spans="1:14" ht="20.100000000000001" customHeight="1" x14ac:dyDescent="0.2">
      <c r="A697" s="65"/>
      <c r="B697" s="65"/>
      <c r="C697" s="65"/>
      <c r="G697" s="65"/>
      <c r="H697" s="65"/>
      <c r="I697" s="65"/>
      <c r="J697" s="65"/>
      <c r="K697" s="65"/>
      <c r="L697" s="65"/>
      <c r="M697" s="65"/>
      <c r="N697" s="65"/>
    </row>
    <row r="698" spans="1:14" ht="20.100000000000001" customHeight="1" x14ac:dyDescent="0.2">
      <c r="A698" s="65"/>
      <c r="B698" s="65"/>
      <c r="C698" s="65"/>
      <c r="G698" s="65"/>
      <c r="H698" s="65"/>
      <c r="I698" s="65"/>
      <c r="J698" s="65"/>
      <c r="K698" s="65"/>
      <c r="L698" s="65"/>
      <c r="M698" s="65"/>
      <c r="N698" s="65"/>
    </row>
    <row r="699" spans="1:14" ht="20.100000000000001" customHeight="1" x14ac:dyDescent="0.2">
      <c r="A699" s="65"/>
      <c r="B699" s="65"/>
      <c r="C699" s="65"/>
      <c r="G699" s="65"/>
      <c r="H699" s="65"/>
      <c r="I699" s="65"/>
      <c r="J699" s="65"/>
      <c r="K699" s="65"/>
      <c r="L699" s="65"/>
      <c r="M699" s="65"/>
      <c r="N699" s="65"/>
    </row>
    <row r="700" spans="1:14" ht="20.100000000000001" customHeight="1" x14ac:dyDescent="0.2">
      <c r="A700" s="65"/>
      <c r="B700" s="65"/>
      <c r="C700" s="65"/>
      <c r="G700" s="65"/>
      <c r="H700" s="65"/>
      <c r="I700" s="65"/>
      <c r="J700" s="65"/>
      <c r="K700" s="65"/>
      <c r="L700" s="65"/>
      <c r="M700" s="65"/>
      <c r="N700" s="65"/>
    </row>
    <row r="701" spans="1:14" ht="20.100000000000001" customHeight="1" x14ac:dyDescent="0.2">
      <c r="A701" s="65"/>
      <c r="B701" s="65"/>
      <c r="C701" s="65"/>
      <c r="G701" s="65"/>
      <c r="H701" s="65"/>
      <c r="I701" s="65"/>
      <c r="J701" s="65"/>
      <c r="K701" s="65"/>
      <c r="L701" s="65"/>
      <c r="M701" s="65"/>
      <c r="N701" s="65"/>
    </row>
    <row r="702" spans="1:14" ht="20.100000000000001" customHeight="1" x14ac:dyDescent="0.2">
      <c r="A702" s="65"/>
      <c r="B702" s="65"/>
      <c r="C702" s="65"/>
      <c r="G702" s="65"/>
      <c r="H702" s="65"/>
      <c r="I702" s="65"/>
      <c r="J702" s="65"/>
      <c r="K702" s="65"/>
      <c r="L702" s="65"/>
      <c r="M702" s="65"/>
      <c r="N702" s="65"/>
    </row>
    <row r="703" spans="1:14" ht="20.100000000000001" customHeight="1" x14ac:dyDescent="0.2">
      <c r="A703" s="65"/>
      <c r="B703" s="65"/>
      <c r="C703" s="65"/>
      <c r="G703" s="65"/>
      <c r="H703" s="65"/>
      <c r="I703" s="65"/>
      <c r="J703" s="65"/>
      <c r="K703" s="65"/>
      <c r="L703" s="65"/>
      <c r="M703" s="65"/>
      <c r="N703" s="65"/>
    </row>
    <row r="704" spans="1:14" ht="20.100000000000001" customHeight="1" x14ac:dyDescent="0.2">
      <c r="A704" s="65"/>
      <c r="B704" s="65"/>
      <c r="C704" s="65"/>
      <c r="G704" s="65"/>
      <c r="H704" s="65"/>
      <c r="I704" s="65"/>
      <c r="J704" s="65"/>
      <c r="K704" s="65"/>
      <c r="L704" s="65"/>
      <c r="M704" s="65"/>
      <c r="N704" s="65"/>
    </row>
    <row r="705" spans="1:14" ht="20.100000000000001" customHeight="1" x14ac:dyDescent="0.2">
      <c r="A705" s="65"/>
      <c r="B705" s="65"/>
      <c r="C705" s="65"/>
      <c r="G705" s="65"/>
      <c r="H705" s="65"/>
      <c r="I705" s="65"/>
      <c r="J705" s="65"/>
      <c r="K705" s="65"/>
      <c r="L705" s="65"/>
      <c r="M705" s="65"/>
      <c r="N705" s="65"/>
    </row>
    <row r="706" spans="1:14" ht="20.100000000000001" customHeight="1" x14ac:dyDescent="0.2">
      <c r="A706" s="65"/>
      <c r="B706" s="65"/>
      <c r="C706" s="65"/>
      <c r="G706" s="65"/>
      <c r="H706" s="65"/>
      <c r="I706" s="65"/>
      <c r="J706" s="65"/>
      <c r="K706" s="65"/>
      <c r="L706" s="65"/>
      <c r="M706" s="65"/>
      <c r="N706" s="65"/>
    </row>
    <row r="707" spans="1:14" ht="20.100000000000001" customHeight="1" x14ac:dyDescent="0.2">
      <c r="A707" s="65"/>
      <c r="B707" s="65"/>
      <c r="C707" s="65"/>
      <c r="G707" s="65"/>
      <c r="H707" s="65"/>
      <c r="I707" s="65"/>
      <c r="J707" s="65"/>
      <c r="K707" s="65"/>
      <c r="L707" s="65"/>
      <c r="M707" s="65"/>
      <c r="N707" s="65"/>
    </row>
    <row r="708" spans="1:14" ht="20.100000000000001" customHeight="1" x14ac:dyDescent="0.2">
      <c r="A708" s="65"/>
      <c r="B708" s="65"/>
      <c r="C708" s="65"/>
      <c r="G708" s="65"/>
      <c r="H708" s="65"/>
      <c r="I708" s="65"/>
      <c r="J708" s="65"/>
      <c r="K708" s="65"/>
      <c r="L708" s="65"/>
      <c r="M708" s="65"/>
      <c r="N708" s="65"/>
    </row>
    <row r="709" spans="1:14" ht="20.100000000000001" customHeight="1" x14ac:dyDescent="0.2">
      <c r="A709" s="65"/>
      <c r="B709" s="65"/>
      <c r="C709" s="65"/>
      <c r="G709" s="65"/>
      <c r="H709" s="65"/>
      <c r="I709" s="65"/>
      <c r="J709" s="65"/>
      <c r="K709" s="65"/>
      <c r="L709" s="65"/>
      <c r="M709" s="65"/>
      <c r="N709" s="65"/>
    </row>
    <row r="710" spans="1:14" ht="20.100000000000001" customHeight="1" x14ac:dyDescent="0.2">
      <c r="A710" s="65"/>
      <c r="B710" s="65"/>
      <c r="C710" s="65"/>
      <c r="G710" s="65"/>
      <c r="H710" s="65"/>
      <c r="I710" s="65"/>
      <c r="J710" s="65"/>
      <c r="K710" s="65"/>
      <c r="L710" s="65"/>
      <c r="M710" s="65"/>
      <c r="N710" s="65"/>
    </row>
    <row r="711" spans="1:14" ht="20.100000000000001" customHeight="1" x14ac:dyDescent="0.2">
      <c r="A711" s="65"/>
      <c r="B711" s="65"/>
      <c r="C711" s="65"/>
      <c r="G711" s="65"/>
      <c r="H711" s="65"/>
      <c r="I711" s="65"/>
      <c r="J711" s="65"/>
      <c r="K711" s="65"/>
      <c r="L711" s="65"/>
      <c r="M711" s="65"/>
      <c r="N711" s="65"/>
    </row>
    <row r="712" spans="1:14" ht="20.100000000000001" customHeight="1" x14ac:dyDescent="0.2">
      <c r="A712" s="65"/>
      <c r="B712" s="65"/>
      <c r="C712" s="65"/>
      <c r="G712" s="65"/>
      <c r="H712" s="65"/>
      <c r="I712" s="65"/>
      <c r="J712" s="65"/>
      <c r="K712" s="65"/>
      <c r="L712" s="65"/>
      <c r="M712" s="65"/>
      <c r="N712" s="65"/>
    </row>
    <row r="713" spans="1:14" ht="20.100000000000001" customHeight="1" x14ac:dyDescent="0.2">
      <c r="A713" s="65"/>
      <c r="B713" s="65"/>
      <c r="C713" s="65"/>
      <c r="G713" s="65"/>
      <c r="H713" s="65"/>
      <c r="I713" s="65"/>
      <c r="J713" s="65"/>
      <c r="K713" s="65"/>
      <c r="L713" s="65"/>
      <c r="M713" s="65"/>
      <c r="N713" s="65"/>
    </row>
    <row r="714" spans="1:14" ht="20.100000000000001" customHeight="1" x14ac:dyDescent="0.2">
      <c r="A714" s="65"/>
      <c r="B714" s="65"/>
      <c r="C714" s="65"/>
      <c r="G714" s="65"/>
      <c r="H714" s="65"/>
      <c r="I714" s="65"/>
      <c r="J714" s="65"/>
      <c r="K714" s="65"/>
      <c r="L714" s="65"/>
      <c r="M714" s="65"/>
      <c r="N714" s="65"/>
    </row>
    <row r="715" spans="1:14" ht="20.100000000000001" customHeight="1" x14ac:dyDescent="0.2">
      <c r="A715" s="65"/>
      <c r="B715" s="65"/>
      <c r="C715" s="65"/>
      <c r="G715" s="65"/>
      <c r="H715" s="65"/>
      <c r="I715" s="65"/>
      <c r="J715" s="65"/>
      <c r="K715" s="65"/>
      <c r="L715" s="65"/>
      <c r="M715" s="65"/>
      <c r="N715" s="65"/>
    </row>
    <row r="716" spans="1:14" ht="20.100000000000001" customHeight="1" x14ac:dyDescent="0.2">
      <c r="A716" s="65"/>
      <c r="B716" s="65"/>
      <c r="C716" s="65"/>
      <c r="G716" s="65"/>
      <c r="H716" s="65"/>
      <c r="I716" s="65"/>
      <c r="J716" s="65"/>
      <c r="K716" s="65"/>
      <c r="L716" s="65"/>
      <c r="M716" s="65"/>
      <c r="N716" s="65"/>
    </row>
    <row r="717" spans="1:14" ht="20.100000000000001" customHeight="1" x14ac:dyDescent="0.2">
      <c r="A717" s="65"/>
      <c r="B717" s="65"/>
      <c r="C717" s="65"/>
      <c r="G717" s="65"/>
      <c r="H717" s="65"/>
      <c r="I717" s="65"/>
      <c r="J717" s="65"/>
      <c r="K717" s="65"/>
      <c r="L717" s="65"/>
      <c r="M717" s="65"/>
      <c r="N717" s="65"/>
    </row>
    <row r="718" spans="1:14" ht="20.100000000000001" customHeight="1" x14ac:dyDescent="0.2">
      <c r="A718" s="65"/>
      <c r="B718" s="65"/>
      <c r="C718" s="65"/>
      <c r="G718" s="65"/>
      <c r="H718" s="65"/>
      <c r="I718" s="65"/>
      <c r="J718" s="65"/>
      <c r="K718" s="65"/>
      <c r="L718" s="65"/>
      <c r="M718" s="65"/>
      <c r="N718" s="65"/>
    </row>
    <row r="719" spans="1:14" ht="20.100000000000001" customHeight="1" x14ac:dyDescent="0.2">
      <c r="A719" s="65"/>
      <c r="B719" s="65"/>
      <c r="C719" s="65"/>
      <c r="G719" s="65"/>
      <c r="H719" s="65"/>
      <c r="I719" s="65"/>
      <c r="J719" s="65"/>
      <c r="K719" s="65"/>
      <c r="L719" s="65"/>
      <c r="M719" s="65"/>
      <c r="N719" s="65"/>
    </row>
    <row r="720" spans="1:14" ht="20.100000000000001" customHeight="1" x14ac:dyDescent="0.2">
      <c r="A720" s="65"/>
      <c r="B720" s="65"/>
      <c r="C720" s="65"/>
      <c r="G720" s="65"/>
      <c r="H720" s="65"/>
      <c r="I720" s="65"/>
      <c r="J720" s="65"/>
      <c r="K720" s="65"/>
      <c r="L720" s="65"/>
      <c r="M720" s="65"/>
      <c r="N720" s="65"/>
    </row>
    <row r="721" spans="1:14" ht="20.100000000000001" customHeight="1" x14ac:dyDescent="0.2">
      <c r="A721" s="65"/>
      <c r="B721" s="65"/>
      <c r="C721" s="65"/>
      <c r="G721" s="65"/>
      <c r="H721" s="65"/>
      <c r="I721" s="65"/>
      <c r="J721" s="65"/>
      <c r="K721" s="65"/>
      <c r="L721" s="65"/>
      <c r="M721" s="65"/>
      <c r="N721" s="65"/>
    </row>
    <row r="722" spans="1:14" ht="20.100000000000001" customHeight="1" x14ac:dyDescent="0.2">
      <c r="A722" s="65"/>
      <c r="B722" s="65"/>
      <c r="C722" s="65"/>
      <c r="G722" s="65"/>
      <c r="H722" s="65"/>
      <c r="I722" s="65"/>
      <c r="J722" s="65"/>
      <c r="K722" s="65"/>
      <c r="L722" s="65"/>
      <c r="M722" s="65"/>
      <c r="N722" s="65"/>
    </row>
    <row r="723" spans="1:14" ht="20.100000000000001" customHeight="1" x14ac:dyDescent="0.2">
      <c r="A723" s="65"/>
      <c r="B723" s="65"/>
      <c r="C723" s="65"/>
      <c r="G723" s="65"/>
      <c r="H723" s="65"/>
      <c r="I723" s="65"/>
      <c r="J723" s="65"/>
      <c r="K723" s="65"/>
      <c r="L723" s="65"/>
      <c r="M723" s="65"/>
      <c r="N723" s="65"/>
    </row>
    <row r="724" spans="1:14" ht="20.100000000000001" customHeight="1" x14ac:dyDescent="0.2">
      <c r="A724" s="65"/>
      <c r="B724" s="65"/>
      <c r="C724" s="65"/>
      <c r="G724" s="65"/>
      <c r="H724" s="65"/>
      <c r="I724" s="65"/>
      <c r="J724" s="65"/>
      <c r="K724" s="65"/>
      <c r="L724" s="65"/>
      <c r="M724" s="65"/>
      <c r="N724" s="65"/>
    </row>
    <row r="725" spans="1:14" ht="20.100000000000001" customHeight="1" x14ac:dyDescent="0.2">
      <c r="A725" s="65"/>
      <c r="B725" s="65"/>
      <c r="C725" s="65"/>
      <c r="G725" s="65"/>
      <c r="H725" s="65"/>
      <c r="I725" s="65"/>
      <c r="J725" s="65"/>
      <c r="K725" s="65"/>
      <c r="L725" s="65"/>
      <c r="M725" s="65"/>
      <c r="N725" s="65"/>
    </row>
    <row r="726" spans="1:14" ht="20.100000000000001" customHeight="1" x14ac:dyDescent="0.2">
      <c r="A726" s="65"/>
      <c r="B726" s="65"/>
      <c r="C726" s="65"/>
      <c r="G726" s="65"/>
      <c r="H726" s="65"/>
      <c r="I726" s="65"/>
      <c r="J726" s="65"/>
      <c r="K726" s="65"/>
      <c r="L726" s="65"/>
      <c r="M726" s="65"/>
      <c r="N726" s="65"/>
    </row>
    <row r="727" spans="1:14" ht="20.100000000000001" customHeight="1" x14ac:dyDescent="0.2">
      <c r="A727" s="65"/>
      <c r="B727" s="65"/>
      <c r="C727" s="65"/>
      <c r="G727" s="65"/>
      <c r="H727" s="65"/>
      <c r="I727" s="65"/>
      <c r="J727" s="65"/>
      <c r="K727" s="65"/>
      <c r="L727" s="65"/>
      <c r="M727" s="65"/>
      <c r="N727" s="65"/>
    </row>
    <row r="728" spans="1:14" ht="20.100000000000001" customHeight="1" x14ac:dyDescent="0.2">
      <c r="A728" s="65"/>
      <c r="B728" s="65"/>
      <c r="C728" s="65"/>
      <c r="G728" s="65"/>
      <c r="H728" s="65"/>
      <c r="I728" s="65"/>
      <c r="J728" s="65"/>
      <c r="K728" s="65"/>
      <c r="L728" s="65"/>
      <c r="M728" s="65"/>
      <c r="N728" s="65"/>
    </row>
    <row r="729" spans="1:14" ht="20.100000000000001" customHeight="1" x14ac:dyDescent="0.2">
      <c r="A729" s="65"/>
      <c r="B729" s="65"/>
      <c r="C729" s="65"/>
      <c r="G729" s="65"/>
      <c r="H729" s="65"/>
      <c r="I729" s="65"/>
      <c r="J729" s="65"/>
      <c r="K729" s="65"/>
      <c r="L729" s="65"/>
      <c r="M729" s="65"/>
      <c r="N729" s="65"/>
    </row>
    <row r="730" spans="1:14" ht="20.100000000000001" customHeight="1" x14ac:dyDescent="0.2">
      <c r="A730" s="65"/>
      <c r="B730" s="65"/>
      <c r="C730" s="65"/>
      <c r="G730" s="65"/>
      <c r="H730" s="65"/>
      <c r="I730" s="65"/>
      <c r="J730" s="65"/>
      <c r="K730" s="65"/>
      <c r="L730" s="65"/>
      <c r="M730" s="65"/>
      <c r="N730" s="65"/>
    </row>
    <row r="731" spans="1:14" ht="20.100000000000001" customHeight="1" x14ac:dyDescent="0.2">
      <c r="A731" s="65"/>
      <c r="B731" s="65"/>
      <c r="C731" s="65"/>
      <c r="G731" s="65"/>
      <c r="H731" s="65"/>
      <c r="I731" s="65"/>
      <c r="J731" s="65"/>
      <c r="K731" s="65"/>
      <c r="L731" s="65"/>
      <c r="M731" s="65"/>
      <c r="N731" s="65"/>
    </row>
    <row r="732" spans="1:14" ht="20.100000000000001" customHeight="1" x14ac:dyDescent="0.2">
      <c r="A732" s="65"/>
      <c r="B732" s="65"/>
      <c r="C732" s="65"/>
      <c r="G732" s="65"/>
      <c r="H732" s="65"/>
      <c r="I732" s="65"/>
      <c r="J732" s="65"/>
      <c r="K732" s="65"/>
      <c r="L732" s="65"/>
      <c r="M732" s="65"/>
      <c r="N732" s="65"/>
    </row>
    <row r="733" spans="1:14" ht="20.100000000000001" customHeight="1" x14ac:dyDescent="0.2">
      <c r="A733" s="65"/>
      <c r="B733" s="65"/>
      <c r="C733" s="65"/>
      <c r="G733" s="65"/>
      <c r="H733" s="65"/>
      <c r="I733" s="65"/>
      <c r="J733" s="65"/>
      <c r="K733" s="65"/>
      <c r="L733" s="65"/>
      <c r="M733" s="65"/>
      <c r="N733" s="65"/>
    </row>
    <row r="734" spans="1:14" ht="20.100000000000001" customHeight="1" x14ac:dyDescent="0.2">
      <c r="A734" s="65"/>
      <c r="B734" s="65"/>
      <c r="C734" s="65"/>
      <c r="G734" s="65"/>
      <c r="H734" s="65"/>
      <c r="I734" s="65"/>
      <c r="J734" s="65"/>
      <c r="K734" s="65"/>
      <c r="L734" s="65"/>
      <c r="M734" s="65"/>
      <c r="N734" s="65"/>
    </row>
    <row r="735" spans="1:14" ht="20.100000000000001" customHeight="1" x14ac:dyDescent="0.2">
      <c r="A735" s="65"/>
      <c r="B735" s="65"/>
      <c r="C735" s="65"/>
      <c r="G735" s="65"/>
      <c r="H735" s="65"/>
      <c r="I735" s="65"/>
      <c r="J735" s="65"/>
      <c r="K735" s="65"/>
      <c r="L735" s="65"/>
      <c r="M735" s="65"/>
      <c r="N735" s="65"/>
    </row>
    <row r="736" spans="1:14" ht="20.100000000000001" customHeight="1" x14ac:dyDescent="0.2">
      <c r="A736" s="65"/>
      <c r="B736" s="65"/>
      <c r="C736" s="65"/>
      <c r="G736" s="65"/>
      <c r="H736" s="65"/>
      <c r="I736" s="65"/>
      <c r="J736" s="65"/>
      <c r="K736" s="65"/>
      <c r="L736" s="65"/>
      <c r="M736" s="65"/>
      <c r="N736" s="65"/>
    </row>
    <row r="737" spans="1:14" ht="20.100000000000001" customHeight="1" x14ac:dyDescent="0.2">
      <c r="A737" s="65"/>
      <c r="B737" s="65"/>
      <c r="C737" s="65"/>
      <c r="G737" s="65"/>
      <c r="H737" s="65"/>
      <c r="I737" s="65"/>
      <c r="J737" s="65"/>
      <c r="K737" s="65"/>
      <c r="L737" s="65"/>
      <c r="M737" s="65"/>
      <c r="N737" s="65"/>
    </row>
    <row r="738" spans="1:14" ht="20.100000000000001" customHeight="1" x14ac:dyDescent="0.2">
      <c r="A738" s="65"/>
      <c r="B738" s="65"/>
      <c r="C738" s="65"/>
      <c r="G738" s="65"/>
      <c r="H738" s="65"/>
      <c r="I738" s="65"/>
      <c r="J738" s="65"/>
      <c r="K738" s="65"/>
      <c r="L738" s="65"/>
      <c r="M738" s="65"/>
      <c r="N738" s="65"/>
    </row>
  </sheetData>
  <autoFilter ref="A1:X1"/>
  <mergeCells count="1">
    <mergeCell ref="A3:F3"/>
  </mergeCells>
  <conditionalFormatting sqref="K3:K1048576">
    <cfRule type="containsText" dxfId="321" priority="31" operator="containsText" text="venir">
      <formula>NOT(ISERROR(SEARCH("venir",K3)))</formula>
    </cfRule>
    <cfRule type="containsText" dxfId="320" priority="32" operator="containsText" text="cours">
      <formula>NOT(ISERROR(SEARCH("cours",K3)))</formula>
    </cfRule>
    <cfRule type="containsText" dxfId="319" priority="33" operator="containsText" text="clôturé">
      <formula>NOT(ISERROR(SEARCH("clôturé",K3)))</formula>
    </cfRule>
  </conditionalFormatting>
  <conditionalFormatting sqref="A4:A1048576">
    <cfRule type="duplicateValues" dxfId="318" priority="27"/>
  </conditionalFormatting>
  <conditionalFormatting sqref="B2">
    <cfRule type="duplicateValues" dxfId="317" priority="26"/>
  </conditionalFormatting>
  <conditionalFormatting sqref="A4:A1048576 A2">
    <cfRule type="duplicateValues" dxfId="316" priority="23"/>
    <cfRule type="duplicateValues" dxfId="315" priority="25"/>
  </conditionalFormatting>
  <conditionalFormatting sqref="A4:A1048576 A2">
    <cfRule type="duplicateValues" dxfId="314" priority="24"/>
  </conditionalFormatting>
  <conditionalFormatting sqref="A4:A1048576">
    <cfRule type="duplicateValues" dxfId="313" priority="36"/>
  </conditionalFormatting>
  <conditionalFormatting sqref="B4:B1048576">
    <cfRule type="duplicateValues" dxfId="312" priority="37"/>
  </conditionalFormatting>
  <conditionalFormatting sqref="A4:A1048576">
    <cfRule type="duplicateValues" dxfId="311" priority="38"/>
  </conditionalFormatting>
  <conditionalFormatting sqref="K2">
    <cfRule type="cellIs" dxfId="310" priority="19" operator="equal">
      <formula>"CANCEL"</formula>
    </cfRule>
    <cfRule type="cellIs" dxfId="309" priority="20" operator="equal">
      <formula>"To come"</formula>
    </cfRule>
    <cfRule type="cellIs" dxfId="308" priority="21" operator="equal">
      <formula>"In progress"</formula>
    </cfRule>
    <cfRule type="cellIs" dxfId="307" priority="22" operator="equal">
      <formula>"Closed"</formula>
    </cfRule>
  </conditionalFormatting>
  <conditionalFormatting sqref="J2">
    <cfRule type="cellIs" dxfId="306" priority="18" operator="equal">
      <formula>"L03"</formula>
    </cfRule>
  </conditionalFormatting>
  <conditionalFormatting sqref="J2">
    <cfRule type="cellIs" dxfId="305" priority="17" operator="equal">
      <formula>"B14"</formula>
    </cfRule>
  </conditionalFormatting>
  <conditionalFormatting sqref="F2">
    <cfRule type="cellIs" dxfId="304" priority="13" operator="equal">
      <formula>"RIO Céline"</formula>
    </cfRule>
    <cfRule type="cellIs" dxfId="303" priority="14" operator="equal">
      <formula>"JOUVET Jacques"</formula>
    </cfRule>
  </conditionalFormatting>
  <conditionalFormatting sqref="F2">
    <cfRule type="cellIs" dxfId="302" priority="12" operator="equal">
      <formula>"JOUVET JACQUES"</formula>
    </cfRule>
  </conditionalFormatting>
  <conditionalFormatting sqref="A2">
    <cfRule type="duplicateValues" dxfId="301" priority="2091"/>
  </conditionalFormatting>
  <conditionalFormatting sqref="C1">
    <cfRule type="duplicateValues" dxfId="300" priority="5"/>
  </conditionalFormatting>
  <conditionalFormatting sqref="A1">
    <cfRule type="duplicateValues" dxfId="299" priority="4"/>
  </conditionalFormatting>
  <conditionalFormatting sqref="K1">
    <cfRule type="containsText" dxfId="298" priority="1" operator="containsText" text="venir">
      <formula>NOT(ISERROR(SEARCH("venir",K1)))</formula>
    </cfRule>
    <cfRule type="containsText" dxfId="297" priority="2" operator="containsText" text="cours">
      <formula>NOT(ISERROR(SEARCH("cours",K1)))</formula>
    </cfRule>
    <cfRule type="containsText" dxfId="296" priority="3" operator="containsText" text="clôturé">
      <formula>NOT(ISERROR(SEARCH("clôturé",K1)))</formula>
    </cfRule>
  </conditionalFormatting>
  <conditionalFormatting sqref="B1">
    <cfRule type="duplicateValues" dxfId="295" priority="6"/>
  </conditionalFormatting>
  <conditionalFormatting sqref="A1">
    <cfRule type="duplicateValues" dxfId="294" priority="7"/>
  </conditionalFormatting>
  <conditionalFormatting sqref="A1">
    <cfRule type="duplicateValues" dxfId="293" priority="8"/>
  </conditionalFormatting>
  <conditionalFormatting sqref="A1">
    <cfRule type="duplicateValues" dxfId="292" priority="9"/>
    <cfRule type="duplicateValues" dxfId="291" priority="10"/>
  </conditionalFormatting>
  <conditionalFormatting sqref="A1">
    <cfRule type="duplicateValues" dxfId="290" priority="11"/>
  </conditionalFormatting>
  <dataValidations count="3">
    <dataValidation type="list" allowBlank="1" showInputMessage="1" showErrorMessage="1" sqref="J2">
      <formula1>DOMAINE_L03B14</formula1>
    </dataValidation>
    <dataValidation type="list" allowBlank="1" showInputMessage="1" showErrorMessage="1" sqref="S2">
      <formula1>LD_CODE_TYPO</formula1>
    </dataValidation>
    <dataValidation type="list" allowBlank="1" showInputMessage="1" showErrorMessage="1" sqref="K2">
      <formula1>ETAT_COMMANDE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rgb="FF0070C0"/>
  </sheetPr>
  <dimension ref="A1:X557"/>
  <sheetViews>
    <sheetView zoomScale="80" zoomScaleNormal="80" workbookViewId="0">
      <pane ySplit="1" topLeftCell="A2" activePane="bottomLeft" state="frozen"/>
      <selection pane="bottomLeft" activeCell="B2" sqref="B2:B16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152" customFormat="1" ht="20.100000000000001" customHeight="1" x14ac:dyDescent="0.25">
      <c r="A2" s="145" t="s">
        <v>178</v>
      </c>
      <c r="B2" s="147" t="s">
        <v>571</v>
      </c>
      <c r="C2" s="147"/>
      <c r="D2" s="147"/>
      <c r="E2" s="147"/>
      <c r="F2" s="147" t="s">
        <v>512</v>
      </c>
      <c r="G2" s="148">
        <f>7274000/O2</f>
        <v>96986.666666666672</v>
      </c>
      <c r="H2" s="149"/>
      <c r="I2" s="149"/>
      <c r="J2" s="150" t="s">
        <v>109</v>
      </c>
      <c r="K2" s="151" t="s">
        <v>156</v>
      </c>
      <c r="L2" s="151" t="str">
        <f t="shared" ref="L2:L7" si="0">IFERROR(VLOOKUP(E2,RV_PONCREC,2,FALSE),"")</f>
        <v/>
      </c>
      <c r="M2" s="150">
        <f>IF(AND(G2=0,H2=0),I2,IF(AND(G2=0,H2&lt;&gt;0),H2,IF(AND(G2&lt;&gt;0,H2&lt;&gt;0),G2,IF(AND(G2&lt;&gt;0,H2=0),G2,IF(AND(G2=0,H2=0),I2,"")))))</f>
        <v>96986.666666666672</v>
      </c>
      <c r="N2" s="151" t="str">
        <f>IF(M2=G2,"ENGAGED TURNOVER","PROJECTION")</f>
        <v>ENGAGED TURNOVER</v>
      </c>
      <c r="O2" s="151">
        <v>75</v>
      </c>
      <c r="P2" s="151" t="s">
        <v>16</v>
      </c>
      <c r="Q2" s="151" t="str">
        <f t="shared" ref="Q2:Q7" si="1">IFERROR(VLOOKUP(S2,TYPO,2,FALSE)," ")</f>
        <v>DATA (L03)</v>
      </c>
      <c r="R2" s="151" t="str">
        <f t="shared" ref="R2:R7" si="2">IFERROR(VLOOKUP(S2,TYPO,3,FALSE)," ")</f>
        <v>L03</v>
      </c>
      <c r="S2" s="151" t="s">
        <v>93</v>
      </c>
      <c r="T2" s="151" t="str">
        <f>IFERROR(VLOOKUP(F2,RV_SERVICE,2,FALSE)," ")</f>
        <v xml:space="preserve"> </v>
      </c>
      <c r="U2" s="151" t="str">
        <f t="shared" ref="U2:U16" si="3">IFERROR(VLOOKUP(F2,RV_SERVICE,3,FALSE)," ")</f>
        <v xml:space="preserve"> </v>
      </c>
      <c r="V2" s="151" t="str">
        <f t="shared" ref="V2:V16" si="4">IFERROR(VLOOKUP(F2,RV_SERVICE,4,FALSE)," ")</f>
        <v xml:space="preserve"> </v>
      </c>
      <c r="W2" s="151" t="str">
        <f t="shared" ref="W2:W16" si="5">IFERROR(VLOOKUP(F2,RV_SERVICE,5,FALSE)," ")</f>
        <v xml:space="preserve"> </v>
      </c>
      <c r="X2" s="151"/>
    </row>
    <row r="3" spans="1:24" s="152" customFormat="1" ht="20.100000000000001" customHeight="1" x14ac:dyDescent="0.25">
      <c r="A3" s="145" t="s">
        <v>178</v>
      </c>
      <c r="B3" s="147" t="s">
        <v>572</v>
      </c>
      <c r="C3" s="147"/>
      <c r="D3" s="147"/>
      <c r="E3" s="147"/>
      <c r="F3" s="147" t="s">
        <v>513</v>
      </c>
      <c r="G3" s="148">
        <f>800000/O3</f>
        <v>10666.666666666666</v>
      </c>
      <c r="H3" s="149"/>
      <c r="I3" s="149"/>
      <c r="J3" s="150" t="s">
        <v>109</v>
      </c>
      <c r="K3" s="151" t="s">
        <v>156</v>
      </c>
      <c r="L3" s="151" t="str">
        <f t="shared" si="0"/>
        <v/>
      </c>
      <c r="M3" s="150">
        <f t="shared" ref="M3:M16" si="6">IF(AND(G3=0,H3=0),I3,IF(AND(G3=0,H3&lt;&gt;0),H3,IF(AND(G3&lt;&gt;0,H3&lt;&gt;0),G3,IF(AND(G3&lt;&gt;0,H3=0),G3,IF(AND(G3=0,H3=0),I3,"")))))</f>
        <v>10666.666666666666</v>
      </c>
      <c r="N3" s="151" t="str">
        <f t="shared" ref="N3:N16" si="7">IF(M3=G3,"ENGAGED TURNOVER","PROJECTION")</f>
        <v>ENGAGED TURNOVER</v>
      </c>
      <c r="O3" s="151">
        <v>75</v>
      </c>
      <c r="P3" s="151" t="s">
        <v>16</v>
      </c>
      <c r="Q3" s="151" t="str">
        <f t="shared" si="1"/>
        <v>CUSTOMER SATISFACTION</v>
      </c>
      <c r="R3" s="151" t="str">
        <f t="shared" si="2"/>
        <v>QUANT</v>
      </c>
      <c r="S3" s="151" t="s">
        <v>101</v>
      </c>
      <c r="T3" s="151" t="str">
        <f t="shared" ref="T3:T16" si="8">IFERROR(VLOOKUP(F3,RV_SERVICE,2,FALSE)," ")</f>
        <v xml:space="preserve"> </v>
      </c>
      <c r="U3" s="151" t="str">
        <f t="shared" si="3"/>
        <v xml:space="preserve"> </v>
      </c>
      <c r="V3" s="151" t="str">
        <f t="shared" si="4"/>
        <v xml:space="preserve"> </v>
      </c>
      <c r="W3" s="151" t="str">
        <f t="shared" si="5"/>
        <v xml:space="preserve"> </v>
      </c>
      <c r="X3" s="151"/>
    </row>
    <row r="4" spans="1:24" s="152" customFormat="1" ht="20.100000000000001" customHeight="1" x14ac:dyDescent="0.25">
      <c r="A4" s="145" t="s">
        <v>178</v>
      </c>
      <c r="B4" s="147" t="s">
        <v>573</v>
      </c>
      <c r="C4" s="147"/>
      <c r="D4" s="147"/>
      <c r="E4" s="147"/>
      <c r="F4" s="147" t="s">
        <v>512</v>
      </c>
      <c r="G4" s="148">
        <f>720000/O4</f>
        <v>9600</v>
      </c>
      <c r="H4" s="149"/>
      <c r="I4" s="149"/>
      <c r="J4" s="150" t="s">
        <v>109</v>
      </c>
      <c r="K4" s="151" t="s">
        <v>156</v>
      </c>
      <c r="L4" s="151" t="str">
        <f t="shared" si="0"/>
        <v/>
      </c>
      <c r="M4" s="150">
        <f t="shared" si="6"/>
        <v>9600</v>
      </c>
      <c r="N4" s="151" t="str">
        <f t="shared" si="7"/>
        <v>ENGAGED TURNOVER</v>
      </c>
      <c r="O4" s="151">
        <v>75</v>
      </c>
      <c r="P4" s="151" t="s">
        <v>16</v>
      </c>
      <c r="Q4" s="151" t="str">
        <f t="shared" si="1"/>
        <v>ADHOC</v>
      </c>
      <c r="R4" s="151" t="str">
        <f t="shared" si="2"/>
        <v>OTHER</v>
      </c>
      <c r="S4" s="151" t="s">
        <v>92</v>
      </c>
      <c r="T4" s="151" t="str">
        <f t="shared" si="8"/>
        <v xml:space="preserve"> </v>
      </c>
      <c r="U4" s="151" t="str">
        <f t="shared" si="3"/>
        <v xml:space="preserve"> </v>
      </c>
      <c r="V4" s="151" t="str">
        <f t="shared" si="4"/>
        <v xml:space="preserve"> </v>
      </c>
      <c r="W4" s="151" t="str">
        <f t="shared" si="5"/>
        <v xml:space="preserve"> </v>
      </c>
      <c r="X4" s="151"/>
    </row>
    <row r="5" spans="1:24" s="152" customFormat="1" ht="20.100000000000001" customHeight="1" x14ac:dyDescent="0.25">
      <c r="A5" s="145" t="s">
        <v>178</v>
      </c>
      <c r="B5" s="147" t="s">
        <v>574</v>
      </c>
      <c r="C5" s="147"/>
      <c r="D5" s="147"/>
      <c r="E5" s="147"/>
      <c r="F5" s="147" t="s">
        <v>513</v>
      </c>
      <c r="G5" s="148">
        <f>600000/O5</f>
        <v>8000</v>
      </c>
      <c r="H5" s="149"/>
      <c r="I5" s="149"/>
      <c r="J5" s="150" t="s">
        <v>109</v>
      </c>
      <c r="K5" s="151" t="s">
        <v>156</v>
      </c>
      <c r="L5" s="151" t="str">
        <f t="shared" si="0"/>
        <v/>
      </c>
      <c r="M5" s="150">
        <f t="shared" si="6"/>
        <v>8000</v>
      </c>
      <c r="N5" s="151" t="str">
        <f t="shared" si="7"/>
        <v>ENGAGED TURNOVER</v>
      </c>
      <c r="O5" s="151">
        <v>75</v>
      </c>
      <c r="P5" s="151" t="s">
        <v>16</v>
      </c>
      <c r="Q5" s="151" t="str">
        <f t="shared" si="1"/>
        <v>ADHOC</v>
      </c>
      <c r="R5" s="151" t="str">
        <f t="shared" si="2"/>
        <v>OTHER</v>
      </c>
      <c r="S5" s="151" t="s">
        <v>92</v>
      </c>
      <c r="T5" s="151" t="str">
        <f t="shared" si="8"/>
        <v xml:space="preserve"> </v>
      </c>
      <c r="U5" s="151" t="str">
        <f t="shared" si="3"/>
        <v xml:space="preserve"> </v>
      </c>
      <c r="V5" s="151" t="str">
        <f t="shared" si="4"/>
        <v xml:space="preserve"> </v>
      </c>
      <c r="W5" s="151" t="str">
        <f t="shared" si="5"/>
        <v xml:space="preserve"> </v>
      </c>
      <c r="X5" s="151"/>
    </row>
    <row r="6" spans="1:24" s="152" customFormat="1" ht="20.100000000000001" customHeight="1" x14ac:dyDescent="0.25">
      <c r="A6" s="145" t="s">
        <v>178</v>
      </c>
      <c r="B6" s="147" t="s">
        <v>575</v>
      </c>
      <c r="C6" s="147"/>
      <c r="D6" s="147"/>
      <c r="E6" s="147"/>
      <c r="F6" s="147" t="s">
        <v>512</v>
      </c>
      <c r="G6" s="148">
        <f>600000/O6</f>
        <v>8000</v>
      </c>
      <c r="H6" s="149"/>
      <c r="I6" s="149"/>
      <c r="J6" s="150" t="s">
        <v>109</v>
      </c>
      <c r="K6" s="151" t="s">
        <v>156</v>
      </c>
      <c r="L6" s="151" t="str">
        <f t="shared" si="0"/>
        <v/>
      </c>
      <c r="M6" s="150">
        <f t="shared" si="6"/>
        <v>8000</v>
      </c>
      <c r="N6" s="151" t="str">
        <f t="shared" si="7"/>
        <v>ENGAGED TURNOVER</v>
      </c>
      <c r="O6" s="151">
        <v>75</v>
      </c>
      <c r="P6" s="151" t="s">
        <v>16</v>
      </c>
      <c r="Q6" s="151" t="str">
        <f t="shared" si="1"/>
        <v>ADHOC</v>
      </c>
      <c r="R6" s="151" t="str">
        <f t="shared" si="2"/>
        <v>OTHER</v>
      </c>
      <c r="S6" s="151" t="s">
        <v>92</v>
      </c>
      <c r="T6" s="151" t="str">
        <f t="shared" si="8"/>
        <v xml:space="preserve"> </v>
      </c>
      <c r="U6" s="151" t="str">
        <f t="shared" si="3"/>
        <v xml:space="preserve"> </v>
      </c>
      <c r="V6" s="151" t="str">
        <f t="shared" si="4"/>
        <v xml:space="preserve"> </v>
      </c>
      <c r="W6" s="151" t="str">
        <f t="shared" si="5"/>
        <v xml:space="preserve"> </v>
      </c>
      <c r="X6" s="151"/>
    </row>
    <row r="7" spans="1:24" s="152" customFormat="1" ht="20.100000000000001" customHeight="1" x14ac:dyDescent="0.25">
      <c r="A7" s="145" t="s">
        <v>178</v>
      </c>
      <c r="B7" s="147" t="s">
        <v>576</v>
      </c>
      <c r="C7" s="146"/>
      <c r="D7" s="147"/>
      <c r="E7" s="147"/>
      <c r="F7" s="147" t="s">
        <v>513</v>
      </c>
      <c r="G7" s="148">
        <f>200000/O7</f>
        <v>2666.6666666666665</v>
      </c>
      <c r="H7" s="149"/>
      <c r="I7" s="149"/>
      <c r="J7" s="150" t="s">
        <v>109</v>
      </c>
      <c r="K7" s="151" t="s">
        <v>156</v>
      </c>
      <c r="L7" s="151" t="str">
        <f t="shared" si="0"/>
        <v/>
      </c>
      <c r="M7" s="150">
        <f t="shared" si="6"/>
        <v>2666.6666666666665</v>
      </c>
      <c r="N7" s="151" t="str">
        <f t="shared" si="7"/>
        <v>ENGAGED TURNOVER</v>
      </c>
      <c r="O7" s="151">
        <v>75</v>
      </c>
      <c r="P7" s="151" t="s">
        <v>16</v>
      </c>
      <c r="Q7" s="151" t="str">
        <f t="shared" si="1"/>
        <v>CUSTOMER SATISFACTION</v>
      </c>
      <c r="R7" s="151" t="str">
        <f t="shared" si="2"/>
        <v>QUANT</v>
      </c>
      <c r="S7" s="151" t="s">
        <v>101</v>
      </c>
      <c r="T7" s="151" t="str">
        <f t="shared" si="8"/>
        <v xml:space="preserve"> </v>
      </c>
      <c r="U7" s="151" t="str">
        <f t="shared" si="3"/>
        <v xml:space="preserve"> </v>
      </c>
      <c r="V7" s="151" t="str">
        <f t="shared" si="4"/>
        <v xml:space="preserve"> </v>
      </c>
      <c r="W7" s="151" t="str">
        <f t="shared" si="5"/>
        <v xml:space="preserve"> </v>
      </c>
      <c r="X7" s="151"/>
    </row>
    <row r="8" spans="1:24" s="152" customFormat="1" ht="20.100000000000001" customHeight="1" x14ac:dyDescent="0.25">
      <c r="A8" s="145" t="s">
        <v>178</v>
      </c>
      <c r="B8" s="147" t="s">
        <v>577</v>
      </c>
      <c r="C8" s="147"/>
      <c r="D8" s="147"/>
      <c r="E8" s="147"/>
      <c r="F8" s="147" t="s">
        <v>512</v>
      </c>
      <c r="G8" s="148"/>
      <c r="H8" s="149">
        <f>9201600/O8</f>
        <v>122688</v>
      </c>
      <c r="I8" s="149"/>
      <c r="J8" s="150" t="s">
        <v>109</v>
      </c>
      <c r="K8" s="151" t="s">
        <v>158</v>
      </c>
      <c r="L8" s="151" t="str">
        <f t="shared" ref="L8:L14" si="9">IFERROR(VLOOKUP(E8,RV_PONCREC,2,FALSE),"")</f>
        <v/>
      </c>
      <c r="M8" s="150">
        <f t="shared" si="6"/>
        <v>122688</v>
      </c>
      <c r="N8" s="151" t="str">
        <f t="shared" si="7"/>
        <v>PROJECTION</v>
      </c>
      <c r="O8" s="151">
        <v>75</v>
      </c>
      <c r="P8" s="151" t="s">
        <v>16</v>
      </c>
      <c r="Q8" s="151" t="str">
        <f t="shared" ref="Q8:Q13" si="10">IFERROR(VLOOKUP(S8,TYPO,2,FALSE)," ")</f>
        <v>MYSTERY SHOPPING</v>
      </c>
      <c r="R8" s="151"/>
      <c r="S8" s="151" t="s">
        <v>100</v>
      </c>
      <c r="T8" s="151" t="str">
        <f t="shared" si="8"/>
        <v xml:space="preserve"> </v>
      </c>
      <c r="U8" s="151" t="str">
        <f t="shared" si="3"/>
        <v xml:space="preserve"> </v>
      </c>
      <c r="V8" s="151" t="str">
        <f t="shared" si="4"/>
        <v xml:space="preserve"> </v>
      </c>
      <c r="W8" s="151" t="str">
        <f t="shared" si="5"/>
        <v xml:space="preserve"> </v>
      </c>
      <c r="X8" s="151"/>
    </row>
    <row r="9" spans="1:24" s="152" customFormat="1" ht="20.100000000000001" customHeight="1" x14ac:dyDescent="0.25">
      <c r="A9" s="145" t="s">
        <v>178</v>
      </c>
      <c r="B9" s="147" t="s">
        <v>578</v>
      </c>
      <c r="C9" s="147"/>
      <c r="D9" s="147"/>
      <c r="E9" s="147"/>
      <c r="F9" s="147" t="s">
        <v>513</v>
      </c>
      <c r="G9" s="148"/>
      <c r="H9" s="149">
        <f>300000/O9</f>
        <v>4000</v>
      </c>
      <c r="I9" s="149"/>
      <c r="J9" s="150" t="s">
        <v>109</v>
      </c>
      <c r="K9" s="151" t="s">
        <v>158</v>
      </c>
      <c r="L9" s="151" t="str">
        <f t="shared" si="9"/>
        <v/>
      </c>
      <c r="M9" s="150">
        <f t="shared" si="6"/>
        <v>4000</v>
      </c>
      <c r="N9" s="151" t="str">
        <f t="shared" si="7"/>
        <v>PROJECTION</v>
      </c>
      <c r="O9" s="151">
        <v>75</v>
      </c>
      <c r="P9" s="151" t="s">
        <v>16</v>
      </c>
      <c r="Q9" s="151" t="str">
        <f t="shared" si="10"/>
        <v>MYSTERY SHOPPING</v>
      </c>
      <c r="R9" s="151"/>
      <c r="S9" s="151" t="s">
        <v>100</v>
      </c>
      <c r="T9" s="151" t="str">
        <f t="shared" si="8"/>
        <v xml:space="preserve"> </v>
      </c>
      <c r="U9" s="151" t="str">
        <f t="shared" si="3"/>
        <v xml:space="preserve"> </v>
      </c>
      <c r="V9" s="151" t="str">
        <f t="shared" si="4"/>
        <v xml:space="preserve"> </v>
      </c>
      <c r="W9" s="151" t="str">
        <f t="shared" si="5"/>
        <v xml:space="preserve"> </v>
      </c>
      <c r="X9" s="151"/>
    </row>
    <row r="10" spans="1:24" s="152" customFormat="1" ht="20.100000000000001" customHeight="1" x14ac:dyDescent="0.25">
      <c r="A10" s="145" t="s">
        <v>178</v>
      </c>
      <c r="B10" s="147" t="s">
        <v>579</v>
      </c>
      <c r="C10" s="147"/>
      <c r="D10" s="147"/>
      <c r="E10" s="147"/>
      <c r="F10" s="147" t="s">
        <v>512</v>
      </c>
      <c r="G10" s="148"/>
      <c r="H10" s="149">
        <f>7500000/O10</f>
        <v>100000</v>
      </c>
      <c r="I10" s="149"/>
      <c r="J10" s="150" t="s">
        <v>109</v>
      </c>
      <c r="K10" s="151" t="s">
        <v>158</v>
      </c>
      <c r="L10" s="151" t="str">
        <f t="shared" si="9"/>
        <v/>
      </c>
      <c r="M10" s="150">
        <f t="shared" si="6"/>
        <v>100000</v>
      </c>
      <c r="N10" s="151" t="str">
        <f t="shared" si="7"/>
        <v>PROJECTION</v>
      </c>
      <c r="O10" s="151">
        <v>75</v>
      </c>
      <c r="P10" s="151" t="s">
        <v>16</v>
      </c>
      <c r="Q10" s="151" t="str">
        <f t="shared" si="10"/>
        <v>MYSTERY SHOPPING</v>
      </c>
      <c r="R10" s="151"/>
      <c r="S10" s="151" t="s">
        <v>100</v>
      </c>
      <c r="T10" s="151" t="str">
        <f t="shared" si="8"/>
        <v xml:space="preserve"> </v>
      </c>
      <c r="U10" s="151" t="str">
        <f t="shared" si="3"/>
        <v xml:space="preserve"> </v>
      </c>
      <c r="V10" s="151" t="str">
        <f t="shared" si="4"/>
        <v xml:space="preserve"> </v>
      </c>
      <c r="W10" s="151" t="str">
        <f t="shared" si="5"/>
        <v xml:space="preserve"> </v>
      </c>
      <c r="X10" s="151"/>
    </row>
    <row r="11" spans="1:24" s="152" customFormat="1" ht="20.100000000000001" customHeight="1" x14ac:dyDescent="0.25">
      <c r="A11" s="145" t="s">
        <v>178</v>
      </c>
      <c r="B11" s="147" t="s">
        <v>580</v>
      </c>
      <c r="C11" s="147"/>
      <c r="D11" s="147"/>
      <c r="E11" s="147"/>
      <c r="F11" s="147" t="s">
        <v>513</v>
      </c>
      <c r="G11" s="148"/>
      <c r="H11" s="149">
        <f>4800000/O11</f>
        <v>64000</v>
      </c>
      <c r="I11" s="149"/>
      <c r="J11" s="150" t="s">
        <v>109</v>
      </c>
      <c r="K11" s="151" t="s">
        <v>158</v>
      </c>
      <c r="L11" s="151" t="str">
        <f t="shared" si="9"/>
        <v/>
      </c>
      <c r="M11" s="150">
        <f t="shared" si="6"/>
        <v>64000</v>
      </c>
      <c r="N11" s="151" t="str">
        <f t="shared" si="7"/>
        <v>PROJECTION</v>
      </c>
      <c r="O11" s="151">
        <v>75</v>
      </c>
      <c r="P11" s="151" t="s">
        <v>16</v>
      </c>
      <c r="Q11" s="151" t="str">
        <f t="shared" si="10"/>
        <v>CLINIC</v>
      </c>
      <c r="R11" s="151" t="str">
        <f t="shared" ref="R11:R13" si="11">IFERROR(VLOOKUP(S11,TYPO,3,FALSE)," ")</f>
        <v>QUANT</v>
      </c>
      <c r="S11" s="151" t="s">
        <v>24</v>
      </c>
      <c r="T11" s="151" t="str">
        <f t="shared" si="8"/>
        <v xml:space="preserve"> </v>
      </c>
      <c r="U11" s="151" t="str">
        <f t="shared" si="3"/>
        <v xml:space="preserve"> </v>
      </c>
      <c r="V11" s="151" t="str">
        <f t="shared" si="4"/>
        <v xml:space="preserve"> </v>
      </c>
      <c r="W11" s="151" t="str">
        <f t="shared" si="5"/>
        <v xml:space="preserve"> </v>
      </c>
      <c r="X11" s="151"/>
    </row>
    <row r="12" spans="1:24" s="152" customFormat="1" ht="20.100000000000001" customHeight="1" x14ac:dyDescent="0.25">
      <c r="A12" s="145" t="s">
        <v>178</v>
      </c>
      <c r="B12" s="147" t="s">
        <v>581</v>
      </c>
      <c r="C12" s="147"/>
      <c r="D12" s="147"/>
      <c r="E12" s="147"/>
      <c r="F12" s="147" t="s">
        <v>512</v>
      </c>
      <c r="G12" s="148"/>
      <c r="H12" s="149">
        <f>2900000/O12</f>
        <v>38666.666666666664</v>
      </c>
      <c r="I12" s="149"/>
      <c r="J12" s="150" t="s">
        <v>109</v>
      </c>
      <c r="K12" s="151" t="s">
        <v>158</v>
      </c>
      <c r="L12" s="151" t="str">
        <f t="shared" si="9"/>
        <v/>
      </c>
      <c r="M12" s="150">
        <f t="shared" si="6"/>
        <v>38666.666666666664</v>
      </c>
      <c r="N12" s="151" t="str">
        <f t="shared" si="7"/>
        <v>PROJECTION</v>
      </c>
      <c r="O12" s="151">
        <v>75</v>
      </c>
      <c r="P12" s="151" t="s">
        <v>16</v>
      </c>
      <c r="Q12" s="151" t="str">
        <f t="shared" si="10"/>
        <v>DATA (L03)</v>
      </c>
      <c r="R12" s="151" t="str">
        <f t="shared" si="11"/>
        <v>L03</v>
      </c>
      <c r="S12" s="151" t="s">
        <v>93</v>
      </c>
      <c r="T12" s="151" t="str">
        <f t="shared" si="8"/>
        <v xml:space="preserve"> </v>
      </c>
      <c r="U12" s="151" t="str">
        <f t="shared" si="3"/>
        <v xml:space="preserve"> </v>
      </c>
      <c r="V12" s="151" t="str">
        <f t="shared" si="4"/>
        <v xml:space="preserve"> </v>
      </c>
      <c r="W12" s="151" t="str">
        <f t="shared" si="5"/>
        <v xml:space="preserve"> </v>
      </c>
      <c r="X12" s="151"/>
    </row>
    <row r="13" spans="1:24" s="152" customFormat="1" ht="20.100000000000001" customHeight="1" x14ac:dyDescent="0.25">
      <c r="A13" s="145" t="s">
        <v>178</v>
      </c>
      <c r="B13" s="147" t="s">
        <v>582</v>
      </c>
      <c r="C13" s="147"/>
      <c r="D13" s="147"/>
      <c r="E13" s="147"/>
      <c r="F13" s="147" t="s">
        <v>513</v>
      </c>
      <c r="G13" s="148"/>
      <c r="H13" s="149">
        <f>1000000/O13</f>
        <v>13333.333333333334</v>
      </c>
      <c r="I13" s="149"/>
      <c r="J13" s="150" t="s">
        <v>109</v>
      </c>
      <c r="K13" s="151" t="s">
        <v>158</v>
      </c>
      <c r="L13" s="151" t="str">
        <f t="shared" si="9"/>
        <v/>
      </c>
      <c r="M13" s="150">
        <f t="shared" si="6"/>
        <v>13333.333333333334</v>
      </c>
      <c r="N13" s="151" t="str">
        <f t="shared" si="7"/>
        <v>PROJECTION</v>
      </c>
      <c r="O13" s="151">
        <v>75</v>
      </c>
      <c r="P13" s="151" t="s">
        <v>16</v>
      </c>
      <c r="Q13" s="151" t="str">
        <f t="shared" si="10"/>
        <v>ADHOC</v>
      </c>
      <c r="R13" s="151" t="str">
        <f t="shared" si="11"/>
        <v>OTHER</v>
      </c>
      <c r="S13" s="151" t="s">
        <v>92</v>
      </c>
      <c r="T13" s="151" t="str">
        <f t="shared" si="8"/>
        <v xml:space="preserve"> </v>
      </c>
      <c r="U13" s="151" t="str">
        <f t="shared" si="3"/>
        <v xml:space="preserve"> </v>
      </c>
      <c r="V13" s="151" t="str">
        <f t="shared" si="4"/>
        <v xml:space="preserve"> </v>
      </c>
      <c r="W13" s="151" t="str">
        <f t="shared" si="5"/>
        <v xml:space="preserve"> </v>
      </c>
      <c r="X13" s="151"/>
    </row>
    <row r="14" spans="1:24" s="152" customFormat="1" ht="20.100000000000001" customHeight="1" x14ac:dyDescent="0.25">
      <c r="A14" s="145" t="s">
        <v>178</v>
      </c>
      <c r="B14" s="147" t="s">
        <v>583</v>
      </c>
      <c r="C14" s="146"/>
      <c r="D14" s="147"/>
      <c r="E14" s="147"/>
      <c r="F14" s="147" t="s">
        <v>512</v>
      </c>
      <c r="G14" s="148"/>
      <c r="H14" s="149" t="s">
        <v>10</v>
      </c>
      <c r="I14" s="149"/>
      <c r="J14" s="150" t="s">
        <v>109</v>
      </c>
      <c r="K14" s="151" t="s">
        <v>158</v>
      </c>
      <c r="L14" s="151" t="str">
        <f t="shared" si="9"/>
        <v/>
      </c>
      <c r="M14" s="150" t="str">
        <f t="shared" si="6"/>
        <v>??</v>
      </c>
      <c r="N14" s="151" t="str">
        <f t="shared" si="7"/>
        <v>PROJECTION</v>
      </c>
      <c r="O14" s="151">
        <v>75</v>
      </c>
      <c r="P14" s="151" t="s">
        <v>16</v>
      </c>
      <c r="Q14" s="151" t="str">
        <f t="shared" ref="Q14" si="12">IFERROR(VLOOKUP(S14,TYPO,2,FALSE)," ")</f>
        <v>ADHOC</v>
      </c>
      <c r="R14" s="151" t="str">
        <f t="shared" ref="R14" si="13">IFERROR(VLOOKUP(S14,TYPO,3,FALSE)," ")</f>
        <v>OTHER</v>
      </c>
      <c r="S14" s="151" t="s">
        <v>92</v>
      </c>
      <c r="T14" s="151" t="str">
        <f t="shared" si="8"/>
        <v xml:space="preserve"> </v>
      </c>
      <c r="U14" s="151" t="str">
        <f t="shared" si="3"/>
        <v xml:space="preserve"> </v>
      </c>
      <c r="V14" s="151" t="str">
        <f t="shared" si="4"/>
        <v xml:space="preserve"> </v>
      </c>
      <c r="W14" s="151" t="str">
        <f t="shared" si="5"/>
        <v xml:space="preserve"> </v>
      </c>
      <c r="X14" s="151"/>
    </row>
    <row r="15" spans="1:24" s="152" customFormat="1" ht="20.100000000000001" customHeight="1" x14ac:dyDescent="0.25">
      <c r="A15" s="145" t="s">
        <v>178</v>
      </c>
      <c r="B15" s="147" t="s">
        <v>584</v>
      </c>
      <c r="C15" s="147"/>
      <c r="D15" s="147"/>
      <c r="E15" s="147"/>
      <c r="F15" s="147" t="s">
        <v>513</v>
      </c>
      <c r="G15" s="148"/>
      <c r="H15" s="149" t="s">
        <v>17</v>
      </c>
      <c r="I15" s="149"/>
      <c r="J15" s="150" t="s">
        <v>109</v>
      </c>
      <c r="K15" s="151" t="s">
        <v>169</v>
      </c>
      <c r="L15" s="151" t="str">
        <f>IFERROR(VLOOKUP(E15,RV_PONCREC,2,FALSE),"")</f>
        <v/>
      </c>
      <c r="M15" s="150" t="str">
        <f t="shared" si="6"/>
        <v>Cancel</v>
      </c>
      <c r="N15" s="151" t="str">
        <f t="shared" si="7"/>
        <v>PROJECTION</v>
      </c>
      <c r="O15" s="151">
        <v>75</v>
      </c>
      <c r="P15" s="151" t="s">
        <v>16</v>
      </c>
      <c r="Q15" s="151" t="str">
        <f>IFERROR(VLOOKUP(S15,TYPO,2,FALSE)," ")</f>
        <v>MYSTERY SHOPPING</v>
      </c>
      <c r="R15" s="151"/>
      <c r="S15" s="151" t="s">
        <v>100</v>
      </c>
      <c r="T15" s="151" t="str">
        <f t="shared" si="8"/>
        <v xml:space="preserve"> </v>
      </c>
      <c r="U15" s="151" t="str">
        <f t="shared" si="3"/>
        <v xml:space="preserve"> </v>
      </c>
      <c r="V15" s="151" t="str">
        <f t="shared" si="4"/>
        <v xml:space="preserve"> </v>
      </c>
      <c r="W15" s="151" t="str">
        <f t="shared" si="5"/>
        <v xml:space="preserve"> </v>
      </c>
      <c r="X15" s="151"/>
    </row>
    <row r="16" spans="1:24" s="152" customFormat="1" ht="20.100000000000001" customHeight="1" x14ac:dyDescent="0.25">
      <c r="A16" s="145" t="s">
        <v>178</v>
      </c>
      <c r="B16" s="147" t="s">
        <v>585</v>
      </c>
      <c r="C16" s="147"/>
      <c r="D16" s="147"/>
      <c r="E16" s="147"/>
      <c r="F16" s="147" t="s">
        <v>512</v>
      </c>
      <c r="G16" s="148"/>
      <c r="H16" s="149" t="s">
        <v>17</v>
      </c>
      <c r="I16" s="149"/>
      <c r="J16" s="150" t="s">
        <v>109</v>
      </c>
      <c r="K16" s="151" t="s">
        <v>169</v>
      </c>
      <c r="L16" s="151" t="str">
        <f>IFERROR(VLOOKUP(E16,RV_PONCREC,2,FALSE),"")</f>
        <v/>
      </c>
      <c r="M16" s="150" t="str">
        <f t="shared" si="6"/>
        <v>Cancel</v>
      </c>
      <c r="N16" s="151" t="str">
        <f t="shared" si="7"/>
        <v>PROJECTION</v>
      </c>
      <c r="O16" s="151">
        <v>75</v>
      </c>
      <c r="P16" s="151" t="s">
        <v>16</v>
      </c>
      <c r="Q16" s="151" t="str">
        <f>IFERROR(VLOOKUP(S16,TYPO,2,FALSE)," ")</f>
        <v>MEDIA</v>
      </c>
      <c r="R16" s="151" t="str">
        <f>IFERROR(VLOOKUP(S16,TYPO,3,FALSE)," ")</f>
        <v>QUANT</v>
      </c>
      <c r="S16" s="151" t="s">
        <v>26</v>
      </c>
      <c r="T16" s="151" t="str">
        <f t="shared" si="8"/>
        <v xml:space="preserve"> </v>
      </c>
      <c r="U16" s="151" t="str">
        <f t="shared" si="3"/>
        <v xml:space="preserve"> </v>
      </c>
      <c r="V16" s="151" t="str">
        <f t="shared" si="4"/>
        <v xml:space="preserve"> </v>
      </c>
      <c r="W16" s="151" t="str">
        <f t="shared" si="5"/>
        <v xml:space="preserve"> </v>
      </c>
      <c r="X16" s="151"/>
    </row>
    <row r="17" spans="1:14" ht="20.100000000000001" customHeight="1" x14ac:dyDescent="0.2">
      <c r="A17" s="66" t="s">
        <v>172</v>
      </c>
      <c r="B17" s="67"/>
      <c r="C17" s="67"/>
      <c r="D17" s="67"/>
      <c r="E17" s="67"/>
      <c r="F17" s="67"/>
      <c r="G17" s="63">
        <f>SUM(G8:G16)</f>
        <v>0</v>
      </c>
      <c r="H17" s="63">
        <f>SUM(H8:H16)</f>
        <v>342688</v>
      </c>
      <c r="I17" s="63">
        <f>SUM(I8:I16)</f>
        <v>0</v>
      </c>
      <c r="M17" s="63">
        <f>SUM(M8:M16)</f>
        <v>342688</v>
      </c>
    </row>
    <row r="23" spans="1:14" ht="20.100000000000001" customHeight="1" x14ac:dyDescent="0.2">
      <c r="J23" s="65"/>
      <c r="K23" s="65"/>
      <c r="L23" s="65"/>
      <c r="M23" s="65"/>
      <c r="N23" s="65"/>
    </row>
    <row r="24" spans="1:14" ht="20.100000000000001" customHeight="1" x14ac:dyDescent="0.2">
      <c r="J24" s="65"/>
      <c r="K24" s="65"/>
      <c r="L24" s="65"/>
      <c r="M24" s="65"/>
      <c r="N24" s="65"/>
    </row>
    <row r="25" spans="1:14" ht="20.100000000000001" customHeight="1" x14ac:dyDescent="0.2">
      <c r="J25" s="65"/>
      <c r="K25" s="65"/>
      <c r="L25" s="65"/>
      <c r="M25" s="65"/>
      <c r="N25" s="65"/>
    </row>
    <row r="26" spans="1:14" ht="20.100000000000001" customHeight="1" x14ac:dyDescent="0.2">
      <c r="J26" s="65"/>
      <c r="K26" s="65"/>
      <c r="L26" s="65"/>
      <c r="M26" s="65"/>
      <c r="N26" s="65"/>
    </row>
    <row r="27" spans="1:14" ht="20.100000000000001" customHeight="1" x14ac:dyDescent="0.2">
      <c r="J27" s="65"/>
      <c r="K27" s="65"/>
      <c r="L27" s="65"/>
      <c r="M27" s="65"/>
      <c r="N27" s="65"/>
    </row>
    <row r="28" spans="1:14" ht="20.100000000000001" customHeight="1" x14ac:dyDescent="0.2">
      <c r="J28" s="65"/>
      <c r="K28" s="65"/>
      <c r="L28" s="65"/>
      <c r="M28" s="65"/>
      <c r="N28" s="65"/>
    </row>
    <row r="29" spans="1:14" ht="20.100000000000001" customHeight="1" x14ac:dyDescent="0.2">
      <c r="J29" s="65"/>
      <c r="K29" s="65"/>
      <c r="L29" s="65"/>
      <c r="M29" s="65"/>
      <c r="N29" s="65"/>
    </row>
    <row r="30" spans="1:14" ht="20.100000000000001" customHeight="1" x14ac:dyDescent="0.2">
      <c r="J30" s="65"/>
      <c r="K30" s="65"/>
      <c r="L30" s="65"/>
      <c r="M30" s="65"/>
      <c r="N30" s="65"/>
    </row>
    <row r="31" spans="1:14" ht="20.100000000000001" customHeight="1" x14ac:dyDescent="0.2">
      <c r="J31" s="65"/>
      <c r="K31" s="65"/>
      <c r="L31" s="65"/>
      <c r="M31" s="65"/>
      <c r="N31" s="65"/>
    </row>
    <row r="32" spans="1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44" spans="10:14" ht="20.100000000000001" customHeight="1" x14ac:dyDescent="0.2">
      <c r="J544" s="65"/>
      <c r="K544" s="65"/>
      <c r="L544" s="65"/>
      <c r="M544" s="65"/>
      <c r="N544" s="65"/>
    </row>
    <row r="545" spans="10:14" ht="20.100000000000001" customHeight="1" x14ac:dyDescent="0.2">
      <c r="J545" s="65"/>
      <c r="K545" s="65"/>
      <c r="L545" s="65"/>
      <c r="M545" s="65"/>
      <c r="N545" s="65"/>
    </row>
    <row r="546" spans="10:14" ht="20.100000000000001" customHeight="1" x14ac:dyDescent="0.2">
      <c r="J546" s="65"/>
      <c r="K546" s="65"/>
      <c r="L546" s="65"/>
      <c r="M546" s="65"/>
      <c r="N546" s="65"/>
    </row>
    <row r="547" spans="10:14" ht="20.100000000000001" customHeight="1" x14ac:dyDescent="0.2">
      <c r="J547" s="65"/>
      <c r="K547" s="65"/>
      <c r="L547" s="65"/>
      <c r="M547" s="65"/>
      <c r="N547" s="65"/>
    </row>
    <row r="548" spans="10:14" ht="20.100000000000001" customHeight="1" x14ac:dyDescent="0.2">
      <c r="J548" s="65"/>
      <c r="K548" s="65"/>
      <c r="L548" s="65"/>
      <c r="M548" s="65"/>
      <c r="N548" s="65"/>
    </row>
    <row r="549" spans="10:14" ht="20.100000000000001" customHeight="1" x14ac:dyDescent="0.2">
      <c r="J549" s="65"/>
      <c r="K549" s="65"/>
      <c r="L549" s="65"/>
      <c r="M549" s="65"/>
      <c r="N549" s="65"/>
    </row>
    <row r="550" spans="10:14" ht="20.100000000000001" customHeight="1" x14ac:dyDescent="0.2">
      <c r="J550" s="65"/>
      <c r="K550" s="65"/>
      <c r="L550" s="65"/>
      <c r="M550" s="65"/>
      <c r="N550" s="65"/>
    </row>
    <row r="551" spans="10:14" ht="20.100000000000001" customHeight="1" x14ac:dyDescent="0.2">
      <c r="J551" s="65"/>
      <c r="K551" s="65"/>
      <c r="L551" s="65"/>
      <c r="M551" s="65"/>
      <c r="N551" s="65"/>
    </row>
    <row r="552" spans="10:14" ht="20.100000000000001" customHeight="1" x14ac:dyDescent="0.2">
      <c r="J552" s="65"/>
      <c r="K552" s="65"/>
      <c r="L552" s="65"/>
      <c r="M552" s="65"/>
      <c r="N552" s="65"/>
    </row>
    <row r="553" spans="10:14" ht="20.100000000000001" customHeight="1" x14ac:dyDescent="0.2">
      <c r="J553" s="65"/>
      <c r="K553" s="65"/>
      <c r="L553" s="65"/>
      <c r="M553" s="65"/>
      <c r="N553" s="65"/>
    </row>
    <row r="554" spans="10:14" ht="20.100000000000001" customHeight="1" x14ac:dyDescent="0.2">
      <c r="J554" s="65"/>
      <c r="K554" s="65"/>
      <c r="L554" s="65"/>
      <c r="M554" s="65"/>
      <c r="N554" s="65"/>
    </row>
    <row r="555" spans="10:14" ht="20.100000000000001" customHeight="1" x14ac:dyDescent="0.2">
      <c r="J555" s="65"/>
      <c r="K555" s="65"/>
      <c r="L555" s="65"/>
      <c r="M555" s="65"/>
      <c r="N555" s="65"/>
    </row>
    <row r="556" spans="10:14" ht="20.100000000000001" customHeight="1" x14ac:dyDescent="0.2">
      <c r="J556" s="65"/>
      <c r="K556" s="65"/>
      <c r="L556" s="65"/>
      <c r="M556" s="65"/>
      <c r="N556" s="65"/>
    </row>
    <row r="557" spans="10:14" ht="20.100000000000001" customHeight="1" x14ac:dyDescent="0.2">
      <c r="J557" s="65"/>
      <c r="K557" s="65"/>
      <c r="L557" s="65"/>
      <c r="M557" s="65"/>
      <c r="N557" s="65"/>
    </row>
  </sheetData>
  <autoFilter ref="A1:X1"/>
  <mergeCells count="1">
    <mergeCell ref="A17:F17"/>
  </mergeCells>
  <conditionalFormatting sqref="K17:K1048576">
    <cfRule type="containsText" dxfId="289" priority="151" operator="containsText" text="venir">
      <formula>NOT(ISERROR(SEARCH("venir",K17)))</formula>
    </cfRule>
    <cfRule type="containsText" dxfId="288" priority="152" operator="containsText" text="cours">
      <formula>NOT(ISERROR(SEARCH("cours",K17)))</formula>
    </cfRule>
    <cfRule type="containsText" dxfId="287" priority="153" operator="containsText" text="clôturé">
      <formula>NOT(ISERROR(SEARCH("clôturé",K17)))</formula>
    </cfRule>
  </conditionalFormatting>
  <conditionalFormatting sqref="A4">
    <cfRule type="duplicateValues" dxfId="286" priority="132"/>
  </conditionalFormatting>
  <conditionalFormatting sqref="A4">
    <cfRule type="duplicateValues" dxfId="284" priority="134"/>
  </conditionalFormatting>
  <conditionalFormatting sqref="A18:A1048576 A2:A16">
    <cfRule type="duplicateValues" dxfId="281" priority="125"/>
  </conditionalFormatting>
  <conditionalFormatting sqref="A9">
    <cfRule type="duplicateValues" dxfId="277" priority="97"/>
  </conditionalFormatting>
  <conditionalFormatting sqref="A9">
    <cfRule type="duplicateValues" dxfId="276" priority="98"/>
  </conditionalFormatting>
  <conditionalFormatting sqref="A9">
    <cfRule type="duplicateValues" dxfId="275" priority="96"/>
  </conditionalFormatting>
  <conditionalFormatting sqref="A10">
    <cfRule type="duplicateValues" dxfId="274" priority="94"/>
  </conditionalFormatting>
  <conditionalFormatting sqref="A10">
    <cfRule type="duplicateValues" dxfId="273" priority="95"/>
  </conditionalFormatting>
  <conditionalFormatting sqref="A10">
    <cfRule type="duplicateValues" dxfId="272" priority="93"/>
  </conditionalFormatting>
  <conditionalFormatting sqref="A2">
    <cfRule type="duplicateValues" dxfId="271" priority="91"/>
  </conditionalFormatting>
  <conditionalFormatting sqref="A2">
    <cfRule type="duplicateValues" dxfId="270" priority="92"/>
  </conditionalFormatting>
  <conditionalFormatting sqref="A2">
    <cfRule type="duplicateValues" dxfId="269" priority="90"/>
  </conditionalFormatting>
  <conditionalFormatting sqref="A11">
    <cfRule type="duplicateValues" dxfId="268" priority="88"/>
  </conditionalFormatting>
  <conditionalFormatting sqref="A11">
    <cfRule type="duplicateValues" dxfId="267" priority="89"/>
  </conditionalFormatting>
  <conditionalFormatting sqref="A11">
    <cfRule type="duplicateValues" dxfId="266" priority="87"/>
  </conditionalFormatting>
  <conditionalFormatting sqref="A12">
    <cfRule type="duplicateValues" dxfId="264" priority="84"/>
  </conditionalFormatting>
  <conditionalFormatting sqref="A12">
    <cfRule type="duplicateValues" dxfId="263" priority="85"/>
  </conditionalFormatting>
  <conditionalFormatting sqref="A12">
    <cfRule type="duplicateValues" dxfId="262" priority="83"/>
  </conditionalFormatting>
  <conditionalFormatting sqref="A13">
    <cfRule type="duplicateValues" dxfId="261" priority="81"/>
  </conditionalFormatting>
  <conditionalFormatting sqref="A13">
    <cfRule type="duplicateValues" dxfId="260" priority="82"/>
  </conditionalFormatting>
  <conditionalFormatting sqref="A13">
    <cfRule type="duplicateValues" dxfId="259" priority="80"/>
  </conditionalFormatting>
  <conditionalFormatting sqref="A3">
    <cfRule type="duplicateValues" dxfId="258" priority="78"/>
  </conditionalFormatting>
  <conditionalFormatting sqref="A3">
    <cfRule type="duplicateValues" dxfId="255" priority="76"/>
  </conditionalFormatting>
  <conditionalFormatting sqref="A15">
    <cfRule type="duplicateValues" dxfId="254" priority="74"/>
  </conditionalFormatting>
  <conditionalFormatting sqref="A15">
    <cfRule type="duplicateValues" dxfId="253" priority="75"/>
  </conditionalFormatting>
  <conditionalFormatting sqref="A15">
    <cfRule type="duplicateValues" dxfId="252" priority="73"/>
  </conditionalFormatting>
  <conditionalFormatting sqref="A18:A1048576 A2:A16">
    <cfRule type="duplicateValues" dxfId="251" priority="54"/>
    <cfRule type="duplicateValues" dxfId="250" priority="72"/>
  </conditionalFormatting>
  <conditionalFormatting sqref="A3">
    <cfRule type="duplicateValues" dxfId="249" priority="70"/>
  </conditionalFormatting>
  <conditionalFormatting sqref="A3">
    <cfRule type="duplicateValues" dxfId="248" priority="71"/>
  </conditionalFormatting>
  <conditionalFormatting sqref="A3">
    <cfRule type="duplicateValues" dxfId="247" priority="69"/>
  </conditionalFormatting>
  <conditionalFormatting sqref="A4">
    <cfRule type="duplicateValues" dxfId="246" priority="68"/>
  </conditionalFormatting>
  <conditionalFormatting sqref="A4">
    <cfRule type="duplicateValues" dxfId="245" priority="67"/>
  </conditionalFormatting>
  <conditionalFormatting sqref="A4">
    <cfRule type="duplicateValues" dxfId="244" priority="65"/>
  </conditionalFormatting>
  <conditionalFormatting sqref="A4">
    <cfRule type="duplicateValues" dxfId="243" priority="66"/>
  </conditionalFormatting>
  <conditionalFormatting sqref="A4">
    <cfRule type="duplicateValues" dxfId="242" priority="64"/>
  </conditionalFormatting>
  <conditionalFormatting sqref="A18:A1048576">
    <cfRule type="duplicateValues" dxfId="241" priority="58"/>
  </conditionalFormatting>
  <conditionalFormatting sqref="B18:B1048576">
    <cfRule type="duplicateValues" dxfId="240" priority="157"/>
  </conditionalFormatting>
  <conditionalFormatting sqref="A18:A1048576">
    <cfRule type="duplicateValues" dxfId="239" priority="158"/>
  </conditionalFormatting>
  <conditionalFormatting sqref="K2">
    <cfRule type="cellIs" dxfId="238" priority="49" operator="equal">
      <formula>"CANCEL"</formula>
    </cfRule>
    <cfRule type="cellIs" dxfId="237" priority="50" operator="equal">
      <formula>"To come"</formula>
    </cfRule>
    <cfRule type="cellIs" dxfId="236" priority="51" operator="equal">
      <formula>"In progress"</formula>
    </cfRule>
    <cfRule type="cellIs" dxfId="235" priority="52" operator="equal">
      <formula>"Closed"</formula>
    </cfRule>
  </conditionalFormatting>
  <conditionalFormatting sqref="J10:J11 J13 J3 J5 J16 J7:J8">
    <cfRule type="cellIs" dxfId="234" priority="48" operator="equal">
      <formula>"L03"</formula>
    </cfRule>
  </conditionalFormatting>
  <conditionalFormatting sqref="J10:J11 J13 J3 J5 J16 J7:J8">
    <cfRule type="cellIs" dxfId="233" priority="47" operator="equal">
      <formula>"B14"</formula>
    </cfRule>
  </conditionalFormatting>
  <conditionalFormatting sqref="J9 J2 J12 J14:J15 J4 J6">
    <cfRule type="cellIs" dxfId="232" priority="46" operator="equal">
      <formula>"L03"</formula>
    </cfRule>
  </conditionalFormatting>
  <conditionalFormatting sqref="J9 J2 J12 J14:J15 J4 J6">
    <cfRule type="cellIs" dxfId="231" priority="45" operator="equal">
      <formula>"B14"</formula>
    </cfRule>
  </conditionalFormatting>
  <conditionalFormatting sqref="K8:K10">
    <cfRule type="cellIs" dxfId="230" priority="41" operator="equal">
      <formula>"CANCEL"</formula>
    </cfRule>
    <cfRule type="cellIs" dxfId="229" priority="42" operator="equal">
      <formula>"To come"</formula>
    </cfRule>
    <cfRule type="cellIs" dxfId="228" priority="43" operator="equal">
      <formula>"In progress"</formula>
    </cfRule>
    <cfRule type="cellIs" dxfId="227" priority="44" operator="equal">
      <formula>"Closed"</formula>
    </cfRule>
  </conditionalFormatting>
  <conditionalFormatting sqref="K11:K13">
    <cfRule type="cellIs" dxfId="226" priority="37" operator="equal">
      <formula>"CANCEL"</formula>
    </cfRule>
    <cfRule type="cellIs" dxfId="225" priority="38" operator="equal">
      <formula>"To come"</formula>
    </cfRule>
    <cfRule type="cellIs" dxfId="224" priority="39" operator="equal">
      <formula>"In progress"</formula>
    </cfRule>
    <cfRule type="cellIs" dxfId="223" priority="40" operator="equal">
      <formula>"Closed"</formula>
    </cfRule>
  </conditionalFormatting>
  <conditionalFormatting sqref="K15">
    <cfRule type="cellIs" dxfId="222" priority="33" operator="equal">
      <formula>"CANCEL"</formula>
    </cfRule>
    <cfRule type="cellIs" dxfId="221" priority="34" operator="equal">
      <formula>"To come"</formula>
    </cfRule>
    <cfRule type="cellIs" dxfId="220" priority="35" operator="equal">
      <formula>"In progress"</formula>
    </cfRule>
    <cfRule type="cellIs" dxfId="219" priority="36" operator="equal">
      <formula>"Closed"</formula>
    </cfRule>
  </conditionalFormatting>
  <conditionalFormatting sqref="K16">
    <cfRule type="cellIs" dxfId="218" priority="29" operator="equal">
      <formula>"CANCEL"</formula>
    </cfRule>
    <cfRule type="cellIs" dxfId="217" priority="30" operator="equal">
      <formula>"To come"</formula>
    </cfRule>
    <cfRule type="cellIs" dxfId="216" priority="31" operator="equal">
      <formula>"In progress"</formula>
    </cfRule>
    <cfRule type="cellIs" dxfId="215" priority="32" operator="equal">
      <formula>"Closed"</formula>
    </cfRule>
  </conditionalFormatting>
  <conditionalFormatting sqref="K14">
    <cfRule type="cellIs" dxfId="214" priority="25" operator="equal">
      <formula>"CANCEL"</formula>
    </cfRule>
    <cfRule type="cellIs" dxfId="213" priority="26" operator="equal">
      <formula>"To come"</formula>
    </cfRule>
    <cfRule type="cellIs" dxfId="212" priority="27" operator="equal">
      <formula>"In progress"</formula>
    </cfRule>
    <cfRule type="cellIs" dxfId="211" priority="28" operator="equal">
      <formula>"Closed"</formula>
    </cfRule>
  </conditionalFormatting>
  <conditionalFormatting sqref="K3:K6">
    <cfRule type="cellIs" dxfId="210" priority="21" operator="equal">
      <formula>"CANCEL"</formula>
    </cfRule>
    <cfRule type="cellIs" dxfId="209" priority="22" operator="equal">
      <formula>"To come"</formula>
    </cfRule>
    <cfRule type="cellIs" dxfId="208" priority="23" operator="equal">
      <formula>"In progress"</formula>
    </cfRule>
    <cfRule type="cellIs" dxfId="207" priority="24" operator="equal">
      <formula>"Closed"</formula>
    </cfRule>
  </conditionalFormatting>
  <conditionalFormatting sqref="K7">
    <cfRule type="cellIs" dxfId="206" priority="17" operator="equal">
      <formula>"CANCEL"</formula>
    </cfRule>
    <cfRule type="cellIs" dxfId="205" priority="18" operator="equal">
      <formula>"To come"</formula>
    </cfRule>
    <cfRule type="cellIs" dxfId="204" priority="19" operator="equal">
      <formula>"In progress"</formula>
    </cfRule>
    <cfRule type="cellIs" dxfId="203" priority="20" operator="equal">
      <formula>"Closed"</formula>
    </cfRule>
  </conditionalFormatting>
  <conditionalFormatting sqref="F2:F16">
    <cfRule type="cellIs" dxfId="201" priority="13" operator="equal">
      <formula>"RIO Céline"</formula>
    </cfRule>
    <cfRule type="cellIs" dxfId="200" priority="14" operator="equal">
      <formula>"JOUVET Jacques"</formula>
    </cfRule>
  </conditionalFormatting>
  <conditionalFormatting sqref="F2:F16">
    <cfRule type="cellIs" dxfId="199" priority="12" operator="equal">
      <formula>"JOUVET JACQUES"</formula>
    </cfRule>
  </conditionalFormatting>
  <conditionalFormatting sqref="A2:A16">
    <cfRule type="duplicateValues" dxfId="198" priority="2092"/>
  </conditionalFormatting>
  <conditionalFormatting sqref="C1">
    <cfRule type="duplicateValues" dxfId="197" priority="5"/>
  </conditionalFormatting>
  <conditionalFormatting sqref="A1">
    <cfRule type="duplicateValues" dxfId="196" priority="4"/>
  </conditionalFormatting>
  <conditionalFormatting sqref="K1">
    <cfRule type="containsText" dxfId="195" priority="1" operator="containsText" text="venir">
      <formula>NOT(ISERROR(SEARCH("venir",K1)))</formula>
    </cfRule>
    <cfRule type="containsText" dxfId="194" priority="2" operator="containsText" text="cours">
      <formula>NOT(ISERROR(SEARCH("cours",K1)))</formula>
    </cfRule>
    <cfRule type="containsText" dxfId="193" priority="3" operator="containsText" text="clôturé">
      <formula>NOT(ISERROR(SEARCH("clôturé",K1)))</formula>
    </cfRule>
  </conditionalFormatting>
  <conditionalFormatting sqref="B1">
    <cfRule type="duplicateValues" dxfId="192" priority="6"/>
  </conditionalFormatting>
  <conditionalFormatting sqref="A1">
    <cfRule type="duplicateValues" dxfId="191" priority="7"/>
  </conditionalFormatting>
  <conditionalFormatting sqref="A1">
    <cfRule type="duplicateValues" dxfId="190" priority="8"/>
  </conditionalFormatting>
  <conditionalFormatting sqref="A1">
    <cfRule type="duplicateValues" dxfId="189" priority="9"/>
    <cfRule type="duplicateValues" dxfId="188" priority="10"/>
  </conditionalFormatting>
  <conditionalFormatting sqref="A1">
    <cfRule type="duplicateValues" dxfId="187" priority="11"/>
  </conditionalFormatting>
  <dataValidations count="3">
    <dataValidation type="list" allowBlank="1" showInputMessage="1" showErrorMessage="1" sqref="J2:J16">
      <formula1>DOMAINE_L03B14</formula1>
    </dataValidation>
    <dataValidation type="list" allowBlank="1" showInputMessage="1" showErrorMessage="1" sqref="K2:K16">
      <formula1>ETAT_COMMANDE</formula1>
    </dataValidation>
    <dataValidation type="list" allowBlank="1" showInputMessage="1" showErrorMessage="1" sqref="S2:S16">
      <formula1>LD_CODE_TYPO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rgb="FF0070C0"/>
  </sheetPr>
  <dimension ref="A1:X565"/>
  <sheetViews>
    <sheetView zoomScale="80" zoomScaleNormal="80" workbookViewId="0">
      <pane ySplit="1" topLeftCell="A22" activePane="bottomLeft" state="frozen"/>
      <selection pane="bottomLeft" activeCell="B22" sqref="B22:B24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ht="20.100000000000001" customHeight="1" x14ac:dyDescent="0.25">
      <c r="A2" s="5" t="s">
        <v>15</v>
      </c>
      <c r="B2" s="61" t="s">
        <v>29</v>
      </c>
      <c r="C2" s="2"/>
      <c r="D2" s="2"/>
      <c r="E2" s="2"/>
      <c r="F2" s="2" t="s">
        <v>51</v>
      </c>
      <c r="G2" s="63">
        <f>1850125/O2</f>
        <v>121399.27821522309</v>
      </c>
      <c r="H2" s="64"/>
      <c r="I2" s="64"/>
      <c r="J2" s="20" t="s">
        <v>109</v>
      </c>
      <c r="K2" s="11" t="s">
        <v>156</v>
      </c>
      <c r="L2" s="11" t="str">
        <f t="shared" ref="L2:L7" si="0">IFERROR(VLOOKUP(E2,RV_PONCREC,2,FALSE),"")</f>
        <v/>
      </c>
      <c r="M2" s="20">
        <f>IF(AND(G2=0,H2=0),I2,IF(AND(G2=0,H2&lt;&gt;0),H2,IF(AND(G2&lt;&gt;0,H2&lt;&gt;0),G2,IF(AND(G2&lt;&gt;0,H2=0),G2,IF(AND(G2=0,H2=0),I2,"")))))</f>
        <v>121399.27821522309</v>
      </c>
      <c r="N2" s="11" t="str">
        <f>IF(M2=G2,"ENGAGED TURNOVER","PROJECTION")</f>
        <v>ENGAGED TURNOVER</v>
      </c>
      <c r="O2" s="11">
        <v>15.24</v>
      </c>
      <c r="P2" s="11" t="s">
        <v>39</v>
      </c>
      <c r="Q2" s="11" t="str">
        <f t="shared" ref="Q2:Q7" si="1">IFERROR(VLOOKUP(S2,TYPO,2,FALSE)," ")</f>
        <v xml:space="preserve"> </v>
      </c>
      <c r="R2" s="11" t="str">
        <f t="shared" ref="R2:R6" si="2">IFERROR(VLOOKUP(S2,TYPO,3,FALSE)," ")</f>
        <v xml:space="preserve"> </v>
      </c>
      <c r="S2" s="11" t="s">
        <v>69</v>
      </c>
      <c r="T2" s="11" t="str">
        <f t="shared" ref="T2:T24" si="3">IFERROR(VLOOKUP(F2,RV_SERVICE,2,FALSE)," ")</f>
        <v xml:space="preserve"> </v>
      </c>
      <c r="U2" s="11" t="str">
        <f t="shared" ref="U2:U24" si="4">IFERROR(VLOOKUP(F2,RV_SERVICE,3,FALSE)," ")</f>
        <v xml:space="preserve"> </v>
      </c>
      <c r="V2" s="11" t="str">
        <f t="shared" ref="V2:V24" si="5">IFERROR(VLOOKUP(F2,RV_SERVICE,4,FALSE)," ")</f>
        <v xml:space="preserve"> </v>
      </c>
      <c r="W2" s="11" t="str">
        <f t="shared" ref="W2:W24" si="6">IFERROR(VLOOKUP(F2,RV_SERVICE,5,FALSE)," ")</f>
        <v xml:space="preserve"> </v>
      </c>
      <c r="X2" s="11"/>
    </row>
    <row r="3" spans="1:24" ht="20.100000000000001" customHeight="1" x14ac:dyDescent="0.25">
      <c r="A3" s="5" t="s">
        <v>15</v>
      </c>
      <c r="B3" s="61" t="s">
        <v>32</v>
      </c>
      <c r="C3" s="2"/>
      <c r="D3" s="2"/>
      <c r="E3" s="2"/>
      <c r="F3" s="2" t="s">
        <v>51</v>
      </c>
      <c r="G3" s="63">
        <f>1440000/O3</f>
        <v>463022.50803858525</v>
      </c>
      <c r="H3" s="64"/>
      <c r="I3" s="64"/>
      <c r="J3" s="20" t="s">
        <v>109</v>
      </c>
      <c r="K3" s="11" t="s">
        <v>156</v>
      </c>
      <c r="L3" s="11" t="str">
        <f t="shared" si="0"/>
        <v/>
      </c>
      <c r="M3" s="20">
        <f t="shared" ref="M3:M24" si="7">IF(AND(G3=0,H3=0),I3,IF(AND(G3=0,H3&lt;&gt;0),H3,IF(AND(G3&lt;&gt;0,H3&lt;&gt;0),G3,IF(AND(G3&lt;&gt;0,H3=0),G3,IF(AND(G3=0,H3=0),I3,"")))))</f>
        <v>463022.50803858525</v>
      </c>
      <c r="N3" s="11" t="str">
        <f t="shared" ref="N3:N24" si="8">IF(M3=G3,"ENGAGED TURNOVER","PROJECTION")</f>
        <v>ENGAGED TURNOVER</v>
      </c>
      <c r="O3" s="11">
        <v>3.11</v>
      </c>
      <c r="P3" s="11" t="s">
        <v>40</v>
      </c>
      <c r="Q3" s="11" t="str">
        <f t="shared" si="1"/>
        <v xml:space="preserve"> </v>
      </c>
      <c r="R3" s="11" t="str">
        <f t="shared" si="2"/>
        <v xml:space="preserve"> </v>
      </c>
      <c r="S3" s="11" t="s">
        <v>69</v>
      </c>
      <c r="T3" s="11" t="str">
        <f t="shared" si="3"/>
        <v xml:space="preserve"> </v>
      </c>
      <c r="U3" s="11" t="str">
        <f t="shared" si="4"/>
        <v xml:space="preserve"> </v>
      </c>
      <c r="V3" s="11" t="str">
        <f t="shared" si="5"/>
        <v xml:space="preserve"> </v>
      </c>
      <c r="W3" s="11" t="str">
        <f t="shared" si="6"/>
        <v xml:space="preserve"> </v>
      </c>
      <c r="X3" s="11"/>
    </row>
    <row r="4" spans="1:24" ht="20.100000000000001" customHeight="1" x14ac:dyDescent="0.25">
      <c r="A4" s="5" t="s">
        <v>15</v>
      </c>
      <c r="B4" s="61" t="s">
        <v>38</v>
      </c>
      <c r="C4" s="2"/>
      <c r="D4" s="2"/>
      <c r="E4" s="2"/>
      <c r="F4" s="2" t="s">
        <v>51</v>
      </c>
      <c r="G4" s="63">
        <f>20000/O4</f>
        <v>6430.8681672025723</v>
      </c>
      <c r="H4" s="64"/>
      <c r="I4" s="64"/>
      <c r="J4" s="20" t="s">
        <v>109</v>
      </c>
      <c r="K4" s="11" t="s">
        <v>156</v>
      </c>
      <c r="L4" s="11" t="str">
        <f t="shared" si="0"/>
        <v/>
      </c>
      <c r="M4" s="20">
        <f t="shared" si="7"/>
        <v>6430.8681672025723</v>
      </c>
      <c r="N4" s="11" t="str">
        <f t="shared" si="8"/>
        <v>ENGAGED TURNOVER</v>
      </c>
      <c r="O4" s="11">
        <v>3.11</v>
      </c>
      <c r="P4" s="11" t="s">
        <v>40</v>
      </c>
      <c r="Q4" s="11" t="str">
        <f t="shared" si="1"/>
        <v xml:space="preserve"> </v>
      </c>
      <c r="R4" s="11" t="str">
        <f t="shared" si="2"/>
        <v xml:space="preserve"> </v>
      </c>
      <c r="S4" s="11" t="s">
        <v>68</v>
      </c>
      <c r="T4" s="11" t="str">
        <f t="shared" si="3"/>
        <v xml:space="preserve"> </v>
      </c>
      <c r="U4" s="11" t="str">
        <f t="shared" si="4"/>
        <v xml:space="preserve"> </v>
      </c>
      <c r="V4" s="11" t="str">
        <f t="shared" si="5"/>
        <v xml:space="preserve"> </v>
      </c>
      <c r="W4" s="11" t="str">
        <f t="shared" si="6"/>
        <v xml:space="preserve"> </v>
      </c>
      <c r="X4" s="11"/>
    </row>
    <row r="5" spans="1:24" ht="20.100000000000001" customHeight="1" x14ac:dyDescent="0.25">
      <c r="A5" s="5" t="s">
        <v>15</v>
      </c>
      <c r="B5" s="61" t="s">
        <v>43</v>
      </c>
      <c r="C5" s="2"/>
      <c r="D5" s="2"/>
      <c r="E5" s="2"/>
      <c r="F5" s="2" t="s">
        <v>51</v>
      </c>
      <c r="G5" s="63">
        <v>14682</v>
      </c>
      <c r="H5" s="64"/>
      <c r="I5" s="64"/>
      <c r="J5" s="20" t="s">
        <v>109</v>
      </c>
      <c r="K5" s="11" t="s">
        <v>156</v>
      </c>
      <c r="L5" s="11" t="str">
        <f t="shared" si="0"/>
        <v/>
      </c>
      <c r="M5" s="20">
        <f t="shared" si="7"/>
        <v>14682</v>
      </c>
      <c r="N5" s="11" t="str">
        <f t="shared" si="8"/>
        <v>ENGAGED TURNOVER</v>
      </c>
      <c r="O5" s="11">
        <v>3.11</v>
      </c>
      <c r="P5" s="11" t="s">
        <v>40</v>
      </c>
      <c r="Q5" s="11" t="str">
        <f t="shared" si="1"/>
        <v xml:space="preserve"> </v>
      </c>
      <c r="R5" s="11" t="str">
        <f t="shared" si="2"/>
        <v xml:space="preserve"> </v>
      </c>
      <c r="S5" s="11" t="s">
        <v>89</v>
      </c>
      <c r="T5" s="11" t="str">
        <f t="shared" si="3"/>
        <v xml:space="preserve"> </v>
      </c>
      <c r="U5" s="11" t="str">
        <f t="shared" si="4"/>
        <v xml:space="preserve"> </v>
      </c>
      <c r="V5" s="11" t="str">
        <f t="shared" si="5"/>
        <v xml:space="preserve"> </v>
      </c>
      <c r="W5" s="11" t="str">
        <f t="shared" si="6"/>
        <v xml:space="preserve"> </v>
      </c>
      <c r="X5" s="11"/>
    </row>
    <row r="6" spans="1:24" ht="20.100000000000001" customHeight="1" x14ac:dyDescent="0.25">
      <c r="A6" s="5" t="s">
        <v>15</v>
      </c>
      <c r="B6" s="61" t="s">
        <v>44</v>
      </c>
      <c r="C6" s="62"/>
      <c r="D6" s="2"/>
      <c r="E6" s="2"/>
      <c r="F6" s="2" t="s">
        <v>52</v>
      </c>
      <c r="G6" s="63">
        <v>1350000</v>
      </c>
      <c r="H6" s="64"/>
      <c r="I6" s="64"/>
      <c r="J6" s="20" t="s">
        <v>109</v>
      </c>
      <c r="K6" s="11" t="s">
        <v>156</v>
      </c>
      <c r="L6" s="11" t="str">
        <f t="shared" si="0"/>
        <v/>
      </c>
      <c r="M6" s="20">
        <f t="shared" si="7"/>
        <v>1350000</v>
      </c>
      <c r="N6" s="11" t="str">
        <f t="shared" si="8"/>
        <v>ENGAGED TURNOVER</v>
      </c>
      <c r="O6" s="11"/>
      <c r="P6" s="11" t="s">
        <v>5</v>
      </c>
      <c r="Q6" s="11" t="str">
        <f t="shared" si="1"/>
        <v xml:space="preserve"> </v>
      </c>
      <c r="R6" s="11" t="str">
        <f t="shared" si="2"/>
        <v xml:space="preserve"> </v>
      </c>
      <c r="S6" s="11" t="s">
        <v>83</v>
      </c>
      <c r="T6" s="11" t="str">
        <f t="shared" si="3"/>
        <v xml:space="preserve"> </v>
      </c>
      <c r="U6" s="11" t="str">
        <f t="shared" si="4"/>
        <v xml:space="preserve"> </v>
      </c>
      <c r="V6" s="11" t="str">
        <f t="shared" si="5"/>
        <v xml:space="preserve"> </v>
      </c>
      <c r="W6" s="11" t="str">
        <f t="shared" si="6"/>
        <v xml:space="preserve"> </v>
      </c>
      <c r="X6" s="11"/>
    </row>
    <row r="7" spans="1:24" ht="20.100000000000001" customHeight="1" x14ac:dyDescent="0.25">
      <c r="A7" s="5" t="s">
        <v>15</v>
      </c>
      <c r="B7" s="61" t="s">
        <v>45</v>
      </c>
      <c r="C7" s="62"/>
      <c r="D7" s="2"/>
      <c r="E7" s="2"/>
      <c r="F7" s="2" t="s">
        <v>51</v>
      </c>
      <c r="G7" s="63">
        <v>160000</v>
      </c>
      <c r="H7" s="64"/>
      <c r="I7" s="64"/>
      <c r="J7" s="20" t="s">
        <v>109</v>
      </c>
      <c r="K7" s="11" t="s">
        <v>156</v>
      </c>
      <c r="L7" s="11" t="str">
        <f t="shared" si="0"/>
        <v/>
      </c>
      <c r="M7" s="20">
        <f t="shared" si="7"/>
        <v>160000</v>
      </c>
      <c r="N7" s="11" t="str">
        <f t="shared" si="8"/>
        <v>ENGAGED TURNOVER</v>
      </c>
      <c r="O7" s="11"/>
      <c r="P7" s="11" t="s">
        <v>5</v>
      </c>
      <c r="Q7" s="11" t="str">
        <f t="shared" si="1"/>
        <v xml:space="preserve"> </v>
      </c>
      <c r="R7" s="11"/>
      <c r="S7" s="11" t="s">
        <v>82</v>
      </c>
      <c r="T7" s="11" t="str">
        <f t="shared" si="3"/>
        <v xml:space="preserve"> </v>
      </c>
      <c r="U7" s="11" t="str">
        <f t="shared" si="4"/>
        <v xml:space="preserve"> </v>
      </c>
      <c r="V7" s="11" t="str">
        <f t="shared" si="5"/>
        <v xml:space="preserve"> </v>
      </c>
      <c r="W7" s="11" t="str">
        <f t="shared" si="6"/>
        <v xml:space="preserve"> </v>
      </c>
      <c r="X7" s="11"/>
    </row>
    <row r="8" spans="1:24" ht="20.100000000000001" customHeight="1" x14ac:dyDescent="0.25">
      <c r="A8" s="5" t="s">
        <v>15</v>
      </c>
      <c r="B8" s="61" t="s">
        <v>28</v>
      </c>
      <c r="C8" s="2"/>
      <c r="D8" s="2"/>
      <c r="E8" s="2"/>
      <c r="F8" s="2" t="s">
        <v>51</v>
      </c>
      <c r="G8" s="63"/>
      <c r="H8" s="64">
        <f>220000/O8</f>
        <v>14435.695538057742</v>
      </c>
      <c r="I8" s="64"/>
      <c r="J8" s="20" t="s">
        <v>109</v>
      </c>
      <c r="K8" s="11" t="s">
        <v>158</v>
      </c>
      <c r="L8" s="11" t="str">
        <f t="shared" ref="L8:L24" si="9">IFERROR(VLOOKUP(E8,RV_PONCREC,2,FALSE),"")</f>
        <v/>
      </c>
      <c r="M8" s="20">
        <f t="shared" si="7"/>
        <v>14435.695538057742</v>
      </c>
      <c r="N8" s="11" t="str">
        <f t="shared" si="8"/>
        <v>PROJECTION</v>
      </c>
      <c r="O8" s="11">
        <v>15.24</v>
      </c>
      <c r="P8" s="11" t="s">
        <v>39</v>
      </c>
      <c r="Q8" s="11" t="str">
        <f t="shared" ref="Q8:Q24" si="10">IFERROR(VLOOKUP(S8,TYPO,2,FALSE)," ")</f>
        <v xml:space="preserve"> </v>
      </c>
      <c r="R8" s="11" t="str">
        <f t="shared" ref="R8:R24" si="11">IFERROR(VLOOKUP(S8,TYPO,3,FALSE)," ")</f>
        <v xml:space="preserve"> </v>
      </c>
      <c r="S8" s="11" t="s">
        <v>76</v>
      </c>
      <c r="T8" s="11" t="str">
        <f t="shared" si="3"/>
        <v xml:space="preserve"> </v>
      </c>
      <c r="U8" s="11" t="str">
        <f t="shared" si="4"/>
        <v xml:space="preserve"> </v>
      </c>
      <c r="V8" s="11" t="str">
        <f t="shared" si="5"/>
        <v xml:space="preserve"> </v>
      </c>
      <c r="W8" s="11" t="str">
        <f t="shared" si="6"/>
        <v xml:space="preserve"> </v>
      </c>
      <c r="X8" s="11"/>
    </row>
    <row r="9" spans="1:24" ht="20.100000000000001" customHeight="1" x14ac:dyDescent="0.25">
      <c r="A9" s="5" t="s">
        <v>15</v>
      </c>
      <c r="B9" s="61" t="s">
        <v>33</v>
      </c>
      <c r="C9" s="2"/>
      <c r="D9" s="2"/>
      <c r="E9" s="2"/>
      <c r="F9" s="2" t="s">
        <v>51</v>
      </c>
      <c r="G9" s="63"/>
      <c r="H9" s="64">
        <f>535000/O9</f>
        <v>172025.72347266882</v>
      </c>
      <c r="I9" s="64"/>
      <c r="J9" s="20" t="s">
        <v>109</v>
      </c>
      <c r="K9" s="11" t="s">
        <v>158</v>
      </c>
      <c r="L9" s="11" t="str">
        <f t="shared" si="9"/>
        <v/>
      </c>
      <c r="M9" s="20">
        <f t="shared" si="7"/>
        <v>172025.72347266882</v>
      </c>
      <c r="N9" s="11" t="str">
        <f t="shared" si="8"/>
        <v>PROJECTION</v>
      </c>
      <c r="O9" s="11">
        <v>3.11</v>
      </c>
      <c r="P9" s="11" t="s">
        <v>40</v>
      </c>
      <c r="Q9" s="11" t="str">
        <f t="shared" si="10"/>
        <v xml:space="preserve"> </v>
      </c>
      <c r="R9" s="11" t="str">
        <f t="shared" si="11"/>
        <v xml:space="preserve"> </v>
      </c>
      <c r="S9" s="11" t="s">
        <v>69</v>
      </c>
      <c r="T9" s="11" t="str">
        <f t="shared" si="3"/>
        <v xml:space="preserve"> </v>
      </c>
      <c r="U9" s="11" t="str">
        <f t="shared" si="4"/>
        <v xml:space="preserve"> </v>
      </c>
      <c r="V9" s="11" t="str">
        <f t="shared" si="5"/>
        <v xml:space="preserve"> </v>
      </c>
      <c r="W9" s="11" t="str">
        <f t="shared" si="6"/>
        <v xml:space="preserve"> </v>
      </c>
      <c r="X9" s="11"/>
    </row>
    <row r="10" spans="1:24" ht="20.100000000000001" customHeight="1" x14ac:dyDescent="0.25">
      <c r="A10" s="5" t="s">
        <v>15</v>
      </c>
      <c r="B10" s="61" t="s">
        <v>30</v>
      </c>
      <c r="C10" s="2"/>
      <c r="D10" s="2"/>
      <c r="E10" s="2"/>
      <c r="F10" s="2" t="s">
        <v>51</v>
      </c>
      <c r="G10" s="63"/>
      <c r="H10" s="64">
        <f>600000/O10</f>
        <v>39370.078740157478</v>
      </c>
      <c r="I10" s="64"/>
      <c r="J10" s="20" t="s">
        <v>109</v>
      </c>
      <c r="K10" s="11" t="s">
        <v>158</v>
      </c>
      <c r="L10" s="11" t="str">
        <f t="shared" si="9"/>
        <v/>
      </c>
      <c r="M10" s="20">
        <f t="shared" si="7"/>
        <v>39370.078740157478</v>
      </c>
      <c r="N10" s="11" t="str">
        <f t="shared" si="8"/>
        <v>PROJECTION</v>
      </c>
      <c r="O10" s="11">
        <v>15.24</v>
      </c>
      <c r="P10" s="11" t="s">
        <v>39</v>
      </c>
      <c r="Q10" s="11" t="str">
        <f t="shared" si="10"/>
        <v xml:space="preserve"> </v>
      </c>
      <c r="R10" s="11" t="str">
        <f t="shared" si="11"/>
        <v xml:space="preserve"> </v>
      </c>
      <c r="S10" s="11" t="s">
        <v>69</v>
      </c>
      <c r="T10" s="11" t="str">
        <f t="shared" si="3"/>
        <v xml:space="preserve"> </v>
      </c>
      <c r="U10" s="11" t="str">
        <f t="shared" si="4"/>
        <v xml:space="preserve"> </v>
      </c>
      <c r="V10" s="11" t="str">
        <f t="shared" si="5"/>
        <v xml:space="preserve"> </v>
      </c>
      <c r="W10" s="11" t="str">
        <f t="shared" si="6"/>
        <v xml:space="preserve"> </v>
      </c>
      <c r="X10" s="11"/>
    </row>
    <row r="11" spans="1:24" ht="20.100000000000001" customHeight="1" x14ac:dyDescent="0.25">
      <c r="A11" s="5" t="s">
        <v>15</v>
      </c>
      <c r="B11" s="61" t="s">
        <v>34</v>
      </c>
      <c r="C11" s="2"/>
      <c r="D11" s="2"/>
      <c r="E11" s="2"/>
      <c r="F11" s="2" t="s">
        <v>51</v>
      </c>
      <c r="G11" s="63"/>
      <c r="H11" s="64">
        <f>190000/O11</f>
        <v>61093.247588424441</v>
      </c>
      <c r="I11" s="64"/>
      <c r="J11" s="20" t="s">
        <v>109</v>
      </c>
      <c r="K11" s="11" t="s">
        <v>158</v>
      </c>
      <c r="L11" s="11" t="str">
        <f t="shared" si="9"/>
        <v/>
      </c>
      <c r="M11" s="20">
        <f t="shared" si="7"/>
        <v>61093.247588424441</v>
      </c>
      <c r="N11" s="11" t="str">
        <f t="shared" si="8"/>
        <v>PROJECTION</v>
      </c>
      <c r="O11" s="11">
        <v>3.11</v>
      </c>
      <c r="P11" s="11" t="s">
        <v>40</v>
      </c>
      <c r="Q11" s="11" t="str">
        <f t="shared" si="10"/>
        <v xml:space="preserve"> </v>
      </c>
      <c r="R11" s="11" t="str">
        <f t="shared" si="11"/>
        <v xml:space="preserve"> </v>
      </c>
      <c r="S11" s="11" t="s">
        <v>69</v>
      </c>
      <c r="T11" s="11" t="str">
        <f t="shared" si="3"/>
        <v xml:space="preserve"> </v>
      </c>
      <c r="U11" s="11" t="str">
        <f t="shared" si="4"/>
        <v xml:space="preserve"> </v>
      </c>
      <c r="V11" s="11" t="str">
        <f t="shared" si="5"/>
        <v xml:space="preserve"> </v>
      </c>
      <c r="W11" s="11" t="str">
        <f t="shared" si="6"/>
        <v xml:space="preserve"> </v>
      </c>
      <c r="X11" s="11"/>
    </row>
    <row r="12" spans="1:24" ht="20.100000000000001" customHeight="1" x14ac:dyDescent="0.25">
      <c r="A12" s="5" t="s">
        <v>15</v>
      </c>
      <c r="B12" s="61" t="s">
        <v>31</v>
      </c>
      <c r="C12" s="2"/>
      <c r="D12" s="2"/>
      <c r="E12" s="2"/>
      <c r="F12" s="2" t="s">
        <v>51</v>
      </c>
      <c r="G12" s="63"/>
      <c r="H12" s="64">
        <f>600000/O12</f>
        <v>39370.078740157478</v>
      </c>
      <c r="I12" s="64"/>
      <c r="J12" s="20" t="s">
        <v>109</v>
      </c>
      <c r="K12" s="11" t="s">
        <v>158</v>
      </c>
      <c r="L12" s="11" t="str">
        <f t="shared" si="9"/>
        <v/>
      </c>
      <c r="M12" s="20">
        <f t="shared" si="7"/>
        <v>39370.078740157478</v>
      </c>
      <c r="N12" s="11" t="str">
        <f t="shared" si="8"/>
        <v>PROJECTION</v>
      </c>
      <c r="O12" s="11">
        <v>15.24</v>
      </c>
      <c r="P12" s="11" t="s">
        <v>39</v>
      </c>
      <c r="Q12" s="11" t="str">
        <f t="shared" si="10"/>
        <v xml:space="preserve"> </v>
      </c>
      <c r="R12" s="11" t="str">
        <f t="shared" si="11"/>
        <v xml:space="preserve"> </v>
      </c>
      <c r="S12" s="11" t="s">
        <v>69</v>
      </c>
      <c r="T12" s="11" t="str">
        <f t="shared" si="3"/>
        <v xml:space="preserve"> </v>
      </c>
      <c r="U12" s="11" t="str">
        <f t="shared" si="4"/>
        <v xml:space="preserve"> </v>
      </c>
      <c r="V12" s="11" t="str">
        <f t="shared" si="5"/>
        <v xml:space="preserve"> </v>
      </c>
      <c r="W12" s="11" t="str">
        <f t="shared" si="6"/>
        <v xml:space="preserve"> </v>
      </c>
      <c r="X12" s="11"/>
    </row>
    <row r="13" spans="1:24" ht="20.100000000000001" customHeight="1" x14ac:dyDescent="0.25">
      <c r="A13" s="5" t="s">
        <v>15</v>
      </c>
      <c r="B13" s="61" t="s">
        <v>35</v>
      </c>
      <c r="C13" s="2"/>
      <c r="D13" s="2"/>
      <c r="E13" s="2"/>
      <c r="F13" s="2" t="s">
        <v>51</v>
      </c>
      <c r="G13" s="63"/>
      <c r="H13" s="64">
        <f>200000/O13</f>
        <v>64308.681672025727</v>
      </c>
      <c r="I13" s="64"/>
      <c r="J13" s="20" t="s">
        <v>109</v>
      </c>
      <c r="K13" s="11" t="s">
        <v>158</v>
      </c>
      <c r="L13" s="11" t="str">
        <f t="shared" si="9"/>
        <v/>
      </c>
      <c r="M13" s="20">
        <f t="shared" si="7"/>
        <v>64308.681672025727</v>
      </c>
      <c r="N13" s="11" t="str">
        <f t="shared" si="8"/>
        <v>PROJECTION</v>
      </c>
      <c r="O13" s="11">
        <v>3.11</v>
      </c>
      <c r="P13" s="11" t="s">
        <v>40</v>
      </c>
      <c r="Q13" s="11" t="str">
        <f t="shared" si="10"/>
        <v xml:space="preserve"> </v>
      </c>
      <c r="R13" s="11" t="str">
        <f t="shared" si="11"/>
        <v xml:space="preserve"> </v>
      </c>
      <c r="S13" s="11" t="s">
        <v>69</v>
      </c>
      <c r="T13" s="11" t="str">
        <f t="shared" si="3"/>
        <v xml:space="preserve"> </v>
      </c>
      <c r="U13" s="11" t="str">
        <f t="shared" si="4"/>
        <v xml:space="preserve"> </v>
      </c>
      <c r="V13" s="11" t="str">
        <f t="shared" si="5"/>
        <v xml:space="preserve"> </v>
      </c>
      <c r="W13" s="11" t="str">
        <f t="shared" si="6"/>
        <v xml:space="preserve"> </v>
      </c>
      <c r="X13" s="11"/>
    </row>
    <row r="14" spans="1:24" ht="20.100000000000001" customHeight="1" x14ac:dyDescent="0.25">
      <c r="A14" s="5" t="s">
        <v>15</v>
      </c>
      <c r="B14" s="61" t="s">
        <v>37</v>
      </c>
      <c r="C14" s="2"/>
      <c r="D14" s="2"/>
      <c r="E14" s="2"/>
      <c r="F14" s="2" t="s">
        <v>51</v>
      </c>
      <c r="G14" s="63"/>
      <c r="H14" s="64">
        <f>100000/O14</f>
        <v>32154.340836012863</v>
      </c>
      <c r="I14" s="64"/>
      <c r="J14" s="20" t="s">
        <v>109</v>
      </c>
      <c r="K14" s="11" t="s">
        <v>158</v>
      </c>
      <c r="L14" s="11" t="str">
        <f>IFERROR(VLOOKUP(E14,RV_PONCREC,2,FALSE),"")</f>
        <v/>
      </c>
      <c r="M14" s="20">
        <f t="shared" si="7"/>
        <v>32154.340836012863</v>
      </c>
      <c r="N14" s="11" t="str">
        <f t="shared" si="8"/>
        <v>PROJECTION</v>
      </c>
      <c r="O14" s="11">
        <v>3.11</v>
      </c>
      <c r="P14" s="11" t="s">
        <v>40</v>
      </c>
      <c r="Q14" s="11" t="str">
        <f>IFERROR(VLOOKUP(S14,TYPO,2,FALSE)," ")</f>
        <v xml:space="preserve"> </v>
      </c>
      <c r="R14" s="11" t="str">
        <f>IFERROR(VLOOKUP(S14,TYPO,3,FALSE)," ")</f>
        <v xml:space="preserve"> </v>
      </c>
      <c r="S14" s="11" t="s">
        <v>68</v>
      </c>
      <c r="T14" s="11" t="str">
        <f t="shared" si="3"/>
        <v xml:space="preserve"> </v>
      </c>
      <c r="U14" s="11" t="str">
        <f t="shared" si="4"/>
        <v xml:space="preserve"> </v>
      </c>
      <c r="V14" s="11" t="str">
        <f t="shared" si="5"/>
        <v xml:space="preserve"> </v>
      </c>
      <c r="W14" s="11" t="str">
        <f t="shared" si="6"/>
        <v xml:space="preserve"> </v>
      </c>
      <c r="X14" s="11"/>
    </row>
    <row r="15" spans="1:24" ht="20.100000000000001" customHeight="1" x14ac:dyDescent="0.25">
      <c r="A15" s="5" t="s">
        <v>15</v>
      </c>
      <c r="B15" s="61" t="s">
        <v>11</v>
      </c>
      <c r="C15" s="2"/>
      <c r="D15" s="2"/>
      <c r="E15" s="2"/>
      <c r="F15" s="2" t="s">
        <v>51</v>
      </c>
      <c r="G15" s="63">
        <v>0</v>
      </c>
      <c r="H15" s="64">
        <v>0</v>
      </c>
      <c r="I15" s="64"/>
      <c r="J15" s="20" t="s">
        <v>109</v>
      </c>
      <c r="K15" s="11" t="s">
        <v>158</v>
      </c>
      <c r="L15" s="11" t="str">
        <f>IFERROR(VLOOKUP(E15,RV_PONCREC,2,FALSE),"")</f>
        <v/>
      </c>
      <c r="M15" s="20">
        <f t="shared" si="7"/>
        <v>0</v>
      </c>
      <c r="N15" s="11" t="str">
        <f t="shared" si="8"/>
        <v>ENGAGED TURNOVER</v>
      </c>
      <c r="O15" s="11"/>
      <c r="P15" s="11" t="s">
        <v>5</v>
      </c>
      <c r="Q15" s="11" t="str">
        <f>IFERROR(VLOOKUP(S15,TYPO,2,FALSE)," ")</f>
        <v xml:space="preserve"> </v>
      </c>
      <c r="R15" s="11" t="str">
        <f>IFERROR(VLOOKUP(S15,TYPO,3,FALSE)," ")</f>
        <v xml:space="preserve"> </v>
      </c>
      <c r="S15" s="11" t="s">
        <v>76</v>
      </c>
      <c r="T15" s="11" t="str">
        <f t="shared" si="3"/>
        <v xml:space="preserve"> </v>
      </c>
      <c r="U15" s="11" t="str">
        <f t="shared" si="4"/>
        <v xml:space="preserve"> </v>
      </c>
      <c r="V15" s="11" t="str">
        <f t="shared" si="5"/>
        <v xml:space="preserve"> </v>
      </c>
      <c r="W15" s="11" t="str">
        <f t="shared" si="6"/>
        <v xml:space="preserve"> </v>
      </c>
      <c r="X15" s="11"/>
    </row>
    <row r="16" spans="1:24" ht="20.100000000000001" customHeight="1" x14ac:dyDescent="0.25">
      <c r="A16" s="5" t="s">
        <v>15</v>
      </c>
      <c r="B16" s="61" t="s">
        <v>12</v>
      </c>
      <c r="C16" s="2"/>
      <c r="D16" s="2"/>
      <c r="E16" s="2"/>
      <c r="F16" s="2" t="s">
        <v>51</v>
      </c>
      <c r="G16" s="63">
        <v>0</v>
      </c>
      <c r="H16" s="64">
        <v>0</v>
      </c>
      <c r="I16" s="64"/>
      <c r="J16" s="20" t="s">
        <v>109</v>
      </c>
      <c r="K16" s="11" t="s">
        <v>158</v>
      </c>
      <c r="L16" s="11" t="str">
        <f>IFERROR(VLOOKUP(E16,RV_PONCREC,2,FALSE),"")</f>
        <v/>
      </c>
      <c r="M16" s="20">
        <f t="shared" si="7"/>
        <v>0</v>
      </c>
      <c r="N16" s="11" t="str">
        <f t="shared" si="8"/>
        <v>ENGAGED TURNOVER</v>
      </c>
      <c r="O16" s="11"/>
      <c r="P16" s="11" t="s">
        <v>5</v>
      </c>
      <c r="Q16" s="11" t="str">
        <f>IFERROR(VLOOKUP(S16,TYPO,2,FALSE)," ")</f>
        <v xml:space="preserve"> </v>
      </c>
      <c r="R16" s="11" t="str">
        <f>IFERROR(VLOOKUP(S16,TYPO,3,FALSE)," ")</f>
        <v xml:space="preserve"> </v>
      </c>
      <c r="S16" s="11" t="s">
        <v>76</v>
      </c>
      <c r="T16" s="11" t="str">
        <f t="shared" si="3"/>
        <v xml:space="preserve"> </v>
      </c>
      <c r="U16" s="11" t="str">
        <f t="shared" si="4"/>
        <v xml:space="preserve"> </v>
      </c>
      <c r="V16" s="11" t="str">
        <f t="shared" si="5"/>
        <v xml:space="preserve"> </v>
      </c>
      <c r="W16" s="11" t="str">
        <f t="shared" si="6"/>
        <v xml:space="preserve"> </v>
      </c>
      <c r="X16" s="11"/>
    </row>
    <row r="17" spans="1:24" ht="20.100000000000001" customHeight="1" x14ac:dyDescent="0.25">
      <c r="A17" s="5" t="s">
        <v>15</v>
      </c>
      <c r="B17" s="61" t="s">
        <v>41</v>
      </c>
      <c r="C17" s="2"/>
      <c r="D17" s="2"/>
      <c r="E17" s="2"/>
      <c r="F17" s="2" t="s">
        <v>51</v>
      </c>
      <c r="G17" s="63"/>
      <c r="H17" s="64" t="s">
        <v>5</v>
      </c>
      <c r="I17" s="64"/>
      <c r="J17" s="20" t="s">
        <v>109</v>
      </c>
      <c r="K17" s="11" t="s">
        <v>158</v>
      </c>
      <c r="L17" s="11" t="str">
        <f t="shared" si="9"/>
        <v/>
      </c>
      <c r="M17" s="20" t="str">
        <f t="shared" si="7"/>
        <v>?</v>
      </c>
      <c r="N17" s="11" t="str">
        <f t="shared" si="8"/>
        <v>PROJECTION</v>
      </c>
      <c r="O17" s="11">
        <v>15.24</v>
      </c>
      <c r="P17" s="11" t="s">
        <v>39</v>
      </c>
      <c r="Q17" s="11" t="str">
        <f t="shared" si="10"/>
        <v xml:space="preserve"> </v>
      </c>
      <c r="R17" s="11" t="str">
        <f t="shared" si="11"/>
        <v xml:space="preserve"> </v>
      </c>
      <c r="S17" s="11" t="s">
        <v>69</v>
      </c>
      <c r="T17" s="11" t="str">
        <f t="shared" si="3"/>
        <v xml:space="preserve"> </v>
      </c>
      <c r="U17" s="11" t="str">
        <f t="shared" si="4"/>
        <v xml:space="preserve"> </v>
      </c>
      <c r="V17" s="11" t="str">
        <f t="shared" si="5"/>
        <v xml:space="preserve"> </v>
      </c>
      <c r="W17" s="11" t="str">
        <f t="shared" si="6"/>
        <v xml:space="preserve"> </v>
      </c>
      <c r="X17" s="11"/>
    </row>
    <row r="18" spans="1:24" ht="20.100000000000001" customHeight="1" x14ac:dyDescent="0.25">
      <c r="A18" s="5" t="s">
        <v>15</v>
      </c>
      <c r="B18" s="61" t="s">
        <v>36</v>
      </c>
      <c r="C18" s="2"/>
      <c r="D18" s="2"/>
      <c r="E18" s="2"/>
      <c r="F18" s="2" t="s">
        <v>51</v>
      </c>
      <c r="G18" s="63"/>
      <c r="H18" s="64" t="s">
        <v>5</v>
      </c>
      <c r="I18" s="64"/>
      <c r="J18" s="20" t="s">
        <v>109</v>
      </c>
      <c r="K18" s="11" t="s">
        <v>158</v>
      </c>
      <c r="L18" s="11" t="str">
        <f t="shared" si="9"/>
        <v/>
      </c>
      <c r="M18" s="20" t="str">
        <f t="shared" si="7"/>
        <v>?</v>
      </c>
      <c r="N18" s="11" t="str">
        <f t="shared" si="8"/>
        <v>PROJECTION</v>
      </c>
      <c r="O18" s="11">
        <v>3.11</v>
      </c>
      <c r="P18" s="11" t="s">
        <v>40</v>
      </c>
      <c r="Q18" s="11" t="str">
        <f t="shared" si="10"/>
        <v xml:space="preserve"> </v>
      </c>
      <c r="R18" s="11" t="str">
        <f t="shared" si="11"/>
        <v xml:space="preserve"> </v>
      </c>
      <c r="S18" s="11" t="s">
        <v>69</v>
      </c>
      <c r="T18" s="11" t="str">
        <f t="shared" si="3"/>
        <v xml:space="preserve"> </v>
      </c>
      <c r="U18" s="11" t="str">
        <f t="shared" si="4"/>
        <v xml:space="preserve"> </v>
      </c>
      <c r="V18" s="11" t="str">
        <f t="shared" si="5"/>
        <v xml:space="preserve"> </v>
      </c>
      <c r="W18" s="11" t="str">
        <f t="shared" si="6"/>
        <v xml:space="preserve"> </v>
      </c>
      <c r="X18" s="11"/>
    </row>
    <row r="19" spans="1:24" ht="20.100000000000001" customHeight="1" x14ac:dyDescent="0.25">
      <c r="A19" s="5" t="s">
        <v>15</v>
      </c>
      <c r="B19" s="61" t="s">
        <v>42</v>
      </c>
      <c r="C19" s="2"/>
      <c r="D19" s="2"/>
      <c r="E19" s="2"/>
      <c r="F19" s="2" t="s">
        <v>51</v>
      </c>
      <c r="G19" s="63"/>
      <c r="H19" s="64" t="s">
        <v>5</v>
      </c>
      <c r="I19" s="64"/>
      <c r="J19" s="20" t="s">
        <v>109</v>
      </c>
      <c r="K19" s="11" t="s">
        <v>158</v>
      </c>
      <c r="L19" s="11" t="str">
        <f t="shared" si="9"/>
        <v/>
      </c>
      <c r="M19" s="20" t="str">
        <f t="shared" si="7"/>
        <v>?</v>
      </c>
      <c r="N19" s="11" t="str">
        <f t="shared" si="8"/>
        <v>PROJECTION</v>
      </c>
      <c r="O19" s="11"/>
      <c r="P19" s="11" t="s">
        <v>5</v>
      </c>
      <c r="Q19" s="11" t="str">
        <f t="shared" si="10"/>
        <v xml:space="preserve"> </v>
      </c>
      <c r="R19" s="11" t="str">
        <f t="shared" si="11"/>
        <v xml:space="preserve"> </v>
      </c>
      <c r="S19" s="11" t="s">
        <v>63</v>
      </c>
      <c r="T19" s="11" t="str">
        <f t="shared" si="3"/>
        <v xml:space="preserve"> </v>
      </c>
      <c r="U19" s="11" t="str">
        <f t="shared" si="4"/>
        <v xml:space="preserve"> </v>
      </c>
      <c r="V19" s="11" t="str">
        <f t="shared" si="5"/>
        <v xml:space="preserve"> </v>
      </c>
      <c r="W19" s="11" t="str">
        <f t="shared" si="6"/>
        <v xml:space="preserve"> </v>
      </c>
      <c r="X19" s="11"/>
    </row>
    <row r="20" spans="1:24" ht="20.100000000000001" customHeight="1" x14ac:dyDescent="0.25">
      <c r="A20" s="5" t="s">
        <v>15</v>
      </c>
      <c r="B20" s="61" t="s">
        <v>13</v>
      </c>
      <c r="C20" s="2"/>
      <c r="D20" s="2"/>
      <c r="E20" s="2"/>
      <c r="F20" s="2" t="s">
        <v>51</v>
      </c>
      <c r="G20" s="63"/>
      <c r="H20" s="64" t="s">
        <v>5</v>
      </c>
      <c r="I20" s="64"/>
      <c r="J20" s="20" t="s">
        <v>109</v>
      </c>
      <c r="K20" s="11" t="s">
        <v>158</v>
      </c>
      <c r="L20" s="11" t="str">
        <f t="shared" si="9"/>
        <v/>
      </c>
      <c r="M20" s="20" t="str">
        <f t="shared" si="7"/>
        <v>?</v>
      </c>
      <c r="N20" s="11" t="str">
        <f t="shared" si="8"/>
        <v>PROJECTION</v>
      </c>
      <c r="O20" s="11"/>
      <c r="P20" s="11" t="s">
        <v>5</v>
      </c>
      <c r="Q20" s="11" t="str">
        <f t="shared" si="10"/>
        <v xml:space="preserve"> </v>
      </c>
      <c r="R20" s="11" t="str">
        <f t="shared" si="11"/>
        <v xml:space="preserve"> </v>
      </c>
      <c r="S20" s="11" t="s">
        <v>87</v>
      </c>
      <c r="T20" s="11" t="str">
        <f t="shared" si="3"/>
        <v xml:space="preserve"> </v>
      </c>
      <c r="U20" s="11" t="str">
        <f t="shared" si="4"/>
        <v xml:space="preserve"> </v>
      </c>
      <c r="V20" s="11" t="str">
        <f t="shared" si="5"/>
        <v xml:space="preserve"> </v>
      </c>
      <c r="W20" s="11" t="str">
        <f t="shared" si="6"/>
        <v xml:space="preserve"> </v>
      </c>
      <c r="X20" s="11"/>
    </row>
    <row r="21" spans="1:24" ht="20.100000000000001" customHeight="1" x14ac:dyDescent="0.25">
      <c r="A21" s="5" t="s">
        <v>15</v>
      </c>
      <c r="B21" s="61" t="s">
        <v>14</v>
      </c>
      <c r="C21" s="2"/>
      <c r="D21" s="2"/>
      <c r="E21" s="2"/>
      <c r="F21" s="2" t="s">
        <v>51</v>
      </c>
      <c r="G21" s="63"/>
      <c r="H21" s="64" t="s">
        <v>5</v>
      </c>
      <c r="I21" s="64"/>
      <c r="J21" s="20" t="s">
        <v>109</v>
      </c>
      <c r="K21" s="11" t="s">
        <v>158</v>
      </c>
      <c r="L21" s="11" t="str">
        <f t="shared" si="9"/>
        <v/>
      </c>
      <c r="M21" s="20" t="str">
        <f t="shared" si="7"/>
        <v>?</v>
      </c>
      <c r="N21" s="11" t="str">
        <f t="shared" si="8"/>
        <v>PROJECTION</v>
      </c>
      <c r="O21" s="11"/>
      <c r="P21" s="11" t="s">
        <v>5</v>
      </c>
      <c r="Q21" s="11" t="str">
        <f t="shared" si="10"/>
        <v xml:space="preserve"> </v>
      </c>
      <c r="R21" s="11" t="str">
        <f t="shared" si="11"/>
        <v xml:space="preserve"> </v>
      </c>
      <c r="S21" s="11" t="s">
        <v>89</v>
      </c>
      <c r="T21" s="11" t="str">
        <f t="shared" si="3"/>
        <v xml:space="preserve"> </v>
      </c>
      <c r="U21" s="11" t="str">
        <f t="shared" si="4"/>
        <v xml:space="preserve"> </v>
      </c>
      <c r="V21" s="11" t="str">
        <f t="shared" si="5"/>
        <v xml:space="preserve"> </v>
      </c>
      <c r="W21" s="11" t="str">
        <f t="shared" si="6"/>
        <v xml:space="preserve"> </v>
      </c>
      <c r="X21" s="11"/>
    </row>
    <row r="22" spans="1:24" s="113" customFormat="1" ht="20.100000000000001" customHeight="1" x14ac:dyDescent="0.25">
      <c r="A22" s="108" t="s">
        <v>15</v>
      </c>
      <c r="B22" s="109" t="s">
        <v>586</v>
      </c>
      <c r="C22" s="109"/>
      <c r="D22" s="109"/>
      <c r="E22" s="109"/>
      <c r="F22" s="109" t="s">
        <v>514</v>
      </c>
      <c r="G22" s="162"/>
      <c r="H22" s="110" t="s">
        <v>5</v>
      </c>
      <c r="I22" s="110"/>
      <c r="J22" s="111" t="s">
        <v>109</v>
      </c>
      <c r="K22" s="112" t="s">
        <v>158</v>
      </c>
      <c r="L22" s="112" t="str">
        <f t="shared" si="9"/>
        <v/>
      </c>
      <c r="M22" s="111" t="str">
        <f t="shared" si="7"/>
        <v>?</v>
      </c>
      <c r="N22" s="112" t="str">
        <f t="shared" si="8"/>
        <v>PROJECTION</v>
      </c>
      <c r="O22" s="112"/>
      <c r="P22" s="112" t="s">
        <v>5</v>
      </c>
      <c r="Q22" s="112" t="str">
        <f t="shared" si="10"/>
        <v>ADVERTISING</v>
      </c>
      <c r="R22" s="112" t="str">
        <f t="shared" si="11"/>
        <v>OTHER</v>
      </c>
      <c r="S22" s="112" t="s">
        <v>107</v>
      </c>
      <c r="T22" s="112" t="str">
        <f t="shared" si="3"/>
        <v xml:space="preserve"> </v>
      </c>
      <c r="U22" s="112" t="str">
        <f t="shared" si="4"/>
        <v xml:space="preserve"> </v>
      </c>
      <c r="V22" s="112" t="str">
        <f t="shared" si="5"/>
        <v xml:space="preserve"> </v>
      </c>
      <c r="W22" s="112" t="str">
        <f t="shared" si="6"/>
        <v xml:space="preserve"> </v>
      </c>
      <c r="X22" s="112"/>
    </row>
    <row r="23" spans="1:24" s="113" customFormat="1" ht="20.100000000000001" customHeight="1" x14ac:dyDescent="0.25">
      <c r="A23" s="108" t="s">
        <v>15</v>
      </c>
      <c r="B23" s="109" t="s">
        <v>587</v>
      </c>
      <c r="C23" s="109"/>
      <c r="D23" s="109"/>
      <c r="E23" s="109"/>
      <c r="F23" s="109" t="s">
        <v>515</v>
      </c>
      <c r="G23" s="162"/>
      <c r="H23" s="110" t="s">
        <v>5</v>
      </c>
      <c r="I23" s="110"/>
      <c r="J23" s="111" t="s">
        <v>109</v>
      </c>
      <c r="K23" s="112" t="s">
        <v>158</v>
      </c>
      <c r="L23" s="112" t="str">
        <f t="shared" si="9"/>
        <v/>
      </c>
      <c r="M23" s="111" t="str">
        <f t="shared" si="7"/>
        <v>?</v>
      </c>
      <c r="N23" s="112" t="str">
        <f t="shared" si="8"/>
        <v>PROJECTION</v>
      </c>
      <c r="O23" s="112"/>
      <c r="P23" s="112" t="s">
        <v>5</v>
      </c>
      <c r="Q23" s="112" t="str">
        <f t="shared" si="10"/>
        <v>ADVERTISING</v>
      </c>
      <c r="R23" s="112" t="str">
        <f t="shared" si="11"/>
        <v>OTHER</v>
      </c>
      <c r="S23" s="112" t="s">
        <v>107</v>
      </c>
      <c r="T23" s="112" t="str">
        <f t="shared" si="3"/>
        <v xml:space="preserve"> </v>
      </c>
      <c r="U23" s="112" t="str">
        <f t="shared" si="4"/>
        <v xml:space="preserve"> </v>
      </c>
      <c r="V23" s="112" t="str">
        <f t="shared" si="5"/>
        <v xml:space="preserve"> </v>
      </c>
      <c r="W23" s="112" t="str">
        <f t="shared" si="6"/>
        <v xml:space="preserve"> </v>
      </c>
      <c r="X23" s="112"/>
    </row>
    <row r="24" spans="1:24" s="113" customFormat="1" ht="20.100000000000001" customHeight="1" x14ac:dyDescent="0.25">
      <c r="A24" s="108" t="s">
        <v>15</v>
      </c>
      <c r="B24" s="109" t="s">
        <v>588</v>
      </c>
      <c r="C24" s="109"/>
      <c r="D24" s="109"/>
      <c r="E24" s="109"/>
      <c r="F24" s="109" t="s">
        <v>516</v>
      </c>
      <c r="G24" s="162"/>
      <c r="H24" s="110" t="s">
        <v>5</v>
      </c>
      <c r="I24" s="110"/>
      <c r="J24" s="111" t="s">
        <v>109</v>
      </c>
      <c r="K24" s="112" t="s">
        <v>158</v>
      </c>
      <c r="L24" s="112" t="str">
        <f t="shared" si="9"/>
        <v/>
      </c>
      <c r="M24" s="111" t="str">
        <f t="shared" si="7"/>
        <v>?</v>
      </c>
      <c r="N24" s="112" t="str">
        <f t="shared" si="8"/>
        <v>PROJECTION</v>
      </c>
      <c r="O24" s="112"/>
      <c r="P24" s="112" t="s">
        <v>5</v>
      </c>
      <c r="Q24" s="112" t="str">
        <f t="shared" si="10"/>
        <v>ADHOC</v>
      </c>
      <c r="R24" s="112" t="str">
        <f t="shared" si="11"/>
        <v>OTHER</v>
      </c>
      <c r="S24" s="112" t="s">
        <v>92</v>
      </c>
      <c r="T24" s="112" t="str">
        <f t="shared" si="3"/>
        <v xml:space="preserve"> </v>
      </c>
      <c r="U24" s="112" t="str">
        <f t="shared" si="4"/>
        <v xml:space="preserve"> </v>
      </c>
      <c r="V24" s="112" t="str">
        <f t="shared" si="5"/>
        <v xml:space="preserve"> </v>
      </c>
      <c r="W24" s="112" t="str">
        <f t="shared" si="6"/>
        <v xml:space="preserve"> </v>
      </c>
      <c r="X24" s="112"/>
    </row>
    <row r="25" spans="1:24" ht="20.100000000000001" customHeight="1" x14ac:dyDescent="0.2">
      <c r="A25" s="66" t="s">
        <v>172</v>
      </c>
      <c r="B25" s="67"/>
      <c r="C25" s="67"/>
      <c r="D25" s="67"/>
      <c r="E25" s="67"/>
      <c r="F25" s="67"/>
      <c r="G25" s="63">
        <f>SUM(G8:G24)</f>
        <v>0</v>
      </c>
      <c r="H25" s="63">
        <f>SUM(H8:H24)</f>
        <v>422757.84658750449</v>
      </c>
      <c r="I25" s="63">
        <f>SUM(I8:I24)</f>
        <v>0</v>
      </c>
      <c r="M25" s="63">
        <f>SUM(M8:M24)</f>
        <v>422757.84658750449</v>
      </c>
    </row>
    <row r="31" spans="1:24" ht="20.100000000000001" customHeight="1" x14ac:dyDescent="0.2">
      <c r="J31" s="65"/>
      <c r="K31" s="65"/>
      <c r="L31" s="65"/>
      <c r="M31" s="65"/>
      <c r="N31" s="65"/>
    </row>
    <row r="32" spans="1:2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44" spans="10:14" ht="20.100000000000001" customHeight="1" x14ac:dyDescent="0.2">
      <c r="J544" s="65"/>
      <c r="K544" s="65"/>
      <c r="L544" s="65"/>
      <c r="M544" s="65"/>
      <c r="N544" s="65"/>
    </row>
    <row r="545" spans="10:14" ht="20.100000000000001" customHeight="1" x14ac:dyDescent="0.2">
      <c r="J545" s="65"/>
      <c r="K545" s="65"/>
      <c r="L545" s="65"/>
      <c r="M545" s="65"/>
      <c r="N545" s="65"/>
    </row>
    <row r="546" spans="10:14" ht="20.100000000000001" customHeight="1" x14ac:dyDescent="0.2">
      <c r="J546" s="65"/>
      <c r="K546" s="65"/>
      <c r="L546" s="65"/>
      <c r="M546" s="65"/>
      <c r="N546" s="65"/>
    </row>
    <row r="547" spans="10:14" ht="20.100000000000001" customHeight="1" x14ac:dyDescent="0.2">
      <c r="J547" s="65"/>
      <c r="K547" s="65"/>
      <c r="L547" s="65"/>
      <c r="M547" s="65"/>
      <c r="N547" s="65"/>
    </row>
    <row r="548" spans="10:14" ht="20.100000000000001" customHeight="1" x14ac:dyDescent="0.2">
      <c r="J548" s="65"/>
      <c r="K548" s="65"/>
      <c r="L548" s="65"/>
      <c r="M548" s="65"/>
      <c r="N548" s="65"/>
    </row>
    <row r="549" spans="10:14" ht="20.100000000000001" customHeight="1" x14ac:dyDescent="0.2">
      <c r="J549" s="65"/>
      <c r="K549" s="65"/>
      <c r="L549" s="65"/>
      <c r="M549" s="65"/>
      <c r="N549" s="65"/>
    </row>
    <row r="550" spans="10:14" ht="20.100000000000001" customHeight="1" x14ac:dyDescent="0.2">
      <c r="J550" s="65"/>
      <c r="K550" s="65"/>
      <c r="L550" s="65"/>
      <c r="M550" s="65"/>
      <c r="N550" s="65"/>
    </row>
    <row r="551" spans="10:14" ht="20.100000000000001" customHeight="1" x14ac:dyDescent="0.2">
      <c r="J551" s="65"/>
      <c r="K551" s="65"/>
      <c r="L551" s="65"/>
      <c r="M551" s="65"/>
      <c r="N551" s="65"/>
    </row>
    <row r="552" spans="10:14" ht="20.100000000000001" customHeight="1" x14ac:dyDescent="0.2">
      <c r="J552" s="65"/>
      <c r="K552" s="65"/>
      <c r="L552" s="65"/>
      <c r="M552" s="65"/>
      <c r="N552" s="65"/>
    </row>
    <row r="553" spans="10:14" ht="20.100000000000001" customHeight="1" x14ac:dyDescent="0.2">
      <c r="J553" s="65"/>
      <c r="K553" s="65"/>
      <c r="L553" s="65"/>
      <c r="M553" s="65"/>
      <c r="N553" s="65"/>
    </row>
    <row r="554" spans="10:14" ht="20.100000000000001" customHeight="1" x14ac:dyDescent="0.2">
      <c r="J554" s="65"/>
      <c r="K554" s="65"/>
      <c r="L554" s="65"/>
      <c r="M554" s="65"/>
      <c r="N554" s="65"/>
    </row>
    <row r="555" spans="10:14" ht="20.100000000000001" customHeight="1" x14ac:dyDescent="0.2">
      <c r="J555" s="65"/>
      <c r="K555" s="65"/>
      <c r="L555" s="65"/>
      <c r="M555" s="65"/>
      <c r="N555" s="65"/>
    </row>
    <row r="556" spans="10:14" ht="20.100000000000001" customHeight="1" x14ac:dyDescent="0.2">
      <c r="J556" s="65"/>
      <c r="K556" s="65"/>
      <c r="L556" s="65"/>
      <c r="M556" s="65"/>
      <c r="N556" s="65"/>
    </row>
    <row r="557" spans="10:14" ht="20.100000000000001" customHeight="1" x14ac:dyDescent="0.2">
      <c r="J557" s="65"/>
      <c r="K557" s="65"/>
      <c r="L557" s="65"/>
      <c r="M557" s="65"/>
      <c r="N557" s="65"/>
    </row>
    <row r="558" spans="10:14" ht="20.100000000000001" customHeight="1" x14ac:dyDescent="0.2">
      <c r="J558" s="65"/>
      <c r="K558" s="65"/>
      <c r="L558" s="65"/>
      <c r="M558" s="65"/>
      <c r="N558" s="65"/>
    </row>
    <row r="559" spans="10:14" ht="20.100000000000001" customHeight="1" x14ac:dyDescent="0.2">
      <c r="J559" s="65"/>
      <c r="K559" s="65"/>
      <c r="L559" s="65"/>
      <c r="M559" s="65"/>
      <c r="N559" s="65"/>
    </row>
    <row r="560" spans="10:14" ht="20.100000000000001" customHeight="1" x14ac:dyDescent="0.2">
      <c r="J560" s="65"/>
      <c r="K560" s="65"/>
      <c r="L560" s="65"/>
      <c r="M560" s="65"/>
      <c r="N560" s="65"/>
    </row>
    <row r="561" spans="10:14" ht="20.100000000000001" customHeight="1" x14ac:dyDescent="0.2">
      <c r="J561" s="65"/>
      <c r="K561" s="65"/>
      <c r="L561" s="65"/>
      <c r="M561" s="65"/>
      <c r="N561" s="65"/>
    </row>
    <row r="562" spans="10:14" ht="20.100000000000001" customHeight="1" x14ac:dyDescent="0.2">
      <c r="J562" s="65"/>
      <c r="K562" s="65"/>
      <c r="L562" s="65"/>
      <c r="M562" s="65"/>
      <c r="N562" s="65"/>
    </row>
    <row r="563" spans="10:14" ht="20.100000000000001" customHeight="1" x14ac:dyDescent="0.2">
      <c r="J563" s="65"/>
      <c r="K563" s="65"/>
      <c r="L563" s="65"/>
      <c r="M563" s="65"/>
      <c r="N563" s="65"/>
    </row>
    <row r="564" spans="10:14" ht="20.100000000000001" customHeight="1" x14ac:dyDescent="0.2">
      <c r="J564" s="65"/>
      <c r="K564" s="65"/>
      <c r="L564" s="65"/>
      <c r="M564" s="65"/>
      <c r="N564" s="65"/>
    </row>
    <row r="565" spans="10:14" ht="20.100000000000001" customHeight="1" x14ac:dyDescent="0.2">
      <c r="J565" s="65"/>
      <c r="K565" s="65"/>
      <c r="L565" s="65"/>
      <c r="M565" s="65"/>
      <c r="N565" s="65"/>
    </row>
  </sheetData>
  <autoFilter ref="A1:X1"/>
  <mergeCells count="1">
    <mergeCell ref="A25:F25"/>
  </mergeCells>
  <conditionalFormatting sqref="K25:K1048576">
    <cfRule type="containsText" dxfId="186" priority="155" operator="containsText" text="venir">
      <formula>NOT(ISERROR(SEARCH("venir",K25)))</formula>
    </cfRule>
    <cfRule type="containsText" dxfId="185" priority="156" operator="containsText" text="cours">
      <formula>NOT(ISERROR(SEARCH("cours",K25)))</formula>
    </cfRule>
    <cfRule type="containsText" dxfId="184" priority="157" operator="containsText" text="clôturé">
      <formula>NOT(ISERROR(SEARCH("clôturé",K25)))</formula>
    </cfRule>
  </conditionalFormatting>
  <conditionalFormatting sqref="B21">
    <cfRule type="duplicateValues" dxfId="182" priority="132"/>
  </conditionalFormatting>
  <conditionalFormatting sqref="B20">
    <cfRule type="duplicateValues" dxfId="181" priority="131"/>
  </conditionalFormatting>
  <conditionalFormatting sqref="B19">
    <cfRule type="duplicateValues" dxfId="180" priority="130"/>
  </conditionalFormatting>
  <conditionalFormatting sqref="B16">
    <cfRule type="duplicateValues" dxfId="179" priority="126"/>
  </conditionalFormatting>
  <conditionalFormatting sqref="A16">
    <cfRule type="duplicateValues" dxfId="178" priority="124"/>
  </conditionalFormatting>
  <conditionalFormatting sqref="A16">
    <cfRule type="duplicateValues" dxfId="177" priority="125"/>
  </conditionalFormatting>
  <conditionalFormatting sqref="A16">
    <cfRule type="duplicateValues" dxfId="176" priority="123"/>
  </conditionalFormatting>
  <conditionalFormatting sqref="A19">
    <cfRule type="duplicateValues" dxfId="175" priority="121"/>
  </conditionalFormatting>
  <conditionalFormatting sqref="A19">
    <cfRule type="duplicateValues" dxfId="174" priority="122"/>
  </conditionalFormatting>
  <conditionalFormatting sqref="A19">
    <cfRule type="duplicateValues" dxfId="173" priority="120"/>
  </conditionalFormatting>
  <conditionalFormatting sqref="B5">
    <cfRule type="duplicateValues" dxfId="172" priority="112"/>
  </conditionalFormatting>
  <conditionalFormatting sqref="A26:A1048576 A2:A24">
    <cfRule type="duplicateValues" dxfId="170" priority="58"/>
    <cfRule type="duplicateValues" dxfId="169" priority="76"/>
  </conditionalFormatting>
  <conditionalFormatting sqref="A26:A1048576 A2:A24">
    <cfRule type="duplicateValues" dxfId="168" priority="62"/>
  </conditionalFormatting>
  <conditionalFormatting sqref="A6:A7">
    <cfRule type="duplicateValues" dxfId="167" priority="57"/>
  </conditionalFormatting>
  <conditionalFormatting sqref="A26:A1048576">
    <cfRule type="duplicateValues" dxfId="166" priority="160"/>
  </conditionalFormatting>
  <conditionalFormatting sqref="B26:B1048576">
    <cfRule type="duplicateValues" dxfId="165" priority="161"/>
  </conditionalFormatting>
  <conditionalFormatting sqref="A26:A1048576">
    <cfRule type="duplicateValues" dxfId="164" priority="162"/>
  </conditionalFormatting>
  <conditionalFormatting sqref="B2:B4 B17:B18 B8:B15">
    <cfRule type="duplicateValues" dxfId="163" priority="879"/>
  </conditionalFormatting>
  <conditionalFormatting sqref="A6:A7">
    <cfRule type="duplicateValues" dxfId="162" priority="880"/>
  </conditionalFormatting>
  <conditionalFormatting sqref="B6:B7">
    <cfRule type="duplicateValues" dxfId="161" priority="881"/>
  </conditionalFormatting>
  <conditionalFormatting sqref="K2 K9:K23">
    <cfRule type="cellIs" dxfId="160" priority="53" operator="equal">
      <formula>"CANCEL"</formula>
    </cfRule>
    <cfRule type="cellIs" dxfId="159" priority="54" operator="equal">
      <formula>"To come"</formula>
    </cfRule>
    <cfRule type="cellIs" dxfId="158" priority="55" operator="equal">
      <formula>"In progress"</formula>
    </cfRule>
    <cfRule type="cellIs" dxfId="157" priority="56" operator="equal">
      <formula>"Closed"</formula>
    </cfRule>
  </conditionalFormatting>
  <conditionalFormatting sqref="J13 J18 J16 J20 J22 J10:J11 J3:J6 J8">
    <cfRule type="cellIs" dxfId="156" priority="52" operator="equal">
      <formula>"L03"</formula>
    </cfRule>
  </conditionalFormatting>
  <conditionalFormatting sqref="J13 J18 J16 J20 J22 J10:J11 J3:J6 J8">
    <cfRule type="cellIs" dxfId="155" priority="51" operator="equal">
      <formula>"B14"</formula>
    </cfRule>
  </conditionalFormatting>
  <conditionalFormatting sqref="K3">
    <cfRule type="cellIs" dxfId="154" priority="47" operator="equal">
      <formula>"CANCEL"</formula>
    </cfRule>
    <cfRule type="cellIs" dxfId="153" priority="48" operator="equal">
      <formula>"To come"</formula>
    </cfRule>
    <cfRule type="cellIs" dxfId="152" priority="49" operator="equal">
      <formula>"In progress"</formula>
    </cfRule>
    <cfRule type="cellIs" dxfId="151" priority="50" operator="equal">
      <formula>"Closed"</formula>
    </cfRule>
  </conditionalFormatting>
  <conditionalFormatting sqref="J12 J17 J14:J15 J19 J21 J23:J24 J7 J2 J9">
    <cfRule type="cellIs" dxfId="150" priority="46" operator="equal">
      <formula>"L03"</formula>
    </cfRule>
  </conditionalFormatting>
  <conditionalFormatting sqref="J12 J17 J14:J15 J19 J21 J23:J24 J7 J2 J9">
    <cfRule type="cellIs" dxfId="149" priority="45" operator="equal">
      <formula>"B14"</formula>
    </cfRule>
  </conditionalFormatting>
  <conditionalFormatting sqref="K4">
    <cfRule type="cellIs" dxfId="148" priority="37" operator="equal">
      <formula>"CANCEL"</formula>
    </cfRule>
    <cfRule type="cellIs" dxfId="147" priority="38" operator="equal">
      <formula>"To come"</formula>
    </cfRule>
    <cfRule type="cellIs" dxfId="146" priority="39" operator="equal">
      <formula>"In progress"</formula>
    </cfRule>
    <cfRule type="cellIs" dxfId="145" priority="40" operator="equal">
      <formula>"Closed"</formula>
    </cfRule>
  </conditionalFormatting>
  <conditionalFormatting sqref="K5">
    <cfRule type="cellIs" dxfId="144" priority="33" operator="equal">
      <formula>"CANCEL"</formula>
    </cfRule>
    <cfRule type="cellIs" dxfId="143" priority="34" operator="equal">
      <formula>"To come"</formula>
    </cfRule>
    <cfRule type="cellIs" dxfId="142" priority="35" operator="equal">
      <formula>"In progress"</formula>
    </cfRule>
    <cfRule type="cellIs" dxfId="141" priority="36" operator="equal">
      <formula>"Closed"</formula>
    </cfRule>
  </conditionalFormatting>
  <conditionalFormatting sqref="K6">
    <cfRule type="cellIs" dxfId="140" priority="29" operator="equal">
      <formula>"CANCEL"</formula>
    </cfRule>
    <cfRule type="cellIs" dxfId="139" priority="30" operator="equal">
      <formula>"To come"</formula>
    </cfRule>
    <cfRule type="cellIs" dxfId="138" priority="31" operator="equal">
      <formula>"In progress"</formula>
    </cfRule>
    <cfRule type="cellIs" dxfId="137" priority="32" operator="equal">
      <formula>"Closed"</formula>
    </cfRule>
  </conditionalFormatting>
  <conditionalFormatting sqref="K7">
    <cfRule type="cellIs" dxfId="136" priority="25" operator="equal">
      <formula>"CANCEL"</formula>
    </cfRule>
    <cfRule type="cellIs" dxfId="135" priority="26" operator="equal">
      <formula>"To come"</formula>
    </cfRule>
    <cfRule type="cellIs" dxfId="134" priority="27" operator="equal">
      <formula>"In progress"</formula>
    </cfRule>
    <cfRule type="cellIs" dxfId="133" priority="28" operator="equal">
      <formula>"Closed"</formula>
    </cfRule>
  </conditionalFormatting>
  <conditionalFormatting sqref="K8">
    <cfRule type="cellIs" dxfId="132" priority="21" operator="equal">
      <formula>"CANCEL"</formula>
    </cfRule>
    <cfRule type="cellIs" dxfId="131" priority="22" operator="equal">
      <formula>"To come"</formula>
    </cfRule>
    <cfRule type="cellIs" dxfId="130" priority="23" operator="equal">
      <formula>"In progress"</formula>
    </cfRule>
    <cfRule type="cellIs" dxfId="129" priority="24" operator="equal">
      <formula>"Closed"</formula>
    </cfRule>
  </conditionalFormatting>
  <conditionalFormatting sqref="K24">
    <cfRule type="cellIs" dxfId="128" priority="17" operator="equal">
      <formula>"CANCEL"</formula>
    </cfRule>
    <cfRule type="cellIs" dxfId="127" priority="18" operator="equal">
      <formula>"To come"</formula>
    </cfRule>
    <cfRule type="cellIs" dxfId="126" priority="19" operator="equal">
      <formula>"In progress"</formula>
    </cfRule>
    <cfRule type="cellIs" dxfId="125" priority="20" operator="equal">
      <formula>"Closed"</formula>
    </cfRule>
  </conditionalFormatting>
  <conditionalFormatting sqref="A26:A1048576 A6:A7">
    <cfRule type="duplicateValues" dxfId="124" priority="1397"/>
  </conditionalFormatting>
  <conditionalFormatting sqref="F2:F24">
    <cfRule type="cellIs" dxfId="123" priority="13" operator="equal">
      <formula>"RIO Céline"</formula>
    </cfRule>
    <cfRule type="cellIs" dxfId="122" priority="14" operator="equal">
      <formula>"JOUVET Jacques"</formula>
    </cfRule>
  </conditionalFormatting>
  <conditionalFormatting sqref="F2:F24">
    <cfRule type="cellIs" dxfId="121" priority="12" operator="equal">
      <formula>"JOUVET JACQUES"</formula>
    </cfRule>
  </conditionalFormatting>
  <conditionalFormatting sqref="A2:A24">
    <cfRule type="duplicateValues" dxfId="120" priority="2098"/>
  </conditionalFormatting>
  <conditionalFormatting sqref="C1">
    <cfRule type="duplicateValues" dxfId="119" priority="5"/>
  </conditionalFormatting>
  <conditionalFormatting sqref="A1">
    <cfRule type="duplicateValues" dxfId="118" priority="4"/>
  </conditionalFormatting>
  <conditionalFormatting sqref="K1">
    <cfRule type="containsText" dxfId="117" priority="1" operator="containsText" text="venir">
      <formula>NOT(ISERROR(SEARCH("venir",K1)))</formula>
    </cfRule>
    <cfRule type="containsText" dxfId="116" priority="2" operator="containsText" text="cours">
      <formula>NOT(ISERROR(SEARCH("cours",K1)))</formula>
    </cfRule>
    <cfRule type="containsText" dxfId="115" priority="3" operator="containsText" text="clôturé">
      <formula>NOT(ISERROR(SEARCH("clôturé",K1)))</formula>
    </cfRule>
  </conditionalFormatting>
  <conditionalFormatting sqref="B1">
    <cfRule type="duplicateValues" dxfId="114" priority="6"/>
  </conditionalFormatting>
  <conditionalFormatting sqref="A1">
    <cfRule type="duplicateValues" dxfId="113" priority="7"/>
  </conditionalFormatting>
  <conditionalFormatting sqref="A1">
    <cfRule type="duplicateValues" dxfId="112" priority="8"/>
  </conditionalFormatting>
  <conditionalFormatting sqref="A1">
    <cfRule type="duplicateValues" dxfId="111" priority="9"/>
    <cfRule type="duplicateValues" dxfId="110" priority="10"/>
  </conditionalFormatting>
  <conditionalFormatting sqref="A1">
    <cfRule type="duplicateValues" dxfId="109" priority="11"/>
  </conditionalFormatting>
  <dataValidations count="3">
    <dataValidation type="list" allowBlank="1" showInputMessage="1" showErrorMessage="1" sqref="J2:J24">
      <formula1>DOMAINE_L03B14</formula1>
    </dataValidation>
    <dataValidation type="list" allowBlank="1" showInputMessage="1" showErrorMessage="1" sqref="K2:K24">
      <formula1>ETAT_COMMANDE</formula1>
    </dataValidation>
    <dataValidation type="list" allowBlank="1" showInputMessage="1" showErrorMessage="1" sqref="S2:S24">
      <formula1>LD_CODE_TYPO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rgb="FF0070C0"/>
  </sheetPr>
  <dimension ref="A1:X740"/>
  <sheetViews>
    <sheetView zoomScale="80" zoomScaleNormal="80" workbookViewId="0">
      <pane ySplit="1" topLeftCell="A2" activePane="bottomLeft" state="frozen"/>
      <selection pane="bottomLeft" activeCell="B2" sqref="B2:B4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 customWidth="1"/>
    <col min="4" max="6" width="15.7109375" style="65" customWidth="1"/>
    <col min="7" max="7" width="15.7109375" style="71" customWidth="1"/>
    <col min="8" max="9" width="15.7109375" style="72" customWidth="1"/>
    <col min="10" max="13" width="15.7109375" style="68" customWidth="1"/>
    <col min="14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92" customFormat="1" ht="20.100000000000001" customHeight="1" x14ac:dyDescent="0.25">
      <c r="A2" s="86" t="s">
        <v>184</v>
      </c>
      <c r="B2" s="87" t="s">
        <v>589</v>
      </c>
      <c r="C2" s="87" t="s">
        <v>4</v>
      </c>
      <c r="D2" s="88"/>
      <c r="E2" s="88"/>
      <c r="F2" s="88" t="s">
        <v>517</v>
      </c>
      <c r="G2" s="163">
        <f>1252000/6.67</f>
        <v>187706.14692653672</v>
      </c>
      <c r="H2" s="89"/>
      <c r="I2" s="89"/>
      <c r="J2" s="90" t="s">
        <v>109</v>
      </c>
      <c r="K2" s="91" t="s">
        <v>156</v>
      </c>
      <c r="L2" s="91" t="str">
        <f>IFERROR(VLOOKUP(E2,RV_PONCREC,2,FALSE),"")</f>
        <v/>
      </c>
      <c r="M2" s="164">
        <f>IF(AND(G2=0,H2=0),I2,IF(AND(G2=0,H2&lt;&gt;0),H2,IF(AND(G2&lt;&gt;0,H2&lt;&gt;0),G2,IF(AND(G2&lt;&gt;0,H2=0),G2,IF(AND(G2=0,H2=0),I2,"")))))</f>
        <v>187706.14692653672</v>
      </c>
      <c r="N2" s="91" t="str">
        <f>IF(M2=G2,"ENGAGED TURNOVER","PROJECTION")</f>
        <v>ENGAGED TURNOVER</v>
      </c>
      <c r="O2" s="91">
        <v>6.67</v>
      </c>
      <c r="P2" s="91"/>
      <c r="Q2" s="91" t="str">
        <f t="shared" ref="Q2" si="0">IFERROR(VLOOKUP(S2,TYPO,2,FALSE)," ")</f>
        <v>CLINIC</v>
      </c>
      <c r="R2" s="91" t="str">
        <f t="shared" ref="R2" si="1">IFERROR(VLOOKUP(S2,TYPO,3,FALSE)," ")</f>
        <v>QUANT</v>
      </c>
      <c r="S2" s="91" t="s">
        <v>24</v>
      </c>
      <c r="T2" s="91" t="str">
        <f>IFERROR(VLOOKUP(F2,RV_SERVICE,2,FALSE)," ")</f>
        <v xml:space="preserve"> </v>
      </c>
      <c r="U2" s="91" t="s">
        <v>20</v>
      </c>
      <c r="V2" s="91" t="str">
        <f>IFERROR(VLOOKUP(F2,RV_SERVICE,4,FALSE)," ")</f>
        <v xml:space="preserve"> </v>
      </c>
      <c r="W2" s="91" t="str">
        <f>IFERROR(VLOOKUP(F2,RV_SERVICE,5,FALSE)," ")</f>
        <v xml:space="preserve"> </v>
      </c>
      <c r="X2" s="91"/>
    </row>
    <row r="3" spans="1:24" s="92" customFormat="1" ht="20.100000000000001" customHeight="1" x14ac:dyDescent="0.25">
      <c r="A3" s="86" t="s">
        <v>184</v>
      </c>
      <c r="B3" s="87" t="s">
        <v>590</v>
      </c>
      <c r="C3" s="87" t="s">
        <v>4</v>
      </c>
      <c r="D3" s="88"/>
      <c r="E3" s="88"/>
      <c r="F3" s="88" t="s">
        <v>518</v>
      </c>
      <c r="G3" s="163">
        <f>1480000/6.67</f>
        <v>221889.05547226386</v>
      </c>
      <c r="H3" s="89"/>
      <c r="I3" s="89"/>
      <c r="J3" s="90" t="s">
        <v>109</v>
      </c>
      <c r="K3" s="91" t="s">
        <v>156</v>
      </c>
      <c r="L3" s="91" t="str">
        <f>IFERROR(VLOOKUP(E3,RV_PONCREC,2,FALSE),"")</f>
        <v/>
      </c>
      <c r="M3" s="164">
        <f t="shared" ref="M3:M4" si="2">IF(AND(G3=0,H3=0),I3,IF(AND(G3=0,H3&lt;&gt;0),H3,IF(AND(G3&lt;&gt;0,H3&lt;&gt;0),G3,IF(AND(G3&lt;&gt;0,H3=0),G3,IF(AND(G3=0,H3=0),I3,"")))))</f>
        <v>221889.05547226386</v>
      </c>
      <c r="N3" s="91" t="str">
        <f t="shared" ref="N3:N4" si="3">IF(M3=G3,"ENGAGED TURNOVER","PROJECTION")</f>
        <v>ENGAGED TURNOVER</v>
      </c>
      <c r="O3" s="91">
        <v>6.67</v>
      </c>
      <c r="P3" s="91"/>
      <c r="Q3" s="91" t="str">
        <f t="shared" ref="Q3:Q4" si="4">IFERROR(VLOOKUP(S3,TYPO,2,FALSE)," ")</f>
        <v>CLINIC</v>
      </c>
      <c r="R3" s="91" t="str">
        <f t="shared" ref="R3:R4" si="5">IFERROR(VLOOKUP(S3,TYPO,3,FALSE)," ")</f>
        <v>QUANT</v>
      </c>
      <c r="S3" s="91" t="s">
        <v>24</v>
      </c>
      <c r="T3" s="91" t="str">
        <f>IFERROR(VLOOKUP(F3,RV_SERVICE,2,FALSE)," ")</f>
        <v xml:space="preserve"> </v>
      </c>
      <c r="U3" s="91" t="s">
        <v>20</v>
      </c>
      <c r="V3" s="91" t="str">
        <f>IFERROR(VLOOKUP(F3,RV_SERVICE,4,FALSE)," ")</f>
        <v xml:space="preserve"> </v>
      </c>
      <c r="W3" s="91" t="str">
        <f>IFERROR(VLOOKUP(F3,RV_SERVICE,5,FALSE)," ")</f>
        <v xml:space="preserve"> </v>
      </c>
      <c r="X3" s="91"/>
    </row>
    <row r="4" spans="1:24" s="92" customFormat="1" ht="20.100000000000001" customHeight="1" x14ac:dyDescent="0.25">
      <c r="A4" s="86" t="s">
        <v>184</v>
      </c>
      <c r="B4" s="87" t="s">
        <v>591</v>
      </c>
      <c r="C4" s="87" t="s">
        <v>4</v>
      </c>
      <c r="D4" s="88"/>
      <c r="E4" s="88"/>
      <c r="F4" s="88" t="s">
        <v>519</v>
      </c>
      <c r="G4" s="163">
        <f>1940000/6.67</f>
        <v>290854.5727136432</v>
      </c>
      <c r="H4" s="89"/>
      <c r="I4" s="89"/>
      <c r="J4" s="90" t="s">
        <v>109</v>
      </c>
      <c r="K4" s="91" t="s">
        <v>156</v>
      </c>
      <c r="L4" s="91" t="str">
        <f>IFERROR(VLOOKUP(E4,RV_PONCREC,2,FALSE),"")</f>
        <v/>
      </c>
      <c r="M4" s="164">
        <f t="shared" si="2"/>
        <v>290854.5727136432</v>
      </c>
      <c r="N4" s="91" t="str">
        <f t="shared" si="3"/>
        <v>ENGAGED TURNOVER</v>
      </c>
      <c r="O4" s="91">
        <v>6.67</v>
      </c>
      <c r="P4" s="91"/>
      <c r="Q4" s="91" t="str">
        <f t="shared" si="4"/>
        <v>CLINIC</v>
      </c>
      <c r="R4" s="91" t="str">
        <f t="shared" si="5"/>
        <v>QUANT</v>
      </c>
      <c r="S4" s="91" t="s">
        <v>24</v>
      </c>
      <c r="T4" s="91" t="str">
        <f>IFERROR(VLOOKUP(F4,RV_SERVICE,2,FALSE)," ")</f>
        <v xml:space="preserve"> </v>
      </c>
      <c r="U4" s="91" t="s">
        <v>20</v>
      </c>
      <c r="V4" s="91" t="str">
        <f>IFERROR(VLOOKUP(F4,RV_SERVICE,4,FALSE)," ")</f>
        <v xml:space="preserve"> </v>
      </c>
      <c r="W4" s="91" t="str">
        <f>IFERROR(VLOOKUP(F4,RV_SERVICE,5,FALSE)," ")</f>
        <v xml:space="preserve"> </v>
      </c>
      <c r="X4" s="91"/>
    </row>
    <row r="5" spans="1:24" ht="20.100000000000001" customHeight="1" x14ac:dyDescent="0.2">
      <c r="A5" s="66" t="s">
        <v>172</v>
      </c>
      <c r="B5" s="67"/>
      <c r="C5" s="67"/>
      <c r="D5" s="67"/>
      <c r="E5" s="67"/>
      <c r="F5" s="67"/>
      <c r="G5" s="63">
        <f>SUM(G2:G4)</f>
        <v>700449.77511244384</v>
      </c>
      <c r="H5" s="63">
        <f>SUM(H2:H4)</f>
        <v>0</v>
      </c>
      <c r="I5" s="63">
        <f>SUM(I2:I4)</f>
        <v>0</v>
      </c>
      <c r="M5" s="63">
        <f>SUM(M2:M4)</f>
        <v>700449.77511244384</v>
      </c>
    </row>
    <row r="11" spans="1:24" ht="20.100000000000001" customHeight="1" x14ac:dyDescent="0.2">
      <c r="J11" s="65"/>
      <c r="K11" s="65"/>
      <c r="L11" s="65"/>
      <c r="M11" s="65"/>
      <c r="N11" s="65"/>
    </row>
    <row r="12" spans="1:24" ht="20.100000000000001" customHeight="1" x14ac:dyDescent="0.2">
      <c r="J12" s="65"/>
      <c r="K12" s="65"/>
      <c r="L12" s="65"/>
      <c r="M12" s="65"/>
      <c r="N12" s="65"/>
    </row>
    <row r="13" spans="1:24" ht="20.100000000000001" customHeight="1" x14ac:dyDescent="0.2">
      <c r="J13" s="65"/>
      <c r="K13" s="65"/>
      <c r="L13" s="65"/>
      <c r="M13" s="65"/>
      <c r="N13" s="65"/>
    </row>
    <row r="14" spans="1:24" ht="20.100000000000001" customHeight="1" x14ac:dyDescent="0.2">
      <c r="J14" s="65"/>
      <c r="K14" s="65"/>
      <c r="L14" s="65"/>
      <c r="M14" s="65"/>
      <c r="N14" s="65"/>
    </row>
    <row r="15" spans="1:24" ht="20.100000000000001" customHeight="1" x14ac:dyDescent="0.2">
      <c r="J15" s="65"/>
      <c r="K15" s="65"/>
      <c r="L15" s="65"/>
      <c r="M15" s="65"/>
      <c r="N15" s="65"/>
    </row>
    <row r="16" spans="1:24" ht="20.100000000000001" customHeight="1" x14ac:dyDescent="0.2">
      <c r="J16" s="65"/>
      <c r="K16" s="65"/>
      <c r="L16" s="65"/>
      <c r="M16" s="65"/>
      <c r="N16" s="65"/>
    </row>
    <row r="17" spans="10:14" ht="20.100000000000001" customHeight="1" x14ac:dyDescent="0.2">
      <c r="J17" s="65"/>
      <c r="K17" s="65"/>
      <c r="L17" s="65"/>
      <c r="M17" s="65"/>
      <c r="N17" s="65"/>
    </row>
    <row r="18" spans="10:14" ht="20.100000000000001" customHeight="1" x14ac:dyDescent="0.2">
      <c r="J18" s="65"/>
      <c r="K18" s="65"/>
      <c r="L18" s="65"/>
      <c r="M18" s="65"/>
      <c r="N18" s="65"/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44" spans="10:14" ht="20.100000000000001" customHeight="1" x14ac:dyDescent="0.2">
      <c r="J544" s="65"/>
      <c r="K544" s="65"/>
      <c r="L544" s="65"/>
      <c r="M544" s="65"/>
      <c r="N544" s="65"/>
    </row>
    <row r="545" spans="1:14" ht="20.100000000000001" customHeight="1" x14ac:dyDescent="0.2">
      <c r="J545" s="65"/>
      <c r="K545" s="65"/>
      <c r="L545" s="65"/>
      <c r="M545" s="65"/>
      <c r="N545" s="65"/>
    </row>
    <row r="559" spans="1:14" ht="20.100000000000001" customHeight="1" x14ac:dyDescent="0.2">
      <c r="A559" s="65"/>
      <c r="B559" s="65"/>
      <c r="C559" s="65"/>
      <c r="G559" s="65"/>
      <c r="H559" s="65"/>
      <c r="I559" s="65"/>
      <c r="J559" s="65"/>
      <c r="K559" s="65"/>
      <c r="L559" s="65"/>
      <c r="M559" s="65"/>
      <c r="N559" s="65"/>
    </row>
    <row r="560" spans="1:14" ht="20.100000000000001" customHeight="1" x14ac:dyDescent="0.2">
      <c r="A560" s="65"/>
      <c r="B560" s="65"/>
      <c r="C560" s="65"/>
      <c r="G560" s="65"/>
      <c r="H560" s="65"/>
      <c r="I560" s="65"/>
      <c r="J560" s="65"/>
      <c r="K560" s="65"/>
      <c r="L560" s="65"/>
      <c r="M560" s="65"/>
      <c r="N560" s="65"/>
    </row>
    <row r="561" spans="1:14" ht="20.100000000000001" customHeight="1" x14ac:dyDescent="0.2">
      <c r="A561" s="65"/>
      <c r="B561" s="65"/>
      <c r="C561" s="65"/>
      <c r="G561" s="65"/>
      <c r="H561" s="65"/>
      <c r="I561" s="65"/>
      <c r="J561" s="65"/>
      <c r="K561" s="65"/>
      <c r="L561" s="65"/>
      <c r="M561" s="65"/>
      <c r="N561" s="65"/>
    </row>
    <row r="562" spans="1:14" ht="20.100000000000001" customHeight="1" x14ac:dyDescent="0.2">
      <c r="A562" s="65"/>
      <c r="B562" s="65"/>
      <c r="C562" s="65"/>
      <c r="G562" s="65"/>
      <c r="H562" s="65"/>
      <c r="I562" s="65"/>
      <c r="J562" s="65"/>
      <c r="K562" s="65"/>
      <c r="L562" s="65"/>
      <c r="M562" s="65"/>
      <c r="N562" s="65"/>
    </row>
    <row r="563" spans="1:14" ht="20.100000000000001" customHeight="1" x14ac:dyDescent="0.2">
      <c r="A563" s="65"/>
      <c r="B563" s="65"/>
      <c r="C563" s="65"/>
      <c r="G563" s="65"/>
      <c r="H563" s="65"/>
      <c r="I563" s="65"/>
      <c r="J563" s="65"/>
      <c r="K563" s="65"/>
      <c r="L563" s="65"/>
      <c r="M563" s="65"/>
      <c r="N563" s="65"/>
    </row>
    <row r="564" spans="1:14" ht="20.100000000000001" customHeight="1" x14ac:dyDescent="0.2">
      <c r="A564" s="65"/>
      <c r="B564" s="65"/>
      <c r="C564" s="65"/>
      <c r="G564" s="65"/>
      <c r="H564" s="65"/>
      <c r="I564" s="65"/>
      <c r="J564" s="65"/>
      <c r="K564" s="65"/>
      <c r="L564" s="65"/>
      <c r="M564" s="65"/>
      <c r="N564" s="65"/>
    </row>
    <row r="565" spans="1:14" ht="20.100000000000001" customHeight="1" x14ac:dyDescent="0.2">
      <c r="A565" s="65"/>
      <c r="B565" s="65"/>
      <c r="C565" s="65"/>
      <c r="G565" s="65"/>
      <c r="H565" s="65"/>
      <c r="I565" s="65"/>
      <c r="J565" s="65"/>
      <c r="K565" s="65"/>
      <c r="L565" s="65"/>
      <c r="M565" s="65"/>
      <c r="N565" s="65"/>
    </row>
    <row r="566" spans="1:14" ht="20.100000000000001" customHeight="1" x14ac:dyDescent="0.2">
      <c r="A566" s="65"/>
      <c r="B566" s="65"/>
      <c r="C566" s="65"/>
      <c r="G566" s="65"/>
      <c r="H566" s="65"/>
      <c r="I566" s="65"/>
      <c r="J566" s="65"/>
      <c r="K566" s="65"/>
      <c r="L566" s="65"/>
      <c r="M566" s="65"/>
      <c r="N566" s="65"/>
    </row>
    <row r="567" spans="1:14" ht="20.100000000000001" customHeight="1" x14ac:dyDescent="0.2">
      <c r="A567" s="65"/>
      <c r="B567" s="65"/>
      <c r="C567" s="65"/>
      <c r="G567" s="65"/>
      <c r="H567" s="65"/>
      <c r="I567" s="65"/>
      <c r="J567" s="65"/>
      <c r="K567" s="65"/>
      <c r="L567" s="65"/>
      <c r="M567" s="65"/>
      <c r="N567" s="65"/>
    </row>
    <row r="568" spans="1:14" ht="20.100000000000001" customHeight="1" x14ac:dyDescent="0.2">
      <c r="A568" s="65"/>
      <c r="B568" s="65"/>
      <c r="C568" s="65"/>
      <c r="G568" s="65"/>
      <c r="H568" s="65"/>
      <c r="I568" s="65"/>
      <c r="J568" s="65"/>
      <c r="K568" s="65"/>
      <c r="L568" s="65"/>
      <c r="M568" s="65"/>
      <c r="N568" s="65"/>
    </row>
    <row r="569" spans="1:14" ht="20.100000000000001" customHeight="1" x14ac:dyDescent="0.2">
      <c r="A569" s="65"/>
      <c r="B569" s="65"/>
      <c r="C569" s="65"/>
      <c r="G569" s="65"/>
      <c r="H569" s="65"/>
      <c r="I569" s="65"/>
      <c r="J569" s="65"/>
      <c r="K569" s="65"/>
      <c r="L569" s="65"/>
      <c r="M569" s="65"/>
      <c r="N569" s="65"/>
    </row>
    <row r="570" spans="1:14" ht="20.100000000000001" customHeight="1" x14ac:dyDescent="0.2">
      <c r="A570" s="65"/>
      <c r="B570" s="65"/>
      <c r="C570" s="65"/>
      <c r="G570" s="65"/>
      <c r="H570" s="65"/>
      <c r="I570" s="65"/>
      <c r="J570" s="65"/>
      <c r="K570" s="65"/>
      <c r="L570" s="65"/>
      <c r="M570" s="65"/>
      <c r="N570" s="65"/>
    </row>
    <row r="571" spans="1:14" ht="20.100000000000001" customHeight="1" x14ac:dyDescent="0.2">
      <c r="A571" s="65"/>
      <c r="B571" s="65"/>
      <c r="C571" s="65"/>
      <c r="G571" s="65"/>
      <c r="H571" s="65"/>
      <c r="I571" s="65"/>
      <c r="J571" s="65"/>
      <c r="K571" s="65"/>
      <c r="L571" s="65"/>
      <c r="M571" s="65"/>
      <c r="N571" s="65"/>
    </row>
    <row r="572" spans="1:14" ht="20.100000000000001" customHeight="1" x14ac:dyDescent="0.2">
      <c r="A572" s="65"/>
      <c r="B572" s="65"/>
      <c r="C572" s="65"/>
      <c r="G572" s="65"/>
      <c r="H572" s="65"/>
      <c r="I572" s="65"/>
      <c r="J572" s="65"/>
      <c r="K572" s="65"/>
      <c r="L572" s="65"/>
      <c r="M572" s="65"/>
      <c r="N572" s="65"/>
    </row>
    <row r="573" spans="1:14" ht="20.100000000000001" customHeight="1" x14ac:dyDescent="0.2">
      <c r="A573" s="65"/>
      <c r="B573" s="65"/>
      <c r="C573" s="65"/>
      <c r="G573" s="65"/>
      <c r="H573" s="65"/>
      <c r="I573" s="65"/>
      <c r="J573" s="65"/>
      <c r="K573" s="65"/>
      <c r="L573" s="65"/>
      <c r="M573" s="65"/>
      <c r="N573" s="65"/>
    </row>
    <row r="574" spans="1:14" ht="20.100000000000001" customHeight="1" x14ac:dyDescent="0.2">
      <c r="A574" s="65"/>
      <c r="B574" s="65"/>
      <c r="C574" s="65"/>
      <c r="G574" s="65"/>
      <c r="H574" s="65"/>
      <c r="I574" s="65"/>
      <c r="J574" s="65"/>
      <c r="K574" s="65"/>
      <c r="L574" s="65"/>
      <c r="M574" s="65"/>
      <c r="N574" s="65"/>
    </row>
    <row r="575" spans="1:14" ht="20.100000000000001" customHeight="1" x14ac:dyDescent="0.2">
      <c r="A575" s="65"/>
      <c r="B575" s="65"/>
      <c r="C575" s="65"/>
      <c r="G575" s="65"/>
      <c r="H575" s="65"/>
      <c r="I575" s="65"/>
      <c r="J575" s="65"/>
      <c r="K575" s="65"/>
      <c r="L575" s="65"/>
      <c r="M575" s="65"/>
      <c r="N575" s="65"/>
    </row>
    <row r="576" spans="1:14" ht="20.100000000000001" customHeight="1" x14ac:dyDescent="0.2">
      <c r="A576" s="65"/>
      <c r="B576" s="65"/>
      <c r="C576" s="65"/>
      <c r="G576" s="65"/>
      <c r="H576" s="65"/>
      <c r="I576" s="65"/>
      <c r="J576" s="65"/>
      <c r="K576" s="65"/>
      <c r="L576" s="65"/>
      <c r="M576" s="65"/>
      <c r="N576" s="65"/>
    </row>
    <row r="577" spans="1:14" ht="20.100000000000001" customHeight="1" x14ac:dyDescent="0.2">
      <c r="A577" s="65"/>
      <c r="B577" s="65"/>
      <c r="C577" s="65"/>
      <c r="G577" s="65"/>
      <c r="H577" s="65"/>
      <c r="I577" s="65"/>
      <c r="J577" s="65"/>
      <c r="K577" s="65"/>
      <c r="L577" s="65"/>
      <c r="M577" s="65"/>
      <c r="N577" s="65"/>
    </row>
    <row r="578" spans="1:14" ht="20.100000000000001" customHeight="1" x14ac:dyDescent="0.2">
      <c r="A578" s="65"/>
      <c r="B578" s="65"/>
      <c r="C578" s="65"/>
      <c r="G578" s="65"/>
      <c r="H578" s="65"/>
      <c r="I578" s="65"/>
      <c r="J578" s="65"/>
      <c r="K578" s="65"/>
      <c r="L578" s="65"/>
      <c r="M578" s="65"/>
      <c r="N578" s="65"/>
    </row>
    <row r="579" spans="1:14" ht="20.100000000000001" customHeight="1" x14ac:dyDescent="0.2">
      <c r="A579" s="65"/>
      <c r="B579" s="65"/>
      <c r="C579" s="65"/>
      <c r="G579" s="65"/>
      <c r="H579" s="65"/>
      <c r="I579" s="65"/>
      <c r="J579" s="65"/>
      <c r="K579" s="65"/>
      <c r="L579" s="65"/>
      <c r="M579" s="65"/>
      <c r="N579" s="65"/>
    </row>
    <row r="580" spans="1:14" ht="20.100000000000001" customHeight="1" x14ac:dyDescent="0.2">
      <c r="A580" s="65"/>
      <c r="B580" s="65"/>
      <c r="C580" s="65"/>
      <c r="G580" s="65"/>
      <c r="H580" s="65"/>
      <c r="I580" s="65"/>
      <c r="J580" s="65"/>
      <c r="K580" s="65"/>
      <c r="L580" s="65"/>
      <c r="M580" s="65"/>
      <c r="N580" s="65"/>
    </row>
    <row r="581" spans="1:14" ht="20.100000000000001" customHeight="1" x14ac:dyDescent="0.2">
      <c r="A581" s="65"/>
      <c r="B581" s="65"/>
      <c r="C581" s="65"/>
      <c r="G581" s="65"/>
      <c r="H581" s="65"/>
      <c r="I581" s="65"/>
      <c r="J581" s="65"/>
      <c r="K581" s="65"/>
      <c r="L581" s="65"/>
      <c r="M581" s="65"/>
      <c r="N581" s="65"/>
    </row>
    <row r="582" spans="1:14" ht="20.100000000000001" customHeight="1" x14ac:dyDescent="0.2">
      <c r="A582" s="65"/>
      <c r="B582" s="65"/>
      <c r="C582" s="65"/>
      <c r="G582" s="65"/>
      <c r="H582" s="65"/>
      <c r="I582" s="65"/>
      <c r="J582" s="65"/>
      <c r="K582" s="65"/>
      <c r="L582" s="65"/>
      <c r="M582" s="65"/>
      <c r="N582" s="65"/>
    </row>
    <row r="583" spans="1:14" ht="20.100000000000001" customHeight="1" x14ac:dyDescent="0.2">
      <c r="A583" s="65"/>
      <c r="B583" s="65"/>
      <c r="C583" s="65"/>
      <c r="G583" s="65"/>
      <c r="H583" s="65"/>
      <c r="I583" s="65"/>
      <c r="J583" s="65"/>
      <c r="K583" s="65"/>
      <c r="L583" s="65"/>
      <c r="M583" s="65"/>
      <c r="N583" s="65"/>
    </row>
    <row r="584" spans="1:14" ht="20.100000000000001" customHeight="1" x14ac:dyDescent="0.2">
      <c r="A584" s="65"/>
      <c r="B584" s="65"/>
      <c r="C584" s="65"/>
      <c r="G584" s="65"/>
      <c r="H584" s="65"/>
      <c r="I584" s="65"/>
      <c r="J584" s="65"/>
      <c r="K584" s="65"/>
      <c r="L584" s="65"/>
      <c r="M584" s="65"/>
      <c r="N584" s="65"/>
    </row>
    <row r="585" spans="1:14" ht="20.100000000000001" customHeight="1" x14ac:dyDescent="0.2">
      <c r="A585" s="65"/>
      <c r="B585" s="65"/>
      <c r="C585" s="65"/>
      <c r="G585" s="65"/>
      <c r="H585" s="65"/>
      <c r="I585" s="65"/>
      <c r="J585" s="65"/>
      <c r="K585" s="65"/>
      <c r="L585" s="65"/>
      <c r="M585" s="65"/>
      <c r="N585" s="65"/>
    </row>
    <row r="586" spans="1:14" ht="20.100000000000001" customHeight="1" x14ac:dyDescent="0.2">
      <c r="A586" s="65"/>
      <c r="B586" s="65"/>
      <c r="C586" s="65"/>
      <c r="G586" s="65"/>
      <c r="H586" s="65"/>
      <c r="I586" s="65"/>
      <c r="J586" s="65"/>
      <c r="K586" s="65"/>
      <c r="L586" s="65"/>
      <c r="M586" s="65"/>
      <c r="N586" s="65"/>
    </row>
    <row r="587" spans="1:14" ht="20.100000000000001" customHeight="1" x14ac:dyDescent="0.2">
      <c r="A587" s="65"/>
      <c r="B587" s="65"/>
      <c r="C587" s="65"/>
      <c r="G587" s="65"/>
      <c r="H587" s="65"/>
      <c r="I587" s="65"/>
      <c r="J587" s="65"/>
      <c r="K587" s="65"/>
      <c r="L587" s="65"/>
      <c r="M587" s="65"/>
      <c r="N587" s="65"/>
    </row>
    <row r="588" spans="1:14" ht="20.100000000000001" customHeight="1" x14ac:dyDescent="0.2">
      <c r="A588" s="65"/>
      <c r="B588" s="65"/>
      <c r="C588" s="65"/>
      <c r="G588" s="65"/>
      <c r="H588" s="65"/>
      <c r="I588" s="65"/>
      <c r="J588" s="65"/>
      <c r="K588" s="65"/>
      <c r="L588" s="65"/>
      <c r="M588" s="65"/>
      <c r="N588" s="65"/>
    </row>
    <row r="589" spans="1:14" ht="20.100000000000001" customHeight="1" x14ac:dyDescent="0.2">
      <c r="A589" s="65"/>
      <c r="B589" s="65"/>
      <c r="C589" s="65"/>
      <c r="G589" s="65"/>
      <c r="H589" s="65"/>
      <c r="I589" s="65"/>
      <c r="J589" s="65"/>
      <c r="K589" s="65"/>
      <c r="L589" s="65"/>
      <c r="M589" s="65"/>
      <c r="N589" s="65"/>
    </row>
    <row r="590" spans="1:14" ht="20.100000000000001" customHeight="1" x14ac:dyDescent="0.2">
      <c r="A590" s="65"/>
      <c r="B590" s="65"/>
      <c r="C590" s="65"/>
      <c r="G590" s="65"/>
      <c r="H590" s="65"/>
      <c r="I590" s="65"/>
      <c r="J590" s="65"/>
      <c r="K590" s="65"/>
      <c r="L590" s="65"/>
      <c r="M590" s="65"/>
      <c r="N590" s="65"/>
    </row>
    <row r="591" spans="1:14" ht="20.100000000000001" customHeight="1" x14ac:dyDescent="0.2">
      <c r="A591" s="65"/>
      <c r="B591" s="65"/>
      <c r="C591" s="65"/>
      <c r="G591" s="65"/>
      <c r="H591" s="65"/>
      <c r="I591" s="65"/>
      <c r="J591" s="65"/>
      <c r="K591" s="65"/>
      <c r="L591" s="65"/>
      <c r="M591" s="65"/>
      <c r="N591" s="65"/>
    </row>
    <row r="592" spans="1:14" ht="20.100000000000001" customHeight="1" x14ac:dyDescent="0.2">
      <c r="A592" s="65"/>
      <c r="B592" s="65"/>
      <c r="C592" s="65"/>
      <c r="G592" s="65"/>
      <c r="H592" s="65"/>
      <c r="I592" s="65"/>
      <c r="J592" s="65"/>
      <c r="K592" s="65"/>
      <c r="L592" s="65"/>
      <c r="M592" s="65"/>
      <c r="N592" s="65"/>
    </row>
    <row r="593" spans="1:14" ht="20.100000000000001" customHeight="1" x14ac:dyDescent="0.2">
      <c r="A593" s="65"/>
      <c r="B593" s="65"/>
      <c r="C593" s="65"/>
      <c r="G593" s="65"/>
      <c r="H593" s="65"/>
      <c r="I593" s="65"/>
      <c r="J593" s="65"/>
      <c r="K593" s="65"/>
      <c r="L593" s="65"/>
      <c r="M593" s="65"/>
      <c r="N593" s="65"/>
    </row>
    <row r="594" spans="1:14" ht="20.100000000000001" customHeight="1" x14ac:dyDescent="0.2">
      <c r="A594" s="65"/>
      <c r="B594" s="65"/>
      <c r="C594" s="65"/>
      <c r="G594" s="65"/>
      <c r="H594" s="65"/>
      <c r="I594" s="65"/>
      <c r="J594" s="65"/>
      <c r="K594" s="65"/>
      <c r="L594" s="65"/>
      <c r="M594" s="65"/>
      <c r="N594" s="65"/>
    </row>
    <row r="595" spans="1:14" ht="20.100000000000001" customHeight="1" x14ac:dyDescent="0.2">
      <c r="A595" s="65"/>
      <c r="B595" s="65"/>
      <c r="C595" s="65"/>
      <c r="G595" s="65"/>
      <c r="H595" s="65"/>
      <c r="I595" s="65"/>
      <c r="J595" s="65"/>
      <c r="K595" s="65"/>
      <c r="L595" s="65"/>
      <c r="M595" s="65"/>
      <c r="N595" s="65"/>
    </row>
    <row r="596" spans="1:14" ht="20.100000000000001" customHeight="1" x14ac:dyDescent="0.2">
      <c r="A596" s="65"/>
      <c r="B596" s="65"/>
      <c r="C596" s="65"/>
      <c r="G596" s="65"/>
      <c r="H596" s="65"/>
      <c r="I596" s="65"/>
      <c r="J596" s="65"/>
      <c r="K596" s="65"/>
      <c r="L596" s="65"/>
      <c r="M596" s="65"/>
      <c r="N596" s="65"/>
    </row>
    <row r="597" spans="1:14" ht="20.100000000000001" customHeight="1" x14ac:dyDescent="0.2">
      <c r="A597" s="65"/>
      <c r="B597" s="65"/>
      <c r="C597" s="65"/>
      <c r="G597" s="65"/>
      <c r="H597" s="65"/>
      <c r="I597" s="65"/>
      <c r="J597" s="65"/>
      <c r="K597" s="65"/>
      <c r="L597" s="65"/>
      <c r="M597" s="65"/>
      <c r="N597" s="65"/>
    </row>
    <row r="598" spans="1:14" ht="20.100000000000001" customHeight="1" x14ac:dyDescent="0.2">
      <c r="A598" s="65"/>
      <c r="B598" s="65"/>
      <c r="C598" s="65"/>
      <c r="G598" s="65"/>
      <c r="H598" s="65"/>
      <c r="I598" s="65"/>
      <c r="J598" s="65"/>
      <c r="K598" s="65"/>
      <c r="L598" s="65"/>
      <c r="M598" s="65"/>
      <c r="N598" s="65"/>
    </row>
    <row r="599" spans="1:14" ht="20.100000000000001" customHeight="1" x14ac:dyDescent="0.2">
      <c r="A599" s="65"/>
      <c r="B599" s="65"/>
      <c r="C599" s="65"/>
      <c r="G599" s="65"/>
      <c r="H599" s="65"/>
      <c r="I599" s="65"/>
      <c r="J599" s="65"/>
      <c r="K599" s="65"/>
      <c r="L599" s="65"/>
      <c r="M599" s="65"/>
      <c r="N599" s="65"/>
    </row>
    <row r="600" spans="1:14" ht="20.100000000000001" customHeight="1" x14ac:dyDescent="0.2">
      <c r="A600" s="65"/>
      <c r="B600" s="65"/>
      <c r="C600" s="65"/>
      <c r="G600" s="65"/>
      <c r="H600" s="65"/>
      <c r="I600" s="65"/>
      <c r="J600" s="65"/>
      <c r="K600" s="65"/>
      <c r="L600" s="65"/>
      <c r="M600" s="65"/>
      <c r="N600" s="65"/>
    </row>
    <row r="601" spans="1:14" ht="20.100000000000001" customHeight="1" x14ac:dyDescent="0.2">
      <c r="A601" s="65"/>
      <c r="B601" s="65"/>
      <c r="C601" s="65"/>
      <c r="G601" s="65"/>
      <c r="H601" s="65"/>
      <c r="I601" s="65"/>
      <c r="J601" s="65"/>
      <c r="K601" s="65"/>
      <c r="L601" s="65"/>
      <c r="M601" s="65"/>
      <c r="N601" s="65"/>
    </row>
    <row r="602" spans="1:14" ht="20.100000000000001" customHeight="1" x14ac:dyDescent="0.2">
      <c r="A602" s="65"/>
      <c r="B602" s="65"/>
      <c r="C602" s="65"/>
      <c r="G602" s="65"/>
      <c r="H602" s="65"/>
      <c r="I602" s="65"/>
      <c r="J602" s="65"/>
      <c r="K602" s="65"/>
      <c r="L602" s="65"/>
      <c r="M602" s="65"/>
      <c r="N602" s="65"/>
    </row>
    <row r="603" spans="1:14" ht="20.100000000000001" customHeight="1" x14ac:dyDescent="0.2">
      <c r="A603" s="65"/>
      <c r="B603" s="65"/>
      <c r="C603" s="65"/>
      <c r="G603" s="65"/>
      <c r="H603" s="65"/>
      <c r="I603" s="65"/>
      <c r="J603" s="65"/>
      <c r="K603" s="65"/>
      <c r="L603" s="65"/>
      <c r="M603" s="65"/>
      <c r="N603" s="65"/>
    </row>
    <row r="604" spans="1:14" ht="20.100000000000001" customHeight="1" x14ac:dyDescent="0.2">
      <c r="A604" s="65"/>
      <c r="B604" s="65"/>
      <c r="C604" s="65"/>
      <c r="G604" s="65"/>
      <c r="H604" s="65"/>
      <c r="I604" s="65"/>
      <c r="J604" s="65"/>
      <c r="K604" s="65"/>
      <c r="L604" s="65"/>
      <c r="M604" s="65"/>
      <c r="N604" s="65"/>
    </row>
    <row r="605" spans="1:14" ht="20.100000000000001" customHeight="1" x14ac:dyDescent="0.2">
      <c r="A605" s="65"/>
      <c r="B605" s="65"/>
      <c r="C605" s="65"/>
      <c r="G605" s="65"/>
      <c r="H605" s="65"/>
      <c r="I605" s="65"/>
      <c r="J605" s="65"/>
      <c r="K605" s="65"/>
      <c r="L605" s="65"/>
      <c r="M605" s="65"/>
      <c r="N605" s="65"/>
    </row>
    <row r="606" spans="1:14" ht="20.100000000000001" customHeight="1" x14ac:dyDescent="0.2">
      <c r="A606" s="65"/>
      <c r="B606" s="65"/>
      <c r="C606" s="65"/>
      <c r="G606" s="65"/>
      <c r="H606" s="65"/>
      <c r="I606" s="65"/>
      <c r="J606" s="65"/>
      <c r="K606" s="65"/>
      <c r="L606" s="65"/>
      <c r="M606" s="65"/>
      <c r="N606" s="65"/>
    </row>
    <row r="607" spans="1:14" ht="20.100000000000001" customHeight="1" x14ac:dyDescent="0.2">
      <c r="A607" s="65"/>
      <c r="B607" s="65"/>
      <c r="C607" s="65"/>
      <c r="G607" s="65"/>
      <c r="H607" s="65"/>
      <c r="I607" s="65"/>
      <c r="J607" s="65"/>
      <c r="K607" s="65"/>
      <c r="L607" s="65"/>
      <c r="M607" s="65"/>
      <c r="N607" s="65"/>
    </row>
    <row r="608" spans="1:14" ht="20.100000000000001" customHeight="1" x14ac:dyDescent="0.2">
      <c r="A608" s="65"/>
      <c r="B608" s="65"/>
      <c r="C608" s="65"/>
      <c r="G608" s="65"/>
      <c r="H608" s="65"/>
      <c r="I608" s="65"/>
      <c r="J608" s="65"/>
      <c r="K608" s="65"/>
      <c r="L608" s="65"/>
      <c r="M608" s="65"/>
      <c r="N608" s="65"/>
    </row>
    <row r="609" spans="1:14" ht="20.100000000000001" customHeight="1" x14ac:dyDescent="0.2">
      <c r="A609" s="65"/>
      <c r="B609" s="65"/>
      <c r="C609" s="65"/>
      <c r="G609" s="65"/>
      <c r="H609" s="65"/>
      <c r="I609" s="65"/>
      <c r="J609" s="65"/>
      <c r="K609" s="65"/>
      <c r="L609" s="65"/>
      <c r="M609" s="65"/>
      <c r="N609" s="65"/>
    </row>
    <row r="610" spans="1:14" ht="20.100000000000001" customHeight="1" x14ac:dyDescent="0.2">
      <c r="A610" s="65"/>
      <c r="B610" s="65"/>
      <c r="C610" s="65"/>
      <c r="G610" s="65"/>
      <c r="H610" s="65"/>
      <c r="I610" s="65"/>
      <c r="J610" s="65"/>
      <c r="K610" s="65"/>
      <c r="L610" s="65"/>
      <c r="M610" s="65"/>
      <c r="N610" s="65"/>
    </row>
    <row r="611" spans="1:14" ht="20.100000000000001" customHeight="1" x14ac:dyDescent="0.2">
      <c r="A611" s="65"/>
      <c r="B611" s="65"/>
      <c r="C611" s="65"/>
      <c r="G611" s="65"/>
      <c r="H611" s="65"/>
      <c r="I611" s="65"/>
      <c r="J611" s="65"/>
      <c r="K611" s="65"/>
      <c r="L611" s="65"/>
      <c r="M611" s="65"/>
      <c r="N611" s="65"/>
    </row>
    <row r="612" spans="1:14" ht="20.100000000000001" customHeight="1" x14ac:dyDescent="0.2">
      <c r="A612" s="65"/>
      <c r="B612" s="65"/>
      <c r="C612" s="65"/>
      <c r="G612" s="65"/>
      <c r="H612" s="65"/>
      <c r="I612" s="65"/>
      <c r="J612" s="65"/>
      <c r="K612" s="65"/>
      <c r="L612" s="65"/>
      <c r="M612" s="65"/>
      <c r="N612" s="65"/>
    </row>
    <row r="613" spans="1:14" ht="20.100000000000001" customHeight="1" x14ac:dyDescent="0.2">
      <c r="A613" s="65"/>
      <c r="B613" s="65"/>
      <c r="C613" s="65"/>
      <c r="G613" s="65"/>
      <c r="H613" s="65"/>
      <c r="I613" s="65"/>
      <c r="J613" s="65"/>
      <c r="K613" s="65"/>
      <c r="L613" s="65"/>
      <c r="M613" s="65"/>
      <c r="N613" s="65"/>
    </row>
    <row r="614" spans="1:14" ht="20.100000000000001" customHeight="1" x14ac:dyDescent="0.2">
      <c r="A614" s="65"/>
      <c r="B614" s="65"/>
      <c r="C614" s="65"/>
      <c r="G614" s="65"/>
      <c r="H614" s="65"/>
      <c r="I614" s="65"/>
      <c r="J614" s="65"/>
      <c r="K614" s="65"/>
      <c r="L614" s="65"/>
      <c r="M614" s="65"/>
      <c r="N614" s="65"/>
    </row>
    <row r="615" spans="1:14" ht="20.100000000000001" customHeight="1" x14ac:dyDescent="0.2">
      <c r="A615" s="65"/>
      <c r="B615" s="65"/>
      <c r="C615" s="65"/>
      <c r="G615" s="65"/>
      <c r="H615" s="65"/>
      <c r="I615" s="65"/>
      <c r="J615" s="65"/>
      <c r="K615" s="65"/>
      <c r="L615" s="65"/>
      <c r="M615" s="65"/>
      <c r="N615" s="65"/>
    </row>
    <row r="616" spans="1:14" ht="20.100000000000001" customHeight="1" x14ac:dyDescent="0.2">
      <c r="A616" s="65"/>
      <c r="B616" s="65"/>
      <c r="C616" s="65"/>
      <c r="G616" s="65"/>
      <c r="H616" s="65"/>
      <c r="I616" s="65"/>
      <c r="J616" s="65"/>
      <c r="K616" s="65"/>
      <c r="L616" s="65"/>
      <c r="M616" s="65"/>
      <c r="N616" s="65"/>
    </row>
    <row r="617" spans="1:14" ht="20.100000000000001" customHeight="1" x14ac:dyDescent="0.2">
      <c r="A617" s="65"/>
      <c r="B617" s="65"/>
      <c r="C617" s="65"/>
      <c r="G617" s="65"/>
      <c r="H617" s="65"/>
      <c r="I617" s="65"/>
      <c r="J617" s="65"/>
      <c r="K617" s="65"/>
      <c r="L617" s="65"/>
      <c r="M617" s="65"/>
      <c r="N617" s="65"/>
    </row>
    <row r="618" spans="1:14" ht="20.100000000000001" customHeight="1" x14ac:dyDescent="0.2">
      <c r="A618" s="65"/>
      <c r="B618" s="65"/>
      <c r="C618" s="65"/>
      <c r="G618" s="65"/>
      <c r="H618" s="65"/>
      <c r="I618" s="65"/>
      <c r="J618" s="65"/>
      <c r="K618" s="65"/>
      <c r="L618" s="65"/>
      <c r="M618" s="65"/>
      <c r="N618" s="65"/>
    </row>
    <row r="619" spans="1:14" ht="20.100000000000001" customHeight="1" x14ac:dyDescent="0.2">
      <c r="A619" s="65"/>
      <c r="B619" s="65"/>
      <c r="C619" s="65"/>
      <c r="G619" s="65"/>
      <c r="H619" s="65"/>
      <c r="I619" s="65"/>
      <c r="J619" s="65"/>
      <c r="K619" s="65"/>
      <c r="L619" s="65"/>
      <c r="M619" s="65"/>
      <c r="N619" s="65"/>
    </row>
    <row r="620" spans="1:14" ht="20.100000000000001" customHeight="1" x14ac:dyDescent="0.2">
      <c r="A620" s="65"/>
      <c r="B620" s="65"/>
      <c r="C620" s="65"/>
      <c r="G620" s="65"/>
      <c r="H620" s="65"/>
      <c r="I620" s="65"/>
      <c r="J620" s="65"/>
      <c r="K620" s="65"/>
      <c r="L620" s="65"/>
      <c r="M620" s="65"/>
      <c r="N620" s="65"/>
    </row>
    <row r="621" spans="1:14" ht="20.100000000000001" customHeight="1" x14ac:dyDescent="0.2">
      <c r="A621" s="65"/>
      <c r="B621" s="65"/>
      <c r="C621" s="65"/>
      <c r="G621" s="65"/>
      <c r="H621" s="65"/>
      <c r="I621" s="65"/>
      <c r="J621" s="65"/>
      <c r="K621" s="65"/>
      <c r="L621" s="65"/>
      <c r="M621" s="65"/>
      <c r="N621" s="65"/>
    </row>
    <row r="622" spans="1:14" ht="20.100000000000001" customHeight="1" x14ac:dyDescent="0.2">
      <c r="A622" s="65"/>
      <c r="B622" s="65"/>
      <c r="C622" s="65"/>
      <c r="G622" s="65"/>
      <c r="H622" s="65"/>
      <c r="I622" s="65"/>
      <c r="J622" s="65"/>
      <c r="K622" s="65"/>
      <c r="L622" s="65"/>
      <c r="M622" s="65"/>
      <c r="N622" s="65"/>
    </row>
    <row r="623" spans="1:14" ht="20.100000000000001" customHeight="1" x14ac:dyDescent="0.2">
      <c r="A623" s="65"/>
      <c r="B623" s="65"/>
      <c r="C623" s="65"/>
      <c r="G623" s="65"/>
      <c r="H623" s="65"/>
      <c r="I623" s="65"/>
      <c r="J623" s="65"/>
      <c r="K623" s="65"/>
      <c r="L623" s="65"/>
      <c r="M623" s="65"/>
      <c r="N623" s="65"/>
    </row>
    <row r="624" spans="1:14" ht="20.100000000000001" customHeight="1" x14ac:dyDescent="0.2">
      <c r="A624" s="65"/>
      <c r="B624" s="65"/>
      <c r="C624" s="65"/>
      <c r="G624" s="65"/>
      <c r="H624" s="65"/>
      <c r="I624" s="65"/>
      <c r="J624" s="65"/>
      <c r="K624" s="65"/>
      <c r="L624" s="65"/>
      <c r="M624" s="65"/>
      <c r="N624" s="65"/>
    </row>
    <row r="625" spans="1:14" ht="20.100000000000001" customHeight="1" x14ac:dyDescent="0.2">
      <c r="A625" s="65"/>
      <c r="B625" s="65"/>
      <c r="C625" s="65"/>
      <c r="G625" s="65"/>
      <c r="H625" s="65"/>
      <c r="I625" s="65"/>
      <c r="J625" s="65"/>
      <c r="K625" s="65"/>
      <c r="L625" s="65"/>
      <c r="M625" s="65"/>
      <c r="N625" s="65"/>
    </row>
    <row r="626" spans="1:14" ht="20.100000000000001" customHeight="1" x14ac:dyDescent="0.2">
      <c r="A626" s="65"/>
      <c r="B626" s="65"/>
      <c r="C626" s="65"/>
      <c r="G626" s="65"/>
      <c r="H626" s="65"/>
      <c r="I626" s="65"/>
      <c r="J626" s="65"/>
      <c r="K626" s="65"/>
      <c r="L626" s="65"/>
      <c r="M626" s="65"/>
      <c r="N626" s="65"/>
    </row>
    <row r="627" spans="1:14" ht="20.100000000000001" customHeight="1" x14ac:dyDescent="0.2">
      <c r="A627" s="65"/>
      <c r="B627" s="65"/>
      <c r="C627" s="65"/>
      <c r="G627" s="65"/>
      <c r="H627" s="65"/>
      <c r="I627" s="65"/>
      <c r="J627" s="65"/>
      <c r="K627" s="65"/>
      <c r="L627" s="65"/>
      <c r="M627" s="65"/>
      <c r="N627" s="65"/>
    </row>
    <row r="628" spans="1:14" ht="20.100000000000001" customHeight="1" x14ac:dyDescent="0.2">
      <c r="A628" s="65"/>
      <c r="B628" s="65"/>
      <c r="C628" s="65"/>
      <c r="G628" s="65"/>
      <c r="H628" s="65"/>
      <c r="I628" s="65"/>
      <c r="J628" s="65"/>
      <c r="K628" s="65"/>
      <c r="L628" s="65"/>
      <c r="M628" s="65"/>
      <c r="N628" s="65"/>
    </row>
    <row r="629" spans="1:14" ht="20.100000000000001" customHeight="1" x14ac:dyDescent="0.2">
      <c r="A629" s="65"/>
      <c r="B629" s="65"/>
      <c r="C629" s="65"/>
      <c r="G629" s="65"/>
      <c r="H629" s="65"/>
      <c r="I629" s="65"/>
      <c r="J629" s="65"/>
      <c r="K629" s="65"/>
      <c r="L629" s="65"/>
      <c r="M629" s="65"/>
      <c r="N629" s="65"/>
    </row>
    <row r="630" spans="1:14" ht="20.100000000000001" customHeight="1" x14ac:dyDescent="0.2">
      <c r="A630" s="65"/>
      <c r="B630" s="65"/>
      <c r="C630" s="65"/>
      <c r="G630" s="65"/>
      <c r="H630" s="65"/>
      <c r="I630" s="65"/>
      <c r="J630" s="65"/>
      <c r="K630" s="65"/>
      <c r="L630" s="65"/>
      <c r="M630" s="65"/>
      <c r="N630" s="65"/>
    </row>
    <row r="631" spans="1:14" ht="20.100000000000001" customHeight="1" x14ac:dyDescent="0.2">
      <c r="A631" s="65"/>
      <c r="B631" s="65"/>
      <c r="C631" s="65"/>
      <c r="G631" s="65"/>
      <c r="H631" s="65"/>
      <c r="I631" s="65"/>
      <c r="J631" s="65"/>
      <c r="K631" s="65"/>
      <c r="L631" s="65"/>
      <c r="M631" s="65"/>
      <c r="N631" s="65"/>
    </row>
    <row r="632" spans="1:14" ht="20.100000000000001" customHeight="1" x14ac:dyDescent="0.2">
      <c r="A632" s="65"/>
      <c r="B632" s="65"/>
      <c r="C632" s="65"/>
      <c r="G632" s="65"/>
      <c r="H632" s="65"/>
      <c r="I632" s="65"/>
      <c r="J632" s="65"/>
      <c r="K632" s="65"/>
      <c r="L632" s="65"/>
      <c r="M632" s="65"/>
      <c r="N632" s="65"/>
    </row>
    <row r="633" spans="1:14" ht="20.100000000000001" customHeight="1" x14ac:dyDescent="0.2">
      <c r="A633" s="65"/>
      <c r="B633" s="65"/>
      <c r="C633" s="65"/>
      <c r="G633" s="65"/>
      <c r="H633" s="65"/>
      <c r="I633" s="65"/>
      <c r="J633" s="65"/>
      <c r="K633" s="65"/>
      <c r="L633" s="65"/>
      <c r="M633" s="65"/>
      <c r="N633" s="65"/>
    </row>
    <row r="634" spans="1:14" ht="20.100000000000001" customHeight="1" x14ac:dyDescent="0.2">
      <c r="A634" s="65"/>
      <c r="B634" s="65"/>
      <c r="C634" s="65"/>
      <c r="G634" s="65"/>
      <c r="H634" s="65"/>
      <c r="I634" s="65"/>
      <c r="J634" s="65"/>
      <c r="K634" s="65"/>
      <c r="L634" s="65"/>
      <c r="M634" s="65"/>
      <c r="N634" s="65"/>
    </row>
    <row r="635" spans="1:14" ht="20.100000000000001" customHeight="1" x14ac:dyDescent="0.2">
      <c r="A635" s="65"/>
      <c r="B635" s="65"/>
      <c r="C635" s="65"/>
      <c r="G635" s="65"/>
      <c r="H635" s="65"/>
      <c r="I635" s="65"/>
      <c r="J635" s="65"/>
      <c r="K635" s="65"/>
      <c r="L635" s="65"/>
      <c r="M635" s="65"/>
      <c r="N635" s="65"/>
    </row>
    <row r="636" spans="1:14" ht="20.100000000000001" customHeight="1" x14ac:dyDescent="0.2">
      <c r="A636" s="65"/>
      <c r="B636" s="65"/>
      <c r="C636" s="65"/>
      <c r="G636" s="65"/>
      <c r="H636" s="65"/>
      <c r="I636" s="65"/>
      <c r="J636" s="65"/>
      <c r="K636" s="65"/>
      <c r="L636" s="65"/>
      <c r="M636" s="65"/>
      <c r="N636" s="65"/>
    </row>
    <row r="637" spans="1:14" ht="20.100000000000001" customHeight="1" x14ac:dyDescent="0.2">
      <c r="A637" s="65"/>
      <c r="B637" s="65"/>
      <c r="C637" s="65"/>
      <c r="G637" s="65"/>
      <c r="H637" s="65"/>
      <c r="I637" s="65"/>
      <c r="J637" s="65"/>
      <c r="K637" s="65"/>
      <c r="L637" s="65"/>
      <c r="M637" s="65"/>
      <c r="N637" s="65"/>
    </row>
    <row r="638" spans="1:14" ht="20.100000000000001" customHeight="1" x14ac:dyDescent="0.2">
      <c r="A638" s="65"/>
      <c r="B638" s="65"/>
      <c r="C638" s="65"/>
      <c r="G638" s="65"/>
      <c r="H638" s="65"/>
      <c r="I638" s="65"/>
      <c r="J638" s="65"/>
      <c r="K638" s="65"/>
      <c r="L638" s="65"/>
      <c r="M638" s="65"/>
      <c r="N638" s="65"/>
    </row>
    <row r="639" spans="1:14" ht="20.100000000000001" customHeight="1" x14ac:dyDescent="0.2">
      <c r="A639" s="65"/>
      <c r="B639" s="65"/>
      <c r="C639" s="65"/>
      <c r="G639" s="65"/>
      <c r="H639" s="65"/>
      <c r="I639" s="65"/>
      <c r="J639" s="65"/>
      <c r="K639" s="65"/>
      <c r="L639" s="65"/>
      <c r="M639" s="65"/>
      <c r="N639" s="65"/>
    </row>
    <row r="640" spans="1:14" ht="20.100000000000001" customHeight="1" x14ac:dyDescent="0.2">
      <c r="A640" s="65"/>
      <c r="B640" s="65"/>
      <c r="C640" s="65"/>
      <c r="G640" s="65"/>
      <c r="H640" s="65"/>
      <c r="I640" s="65"/>
      <c r="J640" s="65"/>
      <c r="K640" s="65"/>
      <c r="L640" s="65"/>
      <c r="M640" s="65"/>
      <c r="N640" s="65"/>
    </row>
    <row r="641" spans="1:14" ht="20.100000000000001" customHeight="1" x14ac:dyDescent="0.2">
      <c r="A641" s="65"/>
      <c r="B641" s="65"/>
      <c r="C641" s="65"/>
      <c r="G641" s="65"/>
      <c r="H641" s="65"/>
      <c r="I641" s="65"/>
      <c r="J641" s="65"/>
      <c r="K641" s="65"/>
      <c r="L641" s="65"/>
      <c r="M641" s="65"/>
      <c r="N641" s="65"/>
    </row>
    <row r="642" spans="1:14" ht="20.100000000000001" customHeight="1" x14ac:dyDescent="0.2">
      <c r="A642" s="65"/>
      <c r="B642" s="65"/>
      <c r="C642" s="65"/>
      <c r="G642" s="65"/>
      <c r="H642" s="65"/>
      <c r="I642" s="65"/>
      <c r="J642" s="65"/>
      <c r="K642" s="65"/>
      <c r="L642" s="65"/>
      <c r="M642" s="65"/>
      <c r="N642" s="65"/>
    </row>
    <row r="643" spans="1:14" ht="20.100000000000001" customHeight="1" x14ac:dyDescent="0.2">
      <c r="A643" s="65"/>
      <c r="B643" s="65"/>
      <c r="C643" s="65"/>
      <c r="G643" s="65"/>
      <c r="H643" s="65"/>
      <c r="I643" s="65"/>
      <c r="J643" s="65"/>
      <c r="K643" s="65"/>
      <c r="L643" s="65"/>
      <c r="M643" s="65"/>
      <c r="N643" s="65"/>
    </row>
    <row r="644" spans="1:14" ht="20.100000000000001" customHeight="1" x14ac:dyDescent="0.2">
      <c r="A644" s="65"/>
      <c r="B644" s="65"/>
      <c r="C644" s="65"/>
      <c r="G644" s="65"/>
      <c r="H644" s="65"/>
      <c r="I644" s="65"/>
      <c r="J644" s="65"/>
      <c r="K644" s="65"/>
      <c r="L644" s="65"/>
      <c r="M644" s="65"/>
      <c r="N644" s="65"/>
    </row>
    <row r="645" spans="1:14" ht="20.100000000000001" customHeight="1" x14ac:dyDescent="0.2">
      <c r="A645" s="65"/>
      <c r="B645" s="65"/>
      <c r="C645" s="65"/>
      <c r="G645" s="65"/>
      <c r="H645" s="65"/>
      <c r="I645" s="65"/>
      <c r="J645" s="65"/>
      <c r="K645" s="65"/>
      <c r="L645" s="65"/>
      <c r="M645" s="65"/>
      <c r="N645" s="65"/>
    </row>
    <row r="646" spans="1:14" ht="20.100000000000001" customHeight="1" x14ac:dyDescent="0.2">
      <c r="A646" s="65"/>
      <c r="B646" s="65"/>
      <c r="C646" s="65"/>
      <c r="G646" s="65"/>
      <c r="H646" s="65"/>
      <c r="I646" s="65"/>
      <c r="J646" s="65"/>
      <c r="K646" s="65"/>
      <c r="L646" s="65"/>
      <c r="M646" s="65"/>
      <c r="N646" s="65"/>
    </row>
    <row r="647" spans="1:14" ht="20.100000000000001" customHeight="1" x14ac:dyDescent="0.2">
      <c r="A647" s="65"/>
      <c r="B647" s="65"/>
      <c r="C647" s="65"/>
      <c r="G647" s="65"/>
      <c r="H647" s="65"/>
      <c r="I647" s="65"/>
      <c r="J647" s="65"/>
      <c r="K647" s="65"/>
      <c r="L647" s="65"/>
      <c r="M647" s="65"/>
      <c r="N647" s="65"/>
    </row>
    <row r="648" spans="1:14" ht="20.100000000000001" customHeight="1" x14ac:dyDescent="0.2">
      <c r="A648" s="65"/>
      <c r="B648" s="65"/>
      <c r="C648" s="65"/>
      <c r="G648" s="65"/>
      <c r="H648" s="65"/>
      <c r="I648" s="65"/>
      <c r="J648" s="65"/>
      <c r="K648" s="65"/>
      <c r="L648" s="65"/>
      <c r="M648" s="65"/>
      <c r="N648" s="65"/>
    </row>
    <row r="649" spans="1:14" ht="20.100000000000001" customHeight="1" x14ac:dyDescent="0.2">
      <c r="A649" s="65"/>
      <c r="B649" s="65"/>
      <c r="C649" s="65"/>
      <c r="G649" s="65"/>
      <c r="H649" s="65"/>
      <c r="I649" s="65"/>
      <c r="J649" s="65"/>
      <c r="K649" s="65"/>
      <c r="L649" s="65"/>
      <c r="M649" s="65"/>
      <c r="N649" s="65"/>
    </row>
    <row r="650" spans="1:14" ht="20.100000000000001" customHeight="1" x14ac:dyDescent="0.2">
      <c r="A650" s="65"/>
      <c r="B650" s="65"/>
      <c r="C650" s="65"/>
      <c r="G650" s="65"/>
      <c r="H650" s="65"/>
      <c r="I650" s="65"/>
      <c r="J650" s="65"/>
      <c r="K650" s="65"/>
      <c r="L650" s="65"/>
      <c r="M650" s="65"/>
      <c r="N650" s="65"/>
    </row>
    <row r="651" spans="1:14" ht="20.100000000000001" customHeight="1" x14ac:dyDescent="0.2">
      <c r="A651" s="65"/>
      <c r="B651" s="65"/>
      <c r="C651" s="65"/>
      <c r="G651" s="65"/>
      <c r="H651" s="65"/>
      <c r="I651" s="65"/>
      <c r="J651" s="65"/>
      <c r="K651" s="65"/>
      <c r="L651" s="65"/>
      <c r="M651" s="65"/>
      <c r="N651" s="65"/>
    </row>
    <row r="652" spans="1:14" ht="20.100000000000001" customHeight="1" x14ac:dyDescent="0.2">
      <c r="A652" s="65"/>
      <c r="B652" s="65"/>
      <c r="C652" s="65"/>
      <c r="G652" s="65"/>
      <c r="H652" s="65"/>
      <c r="I652" s="65"/>
      <c r="J652" s="65"/>
      <c r="K652" s="65"/>
      <c r="L652" s="65"/>
      <c r="M652" s="65"/>
      <c r="N652" s="65"/>
    </row>
    <row r="653" spans="1:14" ht="20.100000000000001" customHeight="1" x14ac:dyDescent="0.2">
      <c r="A653" s="65"/>
      <c r="B653" s="65"/>
      <c r="C653" s="65"/>
      <c r="G653" s="65"/>
      <c r="H653" s="65"/>
      <c r="I653" s="65"/>
      <c r="J653" s="65"/>
      <c r="K653" s="65"/>
      <c r="L653" s="65"/>
      <c r="M653" s="65"/>
      <c r="N653" s="65"/>
    </row>
    <row r="654" spans="1:14" ht="20.100000000000001" customHeight="1" x14ac:dyDescent="0.2">
      <c r="A654" s="65"/>
      <c r="B654" s="65"/>
      <c r="C654" s="65"/>
      <c r="G654" s="65"/>
      <c r="H654" s="65"/>
      <c r="I654" s="65"/>
      <c r="J654" s="65"/>
      <c r="K654" s="65"/>
      <c r="L654" s="65"/>
      <c r="M654" s="65"/>
      <c r="N654" s="65"/>
    </row>
    <row r="655" spans="1:14" ht="20.100000000000001" customHeight="1" x14ac:dyDescent="0.2">
      <c r="A655" s="65"/>
      <c r="B655" s="65"/>
      <c r="C655" s="65"/>
      <c r="G655" s="65"/>
      <c r="H655" s="65"/>
      <c r="I655" s="65"/>
      <c r="J655" s="65"/>
      <c r="K655" s="65"/>
      <c r="L655" s="65"/>
      <c r="M655" s="65"/>
      <c r="N655" s="65"/>
    </row>
    <row r="656" spans="1:14" ht="20.100000000000001" customHeight="1" x14ac:dyDescent="0.2">
      <c r="A656" s="65"/>
      <c r="B656" s="65"/>
      <c r="C656" s="65"/>
      <c r="G656" s="65"/>
      <c r="H656" s="65"/>
      <c r="I656" s="65"/>
      <c r="J656" s="65"/>
      <c r="K656" s="65"/>
      <c r="L656" s="65"/>
      <c r="M656" s="65"/>
      <c r="N656" s="65"/>
    </row>
    <row r="657" spans="1:14" ht="20.100000000000001" customHeight="1" x14ac:dyDescent="0.2">
      <c r="A657" s="65"/>
      <c r="B657" s="65"/>
      <c r="C657" s="65"/>
      <c r="G657" s="65"/>
      <c r="H657" s="65"/>
      <c r="I657" s="65"/>
      <c r="J657" s="65"/>
      <c r="K657" s="65"/>
      <c r="L657" s="65"/>
      <c r="M657" s="65"/>
      <c r="N657" s="65"/>
    </row>
    <row r="658" spans="1:14" ht="20.100000000000001" customHeight="1" x14ac:dyDescent="0.2">
      <c r="A658" s="65"/>
      <c r="B658" s="65"/>
      <c r="C658" s="65"/>
      <c r="G658" s="65"/>
      <c r="H658" s="65"/>
      <c r="I658" s="65"/>
      <c r="J658" s="65"/>
      <c r="K658" s="65"/>
      <c r="L658" s="65"/>
      <c r="M658" s="65"/>
      <c r="N658" s="65"/>
    </row>
    <row r="659" spans="1:14" ht="20.100000000000001" customHeight="1" x14ac:dyDescent="0.2">
      <c r="A659" s="65"/>
      <c r="B659" s="65"/>
      <c r="C659" s="65"/>
      <c r="G659" s="65"/>
      <c r="H659" s="65"/>
      <c r="I659" s="65"/>
      <c r="J659" s="65"/>
      <c r="K659" s="65"/>
      <c r="L659" s="65"/>
      <c r="M659" s="65"/>
      <c r="N659" s="65"/>
    </row>
    <row r="660" spans="1:14" ht="20.100000000000001" customHeight="1" x14ac:dyDescent="0.2">
      <c r="A660" s="65"/>
      <c r="B660" s="65"/>
      <c r="C660" s="65"/>
      <c r="G660" s="65"/>
      <c r="H660" s="65"/>
      <c r="I660" s="65"/>
      <c r="J660" s="65"/>
      <c r="K660" s="65"/>
      <c r="L660" s="65"/>
      <c r="M660" s="65"/>
      <c r="N660" s="65"/>
    </row>
    <row r="661" spans="1:14" ht="20.100000000000001" customHeight="1" x14ac:dyDescent="0.2">
      <c r="A661" s="65"/>
      <c r="B661" s="65"/>
      <c r="C661" s="65"/>
      <c r="G661" s="65"/>
      <c r="H661" s="65"/>
      <c r="I661" s="65"/>
      <c r="J661" s="65"/>
      <c r="K661" s="65"/>
      <c r="L661" s="65"/>
      <c r="M661" s="65"/>
      <c r="N661" s="65"/>
    </row>
    <row r="662" spans="1:14" ht="20.100000000000001" customHeight="1" x14ac:dyDescent="0.2">
      <c r="A662" s="65"/>
      <c r="B662" s="65"/>
      <c r="C662" s="65"/>
      <c r="G662" s="65"/>
      <c r="H662" s="65"/>
      <c r="I662" s="65"/>
      <c r="J662" s="65"/>
      <c r="K662" s="65"/>
      <c r="L662" s="65"/>
      <c r="M662" s="65"/>
      <c r="N662" s="65"/>
    </row>
    <row r="663" spans="1:14" ht="20.100000000000001" customHeight="1" x14ac:dyDescent="0.2">
      <c r="A663" s="65"/>
      <c r="B663" s="65"/>
      <c r="C663" s="65"/>
      <c r="G663" s="65"/>
      <c r="H663" s="65"/>
      <c r="I663" s="65"/>
      <c r="J663" s="65"/>
      <c r="K663" s="65"/>
      <c r="L663" s="65"/>
      <c r="M663" s="65"/>
      <c r="N663" s="65"/>
    </row>
    <row r="664" spans="1:14" ht="20.100000000000001" customHeight="1" x14ac:dyDescent="0.2">
      <c r="A664" s="65"/>
      <c r="B664" s="65"/>
      <c r="C664" s="65"/>
      <c r="G664" s="65"/>
      <c r="H664" s="65"/>
      <c r="I664" s="65"/>
      <c r="J664" s="65"/>
      <c r="K664" s="65"/>
      <c r="L664" s="65"/>
      <c r="M664" s="65"/>
      <c r="N664" s="65"/>
    </row>
    <row r="665" spans="1:14" ht="20.100000000000001" customHeight="1" x14ac:dyDescent="0.2">
      <c r="A665" s="65"/>
      <c r="B665" s="65"/>
      <c r="C665" s="65"/>
      <c r="G665" s="65"/>
      <c r="H665" s="65"/>
      <c r="I665" s="65"/>
      <c r="J665" s="65"/>
      <c r="K665" s="65"/>
      <c r="L665" s="65"/>
      <c r="M665" s="65"/>
      <c r="N665" s="65"/>
    </row>
    <row r="666" spans="1:14" ht="20.100000000000001" customHeight="1" x14ac:dyDescent="0.2">
      <c r="A666" s="65"/>
      <c r="B666" s="65"/>
      <c r="C666" s="65"/>
      <c r="G666" s="65"/>
      <c r="H666" s="65"/>
      <c r="I666" s="65"/>
      <c r="J666" s="65"/>
      <c r="K666" s="65"/>
      <c r="L666" s="65"/>
      <c r="M666" s="65"/>
      <c r="N666" s="65"/>
    </row>
    <row r="667" spans="1:14" ht="20.100000000000001" customHeight="1" x14ac:dyDescent="0.2">
      <c r="A667" s="65"/>
      <c r="B667" s="65"/>
      <c r="C667" s="65"/>
      <c r="G667" s="65"/>
      <c r="H667" s="65"/>
      <c r="I667" s="65"/>
      <c r="J667" s="65"/>
      <c r="K667" s="65"/>
      <c r="L667" s="65"/>
      <c r="M667" s="65"/>
      <c r="N667" s="65"/>
    </row>
    <row r="668" spans="1:14" ht="20.100000000000001" customHeight="1" x14ac:dyDescent="0.2">
      <c r="A668" s="65"/>
      <c r="B668" s="65"/>
      <c r="C668" s="65"/>
      <c r="G668" s="65"/>
      <c r="H668" s="65"/>
      <c r="I668" s="65"/>
      <c r="J668" s="65"/>
      <c r="K668" s="65"/>
      <c r="L668" s="65"/>
      <c r="M668" s="65"/>
      <c r="N668" s="65"/>
    </row>
    <row r="669" spans="1:14" ht="20.100000000000001" customHeight="1" x14ac:dyDescent="0.2">
      <c r="A669" s="65"/>
      <c r="B669" s="65"/>
      <c r="C669" s="65"/>
      <c r="G669" s="65"/>
      <c r="H669" s="65"/>
      <c r="I669" s="65"/>
      <c r="J669" s="65"/>
      <c r="K669" s="65"/>
      <c r="L669" s="65"/>
      <c r="M669" s="65"/>
      <c r="N669" s="65"/>
    </row>
    <row r="670" spans="1:14" ht="20.100000000000001" customHeight="1" x14ac:dyDescent="0.2">
      <c r="A670" s="65"/>
      <c r="B670" s="65"/>
      <c r="C670" s="65"/>
      <c r="G670" s="65"/>
      <c r="H670" s="65"/>
      <c r="I670" s="65"/>
      <c r="J670" s="65"/>
      <c r="K670" s="65"/>
      <c r="L670" s="65"/>
      <c r="M670" s="65"/>
      <c r="N670" s="65"/>
    </row>
    <row r="671" spans="1:14" ht="20.100000000000001" customHeight="1" x14ac:dyDescent="0.2">
      <c r="A671" s="65"/>
      <c r="B671" s="65"/>
      <c r="C671" s="65"/>
      <c r="G671" s="65"/>
      <c r="H671" s="65"/>
      <c r="I671" s="65"/>
      <c r="J671" s="65"/>
      <c r="K671" s="65"/>
      <c r="L671" s="65"/>
      <c r="M671" s="65"/>
      <c r="N671" s="65"/>
    </row>
    <row r="672" spans="1:14" ht="20.100000000000001" customHeight="1" x14ac:dyDescent="0.2">
      <c r="A672" s="65"/>
      <c r="B672" s="65"/>
      <c r="C672" s="65"/>
      <c r="G672" s="65"/>
      <c r="H672" s="65"/>
      <c r="I672" s="65"/>
      <c r="J672" s="65"/>
      <c r="K672" s="65"/>
      <c r="L672" s="65"/>
      <c r="M672" s="65"/>
      <c r="N672" s="65"/>
    </row>
    <row r="673" spans="1:14" ht="20.100000000000001" customHeight="1" x14ac:dyDescent="0.2">
      <c r="A673" s="65"/>
      <c r="B673" s="65"/>
      <c r="C673" s="65"/>
      <c r="G673" s="65"/>
      <c r="H673" s="65"/>
      <c r="I673" s="65"/>
      <c r="J673" s="65"/>
      <c r="K673" s="65"/>
      <c r="L673" s="65"/>
      <c r="M673" s="65"/>
      <c r="N673" s="65"/>
    </row>
    <row r="674" spans="1:14" ht="20.100000000000001" customHeight="1" x14ac:dyDescent="0.2">
      <c r="A674" s="65"/>
      <c r="B674" s="65"/>
      <c r="C674" s="65"/>
      <c r="G674" s="65"/>
      <c r="H674" s="65"/>
      <c r="I674" s="65"/>
      <c r="J674" s="65"/>
      <c r="K674" s="65"/>
      <c r="L674" s="65"/>
      <c r="M674" s="65"/>
      <c r="N674" s="65"/>
    </row>
    <row r="675" spans="1:14" ht="20.100000000000001" customHeight="1" x14ac:dyDescent="0.2">
      <c r="A675" s="65"/>
      <c r="B675" s="65"/>
      <c r="C675" s="65"/>
      <c r="G675" s="65"/>
      <c r="H675" s="65"/>
      <c r="I675" s="65"/>
      <c r="J675" s="65"/>
      <c r="K675" s="65"/>
      <c r="L675" s="65"/>
      <c r="M675" s="65"/>
      <c r="N675" s="65"/>
    </row>
    <row r="676" spans="1:14" ht="20.100000000000001" customHeight="1" x14ac:dyDescent="0.2">
      <c r="A676" s="65"/>
      <c r="B676" s="65"/>
      <c r="C676" s="65"/>
      <c r="G676" s="65"/>
      <c r="H676" s="65"/>
      <c r="I676" s="65"/>
      <c r="J676" s="65"/>
      <c r="K676" s="65"/>
      <c r="L676" s="65"/>
      <c r="M676" s="65"/>
      <c r="N676" s="65"/>
    </row>
    <row r="677" spans="1:14" ht="20.100000000000001" customHeight="1" x14ac:dyDescent="0.2">
      <c r="A677" s="65"/>
      <c r="B677" s="65"/>
      <c r="C677" s="65"/>
      <c r="G677" s="65"/>
      <c r="H677" s="65"/>
      <c r="I677" s="65"/>
      <c r="J677" s="65"/>
      <c r="K677" s="65"/>
      <c r="L677" s="65"/>
      <c r="M677" s="65"/>
      <c r="N677" s="65"/>
    </row>
    <row r="678" spans="1:14" ht="20.100000000000001" customHeight="1" x14ac:dyDescent="0.2">
      <c r="A678" s="65"/>
      <c r="B678" s="65"/>
      <c r="C678" s="65"/>
      <c r="G678" s="65"/>
      <c r="H678" s="65"/>
      <c r="I678" s="65"/>
      <c r="J678" s="65"/>
      <c r="K678" s="65"/>
      <c r="L678" s="65"/>
      <c r="M678" s="65"/>
      <c r="N678" s="65"/>
    </row>
    <row r="679" spans="1:14" ht="20.100000000000001" customHeight="1" x14ac:dyDescent="0.2">
      <c r="A679" s="65"/>
      <c r="B679" s="65"/>
      <c r="C679" s="65"/>
      <c r="G679" s="65"/>
      <c r="H679" s="65"/>
      <c r="I679" s="65"/>
      <c r="J679" s="65"/>
      <c r="K679" s="65"/>
      <c r="L679" s="65"/>
      <c r="M679" s="65"/>
      <c r="N679" s="65"/>
    </row>
    <row r="680" spans="1:14" ht="20.100000000000001" customHeight="1" x14ac:dyDescent="0.2">
      <c r="A680" s="65"/>
      <c r="B680" s="65"/>
      <c r="C680" s="65"/>
      <c r="G680" s="65"/>
      <c r="H680" s="65"/>
      <c r="I680" s="65"/>
      <c r="J680" s="65"/>
      <c r="K680" s="65"/>
      <c r="L680" s="65"/>
      <c r="M680" s="65"/>
      <c r="N680" s="65"/>
    </row>
    <row r="681" spans="1:14" ht="20.100000000000001" customHeight="1" x14ac:dyDescent="0.2">
      <c r="A681" s="65"/>
      <c r="B681" s="65"/>
      <c r="C681" s="65"/>
      <c r="G681" s="65"/>
      <c r="H681" s="65"/>
      <c r="I681" s="65"/>
      <c r="J681" s="65"/>
      <c r="K681" s="65"/>
      <c r="L681" s="65"/>
      <c r="M681" s="65"/>
      <c r="N681" s="65"/>
    </row>
    <row r="682" spans="1:14" ht="20.100000000000001" customHeight="1" x14ac:dyDescent="0.2">
      <c r="A682" s="65"/>
      <c r="B682" s="65"/>
      <c r="C682" s="65"/>
      <c r="G682" s="65"/>
      <c r="H682" s="65"/>
      <c r="I682" s="65"/>
      <c r="J682" s="65"/>
      <c r="K682" s="65"/>
      <c r="L682" s="65"/>
      <c r="M682" s="65"/>
      <c r="N682" s="65"/>
    </row>
    <row r="683" spans="1:14" ht="20.100000000000001" customHeight="1" x14ac:dyDescent="0.2">
      <c r="A683" s="65"/>
      <c r="B683" s="65"/>
      <c r="C683" s="65"/>
      <c r="G683" s="65"/>
      <c r="H683" s="65"/>
      <c r="I683" s="65"/>
      <c r="J683" s="65"/>
      <c r="K683" s="65"/>
      <c r="L683" s="65"/>
      <c r="M683" s="65"/>
      <c r="N683" s="65"/>
    </row>
    <row r="684" spans="1:14" ht="20.100000000000001" customHeight="1" x14ac:dyDescent="0.2">
      <c r="A684" s="65"/>
      <c r="B684" s="65"/>
      <c r="C684" s="65"/>
      <c r="G684" s="65"/>
      <c r="H684" s="65"/>
      <c r="I684" s="65"/>
      <c r="J684" s="65"/>
      <c r="K684" s="65"/>
      <c r="L684" s="65"/>
      <c r="M684" s="65"/>
      <c r="N684" s="65"/>
    </row>
    <row r="685" spans="1:14" ht="20.100000000000001" customHeight="1" x14ac:dyDescent="0.2">
      <c r="A685" s="65"/>
      <c r="B685" s="65"/>
      <c r="C685" s="65"/>
      <c r="G685" s="65"/>
      <c r="H685" s="65"/>
      <c r="I685" s="65"/>
      <c r="J685" s="65"/>
      <c r="K685" s="65"/>
      <c r="L685" s="65"/>
      <c r="M685" s="65"/>
      <c r="N685" s="65"/>
    </row>
    <row r="686" spans="1:14" ht="20.100000000000001" customHeight="1" x14ac:dyDescent="0.2">
      <c r="A686" s="65"/>
      <c r="B686" s="65"/>
      <c r="C686" s="65"/>
      <c r="G686" s="65"/>
      <c r="H686" s="65"/>
      <c r="I686" s="65"/>
      <c r="J686" s="65"/>
      <c r="K686" s="65"/>
      <c r="L686" s="65"/>
      <c r="M686" s="65"/>
      <c r="N686" s="65"/>
    </row>
    <row r="687" spans="1:14" ht="20.100000000000001" customHeight="1" x14ac:dyDescent="0.2">
      <c r="A687" s="65"/>
      <c r="B687" s="65"/>
      <c r="C687" s="65"/>
      <c r="G687" s="65"/>
      <c r="H687" s="65"/>
      <c r="I687" s="65"/>
      <c r="J687" s="65"/>
      <c r="K687" s="65"/>
      <c r="L687" s="65"/>
      <c r="M687" s="65"/>
      <c r="N687" s="65"/>
    </row>
    <row r="688" spans="1:14" ht="20.100000000000001" customHeight="1" x14ac:dyDescent="0.2">
      <c r="A688" s="65"/>
      <c r="B688" s="65"/>
      <c r="C688" s="65"/>
      <c r="G688" s="65"/>
      <c r="H688" s="65"/>
      <c r="I688" s="65"/>
      <c r="J688" s="65"/>
      <c r="K688" s="65"/>
      <c r="L688" s="65"/>
      <c r="M688" s="65"/>
      <c r="N688" s="65"/>
    </row>
    <row r="689" spans="1:14" ht="20.100000000000001" customHeight="1" x14ac:dyDescent="0.2">
      <c r="A689" s="65"/>
      <c r="B689" s="65"/>
      <c r="C689" s="65"/>
      <c r="G689" s="65"/>
      <c r="H689" s="65"/>
      <c r="I689" s="65"/>
      <c r="J689" s="65"/>
      <c r="K689" s="65"/>
      <c r="L689" s="65"/>
      <c r="M689" s="65"/>
      <c r="N689" s="65"/>
    </row>
    <row r="690" spans="1:14" ht="20.100000000000001" customHeight="1" x14ac:dyDescent="0.2">
      <c r="A690" s="65"/>
      <c r="B690" s="65"/>
      <c r="C690" s="65"/>
      <c r="G690" s="65"/>
      <c r="H690" s="65"/>
      <c r="I690" s="65"/>
      <c r="J690" s="65"/>
      <c r="K690" s="65"/>
      <c r="L690" s="65"/>
      <c r="M690" s="65"/>
      <c r="N690" s="65"/>
    </row>
    <row r="691" spans="1:14" ht="20.100000000000001" customHeight="1" x14ac:dyDescent="0.2">
      <c r="A691" s="65"/>
      <c r="B691" s="65"/>
      <c r="C691" s="65"/>
      <c r="G691" s="65"/>
      <c r="H691" s="65"/>
      <c r="I691" s="65"/>
      <c r="J691" s="65"/>
      <c r="K691" s="65"/>
      <c r="L691" s="65"/>
      <c r="M691" s="65"/>
      <c r="N691" s="65"/>
    </row>
    <row r="692" spans="1:14" ht="20.100000000000001" customHeight="1" x14ac:dyDescent="0.2">
      <c r="A692" s="65"/>
      <c r="B692" s="65"/>
      <c r="C692" s="65"/>
      <c r="G692" s="65"/>
      <c r="H692" s="65"/>
      <c r="I692" s="65"/>
      <c r="J692" s="65"/>
      <c r="K692" s="65"/>
      <c r="L692" s="65"/>
      <c r="M692" s="65"/>
      <c r="N692" s="65"/>
    </row>
    <row r="693" spans="1:14" ht="20.100000000000001" customHeight="1" x14ac:dyDescent="0.2">
      <c r="A693" s="65"/>
      <c r="B693" s="65"/>
      <c r="C693" s="65"/>
      <c r="G693" s="65"/>
      <c r="H693" s="65"/>
      <c r="I693" s="65"/>
      <c r="J693" s="65"/>
      <c r="K693" s="65"/>
      <c r="L693" s="65"/>
      <c r="M693" s="65"/>
      <c r="N693" s="65"/>
    </row>
    <row r="694" spans="1:14" ht="20.100000000000001" customHeight="1" x14ac:dyDescent="0.2">
      <c r="A694" s="65"/>
      <c r="B694" s="65"/>
      <c r="C694" s="65"/>
      <c r="G694" s="65"/>
      <c r="H694" s="65"/>
      <c r="I694" s="65"/>
      <c r="J694" s="65"/>
      <c r="K694" s="65"/>
      <c r="L694" s="65"/>
      <c r="M694" s="65"/>
      <c r="N694" s="65"/>
    </row>
    <row r="695" spans="1:14" ht="20.100000000000001" customHeight="1" x14ac:dyDescent="0.2">
      <c r="A695" s="65"/>
      <c r="B695" s="65"/>
      <c r="C695" s="65"/>
      <c r="G695" s="65"/>
      <c r="H695" s="65"/>
      <c r="I695" s="65"/>
      <c r="J695" s="65"/>
      <c r="K695" s="65"/>
      <c r="L695" s="65"/>
      <c r="M695" s="65"/>
      <c r="N695" s="65"/>
    </row>
    <row r="696" spans="1:14" ht="20.100000000000001" customHeight="1" x14ac:dyDescent="0.2">
      <c r="A696" s="65"/>
      <c r="B696" s="65"/>
      <c r="C696" s="65"/>
      <c r="G696" s="65"/>
      <c r="H696" s="65"/>
      <c r="I696" s="65"/>
      <c r="J696" s="65"/>
      <c r="K696" s="65"/>
      <c r="L696" s="65"/>
      <c r="M696" s="65"/>
      <c r="N696" s="65"/>
    </row>
    <row r="697" spans="1:14" ht="20.100000000000001" customHeight="1" x14ac:dyDescent="0.2">
      <c r="A697" s="65"/>
      <c r="B697" s="65"/>
      <c r="C697" s="65"/>
      <c r="G697" s="65"/>
      <c r="H697" s="65"/>
      <c r="I697" s="65"/>
      <c r="J697" s="65"/>
      <c r="K697" s="65"/>
      <c r="L697" s="65"/>
      <c r="M697" s="65"/>
      <c r="N697" s="65"/>
    </row>
    <row r="698" spans="1:14" ht="20.100000000000001" customHeight="1" x14ac:dyDescent="0.2">
      <c r="A698" s="65"/>
      <c r="B698" s="65"/>
      <c r="C698" s="65"/>
      <c r="G698" s="65"/>
      <c r="H698" s="65"/>
      <c r="I698" s="65"/>
      <c r="J698" s="65"/>
      <c r="K698" s="65"/>
      <c r="L698" s="65"/>
      <c r="M698" s="65"/>
      <c r="N698" s="65"/>
    </row>
    <row r="699" spans="1:14" ht="20.100000000000001" customHeight="1" x14ac:dyDescent="0.2">
      <c r="A699" s="65"/>
      <c r="B699" s="65"/>
      <c r="C699" s="65"/>
      <c r="G699" s="65"/>
      <c r="H699" s="65"/>
      <c r="I699" s="65"/>
      <c r="J699" s="65"/>
      <c r="K699" s="65"/>
      <c r="L699" s="65"/>
      <c r="M699" s="65"/>
      <c r="N699" s="65"/>
    </row>
    <row r="700" spans="1:14" ht="20.100000000000001" customHeight="1" x14ac:dyDescent="0.2">
      <c r="A700" s="65"/>
      <c r="B700" s="65"/>
      <c r="C700" s="65"/>
      <c r="G700" s="65"/>
      <c r="H700" s="65"/>
      <c r="I700" s="65"/>
      <c r="J700" s="65"/>
      <c r="K700" s="65"/>
      <c r="L700" s="65"/>
      <c r="M700" s="65"/>
      <c r="N700" s="65"/>
    </row>
    <row r="701" spans="1:14" ht="20.100000000000001" customHeight="1" x14ac:dyDescent="0.2">
      <c r="A701" s="65"/>
      <c r="B701" s="65"/>
      <c r="C701" s="65"/>
      <c r="G701" s="65"/>
      <c r="H701" s="65"/>
      <c r="I701" s="65"/>
      <c r="J701" s="65"/>
      <c r="K701" s="65"/>
      <c r="L701" s="65"/>
      <c r="M701" s="65"/>
      <c r="N701" s="65"/>
    </row>
    <row r="702" spans="1:14" ht="20.100000000000001" customHeight="1" x14ac:dyDescent="0.2">
      <c r="A702" s="65"/>
      <c r="B702" s="65"/>
      <c r="C702" s="65"/>
      <c r="G702" s="65"/>
      <c r="H702" s="65"/>
      <c r="I702" s="65"/>
      <c r="J702" s="65"/>
      <c r="K702" s="65"/>
      <c r="L702" s="65"/>
      <c r="M702" s="65"/>
      <c r="N702" s="65"/>
    </row>
    <row r="703" spans="1:14" ht="20.100000000000001" customHeight="1" x14ac:dyDescent="0.2">
      <c r="A703" s="65"/>
      <c r="B703" s="65"/>
      <c r="C703" s="65"/>
      <c r="G703" s="65"/>
      <c r="H703" s="65"/>
      <c r="I703" s="65"/>
      <c r="J703" s="65"/>
      <c r="K703" s="65"/>
      <c r="L703" s="65"/>
      <c r="M703" s="65"/>
      <c r="N703" s="65"/>
    </row>
    <row r="704" spans="1:14" ht="20.100000000000001" customHeight="1" x14ac:dyDescent="0.2">
      <c r="A704" s="65"/>
      <c r="B704" s="65"/>
      <c r="C704" s="65"/>
      <c r="G704" s="65"/>
      <c r="H704" s="65"/>
      <c r="I704" s="65"/>
      <c r="J704" s="65"/>
      <c r="K704" s="65"/>
      <c r="L704" s="65"/>
      <c r="M704" s="65"/>
      <c r="N704" s="65"/>
    </row>
    <row r="705" spans="1:14" ht="20.100000000000001" customHeight="1" x14ac:dyDescent="0.2">
      <c r="A705" s="65"/>
      <c r="B705" s="65"/>
      <c r="C705" s="65"/>
      <c r="G705" s="65"/>
      <c r="H705" s="65"/>
      <c r="I705" s="65"/>
      <c r="J705" s="65"/>
      <c r="K705" s="65"/>
      <c r="L705" s="65"/>
      <c r="M705" s="65"/>
      <c r="N705" s="65"/>
    </row>
    <row r="706" spans="1:14" ht="20.100000000000001" customHeight="1" x14ac:dyDescent="0.2">
      <c r="A706" s="65"/>
      <c r="B706" s="65"/>
      <c r="C706" s="65"/>
      <c r="G706" s="65"/>
      <c r="H706" s="65"/>
      <c r="I706" s="65"/>
      <c r="J706" s="65"/>
      <c r="K706" s="65"/>
      <c r="L706" s="65"/>
      <c r="M706" s="65"/>
      <c r="N706" s="65"/>
    </row>
    <row r="707" spans="1:14" ht="20.100000000000001" customHeight="1" x14ac:dyDescent="0.2">
      <c r="A707" s="65"/>
      <c r="B707" s="65"/>
      <c r="C707" s="65"/>
      <c r="G707" s="65"/>
      <c r="H707" s="65"/>
      <c r="I707" s="65"/>
      <c r="J707" s="65"/>
      <c r="K707" s="65"/>
      <c r="L707" s="65"/>
      <c r="M707" s="65"/>
      <c r="N707" s="65"/>
    </row>
    <row r="708" spans="1:14" ht="20.100000000000001" customHeight="1" x14ac:dyDescent="0.2">
      <c r="A708" s="65"/>
      <c r="B708" s="65"/>
      <c r="C708" s="65"/>
      <c r="G708" s="65"/>
      <c r="H708" s="65"/>
      <c r="I708" s="65"/>
      <c r="J708" s="65"/>
      <c r="K708" s="65"/>
      <c r="L708" s="65"/>
      <c r="M708" s="65"/>
      <c r="N708" s="65"/>
    </row>
    <row r="709" spans="1:14" ht="20.100000000000001" customHeight="1" x14ac:dyDescent="0.2">
      <c r="A709" s="65"/>
      <c r="B709" s="65"/>
      <c r="C709" s="65"/>
      <c r="G709" s="65"/>
      <c r="H709" s="65"/>
      <c r="I709" s="65"/>
      <c r="J709" s="65"/>
      <c r="K709" s="65"/>
      <c r="L709" s="65"/>
      <c r="M709" s="65"/>
      <c r="N709" s="65"/>
    </row>
    <row r="710" spans="1:14" ht="20.100000000000001" customHeight="1" x14ac:dyDescent="0.2">
      <c r="A710" s="65"/>
      <c r="B710" s="65"/>
      <c r="C710" s="65"/>
      <c r="G710" s="65"/>
      <c r="H710" s="65"/>
      <c r="I710" s="65"/>
      <c r="J710" s="65"/>
      <c r="K710" s="65"/>
      <c r="L710" s="65"/>
      <c r="M710" s="65"/>
      <c r="N710" s="65"/>
    </row>
    <row r="711" spans="1:14" ht="20.100000000000001" customHeight="1" x14ac:dyDescent="0.2">
      <c r="A711" s="65"/>
      <c r="B711" s="65"/>
      <c r="C711" s="65"/>
      <c r="G711" s="65"/>
      <c r="H711" s="65"/>
      <c r="I711" s="65"/>
      <c r="J711" s="65"/>
      <c r="K711" s="65"/>
      <c r="L711" s="65"/>
      <c r="M711" s="65"/>
      <c r="N711" s="65"/>
    </row>
    <row r="712" spans="1:14" ht="20.100000000000001" customHeight="1" x14ac:dyDescent="0.2">
      <c r="A712" s="65"/>
      <c r="B712" s="65"/>
      <c r="C712" s="65"/>
      <c r="G712" s="65"/>
      <c r="H712" s="65"/>
      <c r="I712" s="65"/>
      <c r="J712" s="65"/>
      <c r="K712" s="65"/>
      <c r="L712" s="65"/>
      <c r="M712" s="65"/>
      <c r="N712" s="65"/>
    </row>
    <row r="713" spans="1:14" ht="20.100000000000001" customHeight="1" x14ac:dyDescent="0.2">
      <c r="A713" s="65"/>
      <c r="B713" s="65"/>
      <c r="C713" s="65"/>
      <c r="G713" s="65"/>
      <c r="H713" s="65"/>
      <c r="I713" s="65"/>
      <c r="J713" s="65"/>
      <c r="K713" s="65"/>
      <c r="L713" s="65"/>
      <c r="M713" s="65"/>
      <c r="N713" s="65"/>
    </row>
    <row r="714" spans="1:14" ht="20.100000000000001" customHeight="1" x14ac:dyDescent="0.2">
      <c r="A714" s="65"/>
      <c r="B714" s="65"/>
      <c r="C714" s="65"/>
      <c r="G714" s="65"/>
      <c r="H714" s="65"/>
      <c r="I714" s="65"/>
      <c r="J714" s="65"/>
      <c r="K714" s="65"/>
      <c r="L714" s="65"/>
      <c r="M714" s="65"/>
      <c r="N714" s="65"/>
    </row>
    <row r="715" spans="1:14" ht="20.100000000000001" customHeight="1" x14ac:dyDescent="0.2">
      <c r="A715" s="65"/>
      <c r="B715" s="65"/>
      <c r="C715" s="65"/>
      <c r="G715" s="65"/>
      <c r="H715" s="65"/>
      <c r="I715" s="65"/>
      <c r="J715" s="65"/>
      <c r="K715" s="65"/>
      <c r="L715" s="65"/>
      <c r="M715" s="65"/>
      <c r="N715" s="65"/>
    </row>
    <row r="716" spans="1:14" ht="20.100000000000001" customHeight="1" x14ac:dyDescent="0.2">
      <c r="A716" s="65"/>
      <c r="B716" s="65"/>
      <c r="C716" s="65"/>
      <c r="G716" s="65"/>
      <c r="H716" s="65"/>
      <c r="I716" s="65"/>
      <c r="J716" s="65"/>
      <c r="K716" s="65"/>
      <c r="L716" s="65"/>
      <c r="M716" s="65"/>
      <c r="N716" s="65"/>
    </row>
    <row r="717" spans="1:14" ht="20.100000000000001" customHeight="1" x14ac:dyDescent="0.2">
      <c r="A717" s="65"/>
      <c r="B717" s="65"/>
      <c r="C717" s="65"/>
      <c r="G717" s="65"/>
      <c r="H717" s="65"/>
      <c r="I717" s="65"/>
      <c r="J717" s="65"/>
      <c r="K717" s="65"/>
      <c r="L717" s="65"/>
      <c r="M717" s="65"/>
      <c r="N717" s="65"/>
    </row>
    <row r="718" spans="1:14" ht="20.100000000000001" customHeight="1" x14ac:dyDescent="0.2">
      <c r="A718" s="65"/>
      <c r="B718" s="65"/>
      <c r="C718" s="65"/>
      <c r="G718" s="65"/>
      <c r="H718" s="65"/>
      <c r="I718" s="65"/>
      <c r="J718" s="65"/>
      <c r="K718" s="65"/>
      <c r="L718" s="65"/>
      <c r="M718" s="65"/>
      <c r="N718" s="65"/>
    </row>
    <row r="719" spans="1:14" ht="20.100000000000001" customHeight="1" x14ac:dyDescent="0.2">
      <c r="A719" s="65"/>
      <c r="B719" s="65"/>
      <c r="C719" s="65"/>
      <c r="G719" s="65"/>
      <c r="H719" s="65"/>
      <c r="I719" s="65"/>
      <c r="J719" s="65"/>
      <c r="K719" s="65"/>
      <c r="L719" s="65"/>
      <c r="M719" s="65"/>
      <c r="N719" s="65"/>
    </row>
    <row r="720" spans="1:14" ht="20.100000000000001" customHeight="1" x14ac:dyDescent="0.2">
      <c r="A720" s="65"/>
      <c r="B720" s="65"/>
      <c r="C720" s="65"/>
      <c r="G720" s="65"/>
      <c r="H720" s="65"/>
      <c r="I720" s="65"/>
      <c r="J720" s="65"/>
      <c r="K720" s="65"/>
      <c r="L720" s="65"/>
      <c r="M720" s="65"/>
      <c r="N720" s="65"/>
    </row>
    <row r="721" spans="1:14" ht="20.100000000000001" customHeight="1" x14ac:dyDescent="0.2">
      <c r="A721" s="65"/>
      <c r="B721" s="65"/>
      <c r="C721" s="65"/>
      <c r="G721" s="65"/>
      <c r="H721" s="65"/>
      <c r="I721" s="65"/>
      <c r="J721" s="65"/>
      <c r="K721" s="65"/>
      <c r="L721" s="65"/>
      <c r="M721" s="65"/>
      <c r="N721" s="65"/>
    </row>
    <row r="722" spans="1:14" ht="20.100000000000001" customHeight="1" x14ac:dyDescent="0.2">
      <c r="A722" s="65"/>
      <c r="B722" s="65"/>
      <c r="C722" s="65"/>
      <c r="G722" s="65"/>
      <c r="H722" s="65"/>
      <c r="I722" s="65"/>
      <c r="J722" s="65"/>
      <c r="K722" s="65"/>
      <c r="L722" s="65"/>
      <c r="M722" s="65"/>
      <c r="N722" s="65"/>
    </row>
    <row r="723" spans="1:14" ht="20.100000000000001" customHeight="1" x14ac:dyDescent="0.2">
      <c r="A723" s="65"/>
      <c r="B723" s="65"/>
      <c r="C723" s="65"/>
      <c r="G723" s="65"/>
      <c r="H723" s="65"/>
      <c r="I723" s="65"/>
      <c r="J723" s="65"/>
      <c r="K723" s="65"/>
      <c r="L723" s="65"/>
      <c r="M723" s="65"/>
      <c r="N723" s="65"/>
    </row>
    <row r="724" spans="1:14" ht="20.100000000000001" customHeight="1" x14ac:dyDescent="0.2">
      <c r="A724" s="65"/>
      <c r="B724" s="65"/>
      <c r="C724" s="65"/>
      <c r="G724" s="65"/>
      <c r="H724" s="65"/>
      <c r="I724" s="65"/>
      <c r="J724" s="65"/>
      <c r="K724" s="65"/>
      <c r="L724" s="65"/>
      <c r="M724" s="65"/>
      <c r="N724" s="65"/>
    </row>
    <row r="725" spans="1:14" ht="20.100000000000001" customHeight="1" x14ac:dyDescent="0.2">
      <c r="A725" s="65"/>
      <c r="B725" s="65"/>
      <c r="C725" s="65"/>
      <c r="G725" s="65"/>
      <c r="H725" s="65"/>
      <c r="I725" s="65"/>
      <c r="J725" s="65"/>
      <c r="K725" s="65"/>
      <c r="L725" s="65"/>
      <c r="M725" s="65"/>
      <c r="N725" s="65"/>
    </row>
    <row r="726" spans="1:14" ht="20.100000000000001" customHeight="1" x14ac:dyDescent="0.2">
      <c r="A726" s="65"/>
      <c r="B726" s="65"/>
      <c r="C726" s="65"/>
      <c r="G726" s="65"/>
      <c r="H726" s="65"/>
      <c r="I726" s="65"/>
      <c r="J726" s="65"/>
      <c r="K726" s="65"/>
      <c r="L726" s="65"/>
      <c r="M726" s="65"/>
      <c r="N726" s="65"/>
    </row>
    <row r="727" spans="1:14" ht="20.100000000000001" customHeight="1" x14ac:dyDescent="0.2">
      <c r="A727" s="65"/>
      <c r="B727" s="65"/>
      <c r="C727" s="65"/>
      <c r="G727" s="65"/>
      <c r="H727" s="65"/>
      <c r="I727" s="65"/>
      <c r="J727" s="65"/>
      <c r="K727" s="65"/>
      <c r="L727" s="65"/>
      <c r="M727" s="65"/>
      <c r="N727" s="65"/>
    </row>
    <row r="728" spans="1:14" ht="20.100000000000001" customHeight="1" x14ac:dyDescent="0.2">
      <c r="A728" s="65"/>
      <c r="B728" s="65"/>
      <c r="C728" s="65"/>
      <c r="G728" s="65"/>
      <c r="H728" s="65"/>
      <c r="I728" s="65"/>
      <c r="J728" s="65"/>
      <c r="K728" s="65"/>
      <c r="L728" s="65"/>
      <c r="M728" s="65"/>
      <c r="N728" s="65"/>
    </row>
    <row r="729" spans="1:14" ht="20.100000000000001" customHeight="1" x14ac:dyDescent="0.2">
      <c r="A729" s="65"/>
      <c r="B729" s="65"/>
      <c r="C729" s="65"/>
      <c r="G729" s="65"/>
      <c r="H729" s="65"/>
      <c r="I729" s="65"/>
      <c r="J729" s="65"/>
      <c r="K729" s="65"/>
      <c r="L729" s="65"/>
      <c r="M729" s="65"/>
      <c r="N729" s="65"/>
    </row>
    <row r="730" spans="1:14" ht="20.100000000000001" customHeight="1" x14ac:dyDescent="0.2">
      <c r="A730" s="65"/>
      <c r="B730" s="65"/>
      <c r="C730" s="65"/>
      <c r="G730" s="65"/>
      <c r="H730" s="65"/>
      <c r="I730" s="65"/>
      <c r="J730" s="65"/>
      <c r="K730" s="65"/>
      <c r="L730" s="65"/>
      <c r="M730" s="65"/>
      <c r="N730" s="65"/>
    </row>
    <row r="731" spans="1:14" ht="20.100000000000001" customHeight="1" x14ac:dyDescent="0.2">
      <c r="A731" s="65"/>
      <c r="B731" s="65"/>
      <c r="C731" s="65"/>
      <c r="G731" s="65"/>
      <c r="H731" s="65"/>
      <c r="I731" s="65"/>
      <c r="J731" s="65"/>
      <c r="K731" s="65"/>
      <c r="L731" s="65"/>
      <c r="M731" s="65"/>
      <c r="N731" s="65"/>
    </row>
    <row r="732" spans="1:14" ht="20.100000000000001" customHeight="1" x14ac:dyDescent="0.2">
      <c r="A732" s="65"/>
      <c r="B732" s="65"/>
      <c r="C732" s="65"/>
      <c r="G732" s="65"/>
      <c r="H732" s="65"/>
      <c r="I732" s="65"/>
      <c r="J732" s="65"/>
      <c r="K732" s="65"/>
      <c r="L732" s="65"/>
      <c r="M732" s="65"/>
      <c r="N732" s="65"/>
    </row>
    <row r="733" spans="1:14" ht="20.100000000000001" customHeight="1" x14ac:dyDescent="0.2">
      <c r="A733" s="65"/>
      <c r="B733" s="65"/>
      <c r="C733" s="65"/>
      <c r="G733" s="65"/>
      <c r="H733" s="65"/>
      <c r="I733" s="65"/>
      <c r="J733" s="65"/>
      <c r="K733" s="65"/>
      <c r="L733" s="65"/>
      <c r="M733" s="65"/>
      <c r="N733" s="65"/>
    </row>
    <row r="734" spans="1:14" ht="20.100000000000001" customHeight="1" x14ac:dyDescent="0.2">
      <c r="A734" s="65"/>
      <c r="B734" s="65"/>
      <c r="C734" s="65"/>
      <c r="G734" s="65"/>
      <c r="H734" s="65"/>
      <c r="I734" s="65"/>
      <c r="J734" s="65"/>
      <c r="K734" s="65"/>
      <c r="L734" s="65"/>
      <c r="M734" s="65"/>
      <c r="N734" s="65"/>
    </row>
    <row r="735" spans="1:14" ht="20.100000000000001" customHeight="1" x14ac:dyDescent="0.2">
      <c r="A735" s="65"/>
      <c r="B735" s="65"/>
      <c r="C735" s="65"/>
      <c r="G735" s="65"/>
      <c r="H735" s="65"/>
      <c r="I735" s="65"/>
      <c r="J735" s="65"/>
      <c r="K735" s="65"/>
      <c r="L735" s="65"/>
      <c r="M735" s="65"/>
      <c r="N735" s="65"/>
    </row>
    <row r="736" spans="1:14" ht="20.100000000000001" customHeight="1" x14ac:dyDescent="0.2">
      <c r="A736" s="65"/>
      <c r="B736" s="65"/>
      <c r="C736" s="65"/>
      <c r="G736" s="65"/>
      <c r="H736" s="65"/>
      <c r="I736" s="65"/>
      <c r="J736" s="65"/>
      <c r="K736" s="65"/>
      <c r="L736" s="65"/>
      <c r="M736" s="65"/>
      <c r="N736" s="65"/>
    </row>
    <row r="737" spans="1:14" ht="20.100000000000001" customHeight="1" x14ac:dyDescent="0.2">
      <c r="A737" s="65"/>
      <c r="B737" s="65"/>
      <c r="C737" s="65"/>
      <c r="G737" s="65"/>
      <c r="H737" s="65"/>
      <c r="I737" s="65"/>
      <c r="J737" s="65"/>
      <c r="K737" s="65"/>
      <c r="L737" s="65"/>
      <c r="M737" s="65"/>
      <c r="N737" s="65"/>
    </row>
    <row r="738" spans="1:14" ht="20.100000000000001" customHeight="1" x14ac:dyDescent="0.2">
      <c r="A738" s="65"/>
      <c r="B738" s="65"/>
      <c r="C738" s="65"/>
      <c r="G738" s="65"/>
      <c r="H738" s="65"/>
      <c r="I738" s="65"/>
      <c r="J738" s="65"/>
      <c r="K738" s="65"/>
      <c r="L738" s="65"/>
      <c r="M738" s="65"/>
      <c r="N738" s="65"/>
    </row>
    <row r="739" spans="1:14" ht="20.100000000000001" customHeight="1" x14ac:dyDescent="0.2">
      <c r="A739" s="65"/>
      <c r="B739" s="65"/>
      <c r="C739" s="65"/>
      <c r="G739" s="65"/>
      <c r="H739" s="65"/>
      <c r="I739" s="65"/>
      <c r="J739" s="65"/>
      <c r="K739" s="65"/>
      <c r="L739" s="65"/>
      <c r="M739" s="65"/>
      <c r="N739" s="65"/>
    </row>
    <row r="740" spans="1:14" ht="20.100000000000001" customHeight="1" x14ac:dyDescent="0.2">
      <c r="A740" s="65"/>
      <c r="B740" s="65"/>
      <c r="C740" s="65"/>
      <c r="G740" s="65"/>
      <c r="H740" s="65"/>
      <c r="I740" s="65"/>
      <c r="J740" s="65"/>
      <c r="K740" s="65"/>
      <c r="L740" s="65"/>
      <c r="M740" s="65"/>
      <c r="N740" s="65"/>
    </row>
  </sheetData>
  <autoFilter ref="A1:X1"/>
  <mergeCells count="1">
    <mergeCell ref="A5:F5"/>
  </mergeCells>
  <conditionalFormatting sqref="K5:K1048576">
    <cfRule type="containsText" dxfId="108" priority="49" operator="containsText" text="venir">
      <formula>NOT(ISERROR(SEARCH("venir",K5)))</formula>
    </cfRule>
    <cfRule type="containsText" dxfId="107" priority="50" operator="containsText" text="cours">
      <formula>NOT(ISERROR(SEARCH("cours",K5)))</formula>
    </cfRule>
    <cfRule type="containsText" dxfId="106" priority="51" operator="containsText" text="clôturé">
      <formula>NOT(ISERROR(SEARCH("clôturé",K5)))</formula>
    </cfRule>
  </conditionalFormatting>
  <conditionalFormatting sqref="A6:A1048576">
    <cfRule type="duplicateValues" dxfId="105" priority="45"/>
  </conditionalFormatting>
  <conditionalFormatting sqref="A6:A1048576">
    <cfRule type="duplicateValues" dxfId="103" priority="41"/>
    <cfRule type="duplicateValues" dxfId="102" priority="43"/>
  </conditionalFormatting>
  <conditionalFormatting sqref="A6:A1048576">
    <cfRule type="duplicateValues" dxfId="101" priority="42"/>
  </conditionalFormatting>
  <conditionalFormatting sqref="A6:A1048576">
    <cfRule type="duplicateValues" dxfId="100" priority="54"/>
  </conditionalFormatting>
  <conditionalFormatting sqref="B6:B1048576">
    <cfRule type="duplicateValues" dxfId="99" priority="55"/>
  </conditionalFormatting>
  <conditionalFormatting sqref="A6:A1048576">
    <cfRule type="duplicateValues" dxfId="98" priority="56"/>
  </conditionalFormatting>
  <conditionalFormatting sqref="K2 K4">
    <cfRule type="cellIs" dxfId="95" priority="25" operator="equal">
      <formula>"CANCEL"</formula>
    </cfRule>
    <cfRule type="cellIs" dxfId="94" priority="26" operator="equal">
      <formula>"To come"</formula>
    </cfRule>
    <cfRule type="cellIs" dxfId="93" priority="27" operator="equal">
      <formula>"In progress"</formula>
    </cfRule>
    <cfRule type="cellIs" dxfId="92" priority="28" operator="equal">
      <formula>"Closed"</formula>
    </cfRule>
  </conditionalFormatting>
  <conditionalFormatting sqref="J3">
    <cfRule type="cellIs" dxfId="91" priority="24" operator="equal">
      <formula>"L03"</formula>
    </cfRule>
  </conditionalFormatting>
  <conditionalFormatting sqref="J3">
    <cfRule type="cellIs" dxfId="90" priority="23" operator="equal">
      <formula>"B14"</formula>
    </cfRule>
  </conditionalFormatting>
  <conditionalFormatting sqref="K3">
    <cfRule type="cellIs" dxfId="89" priority="19" operator="equal">
      <formula>"CANCEL"</formula>
    </cfRule>
    <cfRule type="cellIs" dxfId="88" priority="20" operator="equal">
      <formula>"To come"</formula>
    </cfRule>
    <cfRule type="cellIs" dxfId="87" priority="21" operator="equal">
      <formula>"In progress"</formula>
    </cfRule>
    <cfRule type="cellIs" dxfId="86" priority="22" operator="equal">
      <formula>"Closed"</formula>
    </cfRule>
  </conditionalFormatting>
  <conditionalFormatting sqref="J2 J4">
    <cfRule type="cellIs" dxfId="85" priority="18" operator="equal">
      <formula>"L03"</formula>
    </cfRule>
  </conditionalFormatting>
  <conditionalFormatting sqref="J2 J4">
    <cfRule type="cellIs" dxfId="84" priority="17" operator="equal">
      <formula>"B14"</formula>
    </cfRule>
  </conditionalFormatting>
  <conditionalFormatting sqref="F2:F4">
    <cfRule type="cellIs" dxfId="83" priority="13" operator="equal">
      <formula>"RIO Céline"</formula>
    </cfRule>
    <cfRule type="cellIs" dxfId="82" priority="14" operator="equal">
      <formula>"JOUVET Jacques"</formula>
    </cfRule>
  </conditionalFormatting>
  <conditionalFormatting sqref="F2:F4">
    <cfRule type="cellIs" dxfId="81" priority="12" operator="equal">
      <formula>"JOUVET JACQUES"</formula>
    </cfRule>
  </conditionalFormatting>
  <conditionalFormatting sqref="A2:A4">
    <cfRule type="duplicateValues" dxfId="80" priority="2105"/>
    <cfRule type="duplicateValues" dxfId="79" priority="2106"/>
  </conditionalFormatting>
  <conditionalFormatting sqref="A2:A4">
    <cfRule type="duplicateValues" dxfId="78" priority="2107"/>
  </conditionalFormatting>
  <conditionalFormatting sqref="C1">
    <cfRule type="duplicateValues" dxfId="77" priority="5"/>
  </conditionalFormatting>
  <conditionalFormatting sqref="A1">
    <cfRule type="duplicateValues" dxfId="76" priority="4"/>
  </conditionalFormatting>
  <conditionalFormatting sqref="K1">
    <cfRule type="containsText" dxfId="75" priority="1" operator="containsText" text="venir">
      <formula>NOT(ISERROR(SEARCH("venir",K1)))</formula>
    </cfRule>
    <cfRule type="containsText" dxfId="74" priority="2" operator="containsText" text="cours">
      <formula>NOT(ISERROR(SEARCH("cours",K1)))</formula>
    </cfRule>
    <cfRule type="containsText" dxfId="73" priority="3" operator="containsText" text="clôturé">
      <formula>NOT(ISERROR(SEARCH("clôturé",K1)))</formula>
    </cfRule>
  </conditionalFormatting>
  <conditionalFormatting sqref="B1">
    <cfRule type="duplicateValues" dxfId="72" priority="6"/>
  </conditionalFormatting>
  <conditionalFormatting sqref="A1">
    <cfRule type="duplicateValues" dxfId="71" priority="7"/>
  </conditionalFormatting>
  <conditionalFormatting sqref="A1">
    <cfRule type="duplicateValues" dxfId="70" priority="8"/>
  </conditionalFormatting>
  <conditionalFormatting sqref="A1">
    <cfRule type="duplicateValues" dxfId="69" priority="9"/>
    <cfRule type="duplicateValues" dxfId="68" priority="10"/>
  </conditionalFormatting>
  <conditionalFormatting sqref="A1">
    <cfRule type="duplicateValues" dxfId="67" priority="11"/>
  </conditionalFormatting>
  <dataValidations count="3">
    <dataValidation type="list" allowBlank="1" showInputMessage="1" showErrorMessage="1" sqref="J2:J4">
      <formula1>DOMAINE_L03B14</formula1>
    </dataValidation>
    <dataValidation type="list" allowBlank="1" showInputMessage="1" showErrorMessage="1" sqref="S2:S4">
      <formula1>LD_CODE_TYPO</formula1>
    </dataValidation>
    <dataValidation type="list" allowBlank="1" showInputMessage="1" showErrorMessage="1" sqref="K2:K4">
      <formula1>ETAT_COMMANDE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rgb="FF0070C0"/>
  </sheetPr>
  <dimension ref="A1:X738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161" customFormat="1" ht="20.100000000000001" customHeight="1" x14ac:dyDescent="0.25">
      <c r="A2" s="153" t="s">
        <v>182</v>
      </c>
      <c r="B2" s="154"/>
      <c r="C2" s="155"/>
      <c r="D2" s="156"/>
      <c r="E2" s="156"/>
      <c r="F2" s="156"/>
      <c r="G2" s="157"/>
      <c r="H2" s="158"/>
      <c r="I2" s="158"/>
      <c r="J2" s="159"/>
      <c r="K2" s="160"/>
      <c r="L2" s="160" t="str">
        <f>IFERROR(VLOOKUP(E2,RV_PONCREC,2,FALSE),"")</f>
        <v/>
      </c>
      <c r="M2" s="159">
        <f>IF(AND(G2=0,H2=0),I2,IF(AND(G2=0,H2&lt;&gt;0),H2,IF(AND(G2&lt;&gt;0,H2&lt;&gt;0),G2,IF(AND(G2&lt;&gt;0,H2=0),G2,IF(AND(G2=0,H2=0),I2,"")))))</f>
        <v>0</v>
      </c>
      <c r="N2" s="160" t="str">
        <f>IF(M2=G2,"ENGAGED TURNOVER","PROJECTION")</f>
        <v>ENGAGED TURNOVER</v>
      </c>
      <c r="O2" s="160"/>
      <c r="P2" s="160"/>
      <c r="Q2" s="160" t="str">
        <f t="shared" ref="Q2" si="0">IFERROR(VLOOKUP(S2,TYPO,2,FALSE)," ")</f>
        <v xml:space="preserve"> </v>
      </c>
      <c r="R2" s="160" t="str">
        <f t="shared" ref="R2" si="1">IFERROR(VLOOKUP(S2,TYPO,3,FALSE)," ")</f>
        <v xml:space="preserve"> </v>
      </c>
      <c r="S2" s="160"/>
      <c r="T2" s="160" t="str">
        <f>IFERROR(VLOOKUP(F2,RV_SERVICE,2,FALSE)," ")</f>
        <v xml:space="preserve"> </v>
      </c>
      <c r="U2" s="160" t="str">
        <f>IFERROR(VLOOKUP(F2,RV_SERVICE,3,FALSE)," ")</f>
        <v xml:space="preserve"> </v>
      </c>
      <c r="V2" s="160" t="str">
        <f>IFERROR(VLOOKUP(F2,RV_SERVICE,4,FALSE)," ")</f>
        <v xml:space="preserve"> </v>
      </c>
      <c r="W2" s="160" t="str">
        <f>IFERROR(VLOOKUP(F2,RV_SERVICE,5,FALSE)," ")</f>
        <v xml:space="preserve"> </v>
      </c>
      <c r="X2" s="160"/>
    </row>
    <row r="3" spans="1:24" ht="20.100000000000001" customHeight="1" x14ac:dyDescent="0.2">
      <c r="A3" s="66" t="s">
        <v>172</v>
      </c>
      <c r="B3" s="67"/>
      <c r="C3" s="67"/>
      <c r="D3" s="67"/>
      <c r="E3" s="67"/>
      <c r="F3" s="67"/>
      <c r="G3" s="63">
        <f>SUM(G2:G2)</f>
        <v>0</v>
      </c>
      <c r="H3" s="63">
        <f>SUM(H2:H2)</f>
        <v>0</v>
      </c>
      <c r="M3" s="63">
        <f>SUM(M2:M2)</f>
        <v>0</v>
      </c>
    </row>
    <row r="9" spans="1:24" ht="20.100000000000001" customHeight="1" x14ac:dyDescent="0.2">
      <c r="J9" s="65"/>
      <c r="K9" s="65"/>
      <c r="L9" s="65"/>
      <c r="M9" s="65"/>
      <c r="N9" s="65"/>
    </row>
    <row r="10" spans="1:24" ht="20.100000000000001" customHeight="1" x14ac:dyDescent="0.2">
      <c r="J10" s="65"/>
      <c r="K10" s="65"/>
      <c r="L10" s="65"/>
      <c r="M10" s="65"/>
      <c r="N10" s="65"/>
    </row>
    <row r="11" spans="1:24" ht="20.100000000000001" customHeight="1" x14ac:dyDescent="0.2">
      <c r="J11" s="65"/>
      <c r="K11" s="65"/>
      <c r="L11" s="65"/>
      <c r="M11" s="65"/>
      <c r="N11" s="65"/>
    </row>
    <row r="12" spans="1:24" ht="20.100000000000001" customHeight="1" x14ac:dyDescent="0.2">
      <c r="J12" s="65"/>
      <c r="K12" s="65"/>
      <c r="L12" s="65"/>
      <c r="M12" s="65"/>
      <c r="N12" s="65"/>
    </row>
    <row r="13" spans="1:24" ht="20.100000000000001" customHeight="1" x14ac:dyDescent="0.2">
      <c r="J13" s="65"/>
      <c r="K13" s="65"/>
      <c r="L13" s="65"/>
      <c r="M13" s="65"/>
      <c r="N13" s="65"/>
    </row>
    <row r="14" spans="1:24" ht="20.100000000000001" customHeight="1" x14ac:dyDescent="0.2">
      <c r="J14" s="65"/>
      <c r="K14" s="65"/>
      <c r="L14" s="65"/>
      <c r="M14" s="65"/>
      <c r="N14" s="65"/>
    </row>
    <row r="15" spans="1:24" ht="20.100000000000001" customHeight="1" x14ac:dyDescent="0.2">
      <c r="J15" s="65"/>
      <c r="K15" s="65"/>
      <c r="L15" s="65"/>
      <c r="M15" s="65"/>
      <c r="N15" s="65"/>
    </row>
    <row r="16" spans="1:24" ht="20.100000000000001" customHeight="1" x14ac:dyDescent="0.2">
      <c r="J16" s="65"/>
      <c r="K16" s="65"/>
      <c r="L16" s="65"/>
      <c r="M16" s="65"/>
      <c r="N16" s="65"/>
    </row>
    <row r="17" spans="10:14" ht="20.100000000000001" customHeight="1" x14ac:dyDescent="0.2">
      <c r="J17" s="65"/>
      <c r="K17" s="65"/>
      <c r="L17" s="65"/>
      <c r="M17" s="65"/>
      <c r="N17" s="65"/>
    </row>
    <row r="18" spans="10:14" ht="20.100000000000001" customHeight="1" x14ac:dyDescent="0.2">
      <c r="J18" s="65"/>
      <c r="K18" s="65"/>
      <c r="L18" s="65"/>
      <c r="M18" s="65"/>
      <c r="N18" s="65"/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57" spans="1:14" ht="20.100000000000001" customHeight="1" x14ac:dyDescent="0.2">
      <c r="A557" s="65"/>
      <c r="B557" s="65"/>
      <c r="C557" s="65"/>
      <c r="G557" s="65"/>
      <c r="H557" s="65"/>
      <c r="I557" s="65"/>
      <c r="J557" s="65"/>
      <c r="K557" s="65"/>
      <c r="L557" s="65"/>
      <c r="M557" s="65"/>
      <c r="N557" s="65"/>
    </row>
    <row r="558" spans="1:14" ht="20.100000000000001" customHeight="1" x14ac:dyDescent="0.2">
      <c r="A558" s="65"/>
      <c r="B558" s="65"/>
      <c r="C558" s="65"/>
      <c r="G558" s="65"/>
      <c r="H558" s="65"/>
      <c r="I558" s="65"/>
      <c r="J558" s="65"/>
      <c r="K558" s="65"/>
      <c r="L558" s="65"/>
      <c r="M558" s="65"/>
      <c r="N558" s="65"/>
    </row>
    <row r="559" spans="1:14" ht="20.100000000000001" customHeight="1" x14ac:dyDescent="0.2">
      <c r="A559" s="65"/>
      <c r="B559" s="65"/>
      <c r="C559" s="65"/>
      <c r="G559" s="65"/>
      <c r="H559" s="65"/>
      <c r="I559" s="65"/>
      <c r="J559" s="65"/>
      <c r="K559" s="65"/>
      <c r="L559" s="65"/>
      <c r="M559" s="65"/>
      <c r="N559" s="65"/>
    </row>
    <row r="560" spans="1:14" ht="20.100000000000001" customHeight="1" x14ac:dyDescent="0.2">
      <c r="A560" s="65"/>
      <c r="B560" s="65"/>
      <c r="C560" s="65"/>
      <c r="G560" s="65"/>
      <c r="H560" s="65"/>
      <c r="I560" s="65"/>
      <c r="J560" s="65"/>
      <c r="K560" s="65"/>
      <c r="L560" s="65"/>
      <c r="M560" s="65"/>
      <c r="N560" s="65"/>
    </row>
    <row r="561" spans="1:14" ht="20.100000000000001" customHeight="1" x14ac:dyDescent="0.2">
      <c r="A561" s="65"/>
      <c r="B561" s="65"/>
      <c r="C561" s="65"/>
      <c r="G561" s="65"/>
      <c r="H561" s="65"/>
      <c r="I561" s="65"/>
      <c r="J561" s="65"/>
      <c r="K561" s="65"/>
      <c r="L561" s="65"/>
      <c r="M561" s="65"/>
      <c r="N561" s="65"/>
    </row>
    <row r="562" spans="1:14" ht="20.100000000000001" customHeight="1" x14ac:dyDescent="0.2">
      <c r="A562" s="65"/>
      <c r="B562" s="65"/>
      <c r="C562" s="65"/>
      <c r="G562" s="65"/>
      <c r="H562" s="65"/>
      <c r="I562" s="65"/>
      <c r="J562" s="65"/>
      <c r="K562" s="65"/>
      <c r="L562" s="65"/>
      <c r="M562" s="65"/>
      <c r="N562" s="65"/>
    </row>
    <row r="563" spans="1:14" ht="20.100000000000001" customHeight="1" x14ac:dyDescent="0.2">
      <c r="A563" s="65"/>
      <c r="B563" s="65"/>
      <c r="C563" s="65"/>
      <c r="G563" s="65"/>
      <c r="H563" s="65"/>
      <c r="I563" s="65"/>
      <c r="J563" s="65"/>
      <c r="K563" s="65"/>
      <c r="L563" s="65"/>
      <c r="M563" s="65"/>
      <c r="N563" s="65"/>
    </row>
    <row r="564" spans="1:14" ht="20.100000000000001" customHeight="1" x14ac:dyDescent="0.2">
      <c r="A564" s="65"/>
      <c r="B564" s="65"/>
      <c r="C564" s="65"/>
      <c r="G564" s="65"/>
      <c r="H564" s="65"/>
      <c r="I564" s="65"/>
      <c r="J564" s="65"/>
      <c r="K564" s="65"/>
      <c r="L564" s="65"/>
      <c r="M564" s="65"/>
      <c r="N564" s="65"/>
    </row>
    <row r="565" spans="1:14" ht="20.100000000000001" customHeight="1" x14ac:dyDescent="0.2">
      <c r="A565" s="65"/>
      <c r="B565" s="65"/>
      <c r="C565" s="65"/>
      <c r="G565" s="65"/>
      <c r="H565" s="65"/>
      <c r="I565" s="65"/>
      <c r="J565" s="65"/>
      <c r="K565" s="65"/>
      <c r="L565" s="65"/>
      <c r="M565" s="65"/>
      <c r="N565" s="65"/>
    </row>
    <row r="566" spans="1:14" ht="20.100000000000001" customHeight="1" x14ac:dyDescent="0.2">
      <c r="A566" s="65"/>
      <c r="B566" s="65"/>
      <c r="C566" s="65"/>
      <c r="G566" s="65"/>
      <c r="H566" s="65"/>
      <c r="I566" s="65"/>
      <c r="J566" s="65"/>
      <c r="K566" s="65"/>
      <c r="L566" s="65"/>
      <c r="M566" s="65"/>
      <c r="N566" s="65"/>
    </row>
    <row r="567" spans="1:14" ht="20.100000000000001" customHeight="1" x14ac:dyDescent="0.2">
      <c r="A567" s="65"/>
      <c r="B567" s="65"/>
      <c r="C567" s="65"/>
      <c r="G567" s="65"/>
      <c r="H567" s="65"/>
      <c r="I567" s="65"/>
      <c r="J567" s="65"/>
      <c r="K567" s="65"/>
      <c r="L567" s="65"/>
      <c r="M567" s="65"/>
      <c r="N567" s="65"/>
    </row>
    <row r="568" spans="1:14" ht="20.100000000000001" customHeight="1" x14ac:dyDescent="0.2">
      <c r="A568" s="65"/>
      <c r="B568" s="65"/>
      <c r="C568" s="65"/>
      <c r="G568" s="65"/>
      <c r="H568" s="65"/>
      <c r="I568" s="65"/>
      <c r="J568" s="65"/>
      <c r="K568" s="65"/>
      <c r="L568" s="65"/>
      <c r="M568" s="65"/>
      <c r="N568" s="65"/>
    </row>
    <row r="569" spans="1:14" ht="20.100000000000001" customHeight="1" x14ac:dyDescent="0.2">
      <c r="A569" s="65"/>
      <c r="B569" s="65"/>
      <c r="C569" s="65"/>
      <c r="G569" s="65"/>
      <c r="H569" s="65"/>
      <c r="I569" s="65"/>
      <c r="J569" s="65"/>
      <c r="K569" s="65"/>
      <c r="L569" s="65"/>
      <c r="M569" s="65"/>
      <c r="N569" s="65"/>
    </row>
    <row r="570" spans="1:14" ht="20.100000000000001" customHeight="1" x14ac:dyDescent="0.2">
      <c r="A570" s="65"/>
      <c r="B570" s="65"/>
      <c r="C570" s="65"/>
      <c r="G570" s="65"/>
      <c r="H570" s="65"/>
      <c r="I570" s="65"/>
      <c r="J570" s="65"/>
      <c r="K570" s="65"/>
      <c r="L570" s="65"/>
      <c r="M570" s="65"/>
      <c r="N570" s="65"/>
    </row>
    <row r="571" spans="1:14" ht="20.100000000000001" customHeight="1" x14ac:dyDescent="0.2">
      <c r="A571" s="65"/>
      <c r="B571" s="65"/>
      <c r="C571" s="65"/>
      <c r="G571" s="65"/>
      <c r="H571" s="65"/>
      <c r="I571" s="65"/>
      <c r="J571" s="65"/>
      <c r="K571" s="65"/>
      <c r="L571" s="65"/>
      <c r="M571" s="65"/>
      <c r="N571" s="65"/>
    </row>
    <row r="572" spans="1:14" ht="20.100000000000001" customHeight="1" x14ac:dyDescent="0.2">
      <c r="A572" s="65"/>
      <c r="B572" s="65"/>
      <c r="C572" s="65"/>
      <c r="G572" s="65"/>
      <c r="H572" s="65"/>
      <c r="I572" s="65"/>
      <c r="J572" s="65"/>
      <c r="K572" s="65"/>
      <c r="L572" s="65"/>
      <c r="M572" s="65"/>
      <c r="N572" s="65"/>
    </row>
    <row r="573" spans="1:14" ht="20.100000000000001" customHeight="1" x14ac:dyDescent="0.2">
      <c r="A573" s="65"/>
      <c r="B573" s="65"/>
      <c r="C573" s="65"/>
      <c r="G573" s="65"/>
      <c r="H573" s="65"/>
      <c r="I573" s="65"/>
      <c r="J573" s="65"/>
      <c r="K573" s="65"/>
      <c r="L573" s="65"/>
      <c r="M573" s="65"/>
      <c r="N573" s="65"/>
    </row>
    <row r="574" spans="1:14" ht="20.100000000000001" customHeight="1" x14ac:dyDescent="0.2">
      <c r="A574" s="65"/>
      <c r="B574" s="65"/>
      <c r="C574" s="65"/>
      <c r="G574" s="65"/>
      <c r="H574" s="65"/>
      <c r="I574" s="65"/>
      <c r="J574" s="65"/>
      <c r="K574" s="65"/>
      <c r="L574" s="65"/>
      <c r="M574" s="65"/>
      <c r="N574" s="65"/>
    </row>
    <row r="575" spans="1:14" ht="20.100000000000001" customHeight="1" x14ac:dyDescent="0.2">
      <c r="A575" s="65"/>
      <c r="B575" s="65"/>
      <c r="C575" s="65"/>
      <c r="G575" s="65"/>
      <c r="H575" s="65"/>
      <c r="I575" s="65"/>
      <c r="J575" s="65"/>
      <c r="K575" s="65"/>
      <c r="L575" s="65"/>
      <c r="M575" s="65"/>
      <c r="N575" s="65"/>
    </row>
    <row r="576" spans="1:14" ht="20.100000000000001" customHeight="1" x14ac:dyDescent="0.2">
      <c r="A576" s="65"/>
      <c r="B576" s="65"/>
      <c r="C576" s="65"/>
      <c r="G576" s="65"/>
      <c r="H576" s="65"/>
      <c r="I576" s="65"/>
      <c r="J576" s="65"/>
      <c r="K576" s="65"/>
      <c r="L576" s="65"/>
      <c r="M576" s="65"/>
      <c r="N576" s="65"/>
    </row>
    <row r="577" spans="1:14" ht="20.100000000000001" customHeight="1" x14ac:dyDescent="0.2">
      <c r="A577" s="65"/>
      <c r="B577" s="65"/>
      <c r="C577" s="65"/>
      <c r="G577" s="65"/>
      <c r="H577" s="65"/>
      <c r="I577" s="65"/>
      <c r="J577" s="65"/>
      <c r="K577" s="65"/>
      <c r="L577" s="65"/>
      <c r="M577" s="65"/>
      <c r="N577" s="65"/>
    </row>
    <row r="578" spans="1:14" ht="20.100000000000001" customHeight="1" x14ac:dyDescent="0.2">
      <c r="A578" s="65"/>
      <c r="B578" s="65"/>
      <c r="C578" s="65"/>
      <c r="G578" s="65"/>
      <c r="H578" s="65"/>
      <c r="I578" s="65"/>
      <c r="J578" s="65"/>
      <c r="K578" s="65"/>
      <c r="L578" s="65"/>
      <c r="M578" s="65"/>
      <c r="N578" s="65"/>
    </row>
    <row r="579" spans="1:14" ht="20.100000000000001" customHeight="1" x14ac:dyDescent="0.2">
      <c r="A579" s="65"/>
      <c r="B579" s="65"/>
      <c r="C579" s="65"/>
      <c r="G579" s="65"/>
      <c r="H579" s="65"/>
      <c r="I579" s="65"/>
      <c r="J579" s="65"/>
      <c r="K579" s="65"/>
      <c r="L579" s="65"/>
      <c r="M579" s="65"/>
      <c r="N579" s="65"/>
    </row>
    <row r="580" spans="1:14" ht="20.100000000000001" customHeight="1" x14ac:dyDescent="0.2">
      <c r="A580" s="65"/>
      <c r="B580" s="65"/>
      <c r="C580" s="65"/>
      <c r="G580" s="65"/>
      <c r="H580" s="65"/>
      <c r="I580" s="65"/>
      <c r="J580" s="65"/>
      <c r="K580" s="65"/>
      <c r="L580" s="65"/>
      <c r="M580" s="65"/>
      <c r="N580" s="65"/>
    </row>
    <row r="581" spans="1:14" ht="20.100000000000001" customHeight="1" x14ac:dyDescent="0.2">
      <c r="A581" s="65"/>
      <c r="B581" s="65"/>
      <c r="C581" s="65"/>
      <c r="G581" s="65"/>
      <c r="H581" s="65"/>
      <c r="I581" s="65"/>
      <c r="J581" s="65"/>
      <c r="K581" s="65"/>
      <c r="L581" s="65"/>
      <c r="M581" s="65"/>
      <c r="N581" s="65"/>
    </row>
    <row r="582" spans="1:14" ht="20.100000000000001" customHeight="1" x14ac:dyDescent="0.2">
      <c r="A582" s="65"/>
      <c r="B582" s="65"/>
      <c r="C582" s="65"/>
      <c r="G582" s="65"/>
      <c r="H582" s="65"/>
      <c r="I582" s="65"/>
      <c r="J582" s="65"/>
      <c r="K582" s="65"/>
      <c r="L582" s="65"/>
      <c r="M582" s="65"/>
      <c r="N582" s="65"/>
    </row>
    <row r="583" spans="1:14" ht="20.100000000000001" customHeight="1" x14ac:dyDescent="0.2">
      <c r="A583" s="65"/>
      <c r="B583" s="65"/>
      <c r="C583" s="65"/>
      <c r="G583" s="65"/>
      <c r="H583" s="65"/>
      <c r="I583" s="65"/>
      <c r="J583" s="65"/>
      <c r="K583" s="65"/>
      <c r="L583" s="65"/>
      <c r="M583" s="65"/>
      <c r="N583" s="65"/>
    </row>
    <row r="584" spans="1:14" ht="20.100000000000001" customHeight="1" x14ac:dyDescent="0.2">
      <c r="A584" s="65"/>
      <c r="B584" s="65"/>
      <c r="C584" s="65"/>
      <c r="G584" s="65"/>
      <c r="H584" s="65"/>
      <c r="I584" s="65"/>
      <c r="J584" s="65"/>
      <c r="K584" s="65"/>
      <c r="L584" s="65"/>
      <c r="M584" s="65"/>
      <c r="N584" s="65"/>
    </row>
    <row r="585" spans="1:14" ht="20.100000000000001" customHeight="1" x14ac:dyDescent="0.2">
      <c r="A585" s="65"/>
      <c r="B585" s="65"/>
      <c r="C585" s="65"/>
      <c r="G585" s="65"/>
      <c r="H585" s="65"/>
      <c r="I585" s="65"/>
      <c r="J585" s="65"/>
      <c r="K585" s="65"/>
      <c r="L585" s="65"/>
      <c r="M585" s="65"/>
      <c r="N585" s="65"/>
    </row>
    <row r="586" spans="1:14" ht="20.100000000000001" customHeight="1" x14ac:dyDescent="0.2">
      <c r="A586" s="65"/>
      <c r="B586" s="65"/>
      <c r="C586" s="65"/>
      <c r="G586" s="65"/>
      <c r="H586" s="65"/>
      <c r="I586" s="65"/>
      <c r="J586" s="65"/>
      <c r="K586" s="65"/>
      <c r="L586" s="65"/>
      <c r="M586" s="65"/>
      <c r="N586" s="65"/>
    </row>
    <row r="587" spans="1:14" ht="20.100000000000001" customHeight="1" x14ac:dyDescent="0.2">
      <c r="A587" s="65"/>
      <c r="B587" s="65"/>
      <c r="C587" s="65"/>
      <c r="G587" s="65"/>
      <c r="H587" s="65"/>
      <c r="I587" s="65"/>
      <c r="J587" s="65"/>
      <c r="K587" s="65"/>
      <c r="L587" s="65"/>
      <c r="M587" s="65"/>
      <c r="N587" s="65"/>
    </row>
    <row r="588" spans="1:14" ht="20.100000000000001" customHeight="1" x14ac:dyDescent="0.2">
      <c r="A588" s="65"/>
      <c r="B588" s="65"/>
      <c r="C588" s="65"/>
      <c r="G588" s="65"/>
      <c r="H588" s="65"/>
      <c r="I588" s="65"/>
      <c r="J588" s="65"/>
      <c r="K588" s="65"/>
      <c r="L588" s="65"/>
      <c r="M588" s="65"/>
      <c r="N588" s="65"/>
    </row>
    <row r="589" spans="1:14" ht="20.100000000000001" customHeight="1" x14ac:dyDescent="0.2">
      <c r="A589" s="65"/>
      <c r="B589" s="65"/>
      <c r="C589" s="65"/>
      <c r="G589" s="65"/>
      <c r="H589" s="65"/>
      <c r="I589" s="65"/>
      <c r="J589" s="65"/>
      <c r="K589" s="65"/>
      <c r="L589" s="65"/>
      <c r="M589" s="65"/>
      <c r="N589" s="65"/>
    </row>
    <row r="590" spans="1:14" ht="20.100000000000001" customHeight="1" x14ac:dyDescent="0.2">
      <c r="A590" s="65"/>
      <c r="B590" s="65"/>
      <c r="C590" s="65"/>
      <c r="G590" s="65"/>
      <c r="H590" s="65"/>
      <c r="I590" s="65"/>
      <c r="J590" s="65"/>
      <c r="K590" s="65"/>
      <c r="L590" s="65"/>
      <c r="M590" s="65"/>
      <c r="N590" s="65"/>
    </row>
    <row r="591" spans="1:14" ht="20.100000000000001" customHeight="1" x14ac:dyDescent="0.2">
      <c r="A591" s="65"/>
      <c r="B591" s="65"/>
      <c r="C591" s="65"/>
      <c r="G591" s="65"/>
      <c r="H591" s="65"/>
      <c r="I591" s="65"/>
      <c r="J591" s="65"/>
      <c r="K591" s="65"/>
      <c r="L591" s="65"/>
      <c r="M591" s="65"/>
      <c r="N591" s="65"/>
    </row>
    <row r="592" spans="1:14" ht="20.100000000000001" customHeight="1" x14ac:dyDescent="0.2">
      <c r="A592" s="65"/>
      <c r="B592" s="65"/>
      <c r="C592" s="65"/>
      <c r="G592" s="65"/>
      <c r="H592" s="65"/>
      <c r="I592" s="65"/>
      <c r="J592" s="65"/>
      <c r="K592" s="65"/>
      <c r="L592" s="65"/>
      <c r="M592" s="65"/>
      <c r="N592" s="65"/>
    </row>
    <row r="593" spans="1:14" ht="20.100000000000001" customHeight="1" x14ac:dyDescent="0.2">
      <c r="A593" s="65"/>
      <c r="B593" s="65"/>
      <c r="C593" s="65"/>
      <c r="G593" s="65"/>
      <c r="H593" s="65"/>
      <c r="I593" s="65"/>
      <c r="J593" s="65"/>
      <c r="K593" s="65"/>
      <c r="L593" s="65"/>
      <c r="M593" s="65"/>
      <c r="N593" s="65"/>
    </row>
    <row r="594" spans="1:14" ht="20.100000000000001" customHeight="1" x14ac:dyDescent="0.2">
      <c r="A594" s="65"/>
      <c r="B594" s="65"/>
      <c r="C594" s="65"/>
      <c r="G594" s="65"/>
      <c r="H594" s="65"/>
      <c r="I594" s="65"/>
      <c r="J594" s="65"/>
      <c r="K594" s="65"/>
      <c r="L594" s="65"/>
      <c r="M594" s="65"/>
      <c r="N594" s="65"/>
    </row>
    <row r="595" spans="1:14" ht="20.100000000000001" customHeight="1" x14ac:dyDescent="0.2">
      <c r="A595" s="65"/>
      <c r="B595" s="65"/>
      <c r="C595" s="65"/>
      <c r="G595" s="65"/>
      <c r="H595" s="65"/>
      <c r="I595" s="65"/>
      <c r="J595" s="65"/>
      <c r="K595" s="65"/>
      <c r="L595" s="65"/>
      <c r="M595" s="65"/>
      <c r="N595" s="65"/>
    </row>
    <row r="596" spans="1:14" ht="20.100000000000001" customHeight="1" x14ac:dyDescent="0.2">
      <c r="A596" s="65"/>
      <c r="B596" s="65"/>
      <c r="C596" s="65"/>
      <c r="G596" s="65"/>
      <c r="H596" s="65"/>
      <c r="I596" s="65"/>
      <c r="J596" s="65"/>
      <c r="K596" s="65"/>
      <c r="L596" s="65"/>
      <c r="M596" s="65"/>
      <c r="N596" s="65"/>
    </row>
    <row r="597" spans="1:14" ht="20.100000000000001" customHeight="1" x14ac:dyDescent="0.2">
      <c r="A597" s="65"/>
      <c r="B597" s="65"/>
      <c r="C597" s="65"/>
      <c r="G597" s="65"/>
      <c r="H597" s="65"/>
      <c r="I597" s="65"/>
      <c r="J597" s="65"/>
      <c r="K597" s="65"/>
      <c r="L597" s="65"/>
      <c r="M597" s="65"/>
      <c r="N597" s="65"/>
    </row>
    <row r="598" spans="1:14" ht="20.100000000000001" customHeight="1" x14ac:dyDescent="0.2">
      <c r="A598" s="65"/>
      <c r="B598" s="65"/>
      <c r="C598" s="65"/>
      <c r="G598" s="65"/>
      <c r="H598" s="65"/>
      <c r="I598" s="65"/>
      <c r="J598" s="65"/>
      <c r="K598" s="65"/>
      <c r="L598" s="65"/>
      <c r="M598" s="65"/>
      <c r="N598" s="65"/>
    </row>
    <row r="599" spans="1:14" ht="20.100000000000001" customHeight="1" x14ac:dyDescent="0.2">
      <c r="A599" s="65"/>
      <c r="B599" s="65"/>
      <c r="C599" s="65"/>
      <c r="G599" s="65"/>
      <c r="H599" s="65"/>
      <c r="I599" s="65"/>
      <c r="J599" s="65"/>
      <c r="K599" s="65"/>
      <c r="L599" s="65"/>
      <c r="M599" s="65"/>
      <c r="N599" s="65"/>
    </row>
    <row r="600" spans="1:14" ht="20.100000000000001" customHeight="1" x14ac:dyDescent="0.2">
      <c r="A600" s="65"/>
      <c r="B600" s="65"/>
      <c r="C600" s="65"/>
      <c r="G600" s="65"/>
      <c r="H600" s="65"/>
      <c r="I600" s="65"/>
      <c r="J600" s="65"/>
      <c r="K600" s="65"/>
      <c r="L600" s="65"/>
      <c r="M600" s="65"/>
      <c r="N600" s="65"/>
    </row>
    <row r="601" spans="1:14" ht="20.100000000000001" customHeight="1" x14ac:dyDescent="0.2">
      <c r="A601" s="65"/>
      <c r="B601" s="65"/>
      <c r="C601" s="65"/>
      <c r="G601" s="65"/>
      <c r="H601" s="65"/>
      <c r="I601" s="65"/>
      <c r="J601" s="65"/>
      <c r="K601" s="65"/>
      <c r="L601" s="65"/>
      <c r="M601" s="65"/>
      <c r="N601" s="65"/>
    </row>
    <row r="602" spans="1:14" ht="20.100000000000001" customHeight="1" x14ac:dyDescent="0.2">
      <c r="A602" s="65"/>
      <c r="B602" s="65"/>
      <c r="C602" s="65"/>
      <c r="G602" s="65"/>
      <c r="H602" s="65"/>
      <c r="I602" s="65"/>
      <c r="J602" s="65"/>
      <c r="K602" s="65"/>
      <c r="L602" s="65"/>
      <c r="M602" s="65"/>
      <c r="N602" s="65"/>
    </row>
    <row r="603" spans="1:14" ht="20.100000000000001" customHeight="1" x14ac:dyDescent="0.2">
      <c r="A603" s="65"/>
      <c r="B603" s="65"/>
      <c r="C603" s="65"/>
      <c r="G603" s="65"/>
      <c r="H603" s="65"/>
      <c r="I603" s="65"/>
      <c r="J603" s="65"/>
      <c r="K603" s="65"/>
      <c r="L603" s="65"/>
      <c r="M603" s="65"/>
      <c r="N603" s="65"/>
    </row>
    <row r="604" spans="1:14" ht="20.100000000000001" customHeight="1" x14ac:dyDescent="0.2">
      <c r="A604" s="65"/>
      <c r="B604" s="65"/>
      <c r="C604" s="65"/>
      <c r="G604" s="65"/>
      <c r="H604" s="65"/>
      <c r="I604" s="65"/>
      <c r="J604" s="65"/>
      <c r="K604" s="65"/>
      <c r="L604" s="65"/>
      <c r="M604" s="65"/>
      <c r="N604" s="65"/>
    </row>
    <row r="605" spans="1:14" ht="20.100000000000001" customHeight="1" x14ac:dyDescent="0.2">
      <c r="A605" s="65"/>
      <c r="B605" s="65"/>
      <c r="C605" s="65"/>
      <c r="G605" s="65"/>
      <c r="H605" s="65"/>
      <c r="I605" s="65"/>
      <c r="J605" s="65"/>
      <c r="K605" s="65"/>
      <c r="L605" s="65"/>
      <c r="M605" s="65"/>
      <c r="N605" s="65"/>
    </row>
    <row r="606" spans="1:14" ht="20.100000000000001" customHeight="1" x14ac:dyDescent="0.2">
      <c r="A606" s="65"/>
      <c r="B606" s="65"/>
      <c r="C606" s="65"/>
      <c r="G606" s="65"/>
      <c r="H606" s="65"/>
      <c r="I606" s="65"/>
      <c r="J606" s="65"/>
      <c r="K606" s="65"/>
      <c r="L606" s="65"/>
      <c r="M606" s="65"/>
      <c r="N606" s="65"/>
    </row>
    <row r="607" spans="1:14" ht="20.100000000000001" customHeight="1" x14ac:dyDescent="0.2">
      <c r="A607" s="65"/>
      <c r="B607" s="65"/>
      <c r="C607" s="65"/>
      <c r="G607" s="65"/>
      <c r="H607" s="65"/>
      <c r="I607" s="65"/>
      <c r="J607" s="65"/>
      <c r="K607" s="65"/>
      <c r="L607" s="65"/>
      <c r="M607" s="65"/>
      <c r="N607" s="65"/>
    </row>
    <row r="608" spans="1:14" ht="20.100000000000001" customHeight="1" x14ac:dyDescent="0.2">
      <c r="A608" s="65"/>
      <c r="B608" s="65"/>
      <c r="C608" s="65"/>
      <c r="G608" s="65"/>
      <c r="H608" s="65"/>
      <c r="I608" s="65"/>
      <c r="J608" s="65"/>
      <c r="K608" s="65"/>
      <c r="L608" s="65"/>
      <c r="M608" s="65"/>
      <c r="N608" s="65"/>
    </row>
    <row r="609" spans="1:14" ht="20.100000000000001" customHeight="1" x14ac:dyDescent="0.2">
      <c r="A609" s="65"/>
      <c r="B609" s="65"/>
      <c r="C609" s="65"/>
      <c r="G609" s="65"/>
      <c r="H609" s="65"/>
      <c r="I609" s="65"/>
      <c r="J609" s="65"/>
      <c r="K609" s="65"/>
      <c r="L609" s="65"/>
      <c r="M609" s="65"/>
      <c r="N609" s="65"/>
    </row>
    <row r="610" spans="1:14" ht="20.100000000000001" customHeight="1" x14ac:dyDescent="0.2">
      <c r="A610" s="65"/>
      <c r="B610" s="65"/>
      <c r="C610" s="65"/>
      <c r="G610" s="65"/>
      <c r="H610" s="65"/>
      <c r="I610" s="65"/>
      <c r="J610" s="65"/>
      <c r="K610" s="65"/>
      <c r="L610" s="65"/>
      <c r="M610" s="65"/>
      <c r="N610" s="65"/>
    </row>
    <row r="611" spans="1:14" ht="20.100000000000001" customHeight="1" x14ac:dyDescent="0.2">
      <c r="A611" s="65"/>
      <c r="B611" s="65"/>
      <c r="C611" s="65"/>
      <c r="G611" s="65"/>
      <c r="H611" s="65"/>
      <c r="I611" s="65"/>
      <c r="J611" s="65"/>
      <c r="K611" s="65"/>
      <c r="L611" s="65"/>
      <c r="M611" s="65"/>
      <c r="N611" s="65"/>
    </row>
    <row r="612" spans="1:14" ht="20.100000000000001" customHeight="1" x14ac:dyDescent="0.2">
      <c r="A612" s="65"/>
      <c r="B612" s="65"/>
      <c r="C612" s="65"/>
      <c r="G612" s="65"/>
      <c r="H612" s="65"/>
      <c r="I612" s="65"/>
      <c r="J612" s="65"/>
      <c r="K612" s="65"/>
      <c r="L612" s="65"/>
      <c r="M612" s="65"/>
      <c r="N612" s="65"/>
    </row>
    <row r="613" spans="1:14" ht="20.100000000000001" customHeight="1" x14ac:dyDescent="0.2">
      <c r="A613" s="65"/>
      <c r="B613" s="65"/>
      <c r="C613" s="65"/>
      <c r="G613" s="65"/>
      <c r="H613" s="65"/>
      <c r="I613" s="65"/>
      <c r="J613" s="65"/>
      <c r="K613" s="65"/>
      <c r="L613" s="65"/>
      <c r="M613" s="65"/>
      <c r="N613" s="65"/>
    </row>
    <row r="614" spans="1:14" ht="20.100000000000001" customHeight="1" x14ac:dyDescent="0.2">
      <c r="A614" s="65"/>
      <c r="B614" s="65"/>
      <c r="C614" s="65"/>
      <c r="G614" s="65"/>
      <c r="H614" s="65"/>
      <c r="I614" s="65"/>
      <c r="J614" s="65"/>
      <c r="K614" s="65"/>
      <c r="L614" s="65"/>
      <c r="M614" s="65"/>
      <c r="N614" s="65"/>
    </row>
    <row r="615" spans="1:14" ht="20.100000000000001" customHeight="1" x14ac:dyDescent="0.2">
      <c r="A615" s="65"/>
      <c r="B615" s="65"/>
      <c r="C615" s="65"/>
      <c r="G615" s="65"/>
      <c r="H615" s="65"/>
      <c r="I615" s="65"/>
      <c r="J615" s="65"/>
      <c r="K615" s="65"/>
      <c r="L615" s="65"/>
      <c r="M615" s="65"/>
      <c r="N615" s="65"/>
    </row>
    <row r="616" spans="1:14" ht="20.100000000000001" customHeight="1" x14ac:dyDescent="0.2">
      <c r="A616" s="65"/>
      <c r="B616" s="65"/>
      <c r="C616" s="65"/>
      <c r="G616" s="65"/>
      <c r="H616" s="65"/>
      <c r="I616" s="65"/>
      <c r="J616" s="65"/>
      <c r="K616" s="65"/>
      <c r="L616" s="65"/>
      <c r="M616" s="65"/>
      <c r="N616" s="65"/>
    </row>
    <row r="617" spans="1:14" ht="20.100000000000001" customHeight="1" x14ac:dyDescent="0.2">
      <c r="A617" s="65"/>
      <c r="B617" s="65"/>
      <c r="C617" s="65"/>
      <c r="G617" s="65"/>
      <c r="H617" s="65"/>
      <c r="I617" s="65"/>
      <c r="J617" s="65"/>
      <c r="K617" s="65"/>
      <c r="L617" s="65"/>
      <c r="M617" s="65"/>
      <c r="N617" s="65"/>
    </row>
    <row r="618" spans="1:14" ht="20.100000000000001" customHeight="1" x14ac:dyDescent="0.2">
      <c r="A618" s="65"/>
      <c r="B618" s="65"/>
      <c r="C618" s="65"/>
      <c r="G618" s="65"/>
      <c r="H618" s="65"/>
      <c r="I618" s="65"/>
      <c r="J618" s="65"/>
      <c r="K618" s="65"/>
      <c r="L618" s="65"/>
      <c r="M618" s="65"/>
      <c r="N618" s="65"/>
    </row>
    <row r="619" spans="1:14" ht="20.100000000000001" customHeight="1" x14ac:dyDescent="0.2">
      <c r="A619" s="65"/>
      <c r="B619" s="65"/>
      <c r="C619" s="65"/>
      <c r="G619" s="65"/>
      <c r="H619" s="65"/>
      <c r="I619" s="65"/>
      <c r="J619" s="65"/>
      <c r="K619" s="65"/>
      <c r="L619" s="65"/>
      <c r="M619" s="65"/>
      <c r="N619" s="65"/>
    </row>
    <row r="620" spans="1:14" ht="20.100000000000001" customHeight="1" x14ac:dyDescent="0.2">
      <c r="A620" s="65"/>
      <c r="B620" s="65"/>
      <c r="C620" s="65"/>
      <c r="G620" s="65"/>
      <c r="H620" s="65"/>
      <c r="I620" s="65"/>
      <c r="J620" s="65"/>
      <c r="K620" s="65"/>
      <c r="L620" s="65"/>
      <c r="M620" s="65"/>
      <c r="N620" s="65"/>
    </row>
    <row r="621" spans="1:14" ht="20.100000000000001" customHeight="1" x14ac:dyDescent="0.2">
      <c r="A621" s="65"/>
      <c r="B621" s="65"/>
      <c r="C621" s="65"/>
      <c r="G621" s="65"/>
      <c r="H621" s="65"/>
      <c r="I621" s="65"/>
      <c r="J621" s="65"/>
      <c r="K621" s="65"/>
      <c r="L621" s="65"/>
      <c r="M621" s="65"/>
      <c r="N621" s="65"/>
    </row>
    <row r="622" spans="1:14" ht="20.100000000000001" customHeight="1" x14ac:dyDescent="0.2">
      <c r="A622" s="65"/>
      <c r="B622" s="65"/>
      <c r="C622" s="65"/>
      <c r="G622" s="65"/>
      <c r="H622" s="65"/>
      <c r="I622" s="65"/>
      <c r="J622" s="65"/>
      <c r="K622" s="65"/>
      <c r="L622" s="65"/>
      <c r="M622" s="65"/>
      <c r="N622" s="65"/>
    </row>
    <row r="623" spans="1:14" ht="20.100000000000001" customHeight="1" x14ac:dyDescent="0.2">
      <c r="A623" s="65"/>
      <c r="B623" s="65"/>
      <c r="C623" s="65"/>
      <c r="G623" s="65"/>
      <c r="H623" s="65"/>
      <c r="I623" s="65"/>
      <c r="J623" s="65"/>
      <c r="K623" s="65"/>
      <c r="L623" s="65"/>
      <c r="M623" s="65"/>
      <c r="N623" s="65"/>
    </row>
    <row r="624" spans="1:14" ht="20.100000000000001" customHeight="1" x14ac:dyDescent="0.2">
      <c r="A624" s="65"/>
      <c r="B624" s="65"/>
      <c r="C624" s="65"/>
      <c r="G624" s="65"/>
      <c r="H624" s="65"/>
      <c r="I624" s="65"/>
      <c r="J624" s="65"/>
      <c r="K624" s="65"/>
      <c r="L624" s="65"/>
      <c r="M624" s="65"/>
      <c r="N624" s="65"/>
    </row>
    <row r="625" spans="1:14" ht="20.100000000000001" customHeight="1" x14ac:dyDescent="0.2">
      <c r="A625" s="65"/>
      <c r="B625" s="65"/>
      <c r="C625" s="65"/>
      <c r="G625" s="65"/>
      <c r="H625" s="65"/>
      <c r="I625" s="65"/>
      <c r="J625" s="65"/>
      <c r="K625" s="65"/>
      <c r="L625" s="65"/>
      <c r="M625" s="65"/>
      <c r="N625" s="65"/>
    </row>
    <row r="626" spans="1:14" ht="20.100000000000001" customHeight="1" x14ac:dyDescent="0.2">
      <c r="A626" s="65"/>
      <c r="B626" s="65"/>
      <c r="C626" s="65"/>
      <c r="G626" s="65"/>
      <c r="H626" s="65"/>
      <c r="I626" s="65"/>
      <c r="J626" s="65"/>
      <c r="K626" s="65"/>
      <c r="L626" s="65"/>
      <c r="M626" s="65"/>
      <c r="N626" s="65"/>
    </row>
    <row r="627" spans="1:14" ht="20.100000000000001" customHeight="1" x14ac:dyDescent="0.2">
      <c r="A627" s="65"/>
      <c r="B627" s="65"/>
      <c r="C627" s="65"/>
      <c r="G627" s="65"/>
      <c r="H627" s="65"/>
      <c r="I627" s="65"/>
      <c r="J627" s="65"/>
      <c r="K627" s="65"/>
      <c r="L627" s="65"/>
      <c r="M627" s="65"/>
      <c r="N627" s="65"/>
    </row>
    <row r="628" spans="1:14" ht="20.100000000000001" customHeight="1" x14ac:dyDescent="0.2">
      <c r="A628" s="65"/>
      <c r="B628" s="65"/>
      <c r="C628" s="65"/>
      <c r="G628" s="65"/>
      <c r="H628" s="65"/>
      <c r="I628" s="65"/>
      <c r="J628" s="65"/>
      <c r="K628" s="65"/>
      <c r="L628" s="65"/>
      <c r="M628" s="65"/>
      <c r="N628" s="65"/>
    </row>
    <row r="629" spans="1:14" ht="20.100000000000001" customHeight="1" x14ac:dyDescent="0.2">
      <c r="A629" s="65"/>
      <c r="B629" s="65"/>
      <c r="C629" s="65"/>
      <c r="G629" s="65"/>
      <c r="H629" s="65"/>
      <c r="I629" s="65"/>
      <c r="J629" s="65"/>
      <c r="K629" s="65"/>
      <c r="L629" s="65"/>
      <c r="M629" s="65"/>
      <c r="N629" s="65"/>
    </row>
    <row r="630" spans="1:14" ht="20.100000000000001" customHeight="1" x14ac:dyDescent="0.2">
      <c r="A630" s="65"/>
      <c r="B630" s="65"/>
      <c r="C630" s="65"/>
      <c r="G630" s="65"/>
      <c r="H630" s="65"/>
      <c r="I630" s="65"/>
      <c r="J630" s="65"/>
      <c r="K630" s="65"/>
      <c r="L630" s="65"/>
      <c r="M630" s="65"/>
      <c r="N630" s="65"/>
    </row>
    <row r="631" spans="1:14" ht="20.100000000000001" customHeight="1" x14ac:dyDescent="0.2">
      <c r="A631" s="65"/>
      <c r="B631" s="65"/>
      <c r="C631" s="65"/>
      <c r="G631" s="65"/>
      <c r="H631" s="65"/>
      <c r="I631" s="65"/>
      <c r="J631" s="65"/>
      <c r="K631" s="65"/>
      <c r="L631" s="65"/>
      <c r="M631" s="65"/>
      <c r="N631" s="65"/>
    </row>
    <row r="632" spans="1:14" ht="20.100000000000001" customHeight="1" x14ac:dyDescent="0.2">
      <c r="A632" s="65"/>
      <c r="B632" s="65"/>
      <c r="C632" s="65"/>
      <c r="G632" s="65"/>
      <c r="H632" s="65"/>
      <c r="I632" s="65"/>
      <c r="J632" s="65"/>
      <c r="K632" s="65"/>
      <c r="L632" s="65"/>
      <c r="M632" s="65"/>
      <c r="N632" s="65"/>
    </row>
    <row r="633" spans="1:14" ht="20.100000000000001" customHeight="1" x14ac:dyDescent="0.2">
      <c r="A633" s="65"/>
      <c r="B633" s="65"/>
      <c r="C633" s="65"/>
      <c r="G633" s="65"/>
      <c r="H633" s="65"/>
      <c r="I633" s="65"/>
      <c r="J633" s="65"/>
      <c r="K633" s="65"/>
      <c r="L633" s="65"/>
      <c r="M633" s="65"/>
      <c r="N633" s="65"/>
    </row>
    <row r="634" spans="1:14" ht="20.100000000000001" customHeight="1" x14ac:dyDescent="0.2">
      <c r="A634" s="65"/>
      <c r="B634" s="65"/>
      <c r="C634" s="65"/>
      <c r="G634" s="65"/>
      <c r="H634" s="65"/>
      <c r="I634" s="65"/>
      <c r="J634" s="65"/>
      <c r="K634" s="65"/>
      <c r="L634" s="65"/>
      <c r="M634" s="65"/>
      <c r="N634" s="65"/>
    </row>
    <row r="635" spans="1:14" ht="20.100000000000001" customHeight="1" x14ac:dyDescent="0.2">
      <c r="A635" s="65"/>
      <c r="B635" s="65"/>
      <c r="C635" s="65"/>
      <c r="G635" s="65"/>
      <c r="H635" s="65"/>
      <c r="I635" s="65"/>
      <c r="J635" s="65"/>
      <c r="K635" s="65"/>
      <c r="L635" s="65"/>
      <c r="M635" s="65"/>
      <c r="N635" s="65"/>
    </row>
    <row r="636" spans="1:14" ht="20.100000000000001" customHeight="1" x14ac:dyDescent="0.2">
      <c r="A636" s="65"/>
      <c r="B636" s="65"/>
      <c r="C636" s="65"/>
      <c r="G636" s="65"/>
      <c r="H636" s="65"/>
      <c r="I636" s="65"/>
      <c r="J636" s="65"/>
      <c r="K636" s="65"/>
      <c r="L636" s="65"/>
      <c r="M636" s="65"/>
      <c r="N636" s="65"/>
    </row>
    <row r="637" spans="1:14" ht="20.100000000000001" customHeight="1" x14ac:dyDescent="0.2">
      <c r="A637" s="65"/>
      <c r="B637" s="65"/>
      <c r="C637" s="65"/>
      <c r="G637" s="65"/>
      <c r="H637" s="65"/>
      <c r="I637" s="65"/>
      <c r="J637" s="65"/>
      <c r="K637" s="65"/>
      <c r="L637" s="65"/>
      <c r="M637" s="65"/>
      <c r="N637" s="65"/>
    </row>
    <row r="638" spans="1:14" ht="20.100000000000001" customHeight="1" x14ac:dyDescent="0.2">
      <c r="A638" s="65"/>
      <c r="B638" s="65"/>
      <c r="C638" s="65"/>
      <c r="G638" s="65"/>
      <c r="H638" s="65"/>
      <c r="I638" s="65"/>
      <c r="J638" s="65"/>
      <c r="K638" s="65"/>
      <c r="L638" s="65"/>
      <c r="M638" s="65"/>
      <c r="N638" s="65"/>
    </row>
    <row r="639" spans="1:14" ht="20.100000000000001" customHeight="1" x14ac:dyDescent="0.2">
      <c r="A639" s="65"/>
      <c r="B639" s="65"/>
      <c r="C639" s="65"/>
      <c r="G639" s="65"/>
      <c r="H639" s="65"/>
      <c r="I639" s="65"/>
      <c r="J639" s="65"/>
      <c r="K639" s="65"/>
      <c r="L639" s="65"/>
      <c r="M639" s="65"/>
      <c r="N639" s="65"/>
    </row>
    <row r="640" spans="1:14" ht="20.100000000000001" customHeight="1" x14ac:dyDescent="0.2">
      <c r="A640" s="65"/>
      <c r="B640" s="65"/>
      <c r="C640" s="65"/>
      <c r="G640" s="65"/>
      <c r="H640" s="65"/>
      <c r="I640" s="65"/>
      <c r="J640" s="65"/>
      <c r="K640" s="65"/>
      <c r="L640" s="65"/>
      <c r="M640" s="65"/>
      <c r="N640" s="65"/>
    </row>
    <row r="641" spans="1:14" ht="20.100000000000001" customHeight="1" x14ac:dyDescent="0.2">
      <c r="A641" s="65"/>
      <c r="B641" s="65"/>
      <c r="C641" s="65"/>
      <c r="G641" s="65"/>
      <c r="H641" s="65"/>
      <c r="I641" s="65"/>
      <c r="J641" s="65"/>
      <c r="K641" s="65"/>
      <c r="L641" s="65"/>
      <c r="M641" s="65"/>
      <c r="N641" s="65"/>
    </row>
    <row r="642" spans="1:14" ht="20.100000000000001" customHeight="1" x14ac:dyDescent="0.2">
      <c r="A642" s="65"/>
      <c r="B642" s="65"/>
      <c r="C642" s="65"/>
      <c r="G642" s="65"/>
      <c r="H642" s="65"/>
      <c r="I642" s="65"/>
      <c r="J642" s="65"/>
      <c r="K642" s="65"/>
      <c r="L642" s="65"/>
      <c r="M642" s="65"/>
      <c r="N642" s="65"/>
    </row>
    <row r="643" spans="1:14" ht="20.100000000000001" customHeight="1" x14ac:dyDescent="0.2">
      <c r="A643" s="65"/>
      <c r="B643" s="65"/>
      <c r="C643" s="65"/>
      <c r="G643" s="65"/>
      <c r="H643" s="65"/>
      <c r="I643" s="65"/>
      <c r="J643" s="65"/>
      <c r="K643" s="65"/>
      <c r="L643" s="65"/>
      <c r="M643" s="65"/>
      <c r="N643" s="65"/>
    </row>
    <row r="644" spans="1:14" ht="20.100000000000001" customHeight="1" x14ac:dyDescent="0.2">
      <c r="A644" s="65"/>
      <c r="B644" s="65"/>
      <c r="C644" s="65"/>
      <c r="G644" s="65"/>
      <c r="H644" s="65"/>
      <c r="I644" s="65"/>
      <c r="J644" s="65"/>
      <c r="K644" s="65"/>
      <c r="L644" s="65"/>
      <c r="M644" s="65"/>
      <c r="N644" s="65"/>
    </row>
    <row r="645" spans="1:14" ht="20.100000000000001" customHeight="1" x14ac:dyDescent="0.2">
      <c r="A645" s="65"/>
      <c r="B645" s="65"/>
      <c r="C645" s="65"/>
      <c r="G645" s="65"/>
      <c r="H645" s="65"/>
      <c r="I645" s="65"/>
      <c r="J645" s="65"/>
      <c r="K645" s="65"/>
      <c r="L645" s="65"/>
      <c r="M645" s="65"/>
      <c r="N645" s="65"/>
    </row>
    <row r="646" spans="1:14" ht="20.100000000000001" customHeight="1" x14ac:dyDescent="0.2">
      <c r="A646" s="65"/>
      <c r="B646" s="65"/>
      <c r="C646" s="65"/>
      <c r="G646" s="65"/>
      <c r="H646" s="65"/>
      <c r="I646" s="65"/>
      <c r="J646" s="65"/>
      <c r="K646" s="65"/>
      <c r="L646" s="65"/>
      <c r="M646" s="65"/>
      <c r="N646" s="65"/>
    </row>
    <row r="647" spans="1:14" ht="20.100000000000001" customHeight="1" x14ac:dyDescent="0.2">
      <c r="A647" s="65"/>
      <c r="B647" s="65"/>
      <c r="C647" s="65"/>
      <c r="G647" s="65"/>
      <c r="H647" s="65"/>
      <c r="I647" s="65"/>
      <c r="J647" s="65"/>
      <c r="K647" s="65"/>
      <c r="L647" s="65"/>
      <c r="M647" s="65"/>
      <c r="N647" s="65"/>
    </row>
    <row r="648" spans="1:14" ht="20.100000000000001" customHeight="1" x14ac:dyDescent="0.2">
      <c r="A648" s="65"/>
      <c r="B648" s="65"/>
      <c r="C648" s="65"/>
      <c r="G648" s="65"/>
      <c r="H648" s="65"/>
      <c r="I648" s="65"/>
      <c r="J648" s="65"/>
      <c r="K648" s="65"/>
      <c r="L648" s="65"/>
      <c r="M648" s="65"/>
      <c r="N648" s="65"/>
    </row>
    <row r="649" spans="1:14" ht="20.100000000000001" customHeight="1" x14ac:dyDescent="0.2">
      <c r="A649" s="65"/>
      <c r="B649" s="65"/>
      <c r="C649" s="65"/>
      <c r="G649" s="65"/>
      <c r="H649" s="65"/>
      <c r="I649" s="65"/>
      <c r="J649" s="65"/>
      <c r="K649" s="65"/>
      <c r="L649" s="65"/>
      <c r="M649" s="65"/>
      <c r="N649" s="65"/>
    </row>
    <row r="650" spans="1:14" ht="20.100000000000001" customHeight="1" x14ac:dyDescent="0.2">
      <c r="A650" s="65"/>
      <c r="B650" s="65"/>
      <c r="C650" s="65"/>
      <c r="G650" s="65"/>
      <c r="H650" s="65"/>
      <c r="I650" s="65"/>
      <c r="J650" s="65"/>
      <c r="K650" s="65"/>
      <c r="L650" s="65"/>
      <c r="M650" s="65"/>
      <c r="N650" s="65"/>
    </row>
    <row r="651" spans="1:14" ht="20.100000000000001" customHeight="1" x14ac:dyDescent="0.2">
      <c r="A651" s="65"/>
      <c r="B651" s="65"/>
      <c r="C651" s="65"/>
      <c r="G651" s="65"/>
      <c r="H651" s="65"/>
      <c r="I651" s="65"/>
      <c r="J651" s="65"/>
      <c r="K651" s="65"/>
      <c r="L651" s="65"/>
      <c r="M651" s="65"/>
      <c r="N651" s="65"/>
    </row>
    <row r="652" spans="1:14" ht="20.100000000000001" customHeight="1" x14ac:dyDescent="0.2">
      <c r="A652" s="65"/>
      <c r="B652" s="65"/>
      <c r="C652" s="65"/>
      <c r="G652" s="65"/>
      <c r="H652" s="65"/>
      <c r="I652" s="65"/>
      <c r="J652" s="65"/>
      <c r="K652" s="65"/>
      <c r="L652" s="65"/>
      <c r="M652" s="65"/>
      <c r="N652" s="65"/>
    </row>
    <row r="653" spans="1:14" ht="20.100000000000001" customHeight="1" x14ac:dyDescent="0.2">
      <c r="A653" s="65"/>
      <c r="B653" s="65"/>
      <c r="C653" s="65"/>
      <c r="G653" s="65"/>
      <c r="H653" s="65"/>
      <c r="I653" s="65"/>
      <c r="J653" s="65"/>
      <c r="K653" s="65"/>
      <c r="L653" s="65"/>
      <c r="M653" s="65"/>
      <c r="N653" s="65"/>
    </row>
    <row r="654" spans="1:14" ht="20.100000000000001" customHeight="1" x14ac:dyDescent="0.2">
      <c r="A654" s="65"/>
      <c r="B654" s="65"/>
      <c r="C654" s="65"/>
      <c r="G654" s="65"/>
      <c r="H654" s="65"/>
      <c r="I654" s="65"/>
      <c r="J654" s="65"/>
      <c r="K654" s="65"/>
      <c r="L654" s="65"/>
      <c r="M654" s="65"/>
      <c r="N654" s="65"/>
    </row>
    <row r="655" spans="1:14" ht="20.100000000000001" customHeight="1" x14ac:dyDescent="0.2">
      <c r="A655" s="65"/>
      <c r="B655" s="65"/>
      <c r="C655" s="65"/>
      <c r="G655" s="65"/>
      <c r="H655" s="65"/>
      <c r="I655" s="65"/>
      <c r="J655" s="65"/>
      <c r="K655" s="65"/>
      <c r="L655" s="65"/>
      <c r="M655" s="65"/>
      <c r="N655" s="65"/>
    </row>
    <row r="656" spans="1:14" ht="20.100000000000001" customHeight="1" x14ac:dyDescent="0.2">
      <c r="A656" s="65"/>
      <c r="B656" s="65"/>
      <c r="C656" s="65"/>
      <c r="G656" s="65"/>
      <c r="H656" s="65"/>
      <c r="I656" s="65"/>
      <c r="J656" s="65"/>
      <c r="K656" s="65"/>
      <c r="L656" s="65"/>
      <c r="M656" s="65"/>
      <c r="N656" s="65"/>
    </row>
    <row r="657" spans="1:14" ht="20.100000000000001" customHeight="1" x14ac:dyDescent="0.2">
      <c r="A657" s="65"/>
      <c r="B657" s="65"/>
      <c r="C657" s="65"/>
      <c r="G657" s="65"/>
      <c r="H657" s="65"/>
      <c r="I657" s="65"/>
      <c r="J657" s="65"/>
      <c r="K657" s="65"/>
      <c r="L657" s="65"/>
      <c r="M657" s="65"/>
      <c r="N657" s="65"/>
    </row>
    <row r="658" spans="1:14" ht="20.100000000000001" customHeight="1" x14ac:dyDescent="0.2">
      <c r="A658" s="65"/>
      <c r="B658" s="65"/>
      <c r="C658" s="65"/>
      <c r="G658" s="65"/>
      <c r="H658" s="65"/>
      <c r="I658" s="65"/>
      <c r="J658" s="65"/>
      <c r="K658" s="65"/>
      <c r="L658" s="65"/>
      <c r="M658" s="65"/>
      <c r="N658" s="65"/>
    </row>
    <row r="659" spans="1:14" ht="20.100000000000001" customHeight="1" x14ac:dyDescent="0.2">
      <c r="A659" s="65"/>
      <c r="B659" s="65"/>
      <c r="C659" s="65"/>
      <c r="G659" s="65"/>
      <c r="H659" s="65"/>
      <c r="I659" s="65"/>
      <c r="J659" s="65"/>
      <c r="K659" s="65"/>
      <c r="L659" s="65"/>
      <c r="M659" s="65"/>
      <c r="N659" s="65"/>
    </row>
    <row r="660" spans="1:14" ht="20.100000000000001" customHeight="1" x14ac:dyDescent="0.2">
      <c r="A660" s="65"/>
      <c r="B660" s="65"/>
      <c r="C660" s="65"/>
      <c r="G660" s="65"/>
      <c r="H660" s="65"/>
      <c r="I660" s="65"/>
      <c r="J660" s="65"/>
      <c r="K660" s="65"/>
      <c r="L660" s="65"/>
      <c r="M660" s="65"/>
      <c r="N660" s="65"/>
    </row>
    <row r="661" spans="1:14" ht="20.100000000000001" customHeight="1" x14ac:dyDescent="0.2">
      <c r="A661" s="65"/>
      <c r="B661" s="65"/>
      <c r="C661" s="65"/>
      <c r="G661" s="65"/>
      <c r="H661" s="65"/>
      <c r="I661" s="65"/>
      <c r="J661" s="65"/>
      <c r="K661" s="65"/>
      <c r="L661" s="65"/>
      <c r="M661" s="65"/>
      <c r="N661" s="65"/>
    </row>
    <row r="662" spans="1:14" ht="20.100000000000001" customHeight="1" x14ac:dyDescent="0.2">
      <c r="A662" s="65"/>
      <c r="B662" s="65"/>
      <c r="C662" s="65"/>
      <c r="G662" s="65"/>
      <c r="H662" s="65"/>
      <c r="I662" s="65"/>
      <c r="J662" s="65"/>
      <c r="K662" s="65"/>
      <c r="L662" s="65"/>
      <c r="M662" s="65"/>
      <c r="N662" s="65"/>
    </row>
    <row r="663" spans="1:14" ht="20.100000000000001" customHeight="1" x14ac:dyDescent="0.2">
      <c r="A663" s="65"/>
      <c r="B663" s="65"/>
      <c r="C663" s="65"/>
      <c r="G663" s="65"/>
      <c r="H663" s="65"/>
      <c r="I663" s="65"/>
      <c r="J663" s="65"/>
      <c r="K663" s="65"/>
      <c r="L663" s="65"/>
      <c r="M663" s="65"/>
      <c r="N663" s="65"/>
    </row>
    <row r="664" spans="1:14" ht="20.100000000000001" customHeight="1" x14ac:dyDescent="0.2">
      <c r="A664" s="65"/>
      <c r="B664" s="65"/>
      <c r="C664" s="65"/>
      <c r="G664" s="65"/>
      <c r="H664" s="65"/>
      <c r="I664" s="65"/>
      <c r="J664" s="65"/>
      <c r="K664" s="65"/>
      <c r="L664" s="65"/>
      <c r="M664" s="65"/>
      <c r="N664" s="65"/>
    </row>
    <row r="665" spans="1:14" ht="20.100000000000001" customHeight="1" x14ac:dyDescent="0.2">
      <c r="A665" s="65"/>
      <c r="B665" s="65"/>
      <c r="C665" s="65"/>
      <c r="G665" s="65"/>
      <c r="H665" s="65"/>
      <c r="I665" s="65"/>
      <c r="J665" s="65"/>
      <c r="K665" s="65"/>
      <c r="L665" s="65"/>
      <c r="M665" s="65"/>
      <c r="N665" s="65"/>
    </row>
    <row r="666" spans="1:14" ht="20.100000000000001" customHeight="1" x14ac:dyDescent="0.2">
      <c r="A666" s="65"/>
      <c r="B666" s="65"/>
      <c r="C666" s="65"/>
      <c r="G666" s="65"/>
      <c r="H666" s="65"/>
      <c r="I666" s="65"/>
      <c r="J666" s="65"/>
      <c r="K666" s="65"/>
      <c r="L666" s="65"/>
      <c r="M666" s="65"/>
      <c r="N666" s="65"/>
    </row>
    <row r="667" spans="1:14" ht="20.100000000000001" customHeight="1" x14ac:dyDescent="0.2">
      <c r="A667" s="65"/>
      <c r="B667" s="65"/>
      <c r="C667" s="65"/>
      <c r="G667" s="65"/>
      <c r="H667" s="65"/>
      <c r="I667" s="65"/>
      <c r="J667" s="65"/>
      <c r="K667" s="65"/>
      <c r="L667" s="65"/>
      <c r="M667" s="65"/>
      <c r="N667" s="65"/>
    </row>
    <row r="668" spans="1:14" ht="20.100000000000001" customHeight="1" x14ac:dyDescent="0.2">
      <c r="A668" s="65"/>
      <c r="B668" s="65"/>
      <c r="C668" s="65"/>
      <c r="G668" s="65"/>
      <c r="H668" s="65"/>
      <c r="I668" s="65"/>
      <c r="J668" s="65"/>
      <c r="K668" s="65"/>
      <c r="L668" s="65"/>
      <c r="M668" s="65"/>
      <c r="N668" s="65"/>
    </row>
    <row r="669" spans="1:14" ht="20.100000000000001" customHeight="1" x14ac:dyDescent="0.2">
      <c r="A669" s="65"/>
      <c r="B669" s="65"/>
      <c r="C669" s="65"/>
      <c r="G669" s="65"/>
      <c r="H669" s="65"/>
      <c r="I669" s="65"/>
      <c r="J669" s="65"/>
      <c r="K669" s="65"/>
      <c r="L669" s="65"/>
      <c r="M669" s="65"/>
      <c r="N669" s="65"/>
    </row>
    <row r="670" spans="1:14" ht="20.100000000000001" customHeight="1" x14ac:dyDescent="0.2">
      <c r="A670" s="65"/>
      <c r="B670" s="65"/>
      <c r="C670" s="65"/>
      <c r="G670" s="65"/>
      <c r="H670" s="65"/>
      <c r="I670" s="65"/>
      <c r="J670" s="65"/>
      <c r="K670" s="65"/>
      <c r="L670" s="65"/>
      <c r="M670" s="65"/>
      <c r="N670" s="65"/>
    </row>
    <row r="671" spans="1:14" ht="20.100000000000001" customHeight="1" x14ac:dyDescent="0.2">
      <c r="A671" s="65"/>
      <c r="B671" s="65"/>
      <c r="C671" s="65"/>
      <c r="G671" s="65"/>
      <c r="H671" s="65"/>
      <c r="I671" s="65"/>
      <c r="J671" s="65"/>
      <c r="K671" s="65"/>
      <c r="L671" s="65"/>
      <c r="M671" s="65"/>
      <c r="N671" s="65"/>
    </row>
    <row r="672" spans="1:14" ht="20.100000000000001" customHeight="1" x14ac:dyDescent="0.2">
      <c r="A672" s="65"/>
      <c r="B672" s="65"/>
      <c r="C672" s="65"/>
      <c r="G672" s="65"/>
      <c r="H672" s="65"/>
      <c r="I672" s="65"/>
      <c r="J672" s="65"/>
      <c r="K672" s="65"/>
      <c r="L672" s="65"/>
      <c r="M672" s="65"/>
      <c r="N672" s="65"/>
    </row>
    <row r="673" spans="1:14" ht="20.100000000000001" customHeight="1" x14ac:dyDescent="0.2">
      <c r="A673" s="65"/>
      <c r="B673" s="65"/>
      <c r="C673" s="65"/>
      <c r="G673" s="65"/>
      <c r="H673" s="65"/>
      <c r="I673" s="65"/>
      <c r="J673" s="65"/>
      <c r="K673" s="65"/>
      <c r="L673" s="65"/>
      <c r="M673" s="65"/>
      <c r="N673" s="65"/>
    </row>
    <row r="674" spans="1:14" ht="20.100000000000001" customHeight="1" x14ac:dyDescent="0.2">
      <c r="A674" s="65"/>
      <c r="B674" s="65"/>
      <c r="C674" s="65"/>
      <c r="G674" s="65"/>
      <c r="H674" s="65"/>
      <c r="I674" s="65"/>
      <c r="J674" s="65"/>
      <c r="K674" s="65"/>
      <c r="L674" s="65"/>
      <c r="M674" s="65"/>
      <c r="N674" s="65"/>
    </row>
    <row r="675" spans="1:14" ht="20.100000000000001" customHeight="1" x14ac:dyDescent="0.2">
      <c r="A675" s="65"/>
      <c r="B675" s="65"/>
      <c r="C675" s="65"/>
      <c r="G675" s="65"/>
      <c r="H675" s="65"/>
      <c r="I675" s="65"/>
      <c r="J675" s="65"/>
      <c r="K675" s="65"/>
      <c r="L675" s="65"/>
      <c r="M675" s="65"/>
      <c r="N675" s="65"/>
    </row>
    <row r="676" spans="1:14" ht="20.100000000000001" customHeight="1" x14ac:dyDescent="0.2">
      <c r="A676" s="65"/>
      <c r="B676" s="65"/>
      <c r="C676" s="65"/>
      <c r="G676" s="65"/>
      <c r="H676" s="65"/>
      <c r="I676" s="65"/>
      <c r="J676" s="65"/>
      <c r="K676" s="65"/>
      <c r="L676" s="65"/>
      <c r="M676" s="65"/>
      <c r="N676" s="65"/>
    </row>
    <row r="677" spans="1:14" ht="20.100000000000001" customHeight="1" x14ac:dyDescent="0.2">
      <c r="A677" s="65"/>
      <c r="B677" s="65"/>
      <c r="C677" s="65"/>
      <c r="G677" s="65"/>
      <c r="H677" s="65"/>
      <c r="I677" s="65"/>
      <c r="J677" s="65"/>
      <c r="K677" s="65"/>
      <c r="L677" s="65"/>
      <c r="M677" s="65"/>
      <c r="N677" s="65"/>
    </row>
    <row r="678" spans="1:14" ht="20.100000000000001" customHeight="1" x14ac:dyDescent="0.2">
      <c r="A678" s="65"/>
      <c r="B678" s="65"/>
      <c r="C678" s="65"/>
      <c r="G678" s="65"/>
      <c r="H678" s="65"/>
      <c r="I678" s="65"/>
      <c r="J678" s="65"/>
      <c r="K678" s="65"/>
      <c r="L678" s="65"/>
      <c r="M678" s="65"/>
      <c r="N678" s="65"/>
    </row>
    <row r="679" spans="1:14" ht="20.100000000000001" customHeight="1" x14ac:dyDescent="0.2">
      <c r="A679" s="65"/>
      <c r="B679" s="65"/>
      <c r="C679" s="65"/>
      <c r="G679" s="65"/>
      <c r="H679" s="65"/>
      <c r="I679" s="65"/>
      <c r="J679" s="65"/>
      <c r="K679" s="65"/>
      <c r="L679" s="65"/>
      <c r="M679" s="65"/>
      <c r="N679" s="65"/>
    </row>
    <row r="680" spans="1:14" ht="20.100000000000001" customHeight="1" x14ac:dyDescent="0.2">
      <c r="A680" s="65"/>
      <c r="B680" s="65"/>
      <c r="C680" s="65"/>
      <c r="G680" s="65"/>
      <c r="H680" s="65"/>
      <c r="I680" s="65"/>
      <c r="J680" s="65"/>
      <c r="K680" s="65"/>
      <c r="L680" s="65"/>
      <c r="M680" s="65"/>
      <c r="N680" s="65"/>
    </row>
    <row r="681" spans="1:14" ht="20.100000000000001" customHeight="1" x14ac:dyDescent="0.2">
      <c r="A681" s="65"/>
      <c r="B681" s="65"/>
      <c r="C681" s="65"/>
      <c r="G681" s="65"/>
      <c r="H681" s="65"/>
      <c r="I681" s="65"/>
      <c r="J681" s="65"/>
      <c r="K681" s="65"/>
      <c r="L681" s="65"/>
      <c r="M681" s="65"/>
      <c r="N681" s="65"/>
    </row>
    <row r="682" spans="1:14" ht="20.100000000000001" customHeight="1" x14ac:dyDescent="0.2">
      <c r="A682" s="65"/>
      <c r="B682" s="65"/>
      <c r="C682" s="65"/>
      <c r="G682" s="65"/>
      <c r="H682" s="65"/>
      <c r="I682" s="65"/>
      <c r="J682" s="65"/>
      <c r="K682" s="65"/>
      <c r="L682" s="65"/>
      <c r="M682" s="65"/>
      <c r="N682" s="65"/>
    </row>
    <row r="683" spans="1:14" ht="20.100000000000001" customHeight="1" x14ac:dyDescent="0.2">
      <c r="A683" s="65"/>
      <c r="B683" s="65"/>
      <c r="C683" s="65"/>
      <c r="G683" s="65"/>
      <c r="H683" s="65"/>
      <c r="I683" s="65"/>
      <c r="J683" s="65"/>
      <c r="K683" s="65"/>
      <c r="L683" s="65"/>
      <c r="M683" s="65"/>
      <c r="N683" s="65"/>
    </row>
    <row r="684" spans="1:14" ht="20.100000000000001" customHeight="1" x14ac:dyDescent="0.2">
      <c r="A684" s="65"/>
      <c r="B684" s="65"/>
      <c r="C684" s="65"/>
      <c r="G684" s="65"/>
      <c r="H684" s="65"/>
      <c r="I684" s="65"/>
      <c r="J684" s="65"/>
      <c r="K684" s="65"/>
      <c r="L684" s="65"/>
      <c r="M684" s="65"/>
      <c r="N684" s="65"/>
    </row>
    <row r="685" spans="1:14" ht="20.100000000000001" customHeight="1" x14ac:dyDescent="0.2">
      <c r="A685" s="65"/>
      <c r="B685" s="65"/>
      <c r="C685" s="65"/>
      <c r="G685" s="65"/>
      <c r="H685" s="65"/>
      <c r="I685" s="65"/>
      <c r="J685" s="65"/>
      <c r="K685" s="65"/>
      <c r="L685" s="65"/>
      <c r="M685" s="65"/>
      <c r="N685" s="65"/>
    </row>
    <row r="686" spans="1:14" ht="20.100000000000001" customHeight="1" x14ac:dyDescent="0.2">
      <c r="A686" s="65"/>
      <c r="B686" s="65"/>
      <c r="C686" s="65"/>
      <c r="G686" s="65"/>
      <c r="H686" s="65"/>
      <c r="I686" s="65"/>
      <c r="J686" s="65"/>
      <c r="K686" s="65"/>
      <c r="L686" s="65"/>
      <c r="M686" s="65"/>
      <c r="N686" s="65"/>
    </row>
    <row r="687" spans="1:14" ht="20.100000000000001" customHeight="1" x14ac:dyDescent="0.2">
      <c r="A687" s="65"/>
      <c r="B687" s="65"/>
      <c r="C687" s="65"/>
      <c r="G687" s="65"/>
      <c r="H687" s="65"/>
      <c r="I687" s="65"/>
      <c r="J687" s="65"/>
      <c r="K687" s="65"/>
      <c r="L687" s="65"/>
      <c r="M687" s="65"/>
      <c r="N687" s="65"/>
    </row>
    <row r="688" spans="1:14" ht="20.100000000000001" customHeight="1" x14ac:dyDescent="0.2">
      <c r="A688" s="65"/>
      <c r="B688" s="65"/>
      <c r="C688" s="65"/>
      <c r="G688" s="65"/>
      <c r="H688" s="65"/>
      <c r="I688" s="65"/>
      <c r="J688" s="65"/>
      <c r="K688" s="65"/>
      <c r="L688" s="65"/>
      <c r="M688" s="65"/>
      <c r="N688" s="65"/>
    </row>
    <row r="689" spans="1:14" ht="20.100000000000001" customHeight="1" x14ac:dyDescent="0.2">
      <c r="A689" s="65"/>
      <c r="B689" s="65"/>
      <c r="C689" s="65"/>
      <c r="G689" s="65"/>
      <c r="H689" s="65"/>
      <c r="I689" s="65"/>
      <c r="J689" s="65"/>
      <c r="K689" s="65"/>
      <c r="L689" s="65"/>
      <c r="M689" s="65"/>
      <c r="N689" s="65"/>
    </row>
    <row r="690" spans="1:14" ht="20.100000000000001" customHeight="1" x14ac:dyDescent="0.2">
      <c r="A690" s="65"/>
      <c r="B690" s="65"/>
      <c r="C690" s="65"/>
      <c r="G690" s="65"/>
      <c r="H690" s="65"/>
      <c r="I690" s="65"/>
      <c r="J690" s="65"/>
      <c r="K690" s="65"/>
      <c r="L690" s="65"/>
      <c r="M690" s="65"/>
      <c r="N690" s="65"/>
    </row>
    <row r="691" spans="1:14" ht="20.100000000000001" customHeight="1" x14ac:dyDescent="0.2">
      <c r="A691" s="65"/>
      <c r="B691" s="65"/>
      <c r="C691" s="65"/>
      <c r="G691" s="65"/>
      <c r="H691" s="65"/>
      <c r="I691" s="65"/>
      <c r="J691" s="65"/>
      <c r="K691" s="65"/>
      <c r="L691" s="65"/>
      <c r="M691" s="65"/>
      <c r="N691" s="65"/>
    </row>
    <row r="692" spans="1:14" ht="20.100000000000001" customHeight="1" x14ac:dyDescent="0.2">
      <c r="A692" s="65"/>
      <c r="B692" s="65"/>
      <c r="C692" s="65"/>
      <c r="G692" s="65"/>
      <c r="H692" s="65"/>
      <c r="I692" s="65"/>
      <c r="J692" s="65"/>
      <c r="K692" s="65"/>
      <c r="L692" s="65"/>
      <c r="M692" s="65"/>
      <c r="N692" s="65"/>
    </row>
    <row r="693" spans="1:14" ht="20.100000000000001" customHeight="1" x14ac:dyDescent="0.2">
      <c r="A693" s="65"/>
      <c r="B693" s="65"/>
      <c r="C693" s="65"/>
      <c r="G693" s="65"/>
      <c r="H693" s="65"/>
      <c r="I693" s="65"/>
      <c r="J693" s="65"/>
      <c r="K693" s="65"/>
      <c r="L693" s="65"/>
      <c r="M693" s="65"/>
      <c r="N693" s="65"/>
    </row>
    <row r="694" spans="1:14" ht="20.100000000000001" customHeight="1" x14ac:dyDescent="0.2">
      <c r="A694" s="65"/>
      <c r="B694" s="65"/>
      <c r="C694" s="65"/>
      <c r="G694" s="65"/>
      <c r="H694" s="65"/>
      <c r="I694" s="65"/>
      <c r="J694" s="65"/>
      <c r="K694" s="65"/>
      <c r="L694" s="65"/>
      <c r="M694" s="65"/>
      <c r="N694" s="65"/>
    </row>
    <row r="695" spans="1:14" ht="20.100000000000001" customHeight="1" x14ac:dyDescent="0.2">
      <c r="A695" s="65"/>
      <c r="B695" s="65"/>
      <c r="C695" s="65"/>
      <c r="G695" s="65"/>
      <c r="H695" s="65"/>
      <c r="I695" s="65"/>
      <c r="J695" s="65"/>
      <c r="K695" s="65"/>
      <c r="L695" s="65"/>
      <c r="M695" s="65"/>
      <c r="N695" s="65"/>
    </row>
    <row r="696" spans="1:14" ht="20.100000000000001" customHeight="1" x14ac:dyDescent="0.2">
      <c r="A696" s="65"/>
      <c r="B696" s="65"/>
      <c r="C696" s="65"/>
      <c r="G696" s="65"/>
      <c r="H696" s="65"/>
      <c r="I696" s="65"/>
      <c r="J696" s="65"/>
      <c r="K696" s="65"/>
      <c r="L696" s="65"/>
      <c r="M696" s="65"/>
      <c r="N696" s="65"/>
    </row>
    <row r="697" spans="1:14" ht="20.100000000000001" customHeight="1" x14ac:dyDescent="0.2">
      <c r="A697" s="65"/>
      <c r="B697" s="65"/>
      <c r="C697" s="65"/>
      <c r="G697" s="65"/>
      <c r="H697" s="65"/>
      <c r="I697" s="65"/>
      <c r="J697" s="65"/>
      <c r="K697" s="65"/>
      <c r="L697" s="65"/>
      <c r="M697" s="65"/>
      <c r="N697" s="65"/>
    </row>
    <row r="698" spans="1:14" ht="20.100000000000001" customHeight="1" x14ac:dyDescent="0.2">
      <c r="A698" s="65"/>
      <c r="B698" s="65"/>
      <c r="C698" s="65"/>
      <c r="G698" s="65"/>
      <c r="H698" s="65"/>
      <c r="I698" s="65"/>
      <c r="J698" s="65"/>
      <c r="K698" s="65"/>
      <c r="L698" s="65"/>
      <c r="M698" s="65"/>
      <c r="N698" s="65"/>
    </row>
    <row r="699" spans="1:14" ht="20.100000000000001" customHeight="1" x14ac:dyDescent="0.2">
      <c r="A699" s="65"/>
      <c r="B699" s="65"/>
      <c r="C699" s="65"/>
      <c r="G699" s="65"/>
      <c r="H699" s="65"/>
      <c r="I699" s="65"/>
      <c r="J699" s="65"/>
      <c r="K699" s="65"/>
      <c r="L699" s="65"/>
      <c r="M699" s="65"/>
      <c r="N699" s="65"/>
    </row>
    <row r="700" spans="1:14" ht="20.100000000000001" customHeight="1" x14ac:dyDescent="0.2">
      <c r="A700" s="65"/>
      <c r="B700" s="65"/>
      <c r="C700" s="65"/>
      <c r="G700" s="65"/>
      <c r="H700" s="65"/>
      <c r="I700" s="65"/>
      <c r="J700" s="65"/>
      <c r="K700" s="65"/>
      <c r="L700" s="65"/>
      <c r="M700" s="65"/>
      <c r="N700" s="65"/>
    </row>
    <row r="701" spans="1:14" ht="20.100000000000001" customHeight="1" x14ac:dyDescent="0.2">
      <c r="A701" s="65"/>
      <c r="B701" s="65"/>
      <c r="C701" s="65"/>
      <c r="G701" s="65"/>
      <c r="H701" s="65"/>
      <c r="I701" s="65"/>
      <c r="J701" s="65"/>
      <c r="K701" s="65"/>
      <c r="L701" s="65"/>
      <c r="M701" s="65"/>
      <c r="N701" s="65"/>
    </row>
    <row r="702" spans="1:14" ht="20.100000000000001" customHeight="1" x14ac:dyDescent="0.2">
      <c r="A702" s="65"/>
      <c r="B702" s="65"/>
      <c r="C702" s="65"/>
      <c r="G702" s="65"/>
      <c r="H702" s="65"/>
      <c r="I702" s="65"/>
      <c r="J702" s="65"/>
      <c r="K702" s="65"/>
      <c r="L702" s="65"/>
      <c r="M702" s="65"/>
      <c r="N702" s="65"/>
    </row>
    <row r="703" spans="1:14" ht="20.100000000000001" customHeight="1" x14ac:dyDescent="0.2">
      <c r="A703" s="65"/>
      <c r="B703" s="65"/>
      <c r="C703" s="65"/>
      <c r="G703" s="65"/>
      <c r="H703" s="65"/>
      <c r="I703" s="65"/>
      <c r="J703" s="65"/>
      <c r="K703" s="65"/>
      <c r="L703" s="65"/>
      <c r="M703" s="65"/>
      <c r="N703" s="65"/>
    </row>
    <row r="704" spans="1:14" ht="20.100000000000001" customHeight="1" x14ac:dyDescent="0.2">
      <c r="A704" s="65"/>
      <c r="B704" s="65"/>
      <c r="C704" s="65"/>
      <c r="G704" s="65"/>
      <c r="H704" s="65"/>
      <c r="I704" s="65"/>
      <c r="J704" s="65"/>
      <c r="K704" s="65"/>
      <c r="L704" s="65"/>
      <c r="M704" s="65"/>
      <c r="N704" s="65"/>
    </row>
    <row r="705" spans="1:14" ht="20.100000000000001" customHeight="1" x14ac:dyDescent="0.2">
      <c r="A705" s="65"/>
      <c r="B705" s="65"/>
      <c r="C705" s="65"/>
      <c r="G705" s="65"/>
      <c r="H705" s="65"/>
      <c r="I705" s="65"/>
      <c r="J705" s="65"/>
      <c r="K705" s="65"/>
      <c r="L705" s="65"/>
      <c r="M705" s="65"/>
      <c r="N705" s="65"/>
    </row>
    <row r="706" spans="1:14" ht="20.100000000000001" customHeight="1" x14ac:dyDescent="0.2">
      <c r="A706" s="65"/>
      <c r="B706" s="65"/>
      <c r="C706" s="65"/>
      <c r="G706" s="65"/>
      <c r="H706" s="65"/>
      <c r="I706" s="65"/>
      <c r="J706" s="65"/>
      <c r="K706" s="65"/>
      <c r="L706" s="65"/>
      <c r="M706" s="65"/>
      <c r="N706" s="65"/>
    </row>
    <row r="707" spans="1:14" ht="20.100000000000001" customHeight="1" x14ac:dyDescent="0.2">
      <c r="A707" s="65"/>
      <c r="B707" s="65"/>
      <c r="C707" s="65"/>
      <c r="G707" s="65"/>
      <c r="H707" s="65"/>
      <c r="I707" s="65"/>
      <c r="J707" s="65"/>
      <c r="K707" s="65"/>
      <c r="L707" s="65"/>
      <c r="M707" s="65"/>
      <c r="N707" s="65"/>
    </row>
    <row r="708" spans="1:14" ht="20.100000000000001" customHeight="1" x14ac:dyDescent="0.2">
      <c r="A708" s="65"/>
      <c r="B708" s="65"/>
      <c r="C708" s="65"/>
      <c r="G708" s="65"/>
      <c r="H708" s="65"/>
      <c r="I708" s="65"/>
      <c r="J708" s="65"/>
      <c r="K708" s="65"/>
      <c r="L708" s="65"/>
      <c r="M708" s="65"/>
      <c r="N708" s="65"/>
    </row>
    <row r="709" spans="1:14" ht="20.100000000000001" customHeight="1" x14ac:dyDescent="0.2">
      <c r="A709" s="65"/>
      <c r="B709" s="65"/>
      <c r="C709" s="65"/>
      <c r="G709" s="65"/>
      <c r="H709" s="65"/>
      <c r="I709" s="65"/>
      <c r="J709" s="65"/>
      <c r="K709" s="65"/>
      <c r="L709" s="65"/>
      <c r="M709" s="65"/>
      <c r="N709" s="65"/>
    </row>
    <row r="710" spans="1:14" ht="20.100000000000001" customHeight="1" x14ac:dyDescent="0.2">
      <c r="A710" s="65"/>
      <c r="B710" s="65"/>
      <c r="C710" s="65"/>
      <c r="G710" s="65"/>
      <c r="H710" s="65"/>
      <c r="I710" s="65"/>
      <c r="J710" s="65"/>
      <c r="K710" s="65"/>
      <c r="L710" s="65"/>
      <c r="M710" s="65"/>
      <c r="N710" s="65"/>
    </row>
    <row r="711" spans="1:14" ht="20.100000000000001" customHeight="1" x14ac:dyDescent="0.2">
      <c r="A711" s="65"/>
      <c r="B711" s="65"/>
      <c r="C711" s="65"/>
      <c r="G711" s="65"/>
      <c r="H711" s="65"/>
      <c r="I711" s="65"/>
      <c r="J711" s="65"/>
      <c r="K711" s="65"/>
      <c r="L711" s="65"/>
      <c r="M711" s="65"/>
      <c r="N711" s="65"/>
    </row>
    <row r="712" spans="1:14" ht="20.100000000000001" customHeight="1" x14ac:dyDescent="0.2">
      <c r="A712" s="65"/>
      <c r="B712" s="65"/>
      <c r="C712" s="65"/>
      <c r="G712" s="65"/>
      <c r="H712" s="65"/>
      <c r="I712" s="65"/>
      <c r="J712" s="65"/>
      <c r="K712" s="65"/>
      <c r="L712" s="65"/>
      <c r="M712" s="65"/>
      <c r="N712" s="65"/>
    </row>
    <row r="713" spans="1:14" ht="20.100000000000001" customHeight="1" x14ac:dyDescent="0.2">
      <c r="A713" s="65"/>
      <c r="B713" s="65"/>
      <c r="C713" s="65"/>
      <c r="G713" s="65"/>
      <c r="H713" s="65"/>
      <c r="I713" s="65"/>
      <c r="J713" s="65"/>
      <c r="K713" s="65"/>
      <c r="L713" s="65"/>
      <c r="M713" s="65"/>
      <c r="N713" s="65"/>
    </row>
    <row r="714" spans="1:14" ht="20.100000000000001" customHeight="1" x14ac:dyDescent="0.2">
      <c r="A714" s="65"/>
      <c r="B714" s="65"/>
      <c r="C714" s="65"/>
      <c r="G714" s="65"/>
      <c r="H714" s="65"/>
      <c r="I714" s="65"/>
      <c r="J714" s="65"/>
      <c r="K714" s="65"/>
      <c r="L714" s="65"/>
      <c r="M714" s="65"/>
      <c r="N714" s="65"/>
    </row>
    <row r="715" spans="1:14" ht="20.100000000000001" customHeight="1" x14ac:dyDescent="0.2">
      <c r="A715" s="65"/>
      <c r="B715" s="65"/>
      <c r="C715" s="65"/>
      <c r="G715" s="65"/>
      <c r="H715" s="65"/>
      <c r="I715" s="65"/>
      <c r="J715" s="65"/>
      <c r="K715" s="65"/>
      <c r="L715" s="65"/>
      <c r="M715" s="65"/>
      <c r="N715" s="65"/>
    </row>
    <row r="716" spans="1:14" ht="20.100000000000001" customHeight="1" x14ac:dyDescent="0.2">
      <c r="A716" s="65"/>
      <c r="B716" s="65"/>
      <c r="C716" s="65"/>
      <c r="G716" s="65"/>
      <c r="H716" s="65"/>
      <c r="I716" s="65"/>
      <c r="J716" s="65"/>
      <c r="K716" s="65"/>
      <c r="L716" s="65"/>
      <c r="M716" s="65"/>
      <c r="N716" s="65"/>
    </row>
    <row r="717" spans="1:14" ht="20.100000000000001" customHeight="1" x14ac:dyDescent="0.2">
      <c r="A717" s="65"/>
      <c r="B717" s="65"/>
      <c r="C717" s="65"/>
      <c r="G717" s="65"/>
      <c r="H717" s="65"/>
      <c r="I717" s="65"/>
      <c r="J717" s="65"/>
      <c r="K717" s="65"/>
      <c r="L717" s="65"/>
      <c r="M717" s="65"/>
      <c r="N717" s="65"/>
    </row>
    <row r="718" spans="1:14" ht="20.100000000000001" customHeight="1" x14ac:dyDescent="0.2">
      <c r="A718" s="65"/>
      <c r="B718" s="65"/>
      <c r="C718" s="65"/>
      <c r="G718" s="65"/>
      <c r="H718" s="65"/>
      <c r="I718" s="65"/>
      <c r="J718" s="65"/>
      <c r="K718" s="65"/>
      <c r="L718" s="65"/>
      <c r="M718" s="65"/>
      <c r="N718" s="65"/>
    </row>
    <row r="719" spans="1:14" ht="20.100000000000001" customHeight="1" x14ac:dyDescent="0.2">
      <c r="A719" s="65"/>
      <c r="B719" s="65"/>
      <c r="C719" s="65"/>
      <c r="G719" s="65"/>
      <c r="H719" s="65"/>
      <c r="I719" s="65"/>
      <c r="J719" s="65"/>
      <c r="K719" s="65"/>
      <c r="L719" s="65"/>
      <c r="M719" s="65"/>
      <c r="N719" s="65"/>
    </row>
    <row r="720" spans="1:14" ht="20.100000000000001" customHeight="1" x14ac:dyDescent="0.2">
      <c r="A720" s="65"/>
      <c r="B720" s="65"/>
      <c r="C720" s="65"/>
      <c r="G720" s="65"/>
      <c r="H720" s="65"/>
      <c r="I720" s="65"/>
      <c r="J720" s="65"/>
      <c r="K720" s="65"/>
      <c r="L720" s="65"/>
      <c r="M720" s="65"/>
      <c r="N720" s="65"/>
    </row>
    <row r="721" spans="1:14" ht="20.100000000000001" customHeight="1" x14ac:dyDescent="0.2">
      <c r="A721" s="65"/>
      <c r="B721" s="65"/>
      <c r="C721" s="65"/>
      <c r="G721" s="65"/>
      <c r="H721" s="65"/>
      <c r="I721" s="65"/>
      <c r="J721" s="65"/>
      <c r="K721" s="65"/>
      <c r="L721" s="65"/>
      <c r="M721" s="65"/>
      <c r="N721" s="65"/>
    </row>
    <row r="722" spans="1:14" ht="20.100000000000001" customHeight="1" x14ac:dyDescent="0.2">
      <c r="A722" s="65"/>
      <c r="B722" s="65"/>
      <c r="C722" s="65"/>
      <c r="G722" s="65"/>
      <c r="H722" s="65"/>
      <c r="I722" s="65"/>
      <c r="J722" s="65"/>
      <c r="K722" s="65"/>
      <c r="L722" s="65"/>
      <c r="M722" s="65"/>
      <c r="N722" s="65"/>
    </row>
    <row r="723" spans="1:14" ht="20.100000000000001" customHeight="1" x14ac:dyDescent="0.2">
      <c r="A723" s="65"/>
      <c r="B723" s="65"/>
      <c r="C723" s="65"/>
      <c r="G723" s="65"/>
      <c r="H723" s="65"/>
      <c r="I723" s="65"/>
      <c r="J723" s="65"/>
      <c r="K723" s="65"/>
      <c r="L723" s="65"/>
      <c r="M723" s="65"/>
      <c r="N723" s="65"/>
    </row>
    <row r="724" spans="1:14" ht="20.100000000000001" customHeight="1" x14ac:dyDescent="0.2">
      <c r="A724" s="65"/>
      <c r="B724" s="65"/>
      <c r="C724" s="65"/>
      <c r="G724" s="65"/>
      <c r="H724" s="65"/>
      <c r="I724" s="65"/>
      <c r="J724" s="65"/>
      <c r="K724" s="65"/>
      <c r="L724" s="65"/>
      <c r="M724" s="65"/>
      <c r="N724" s="65"/>
    </row>
    <row r="725" spans="1:14" ht="20.100000000000001" customHeight="1" x14ac:dyDescent="0.2">
      <c r="A725" s="65"/>
      <c r="B725" s="65"/>
      <c r="C725" s="65"/>
      <c r="G725" s="65"/>
      <c r="H725" s="65"/>
      <c r="I725" s="65"/>
      <c r="J725" s="65"/>
      <c r="K725" s="65"/>
      <c r="L725" s="65"/>
      <c r="M725" s="65"/>
      <c r="N725" s="65"/>
    </row>
    <row r="726" spans="1:14" ht="20.100000000000001" customHeight="1" x14ac:dyDescent="0.2">
      <c r="A726" s="65"/>
      <c r="B726" s="65"/>
      <c r="C726" s="65"/>
      <c r="G726" s="65"/>
      <c r="H726" s="65"/>
      <c r="I726" s="65"/>
      <c r="J726" s="65"/>
      <c r="K726" s="65"/>
      <c r="L726" s="65"/>
      <c r="M726" s="65"/>
      <c r="N726" s="65"/>
    </row>
    <row r="727" spans="1:14" ht="20.100000000000001" customHeight="1" x14ac:dyDescent="0.2">
      <c r="A727" s="65"/>
      <c r="B727" s="65"/>
      <c r="C727" s="65"/>
      <c r="G727" s="65"/>
      <c r="H727" s="65"/>
      <c r="I727" s="65"/>
      <c r="J727" s="65"/>
      <c r="K727" s="65"/>
      <c r="L727" s="65"/>
      <c r="M727" s="65"/>
      <c r="N727" s="65"/>
    </row>
    <row r="728" spans="1:14" ht="20.100000000000001" customHeight="1" x14ac:dyDescent="0.2">
      <c r="A728" s="65"/>
      <c r="B728" s="65"/>
      <c r="C728" s="65"/>
      <c r="G728" s="65"/>
      <c r="H728" s="65"/>
      <c r="I728" s="65"/>
      <c r="J728" s="65"/>
      <c r="K728" s="65"/>
      <c r="L728" s="65"/>
      <c r="M728" s="65"/>
      <c r="N728" s="65"/>
    </row>
    <row r="729" spans="1:14" ht="20.100000000000001" customHeight="1" x14ac:dyDescent="0.2">
      <c r="A729" s="65"/>
      <c r="B729" s="65"/>
      <c r="C729" s="65"/>
      <c r="G729" s="65"/>
      <c r="H729" s="65"/>
      <c r="I729" s="65"/>
      <c r="J729" s="65"/>
      <c r="K729" s="65"/>
      <c r="L729" s="65"/>
      <c r="M729" s="65"/>
      <c r="N729" s="65"/>
    </row>
    <row r="730" spans="1:14" ht="20.100000000000001" customHeight="1" x14ac:dyDescent="0.2">
      <c r="A730" s="65"/>
      <c r="B730" s="65"/>
      <c r="C730" s="65"/>
      <c r="G730" s="65"/>
      <c r="H730" s="65"/>
      <c r="I730" s="65"/>
      <c r="J730" s="65"/>
      <c r="K730" s="65"/>
      <c r="L730" s="65"/>
      <c r="M730" s="65"/>
      <c r="N730" s="65"/>
    </row>
    <row r="731" spans="1:14" ht="20.100000000000001" customHeight="1" x14ac:dyDescent="0.2">
      <c r="A731" s="65"/>
      <c r="B731" s="65"/>
      <c r="C731" s="65"/>
      <c r="G731" s="65"/>
      <c r="H731" s="65"/>
      <c r="I731" s="65"/>
      <c r="J731" s="65"/>
      <c r="K731" s="65"/>
      <c r="L731" s="65"/>
      <c r="M731" s="65"/>
      <c r="N731" s="65"/>
    </row>
    <row r="732" spans="1:14" ht="20.100000000000001" customHeight="1" x14ac:dyDescent="0.2">
      <c r="A732" s="65"/>
      <c r="B732" s="65"/>
      <c r="C732" s="65"/>
      <c r="G732" s="65"/>
      <c r="H732" s="65"/>
      <c r="I732" s="65"/>
      <c r="J732" s="65"/>
      <c r="K732" s="65"/>
      <c r="L732" s="65"/>
      <c r="M732" s="65"/>
      <c r="N732" s="65"/>
    </row>
    <row r="733" spans="1:14" ht="20.100000000000001" customHeight="1" x14ac:dyDescent="0.2">
      <c r="A733" s="65"/>
      <c r="B733" s="65"/>
      <c r="C733" s="65"/>
      <c r="G733" s="65"/>
      <c r="H733" s="65"/>
      <c r="I733" s="65"/>
      <c r="J733" s="65"/>
      <c r="K733" s="65"/>
      <c r="L733" s="65"/>
      <c r="M733" s="65"/>
      <c r="N733" s="65"/>
    </row>
    <row r="734" spans="1:14" ht="20.100000000000001" customHeight="1" x14ac:dyDescent="0.2">
      <c r="A734" s="65"/>
      <c r="B734" s="65"/>
      <c r="C734" s="65"/>
      <c r="G734" s="65"/>
      <c r="H734" s="65"/>
      <c r="I734" s="65"/>
      <c r="J734" s="65"/>
      <c r="K734" s="65"/>
      <c r="L734" s="65"/>
      <c r="M734" s="65"/>
      <c r="N734" s="65"/>
    </row>
    <row r="735" spans="1:14" ht="20.100000000000001" customHeight="1" x14ac:dyDescent="0.2">
      <c r="A735" s="65"/>
      <c r="B735" s="65"/>
      <c r="C735" s="65"/>
      <c r="G735" s="65"/>
      <c r="H735" s="65"/>
      <c r="I735" s="65"/>
      <c r="J735" s="65"/>
      <c r="K735" s="65"/>
      <c r="L735" s="65"/>
      <c r="M735" s="65"/>
      <c r="N735" s="65"/>
    </row>
    <row r="736" spans="1:14" ht="20.100000000000001" customHeight="1" x14ac:dyDescent="0.2">
      <c r="A736" s="65"/>
      <c r="B736" s="65"/>
      <c r="C736" s="65"/>
      <c r="G736" s="65"/>
      <c r="H736" s="65"/>
      <c r="I736" s="65"/>
      <c r="J736" s="65"/>
      <c r="K736" s="65"/>
      <c r="L736" s="65"/>
      <c r="M736" s="65"/>
      <c r="N736" s="65"/>
    </row>
    <row r="737" spans="1:14" ht="20.100000000000001" customHeight="1" x14ac:dyDescent="0.2">
      <c r="A737" s="65"/>
      <c r="B737" s="65"/>
      <c r="C737" s="65"/>
      <c r="G737" s="65"/>
      <c r="H737" s="65"/>
      <c r="I737" s="65"/>
      <c r="J737" s="65"/>
      <c r="K737" s="65"/>
      <c r="L737" s="65"/>
      <c r="M737" s="65"/>
      <c r="N737" s="65"/>
    </row>
    <row r="738" spans="1:14" ht="20.100000000000001" customHeight="1" x14ac:dyDescent="0.2">
      <c r="A738" s="65"/>
      <c r="B738" s="65"/>
      <c r="C738" s="65"/>
      <c r="G738" s="65"/>
      <c r="H738" s="65"/>
      <c r="I738" s="65"/>
      <c r="J738" s="65"/>
      <c r="K738" s="65"/>
      <c r="L738" s="65"/>
      <c r="M738" s="65"/>
      <c r="N738" s="65"/>
    </row>
  </sheetData>
  <autoFilter ref="A1:X1"/>
  <mergeCells count="1">
    <mergeCell ref="A3:F3"/>
  </mergeCells>
  <conditionalFormatting sqref="K3:K1048576">
    <cfRule type="containsText" dxfId="66" priority="37" operator="containsText" text="venir">
      <formula>NOT(ISERROR(SEARCH("venir",K3)))</formula>
    </cfRule>
    <cfRule type="containsText" dxfId="65" priority="38" operator="containsText" text="cours">
      <formula>NOT(ISERROR(SEARCH("cours",K3)))</formula>
    </cfRule>
    <cfRule type="containsText" dxfId="64" priority="39" operator="containsText" text="clôturé">
      <formula>NOT(ISERROR(SEARCH("clôturé",K3)))</formula>
    </cfRule>
  </conditionalFormatting>
  <conditionalFormatting sqref="A4:A1048576">
    <cfRule type="duplicateValues" dxfId="63" priority="33"/>
  </conditionalFormatting>
  <conditionalFormatting sqref="B2">
    <cfRule type="duplicateValues" dxfId="62" priority="32"/>
  </conditionalFormatting>
  <conditionalFormatting sqref="A4:A1048576 A2">
    <cfRule type="duplicateValues" dxfId="61" priority="29"/>
    <cfRule type="duplicateValues" dxfId="60" priority="31"/>
  </conditionalFormatting>
  <conditionalFormatting sqref="A4:A1048576 A2">
    <cfRule type="duplicateValues" dxfId="59" priority="30"/>
  </conditionalFormatting>
  <conditionalFormatting sqref="A4:A1048576">
    <cfRule type="duplicateValues" dxfId="58" priority="42"/>
  </conditionalFormatting>
  <conditionalFormatting sqref="B4:B1048576">
    <cfRule type="duplicateValues" dxfId="57" priority="43"/>
  </conditionalFormatting>
  <conditionalFormatting sqref="A4:A1048576">
    <cfRule type="duplicateValues" dxfId="56" priority="44"/>
  </conditionalFormatting>
  <conditionalFormatting sqref="K2">
    <cfRule type="cellIs" dxfId="55" priority="25" operator="equal">
      <formula>"CANCEL"</formula>
    </cfRule>
    <cfRule type="cellIs" dxfId="54" priority="26" operator="equal">
      <formula>"To come"</formula>
    </cfRule>
    <cfRule type="cellIs" dxfId="53" priority="27" operator="equal">
      <formula>"In progress"</formula>
    </cfRule>
    <cfRule type="cellIs" dxfId="52" priority="28" operator="equal">
      <formula>"Closed"</formula>
    </cfRule>
  </conditionalFormatting>
  <conditionalFormatting sqref="J2">
    <cfRule type="cellIs" dxfId="51" priority="18" operator="equal">
      <formula>"L03"</formula>
    </cfRule>
  </conditionalFormatting>
  <conditionalFormatting sqref="J2">
    <cfRule type="cellIs" dxfId="50" priority="17" operator="equal">
      <formula>"B14"</formula>
    </cfRule>
  </conditionalFormatting>
  <conditionalFormatting sqref="F2">
    <cfRule type="cellIs" dxfId="49" priority="13" operator="equal">
      <formula>"RIO Céline"</formula>
    </cfRule>
    <cfRule type="cellIs" dxfId="48" priority="14" operator="equal">
      <formula>"JOUVET Jacques"</formula>
    </cfRule>
  </conditionalFormatting>
  <conditionalFormatting sqref="F2">
    <cfRule type="cellIs" dxfId="47" priority="12" operator="equal">
      <formula>"JOUVET JACQUES"</formula>
    </cfRule>
  </conditionalFormatting>
  <conditionalFormatting sqref="A2">
    <cfRule type="duplicateValues" dxfId="46" priority="2114"/>
  </conditionalFormatting>
  <conditionalFormatting sqref="C1">
    <cfRule type="duplicateValues" dxfId="45" priority="5"/>
  </conditionalFormatting>
  <conditionalFormatting sqref="A1">
    <cfRule type="duplicateValues" dxfId="44" priority="4"/>
  </conditionalFormatting>
  <conditionalFormatting sqref="K1">
    <cfRule type="containsText" dxfId="43" priority="1" operator="containsText" text="venir">
      <formula>NOT(ISERROR(SEARCH("venir",K1)))</formula>
    </cfRule>
    <cfRule type="containsText" dxfId="42" priority="2" operator="containsText" text="cours">
      <formula>NOT(ISERROR(SEARCH("cours",K1)))</formula>
    </cfRule>
    <cfRule type="containsText" dxfId="41" priority="3" operator="containsText" text="clôturé">
      <formula>NOT(ISERROR(SEARCH("clôturé",K1)))</formula>
    </cfRule>
  </conditionalFormatting>
  <conditionalFormatting sqref="B1">
    <cfRule type="duplicateValues" dxfId="40" priority="6"/>
  </conditionalFormatting>
  <conditionalFormatting sqref="A1">
    <cfRule type="duplicateValues" dxfId="39" priority="7"/>
  </conditionalFormatting>
  <conditionalFormatting sqref="A1">
    <cfRule type="duplicateValues" dxfId="38" priority="8"/>
  </conditionalFormatting>
  <conditionalFormatting sqref="A1">
    <cfRule type="duplicateValues" dxfId="37" priority="9"/>
    <cfRule type="duplicateValues" dxfId="36" priority="10"/>
  </conditionalFormatting>
  <conditionalFormatting sqref="A1">
    <cfRule type="duplicateValues" dxfId="35" priority="11"/>
  </conditionalFormatting>
  <dataValidations count="3">
    <dataValidation type="list" allowBlank="1" showInputMessage="1" showErrorMessage="1" sqref="K2">
      <formula1>ETAT_COMMANDE</formula1>
    </dataValidation>
    <dataValidation type="list" allowBlank="1" showInputMessage="1" showErrorMessage="1" sqref="S2">
      <formula1>LD_CODE_TYPO</formula1>
    </dataValidation>
    <dataValidation type="list" allowBlank="1" showInputMessage="1" showErrorMessage="1" sqref="J2">
      <formula1>DOMAINE_L03B14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rgb="FF0070C0"/>
  </sheetPr>
  <dimension ref="A1:X738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ColWidth="15.7109375" defaultRowHeight="20.100000000000001" customHeight="1" x14ac:dyDescent="0.2"/>
  <cols>
    <col min="1" max="1" width="15.7109375" style="69"/>
    <col min="2" max="2" width="15.7109375" style="70"/>
    <col min="3" max="3" width="15.7109375" style="69"/>
    <col min="4" max="6" width="15.7109375" style="65"/>
    <col min="7" max="7" width="15.7109375" style="71"/>
    <col min="8" max="9" width="15.7109375" style="72"/>
    <col min="10" max="14" width="15.7109375" style="68"/>
    <col min="15" max="16384" width="15.7109375" style="65"/>
  </cols>
  <sheetData>
    <row r="1" spans="1:24" s="39" customFormat="1" ht="60" customHeight="1" x14ac:dyDescent="0.2">
      <c r="A1" s="37" t="s">
        <v>0</v>
      </c>
      <c r="B1" s="37" t="s">
        <v>151</v>
      </c>
      <c r="C1" s="37" t="s">
        <v>152</v>
      </c>
      <c r="D1" s="37" t="s">
        <v>153</v>
      </c>
      <c r="E1" s="37" t="s">
        <v>174</v>
      </c>
      <c r="F1" s="37" t="s">
        <v>154</v>
      </c>
      <c r="G1" s="40" t="s">
        <v>162</v>
      </c>
      <c r="H1" s="40" t="s">
        <v>155</v>
      </c>
      <c r="I1" s="40" t="s">
        <v>175</v>
      </c>
      <c r="J1" s="38" t="s">
        <v>148</v>
      </c>
      <c r="K1" s="38" t="s">
        <v>149</v>
      </c>
      <c r="L1" s="38" t="s">
        <v>170</v>
      </c>
      <c r="M1" s="38" t="s">
        <v>146</v>
      </c>
      <c r="N1" s="38" t="s">
        <v>186</v>
      </c>
      <c r="O1" s="38" t="s">
        <v>173</v>
      </c>
      <c r="P1" s="38" t="s">
        <v>161</v>
      </c>
      <c r="Q1" s="38" t="s">
        <v>145</v>
      </c>
      <c r="R1" s="38" t="s">
        <v>143</v>
      </c>
      <c r="S1" s="38" t="s">
        <v>144</v>
      </c>
      <c r="T1" s="38" t="s">
        <v>254</v>
      </c>
      <c r="U1" s="38" t="s">
        <v>255</v>
      </c>
      <c r="V1" s="38" t="s">
        <v>256</v>
      </c>
      <c r="W1" s="38" t="s">
        <v>257</v>
      </c>
      <c r="X1" s="38" t="s">
        <v>163</v>
      </c>
    </row>
    <row r="2" spans="1:24" s="172" customFormat="1" ht="20.100000000000001" customHeight="1" x14ac:dyDescent="0.25">
      <c r="A2" s="165" t="s">
        <v>181</v>
      </c>
      <c r="B2" s="166"/>
      <c r="C2" s="167"/>
      <c r="D2" s="168"/>
      <c r="E2" s="168"/>
      <c r="F2" s="168"/>
      <c r="G2" s="21"/>
      <c r="H2" s="169"/>
      <c r="I2" s="169"/>
      <c r="J2" s="170"/>
      <c r="K2" s="171"/>
      <c r="L2" s="171" t="str">
        <f>IFERROR(VLOOKUP(E2,RV_PONCREC,2,FALSE),"")</f>
        <v/>
      </c>
      <c r="M2" s="170">
        <f>IF(AND(G2=0,H2=0),I2,IF(AND(G2=0,H2&lt;&gt;0),H2,IF(AND(G2&lt;&gt;0,H2&lt;&gt;0),G2,IF(AND(G2&lt;&gt;0,H2=0),G2,IF(AND(G2=0,H2=0),I2,"")))))</f>
        <v>0</v>
      </c>
      <c r="N2" s="171" t="str">
        <f>IF(M2=G2,"ENGAGED TURNOVER","PROJECTION")</f>
        <v>ENGAGED TURNOVER</v>
      </c>
      <c r="O2" s="171"/>
      <c r="P2" s="171"/>
      <c r="Q2" s="171" t="str">
        <f t="shared" ref="Q2" si="0">IFERROR(VLOOKUP(S2,TYPO,2,FALSE)," ")</f>
        <v xml:space="preserve"> </v>
      </c>
      <c r="R2" s="171" t="str">
        <f t="shared" ref="R2" si="1">IFERROR(VLOOKUP(S2,TYPO,3,FALSE)," ")</f>
        <v xml:space="preserve"> </v>
      </c>
      <c r="S2" s="171"/>
      <c r="T2" s="171" t="str">
        <f>IFERROR(VLOOKUP(F2,RV_SERVICE,2,FALSE)," ")</f>
        <v xml:space="preserve"> </v>
      </c>
      <c r="U2" s="171" t="str">
        <f>IFERROR(VLOOKUP(F2,RV_SERVICE,3,FALSE)," ")</f>
        <v xml:space="preserve"> </v>
      </c>
      <c r="V2" s="171" t="str">
        <f>IFERROR(VLOOKUP(F2,RV_SERVICE,4,FALSE)," ")</f>
        <v xml:space="preserve"> </v>
      </c>
      <c r="W2" s="171" t="str">
        <f>IFERROR(VLOOKUP(F2,RV_SERVICE,5,FALSE)," ")</f>
        <v xml:space="preserve"> </v>
      </c>
      <c r="X2" s="171"/>
    </row>
    <row r="3" spans="1:24" ht="20.100000000000001" customHeight="1" x14ac:dyDescent="0.2">
      <c r="A3" s="66" t="s">
        <v>172</v>
      </c>
      <c r="B3" s="67"/>
      <c r="C3" s="67"/>
      <c r="D3" s="67"/>
      <c r="E3" s="67"/>
      <c r="F3" s="67"/>
      <c r="G3" s="63">
        <f>SUM(G2:G2)</f>
        <v>0</v>
      </c>
      <c r="H3" s="63">
        <f>SUM(H2:H2)</f>
        <v>0</v>
      </c>
      <c r="M3" s="63">
        <f>SUM(M2:M2)</f>
        <v>0</v>
      </c>
    </row>
    <row r="9" spans="1:24" ht="20.100000000000001" customHeight="1" x14ac:dyDescent="0.2">
      <c r="J9" s="65"/>
      <c r="K9" s="65"/>
      <c r="L9" s="65"/>
      <c r="M9" s="65"/>
      <c r="N9" s="65"/>
    </row>
    <row r="10" spans="1:24" ht="20.100000000000001" customHeight="1" x14ac:dyDescent="0.2">
      <c r="J10" s="65"/>
      <c r="K10" s="65"/>
      <c r="L10" s="65"/>
      <c r="M10" s="65"/>
      <c r="N10" s="65"/>
    </row>
    <row r="11" spans="1:24" ht="20.100000000000001" customHeight="1" x14ac:dyDescent="0.2">
      <c r="J11" s="65"/>
      <c r="K11" s="65"/>
      <c r="L11" s="65"/>
      <c r="M11" s="65"/>
      <c r="N11" s="65"/>
    </row>
    <row r="12" spans="1:24" ht="20.100000000000001" customHeight="1" x14ac:dyDescent="0.2">
      <c r="J12" s="65"/>
      <c r="K12" s="65"/>
      <c r="L12" s="65"/>
      <c r="M12" s="65"/>
      <c r="N12" s="65"/>
    </row>
    <row r="13" spans="1:24" ht="20.100000000000001" customHeight="1" x14ac:dyDescent="0.2">
      <c r="J13" s="65"/>
      <c r="K13" s="65"/>
      <c r="L13" s="65"/>
      <c r="M13" s="65"/>
      <c r="N13" s="65"/>
    </row>
    <row r="14" spans="1:24" ht="20.100000000000001" customHeight="1" x14ac:dyDescent="0.2">
      <c r="J14" s="65"/>
      <c r="K14" s="65"/>
      <c r="L14" s="65"/>
      <c r="M14" s="65"/>
      <c r="N14" s="65"/>
    </row>
    <row r="15" spans="1:24" ht="20.100000000000001" customHeight="1" x14ac:dyDescent="0.2">
      <c r="J15" s="65"/>
      <c r="K15" s="65"/>
      <c r="L15" s="65"/>
      <c r="M15" s="65"/>
      <c r="N15" s="65"/>
    </row>
    <row r="16" spans="1:24" ht="20.100000000000001" customHeight="1" x14ac:dyDescent="0.2">
      <c r="J16" s="65"/>
      <c r="K16" s="65"/>
      <c r="L16" s="65"/>
      <c r="M16" s="65"/>
      <c r="N16" s="65"/>
    </row>
    <row r="17" spans="10:14" ht="20.100000000000001" customHeight="1" x14ac:dyDescent="0.2">
      <c r="J17" s="65"/>
      <c r="K17" s="65"/>
      <c r="L17" s="65"/>
      <c r="M17" s="65"/>
      <c r="N17" s="65"/>
    </row>
    <row r="18" spans="10:14" ht="20.100000000000001" customHeight="1" x14ac:dyDescent="0.2">
      <c r="J18" s="65"/>
      <c r="K18" s="65"/>
      <c r="L18" s="65"/>
      <c r="M18" s="65"/>
      <c r="N18" s="65"/>
    </row>
    <row r="19" spans="10:14" ht="20.100000000000001" customHeight="1" x14ac:dyDescent="0.2">
      <c r="J19" s="65"/>
      <c r="K19" s="65"/>
      <c r="L19" s="65"/>
      <c r="M19" s="65"/>
      <c r="N19" s="65"/>
    </row>
    <row r="20" spans="10:14" ht="20.100000000000001" customHeight="1" x14ac:dyDescent="0.2">
      <c r="J20" s="65"/>
      <c r="K20" s="65"/>
      <c r="L20" s="65"/>
      <c r="M20" s="65"/>
      <c r="N20" s="65"/>
    </row>
    <row r="21" spans="10:14" ht="20.100000000000001" customHeight="1" x14ac:dyDescent="0.2">
      <c r="J21" s="65"/>
      <c r="K21" s="65"/>
      <c r="L21" s="65"/>
      <c r="M21" s="65"/>
      <c r="N21" s="65"/>
    </row>
    <row r="22" spans="10:14" ht="20.100000000000001" customHeight="1" x14ac:dyDescent="0.2">
      <c r="J22" s="65"/>
      <c r="K22" s="65"/>
      <c r="L22" s="65"/>
      <c r="M22" s="65"/>
      <c r="N22" s="65"/>
    </row>
    <row r="23" spans="10:14" ht="20.100000000000001" customHeight="1" x14ac:dyDescent="0.2">
      <c r="J23" s="65"/>
      <c r="K23" s="65"/>
      <c r="L23" s="65"/>
      <c r="M23" s="65"/>
      <c r="N23" s="65"/>
    </row>
    <row r="24" spans="10:14" ht="20.100000000000001" customHeight="1" x14ac:dyDescent="0.2">
      <c r="J24" s="65"/>
      <c r="K24" s="65"/>
      <c r="L24" s="65"/>
      <c r="M24" s="65"/>
      <c r="N24" s="65"/>
    </row>
    <row r="25" spans="10:14" ht="20.100000000000001" customHeight="1" x14ac:dyDescent="0.2">
      <c r="J25" s="65"/>
      <c r="K25" s="65"/>
      <c r="L25" s="65"/>
      <c r="M25" s="65"/>
      <c r="N25" s="65"/>
    </row>
    <row r="26" spans="10:14" ht="20.100000000000001" customHeight="1" x14ac:dyDescent="0.2">
      <c r="J26" s="65"/>
      <c r="K26" s="65"/>
      <c r="L26" s="65"/>
      <c r="M26" s="65"/>
      <c r="N26" s="65"/>
    </row>
    <row r="27" spans="10:14" ht="20.100000000000001" customHeight="1" x14ac:dyDescent="0.2">
      <c r="J27" s="65"/>
      <c r="K27" s="65"/>
      <c r="L27" s="65"/>
      <c r="M27" s="65"/>
      <c r="N27" s="65"/>
    </row>
    <row r="28" spans="10:14" ht="20.100000000000001" customHeight="1" x14ac:dyDescent="0.2">
      <c r="J28" s="65"/>
      <c r="K28" s="65"/>
      <c r="L28" s="65"/>
      <c r="M28" s="65"/>
      <c r="N28" s="65"/>
    </row>
    <row r="29" spans="10:14" ht="20.100000000000001" customHeight="1" x14ac:dyDescent="0.2">
      <c r="J29" s="65"/>
      <c r="K29" s="65"/>
      <c r="L29" s="65"/>
      <c r="M29" s="65"/>
      <c r="N29" s="65"/>
    </row>
    <row r="30" spans="10:14" ht="20.100000000000001" customHeight="1" x14ac:dyDescent="0.2">
      <c r="J30" s="65"/>
      <c r="K30" s="65"/>
      <c r="L30" s="65"/>
      <c r="M30" s="65"/>
      <c r="N30" s="65"/>
    </row>
    <row r="31" spans="10:14" ht="20.100000000000001" customHeight="1" x14ac:dyDescent="0.2">
      <c r="J31" s="65"/>
      <c r="K31" s="65"/>
      <c r="L31" s="65"/>
      <c r="M31" s="65"/>
      <c r="N31" s="65"/>
    </row>
    <row r="32" spans="10:14" ht="20.100000000000001" customHeight="1" x14ac:dyDescent="0.2">
      <c r="J32" s="65"/>
      <c r="K32" s="65"/>
      <c r="L32" s="65"/>
      <c r="M32" s="65"/>
      <c r="N32" s="65"/>
    </row>
    <row r="33" spans="10:14" ht="20.100000000000001" customHeight="1" x14ac:dyDescent="0.2">
      <c r="J33" s="65"/>
      <c r="K33" s="65"/>
      <c r="L33" s="65"/>
      <c r="M33" s="65"/>
      <c r="N33" s="65"/>
    </row>
    <row r="34" spans="10:14" ht="20.100000000000001" customHeight="1" x14ac:dyDescent="0.2">
      <c r="J34" s="65"/>
      <c r="K34" s="65"/>
      <c r="L34" s="65"/>
      <c r="M34" s="65"/>
      <c r="N34" s="65"/>
    </row>
    <row r="35" spans="10:14" ht="20.100000000000001" customHeight="1" x14ac:dyDescent="0.2">
      <c r="J35" s="65"/>
      <c r="K35" s="65"/>
      <c r="L35" s="65"/>
      <c r="M35" s="65"/>
      <c r="N35" s="65"/>
    </row>
    <row r="36" spans="10:14" ht="20.100000000000001" customHeight="1" x14ac:dyDescent="0.2">
      <c r="J36" s="65"/>
      <c r="K36" s="65"/>
      <c r="L36" s="65"/>
      <c r="M36" s="65"/>
      <c r="N36" s="65"/>
    </row>
    <row r="37" spans="10:14" ht="20.100000000000001" customHeight="1" x14ac:dyDescent="0.2">
      <c r="J37" s="65"/>
      <c r="K37" s="65"/>
      <c r="L37" s="65"/>
      <c r="M37" s="65"/>
      <c r="N37" s="65"/>
    </row>
    <row r="38" spans="10:14" ht="20.100000000000001" customHeight="1" x14ac:dyDescent="0.2">
      <c r="J38" s="65"/>
      <c r="K38" s="65"/>
      <c r="L38" s="65"/>
      <c r="M38" s="65"/>
      <c r="N38" s="65"/>
    </row>
    <row r="39" spans="10:14" ht="20.100000000000001" customHeight="1" x14ac:dyDescent="0.2">
      <c r="J39" s="65"/>
      <c r="K39" s="65"/>
      <c r="L39" s="65"/>
      <c r="M39" s="65"/>
      <c r="N39" s="65"/>
    </row>
    <row r="40" spans="10:14" ht="20.100000000000001" customHeight="1" x14ac:dyDescent="0.2">
      <c r="J40" s="65"/>
      <c r="K40" s="65"/>
      <c r="L40" s="65"/>
      <c r="M40" s="65"/>
      <c r="N40" s="65"/>
    </row>
    <row r="41" spans="10:14" ht="20.100000000000001" customHeight="1" x14ac:dyDescent="0.2">
      <c r="J41" s="65"/>
      <c r="K41" s="65"/>
      <c r="L41" s="65"/>
      <c r="M41" s="65"/>
      <c r="N41" s="65"/>
    </row>
    <row r="42" spans="10:14" ht="20.100000000000001" customHeight="1" x14ac:dyDescent="0.2">
      <c r="J42" s="65"/>
      <c r="K42" s="65"/>
      <c r="L42" s="65"/>
      <c r="M42" s="65"/>
      <c r="N42" s="65"/>
    </row>
    <row r="43" spans="10:14" ht="20.100000000000001" customHeight="1" x14ac:dyDescent="0.2">
      <c r="J43" s="65"/>
      <c r="K43" s="65"/>
      <c r="L43" s="65"/>
      <c r="M43" s="65"/>
      <c r="N43" s="65"/>
    </row>
    <row r="44" spans="10:14" ht="20.100000000000001" customHeight="1" x14ac:dyDescent="0.2">
      <c r="J44" s="65"/>
      <c r="K44" s="65"/>
      <c r="L44" s="65"/>
      <c r="M44" s="65"/>
      <c r="N44" s="65"/>
    </row>
    <row r="45" spans="10:14" ht="20.100000000000001" customHeight="1" x14ac:dyDescent="0.2">
      <c r="J45" s="65"/>
      <c r="K45" s="65"/>
      <c r="L45" s="65"/>
      <c r="M45" s="65"/>
      <c r="N45" s="65"/>
    </row>
    <row r="46" spans="10:14" ht="20.100000000000001" customHeight="1" x14ac:dyDescent="0.2">
      <c r="J46" s="65"/>
      <c r="K46" s="65"/>
      <c r="L46" s="65"/>
      <c r="M46" s="65"/>
      <c r="N46" s="65"/>
    </row>
    <row r="47" spans="10:14" ht="20.100000000000001" customHeight="1" x14ac:dyDescent="0.2">
      <c r="J47" s="65"/>
      <c r="K47" s="65"/>
      <c r="L47" s="65"/>
      <c r="M47" s="65"/>
      <c r="N47" s="65"/>
    </row>
    <row r="48" spans="10:14" ht="20.100000000000001" customHeight="1" x14ac:dyDescent="0.2">
      <c r="J48" s="65"/>
      <c r="K48" s="65"/>
      <c r="L48" s="65"/>
      <c r="M48" s="65"/>
      <c r="N48" s="65"/>
    </row>
    <row r="49" spans="10:14" ht="20.100000000000001" customHeight="1" x14ac:dyDescent="0.2">
      <c r="J49" s="65"/>
      <c r="K49" s="65"/>
      <c r="L49" s="65"/>
      <c r="M49" s="65"/>
      <c r="N49" s="65"/>
    </row>
    <row r="50" spans="10:14" ht="20.100000000000001" customHeight="1" x14ac:dyDescent="0.2">
      <c r="J50" s="65"/>
      <c r="K50" s="65"/>
      <c r="L50" s="65"/>
      <c r="M50" s="65"/>
      <c r="N50" s="65"/>
    </row>
    <row r="51" spans="10:14" ht="20.100000000000001" customHeight="1" x14ac:dyDescent="0.2">
      <c r="J51" s="65"/>
      <c r="K51" s="65"/>
      <c r="L51" s="65"/>
      <c r="M51" s="65"/>
      <c r="N51" s="65"/>
    </row>
    <row r="52" spans="10:14" ht="20.100000000000001" customHeight="1" x14ac:dyDescent="0.2">
      <c r="J52" s="65"/>
      <c r="K52" s="65"/>
      <c r="L52" s="65"/>
      <c r="M52" s="65"/>
      <c r="N52" s="65"/>
    </row>
    <row r="53" spans="10:14" ht="20.100000000000001" customHeight="1" x14ac:dyDescent="0.2">
      <c r="J53" s="65"/>
      <c r="K53" s="65"/>
      <c r="L53" s="65"/>
      <c r="M53" s="65"/>
      <c r="N53" s="65"/>
    </row>
    <row r="54" spans="10:14" ht="20.100000000000001" customHeight="1" x14ac:dyDescent="0.2">
      <c r="J54" s="65"/>
      <c r="K54" s="65"/>
      <c r="L54" s="65"/>
      <c r="M54" s="65"/>
      <c r="N54" s="65"/>
    </row>
    <row r="55" spans="10:14" ht="20.100000000000001" customHeight="1" x14ac:dyDescent="0.2">
      <c r="J55" s="65"/>
      <c r="K55" s="65"/>
      <c r="L55" s="65"/>
      <c r="M55" s="65"/>
      <c r="N55" s="65"/>
    </row>
    <row r="56" spans="10:14" ht="20.100000000000001" customHeight="1" x14ac:dyDescent="0.2">
      <c r="J56" s="65"/>
      <c r="K56" s="65"/>
      <c r="L56" s="65"/>
      <c r="M56" s="65"/>
      <c r="N56" s="65"/>
    </row>
    <row r="57" spans="10:14" ht="20.100000000000001" customHeight="1" x14ac:dyDescent="0.2">
      <c r="J57" s="65"/>
      <c r="K57" s="65"/>
      <c r="L57" s="65"/>
      <c r="M57" s="65"/>
      <c r="N57" s="65"/>
    </row>
    <row r="58" spans="10:14" ht="20.100000000000001" customHeight="1" x14ac:dyDescent="0.2">
      <c r="J58" s="65"/>
      <c r="K58" s="65"/>
      <c r="L58" s="65"/>
      <c r="M58" s="65"/>
      <c r="N58" s="65"/>
    </row>
    <row r="59" spans="10:14" ht="20.100000000000001" customHeight="1" x14ac:dyDescent="0.2">
      <c r="J59" s="65"/>
      <c r="K59" s="65"/>
      <c r="L59" s="65"/>
      <c r="M59" s="65"/>
      <c r="N59" s="65"/>
    </row>
    <row r="60" spans="10:14" ht="20.100000000000001" customHeight="1" x14ac:dyDescent="0.2">
      <c r="J60" s="65"/>
      <c r="K60" s="65"/>
      <c r="L60" s="65"/>
      <c r="M60" s="65"/>
      <c r="N60" s="65"/>
    </row>
    <row r="61" spans="10:14" ht="20.100000000000001" customHeight="1" x14ac:dyDescent="0.2">
      <c r="J61" s="65"/>
      <c r="K61" s="65"/>
      <c r="L61" s="65"/>
      <c r="M61" s="65"/>
      <c r="N61" s="65"/>
    </row>
    <row r="62" spans="10:14" ht="20.100000000000001" customHeight="1" x14ac:dyDescent="0.2">
      <c r="J62" s="65"/>
      <c r="K62" s="65"/>
      <c r="L62" s="65"/>
      <c r="M62" s="65"/>
      <c r="N62" s="65"/>
    </row>
    <row r="63" spans="10:14" ht="20.100000000000001" customHeight="1" x14ac:dyDescent="0.2">
      <c r="J63" s="65"/>
      <c r="K63" s="65"/>
      <c r="L63" s="65"/>
      <c r="M63" s="65"/>
      <c r="N63" s="65"/>
    </row>
    <row r="64" spans="10:14" ht="20.100000000000001" customHeight="1" x14ac:dyDescent="0.2">
      <c r="J64" s="65"/>
      <c r="K64" s="65"/>
      <c r="L64" s="65"/>
      <c r="M64" s="65"/>
      <c r="N64" s="65"/>
    </row>
    <row r="65" spans="10:14" ht="20.100000000000001" customHeight="1" x14ac:dyDescent="0.2">
      <c r="J65" s="65"/>
      <c r="K65" s="65"/>
      <c r="L65" s="65"/>
      <c r="M65" s="65"/>
      <c r="N65" s="65"/>
    </row>
    <row r="66" spans="10:14" ht="20.100000000000001" customHeight="1" x14ac:dyDescent="0.2">
      <c r="J66" s="65"/>
      <c r="K66" s="65"/>
      <c r="L66" s="65"/>
      <c r="M66" s="65"/>
      <c r="N66" s="65"/>
    </row>
    <row r="67" spans="10:14" ht="20.100000000000001" customHeight="1" x14ac:dyDescent="0.2">
      <c r="J67" s="65"/>
      <c r="K67" s="65"/>
      <c r="L67" s="65"/>
      <c r="M67" s="65"/>
      <c r="N67" s="65"/>
    </row>
    <row r="68" spans="10:14" ht="20.100000000000001" customHeight="1" x14ac:dyDescent="0.2">
      <c r="J68" s="65"/>
      <c r="K68" s="65"/>
      <c r="L68" s="65"/>
      <c r="M68" s="65"/>
      <c r="N68" s="65"/>
    </row>
    <row r="69" spans="10:14" ht="20.100000000000001" customHeight="1" x14ac:dyDescent="0.2">
      <c r="J69" s="65"/>
      <c r="K69" s="65"/>
      <c r="L69" s="65"/>
      <c r="M69" s="65"/>
      <c r="N69" s="65"/>
    </row>
    <row r="70" spans="10:14" ht="20.100000000000001" customHeight="1" x14ac:dyDescent="0.2">
      <c r="J70" s="65"/>
      <c r="K70" s="65"/>
      <c r="L70" s="65"/>
      <c r="M70" s="65"/>
      <c r="N70" s="65"/>
    </row>
    <row r="71" spans="10:14" ht="20.100000000000001" customHeight="1" x14ac:dyDescent="0.2">
      <c r="J71" s="65"/>
      <c r="K71" s="65"/>
      <c r="L71" s="65"/>
      <c r="M71" s="65"/>
      <c r="N71" s="65"/>
    </row>
    <row r="72" spans="10:14" ht="20.100000000000001" customHeight="1" x14ac:dyDescent="0.2">
      <c r="J72" s="65"/>
      <c r="K72" s="65"/>
      <c r="L72" s="65"/>
      <c r="M72" s="65"/>
      <c r="N72" s="65"/>
    </row>
    <row r="73" spans="10:14" ht="20.100000000000001" customHeight="1" x14ac:dyDescent="0.2">
      <c r="J73" s="65"/>
      <c r="K73" s="65"/>
      <c r="L73" s="65"/>
      <c r="M73" s="65"/>
      <c r="N73" s="65"/>
    </row>
    <row r="74" spans="10:14" ht="20.100000000000001" customHeight="1" x14ac:dyDescent="0.2">
      <c r="J74" s="65"/>
      <c r="K74" s="65"/>
      <c r="L74" s="65"/>
      <c r="M74" s="65"/>
      <c r="N74" s="65"/>
    </row>
    <row r="75" spans="10:14" ht="20.100000000000001" customHeight="1" x14ac:dyDescent="0.2">
      <c r="J75" s="65"/>
      <c r="K75" s="65"/>
      <c r="L75" s="65"/>
      <c r="M75" s="65"/>
      <c r="N75" s="65"/>
    </row>
    <row r="76" spans="10:14" ht="20.100000000000001" customHeight="1" x14ac:dyDescent="0.2">
      <c r="J76" s="65"/>
      <c r="K76" s="65"/>
      <c r="L76" s="65"/>
      <c r="M76" s="65"/>
      <c r="N76" s="65"/>
    </row>
    <row r="77" spans="10:14" ht="20.100000000000001" customHeight="1" x14ac:dyDescent="0.2">
      <c r="J77" s="65"/>
      <c r="K77" s="65"/>
      <c r="L77" s="65"/>
      <c r="M77" s="65"/>
      <c r="N77" s="65"/>
    </row>
    <row r="78" spans="10:14" ht="20.100000000000001" customHeight="1" x14ac:dyDescent="0.2">
      <c r="J78" s="65"/>
      <c r="K78" s="65"/>
      <c r="L78" s="65"/>
      <c r="M78" s="65"/>
      <c r="N78" s="65"/>
    </row>
    <row r="79" spans="10:14" ht="20.100000000000001" customHeight="1" x14ac:dyDescent="0.2">
      <c r="J79" s="65"/>
      <c r="K79" s="65"/>
      <c r="L79" s="65"/>
      <c r="M79" s="65"/>
      <c r="N79" s="65"/>
    </row>
    <row r="80" spans="10:14" ht="20.100000000000001" customHeight="1" x14ac:dyDescent="0.2">
      <c r="J80" s="65"/>
      <c r="K80" s="65"/>
      <c r="L80" s="65"/>
      <c r="M80" s="65"/>
      <c r="N80" s="65"/>
    </row>
    <row r="81" spans="10:14" ht="20.100000000000001" customHeight="1" x14ac:dyDescent="0.2">
      <c r="J81" s="65"/>
      <c r="K81" s="65"/>
      <c r="L81" s="65"/>
      <c r="M81" s="65"/>
      <c r="N81" s="65"/>
    </row>
    <row r="82" spans="10:14" ht="20.100000000000001" customHeight="1" x14ac:dyDescent="0.2">
      <c r="J82" s="65"/>
      <c r="K82" s="65"/>
      <c r="L82" s="65"/>
      <c r="M82" s="65"/>
      <c r="N82" s="65"/>
    </row>
    <row r="83" spans="10:14" ht="20.100000000000001" customHeight="1" x14ac:dyDescent="0.2">
      <c r="J83" s="65"/>
      <c r="K83" s="65"/>
      <c r="L83" s="65"/>
      <c r="M83" s="65"/>
      <c r="N83" s="65"/>
    </row>
    <row r="84" spans="10:14" ht="20.100000000000001" customHeight="1" x14ac:dyDescent="0.2">
      <c r="J84" s="65"/>
      <c r="K84" s="65"/>
      <c r="L84" s="65"/>
      <c r="M84" s="65"/>
      <c r="N84" s="65"/>
    </row>
    <row r="85" spans="10:14" ht="20.100000000000001" customHeight="1" x14ac:dyDescent="0.2">
      <c r="J85" s="65"/>
      <c r="K85" s="65"/>
      <c r="L85" s="65"/>
      <c r="M85" s="65"/>
      <c r="N85" s="65"/>
    </row>
    <row r="86" spans="10:14" ht="20.100000000000001" customHeight="1" x14ac:dyDescent="0.2">
      <c r="J86" s="65"/>
      <c r="K86" s="65"/>
      <c r="L86" s="65"/>
      <c r="M86" s="65"/>
      <c r="N86" s="65"/>
    </row>
    <row r="87" spans="10:14" ht="20.100000000000001" customHeight="1" x14ac:dyDescent="0.2">
      <c r="J87" s="65"/>
      <c r="K87" s="65"/>
      <c r="L87" s="65"/>
      <c r="M87" s="65"/>
      <c r="N87" s="65"/>
    </row>
    <row r="88" spans="10:14" ht="20.100000000000001" customHeight="1" x14ac:dyDescent="0.2">
      <c r="J88" s="65"/>
      <c r="K88" s="65"/>
      <c r="L88" s="65"/>
      <c r="M88" s="65"/>
      <c r="N88" s="65"/>
    </row>
    <row r="89" spans="10:14" ht="20.100000000000001" customHeight="1" x14ac:dyDescent="0.2">
      <c r="J89" s="65"/>
      <c r="K89" s="65"/>
      <c r="L89" s="65"/>
      <c r="M89" s="65"/>
      <c r="N89" s="65"/>
    </row>
    <row r="90" spans="10:14" ht="20.100000000000001" customHeight="1" x14ac:dyDescent="0.2">
      <c r="J90" s="65"/>
      <c r="K90" s="65"/>
      <c r="L90" s="65"/>
      <c r="M90" s="65"/>
      <c r="N90" s="65"/>
    </row>
    <row r="91" spans="10:14" ht="20.100000000000001" customHeight="1" x14ac:dyDescent="0.2">
      <c r="J91" s="65"/>
      <c r="K91" s="65"/>
      <c r="L91" s="65"/>
      <c r="M91" s="65"/>
      <c r="N91" s="65"/>
    </row>
    <row r="92" spans="10:14" ht="20.100000000000001" customHeight="1" x14ac:dyDescent="0.2">
      <c r="J92" s="65"/>
      <c r="K92" s="65"/>
      <c r="L92" s="65"/>
      <c r="M92" s="65"/>
      <c r="N92" s="65"/>
    </row>
    <row r="93" spans="10:14" ht="20.100000000000001" customHeight="1" x14ac:dyDescent="0.2">
      <c r="J93" s="65"/>
      <c r="K93" s="65"/>
      <c r="L93" s="65"/>
      <c r="M93" s="65"/>
      <c r="N93" s="65"/>
    </row>
    <row r="94" spans="10:14" ht="20.100000000000001" customHeight="1" x14ac:dyDescent="0.2">
      <c r="J94" s="65"/>
      <c r="K94" s="65"/>
      <c r="L94" s="65"/>
      <c r="M94" s="65"/>
      <c r="N94" s="65"/>
    </row>
    <row r="95" spans="10:14" ht="20.100000000000001" customHeight="1" x14ac:dyDescent="0.2">
      <c r="J95" s="65"/>
      <c r="K95" s="65"/>
      <c r="L95" s="65"/>
      <c r="M95" s="65"/>
      <c r="N95" s="65"/>
    </row>
    <row r="96" spans="10:14" ht="20.100000000000001" customHeight="1" x14ac:dyDescent="0.2">
      <c r="J96" s="65"/>
      <c r="K96" s="65"/>
      <c r="L96" s="65"/>
      <c r="M96" s="65"/>
      <c r="N96" s="65"/>
    </row>
    <row r="97" spans="10:14" ht="20.100000000000001" customHeight="1" x14ac:dyDescent="0.2">
      <c r="J97" s="65"/>
      <c r="K97" s="65"/>
      <c r="L97" s="65"/>
      <c r="M97" s="65"/>
      <c r="N97" s="65"/>
    </row>
    <row r="98" spans="10:14" ht="20.100000000000001" customHeight="1" x14ac:dyDescent="0.2">
      <c r="J98" s="65"/>
      <c r="K98" s="65"/>
      <c r="L98" s="65"/>
      <c r="M98" s="65"/>
      <c r="N98" s="65"/>
    </row>
    <row r="99" spans="10:14" ht="20.100000000000001" customHeight="1" x14ac:dyDescent="0.2">
      <c r="J99" s="65"/>
      <c r="K99" s="65"/>
      <c r="L99" s="65"/>
      <c r="M99" s="65"/>
      <c r="N99" s="65"/>
    </row>
    <row r="100" spans="10:14" ht="20.100000000000001" customHeight="1" x14ac:dyDescent="0.2">
      <c r="J100" s="65"/>
      <c r="K100" s="65"/>
      <c r="L100" s="65"/>
      <c r="M100" s="65"/>
      <c r="N100" s="65"/>
    </row>
    <row r="101" spans="10:14" ht="20.100000000000001" customHeight="1" x14ac:dyDescent="0.2">
      <c r="J101" s="65"/>
      <c r="K101" s="65"/>
      <c r="L101" s="65"/>
      <c r="M101" s="65"/>
      <c r="N101" s="65"/>
    </row>
    <row r="102" spans="10:14" ht="20.100000000000001" customHeight="1" x14ac:dyDescent="0.2">
      <c r="J102" s="65"/>
      <c r="K102" s="65"/>
      <c r="L102" s="65"/>
      <c r="M102" s="65"/>
      <c r="N102" s="65"/>
    </row>
    <row r="103" spans="10:14" ht="20.100000000000001" customHeight="1" x14ac:dyDescent="0.2">
      <c r="J103" s="65"/>
      <c r="K103" s="65"/>
      <c r="L103" s="65"/>
      <c r="M103" s="65"/>
      <c r="N103" s="65"/>
    </row>
    <row r="104" spans="10:14" ht="20.100000000000001" customHeight="1" x14ac:dyDescent="0.2">
      <c r="J104" s="65"/>
      <c r="K104" s="65"/>
      <c r="L104" s="65"/>
      <c r="M104" s="65"/>
      <c r="N104" s="65"/>
    </row>
    <row r="105" spans="10:14" ht="20.100000000000001" customHeight="1" x14ac:dyDescent="0.2">
      <c r="J105" s="65"/>
      <c r="K105" s="65"/>
      <c r="L105" s="65"/>
      <c r="M105" s="65"/>
      <c r="N105" s="65"/>
    </row>
    <row r="106" spans="10:14" ht="20.100000000000001" customHeight="1" x14ac:dyDescent="0.2">
      <c r="J106" s="65"/>
      <c r="K106" s="65"/>
      <c r="L106" s="65"/>
      <c r="M106" s="65"/>
      <c r="N106" s="65"/>
    </row>
    <row r="107" spans="10:14" ht="20.100000000000001" customHeight="1" x14ac:dyDescent="0.2">
      <c r="J107" s="65"/>
      <c r="K107" s="65"/>
      <c r="L107" s="65"/>
      <c r="M107" s="65"/>
      <c r="N107" s="65"/>
    </row>
    <row r="108" spans="10:14" ht="20.100000000000001" customHeight="1" x14ac:dyDescent="0.2">
      <c r="J108" s="65"/>
      <c r="K108" s="65"/>
      <c r="L108" s="65"/>
      <c r="M108" s="65"/>
      <c r="N108" s="65"/>
    </row>
    <row r="109" spans="10:14" ht="20.100000000000001" customHeight="1" x14ac:dyDescent="0.2">
      <c r="J109" s="65"/>
      <c r="K109" s="65"/>
      <c r="L109" s="65"/>
      <c r="M109" s="65"/>
      <c r="N109" s="65"/>
    </row>
    <row r="110" spans="10:14" ht="20.100000000000001" customHeight="1" x14ac:dyDescent="0.2">
      <c r="J110" s="65"/>
      <c r="K110" s="65"/>
      <c r="L110" s="65"/>
      <c r="M110" s="65"/>
      <c r="N110" s="65"/>
    </row>
    <row r="111" spans="10:14" ht="20.100000000000001" customHeight="1" x14ac:dyDescent="0.2">
      <c r="J111" s="65"/>
      <c r="K111" s="65"/>
      <c r="L111" s="65"/>
      <c r="M111" s="65"/>
      <c r="N111" s="65"/>
    </row>
    <row r="112" spans="10:14" ht="20.100000000000001" customHeight="1" x14ac:dyDescent="0.2">
      <c r="J112" s="65"/>
      <c r="K112" s="65"/>
      <c r="L112" s="65"/>
      <c r="M112" s="65"/>
      <c r="N112" s="65"/>
    </row>
    <row r="113" spans="10:14" ht="20.100000000000001" customHeight="1" x14ac:dyDescent="0.2">
      <c r="J113" s="65"/>
      <c r="K113" s="65"/>
      <c r="L113" s="65"/>
      <c r="M113" s="65"/>
      <c r="N113" s="65"/>
    </row>
    <row r="114" spans="10:14" ht="20.100000000000001" customHeight="1" x14ac:dyDescent="0.2">
      <c r="J114" s="65"/>
      <c r="K114" s="65"/>
      <c r="L114" s="65"/>
      <c r="M114" s="65"/>
      <c r="N114" s="65"/>
    </row>
    <row r="115" spans="10:14" ht="20.100000000000001" customHeight="1" x14ac:dyDescent="0.2">
      <c r="J115" s="65"/>
      <c r="K115" s="65"/>
      <c r="L115" s="65"/>
      <c r="M115" s="65"/>
      <c r="N115" s="65"/>
    </row>
    <row r="116" spans="10:14" ht="20.100000000000001" customHeight="1" x14ac:dyDescent="0.2">
      <c r="J116" s="65"/>
      <c r="K116" s="65"/>
      <c r="L116" s="65"/>
      <c r="M116" s="65"/>
      <c r="N116" s="65"/>
    </row>
    <row r="117" spans="10:14" ht="20.100000000000001" customHeight="1" x14ac:dyDescent="0.2">
      <c r="J117" s="65"/>
      <c r="K117" s="65"/>
      <c r="L117" s="65"/>
      <c r="M117" s="65"/>
      <c r="N117" s="65"/>
    </row>
    <row r="118" spans="10:14" ht="20.100000000000001" customHeight="1" x14ac:dyDescent="0.2">
      <c r="J118" s="65"/>
      <c r="K118" s="65"/>
      <c r="L118" s="65"/>
      <c r="M118" s="65"/>
      <c r="N118" s="65"/>
    </row>
    <row r="119" spans="10:14" ht="20.100000000000001" customHeight="1" x14ac:dyDescent="0.2">
      <c r="J119" s="65"/>
      <c r="K119" s="65"/>
      <c r="L119" s="65"/>
      <c r="M119" s="65"/>
      <c r="N119" s="65"/>
    </row>
    <row r="120" spans="10:14" ht="20.100000000000001" customHeight="1" x14ac:dyDescent="0.2">
      <c r="J120" s="65"/>
      <c r="K120" s="65"/>
      <c r="L120" s="65"/>
      <c r="M120" s="65"/>
      <c r="N120" s="65"/>
    </row>
    <row r="121" spans="10:14" ht="20.100000000000001" customHeight="1" x14ac:dyDescent="0.2">
      <c r="J121" s="65"/>
      <c r="K121" s="65"/>
      <c r="L121" s="65"/>
      <c r="M121" s="65"/>
      <c r="N121" s="65"/>
    </row>
    <row r="122" spans="10:14" ht="20.100000000000001" customHeight="1" x14ac:dyDescent="0.2">
      <c r="J122" s="65"/>
      <c r="K122" s="65"/>
      <c r="L122" s="65"/>
      <c r="M122" s="65"/>
      <c r="N122" s="65"/>
    </row>
    <row r="123" spans="10:14" ht="20.100000000000001" customHeight="1" x14ac:dyDescent="0.2">
      <c r="J123" s="65"/>
      <c r="K123" s="65"/>
      <c r="L123" s="65"/>
      <c r="M123" s="65"/>
      <c r="N123" s="65"/>
    </row>
    <row r="124" spans="10:14" ht="20.100000000000001" customHeight="1" x14ac:dyDescent="0.2">
      <c r="J124" s="65"/>
      <c r="K124" s="65"/>
      <c r="L124" s="65"/>
      <c r="M124" s="65"/>
      <c r="N124" s="65"/>
    </row>
    <row r="125" spans="10:14" ht="20.100000000000001" customHeight="1" x14ac:dyDescent="0.2">
      <c r="J125" s="65"/>
      <c r="K125" s="65"/>
      <c r="L125" s="65"/>
      <c r="M125" s="65"/>
      <c r="N125" s="65"/>
    </row>
    <row r="126" spans="10:14" ht="20.100000000000001" customHeight="1" x14ac:dyDescent="0.2">
      <c r="J126" s="65"/>
      <c r="K126" s="65"/>
      <c r="L126" s="65"/>
      <c r="M126" s="65"/>
      <c r="N126" s="65"/>
    </row>
    <row r="127" spans="10:14" ht="20.100000000000001" customHeight="1" x14ac:dyDescent="0.2">
      <c r="J127" s="65"/>
      <c r="K127" s="65"/>
      <c r="L127" s="65"/>
      <c r="M127" s="65"/>
      <c r="N127" s="65"/>
    </row>
    <row r="128" spans="10:14" ht="20.100000000000001" customHeight="1" x14ac:dyDescent="0.2">
      <c r="J128" s="65"/>
      <c r="K128" s="65"/>
      <c r="L128" s="65"/>
      <c r="M128" s="65"/>
      <c r="N128" s="65"/>
    </row>
    <row r="129" spans="10:14" ht="20.100000000000001" customHeight="1" x14ac:dyDescent="0.2">
      <c r="J129" s="65"/>
      <c r="K129" s="65"/>
      <c r="L129" s="65"/>
      <c r="M129" s="65"/>
      <c r="N129" s="65"/>
    </row>
    <row r="130" spans="10:14" ht="20.100000000000001" customHeight="1" x14ac:dyDescent="0.2">
      <c r="J130" s="65"/>
      <c r="K130" s="65"/>
      <c r="L130" s="65"/>
      <c r="M130" s="65"/>
      <c r="N130" s="65"/>
    </row>
    <row r="131" spans="10:14" ht="20.100000000000001" customHeight="1" x14ac:dyDescent="0.2">
      <c r="J131" s="65"/>
      <c r="K131" s="65"/>
      <c r="L131" s="65"/>
      <c r="M131" s="65"/>
      <c r="N131" s="65"/>
    </row>
    <row r="132" spans="10:14" ht="20.100000000000001" customHeight="1" x14ac:dyDescent="0.2">
      <c r="J132" s="65"/>
      <c r="K132" s="65"/>
      <c r="L132" s="65"/>
      <c r="M132" s="65"/>
      <c r="N132" s="65"/>
    </row>
    <row r="133" spans="10:14" ht="20.100000000000001" customHeight="1" x14ac:dyDescent="0.2">
      <c r="J133" s="65"/>
      <c r="K133" s="65"/>
      <c r="L133" s="65"/>
      <c r="M133" s="65"/>
      <c r="N133" s="65"/>
    </row>
    <row r="134" spans="10:14" ht="20.100000000000001" customHeight="1" x14ac:dyDescent="0.2">
      <c r="J134" s="65"/>
      <c r="K134" s="65"/>
      <c r="L134" s="65"/>
      <c r="M134" s="65"/>
      <c r="N134" s="65"/>
    </row>
    <row r="135" spans="10:14" ht="20.100000000000001" customHeight="1" x14ac:dyDescent="0.2">
      <c r="J135" s="65"/>
      <c r="K135" s="65"/>
      <c r="L135" s="65"/>
      <c r="M135" s="65"/>
      <c r="N135" s="65"/>
    </row>
    <row r="136" spans="10:14" ht="20.100000000000001" customHeight="1" x14ac:dyDescent="0.2">
      <c r="J136" s="65"/>
      <c r="K136" s="65"/>
      <c r="L136" s="65"/>
      <c r="M136" s="65"/>
      <c r="N136" s="65"/>
    </row>
    <row r="137" spans="10:14" ht="20.100000000000001" customHeight="1" x14ac:dyDescent="0.2">
      <c r="J137" s="65"/>
      <c r="K137" s="65"/>
      <c r="L137" s="65"/>
      <c r="M137" s="65"/>
      <c r="N137" s="65"/>
    </row>
    <row r="138" spans="10:14" ht="20.100000000000001" customHeight="1" x14ac:dyDescent="0.2">
      <c r="J138" s="65"/>
      <c r="K138" s="65"/>
      <c r="L138" s="65"/>
      <c r="M138" s="65"/>
      <c r="N138" s="65"/>
    </row>
    <row r="139" spans="10:14" ht="20.100000000000001" customHeight="1" x14ac:dyDescent="0.2">
      <c r="J139" s="65"/>
      <c r="K139" s="65"/>
      <c r="L139" s="65"/>
      <c r="M139" s="65"/>
      <c r="N139" s="65"/>
    </row>
    <row r="140" spans="10:14" ht="20.100000000000001" customHeight="1" x14ac:dyDescent="0.2">
      <c r="J140" s="65"/>
      <c r="K140" s="65"/>
      <c r="L140" s="65"/>
      <c r="M140" s="65"/>
      <c r="N140" s="65"/>
    </row>
    <row r="141" spans="10:14" ht="20.100000000000001" customHeight="1" x14ac:dyDescent="0.2">
      <c r="J141" s="65"/>
      <c r="K141" s="65"/>
      <c r="L141" s="65"/>
      <c r="M141" s="65"/>
      <c r="N141" s="65"/>
    </row>
    <row r="142" spans="10:14" ht="20.100000000000001" customHeight="1" x14ac:dyDescent="0.2">
      <c r="J142" s="65"/>
      <c r="K142" s="65"/>
      <c r="L142" s="65"/>
      <c r="M142" s="65"/>
      <c r="N142" s="65"/>
    </row>
    <row r="143" spans="10:14" ht="20.100000000000001" customHeight="1" x14ac:dyDescent="0.2">
      <c r="J143" s="65"/>
      <c r="K143" s="65"/>
      <c r="L143" s="65"/>
      <c r="M143" s="65"/>
      <c r="N143" s="65"/>
    </row>
    <row r="144" spans="10:14" ht="20.100000000000001" customHeight="1" x14ac:dyDescent="0.2">
      <c r="J144" s="65"/>
      <c r="K144" s="65"/>
      <c r="L144" s="65"/>
      <c r="M144" s="65"/>
      <c r="N144" s="65"/>
    </row>
    <row r="145" spans="10:14" ht="20.100000000000001" customHeight="1" x14ac:dyDescent="0.2">
      <c r="J145" s="65"/>
      <c r="K145" s="65"/>
      <c r="L145" s="65"/>
      <c r="M145" s="65"/>
      <c r="N145" s="65"/>
    </row>
    <row r="146" spans="10:14" ht="20.100000000000001" customHeight="1" x14ac:dyDescent="0.2">
      <c r="J146" s="65"/>
      <c r="K146" s="65"/>
      <c r="L146" s="65"/>
      <c r="M146" s="65"/>
      <c r="N146" s="65"/>
    </row>
    <row r="147" spans="10:14" ht="20.100000000000001" customHeight="1" x14ac:dyDescent="0.2">
      <c r="J147" s="65"/>
      <c r="K147" s="65"/>
      <c r="L147" s="65"/>
      <c r="M147" s="65"/>
      <c r="N147" s="65"/>
    </row>
    <row r="148" spans="10:14" ht="20.100000000000001" customHeight="1" x14ac:dyDescent="0.2">
      <c r="J148" s="65"/>
      <c r="K148" s="65"/>
      <c r="L148" s="65"/>
      <c r="M148" s="65"/>
      <c r="N148" s="65"/>
    </row>
    <row r="149" spans="10:14" ht="20.100000000000001" customHeight="1" x14ac:dyDescent="0.2">
      <c r="J149" s="65"/>
      <c r="K149" s="65"/>
      <c r="L149" s="65"/>
      <c r="M149" s="65"/>
      <c r="N149" s="65"/>
    </row>
    <row r="150" spans="10:14" ht="20.100000000000001" customHeight="1" x14ac:dyDescent="0.2">
      <c r="J150" s="65"/>
      <c r="K150" s="65"/>
      <c r="L150" s="65"/>
      <c r="M150" s="65"/>
      <c r="N150" s="65"/>
    </row>
    <row r="151" spans="10:14" ht="20.100000000000001" customHeight="1" x14ac:dyDescent="0.2">
      <c r="J151" s="65"/>
      <c r="K151" s="65"/>
      <c r="L151" s="65"/>
      <c r="M151" s="65"/>
      <c r="N151" s="65"/>
    </row>
    <row r="152" spans="10:14" ht="20.100000000000001" customHeight="1" x14ac:dyDescent="0.2">
      <c r="J152" s="65"/>
      <c r="K152" s="65"/>
      <c r="L152" s="65"/>
      <c r="M152" s="65"/>
      <c r="N152" s="65"/>
    </row>
    <row r="153" spans="10:14" ht="20.100000000000001" customHeight="1" x14ac:dyDescent="0.2">
      <c r="J153" s="65"/>
      <c r="K153" s="65"/>
      <c r="L153" s="65"/>
      <c r="M153" s="65"/>
      <c r="N153" s="65"/>
    </row>
    <row r="154" spans="10:14" ht="20.100000000000001" customHeight="1" x14ac:dyDescent="0.2">
      <c r="J154" s="65"/>
      <c r="K154" s="65"/>
      <c r="L154" s="65"/>
      <c r="M154" s="65"/>
      <c r="N154" s="65"/>
    </row>
    <row r="155" spans="10:14" ht="20.100000000000001" customHeight="1" x14ac:dyDescent="0.2">
      <c r="J155" s="65"/>
      <c r="K155" s="65"/>
      <c r="L155" s="65"/>
      <c r="M155" s="65"/>
      <c r="N155" s="65"/>
    </row>
    <row r="156" spans="10:14" ht="20.100000000000001" customHeight="1" x14ac:dyDescent="0.2">
      <c r="J156" s="65"/>
      <c r="K156" s="65"/>
      <c r="L156" s="65"/>
      <c r="M156" s="65"/>
      <c r="N156" s="65"/>
    </row>
    <row r="157" spans="10:14" ht="20.100000000000001" customHeight="1" x14ac:dyDescent="0.2">
      <c r="J157" s="65"/>
      <c r="K157" s="65"/>
      <c r="L157" s="65"/>
      <c r="M157" s="65"/>
      <c r="N157" s="65"/>
    </row>
    <row r="158" spans="10:14" ht="20.100000000000001" customHeight="1" x14ac:dyDescent="0.2">
      <c r="J158" s="65"/>
      <c r="K158" s="65"/>
      <c r="L158" s="65"/>
      <c r="M158" s="65"/>
      <c r="N158" s="65"/>
    </row>
    <row r="159" spans="10:14" ht="20.100000000000001" customHeight="1" x14ac:dyDescent="0.2">
      <c r="J159" s="65"/>
      <c r="K159" s="65"/>
      <c r="L159" s="65"/>
      <c r="M159" s="65"/>
      <c r="N159" s="65"/>
    </row>
    <row r="160" spans="10:14" ht="20.100000000000001" customHeight="1" x14ac:dyDescent="0.2">
      <c r="J160" s="65"/>
      <c r="K160" s="65"/>
      <c r="L160" s="65"/>
      <c r="M160" s="65"/>
      <c r="N160" s="65"/>
    </row>
    <row r="161" spans="10:14" ht="20.100000000000001" customHeight="1" x14ac:dyDescent="0.2">
      <c r="J161" s="65"/>
      <c r="K161" s="65"/>
      <c r="L161" s="65"/>
      <c r="M161" s="65"/>
      <c r="N161" s="65"/>
    </row>
    <row r="162" spans="10:14" ht="20.100000000000001" customHeight="1" x14ac:dyDescent="0.2">
      <c r="J162" s="65"/>
      <c r="K162" s="65"/>
      <c r="L162" s="65"/>
      <c r="M162" s="65"/>
      <c r="N162" s="65"/>
    </row>
    <row r="163" spans="10:14" ht="20.100000000000001" customHeight="1" x14ac:dyDescent="0.2">
      <c r="J163" s="65"/>
      <c r="K163" s="65"/>
      <c r="L163" s="65"/>
      <c r="M163" s="65"/>
      <c r="N163" s="65"/>
    </row>
    <row r="164" spans="10:14" ht="20.100000000000001" customHeight="1" x14ac:dyDescent="0.2">
      <c r="J164" s="65"/>
      <c r="K164" s="65"/>
      <c r="L164" s="65"/>
      <c r="M164" s="65"/>
      <c r="N164" s="65"/>
    </row>
    <row r="165" spans="10:14" ht="20.100000000000001" customHeight="1" x14ac:dyDescent="0.2">
      <c r="J165" s="65"/>
      <c r="K165" s="65"/>
      <c r="L165" s="65"/>
      <c r="M165" s="65"/>
      <c r="N165" s="65"/>
    </row>
    <row r="166" spans="10:14" ht="20.100000000000001" customHeight="1" x14ac:dyDescent="0.2">
      <c r="J166" s="65"/>
      <c r="K166" s="65"/>
      <c r="L166" s="65"/>
      <c r="M166" s="65"/>
      <c r="N166" s="65"/>
    </row>
    <row r="167" spans="10:14" ht="20.100000000000001" customHeight="1" x14ac:dyDescent="0.2">
      <c r="J167" s="65"/>
      <c r="K167" s="65"/>
      <c r="L167" s="65"/>
      <c r="M167" s="65"/>
      <c r="N167" s="65"/>
    </row>
    <row r="168" spans="10:14" ht="20.100000000000001" customHeight="1" x14ac:dyDescent="0.2">
      <c r="J168" s="65"/>
      <c r="K168" s="65"/>
      <c r="L168" s="65"/>
      <c r="M168" s="65"/>
      <c r="N168" s="65"/>
    </row>
    <row r="169" spans="10:14" ht="20.100000000000001" customHeight="1" x14ac:dyDescent="0.2">
      <c r="J169" s="65"/>
      <c r="K169" s="65"/>
      <c r="L169" s="65"/>
      <c r="M169" s="65"/>
      <c r="N169" s="65"/>
    </row>
    <row r="170" spans="10:14" ht="20.100000000000001" customHeight="1" x14ac:dyDescent="0.2">
      <c r="J170" s="65"/>
      <c r="K170" s="65"/>
      <c r="L170" s="65"/>
      <c r="M170" s="65"/>
      <c r="N170" s="65"/>
    </row>
    <row r="171" spans="10:14" ht="20.100000000000001" customHeight="1" x14ac:dyDescent="0.2">
      <c r="J171" s="65"/>
      <c r="K171" s="65"/>
      <c r="L171" s="65"/>
      <c r="M171" s="65"/>
      <c r="N171" s="65"/>
    </row>
    <row r="172" spans="10:14" ht="20.100000000000001" customHeight="1" x14ac:dyDescent="0.2">
      <c r="J172" s="65"/>
      <c r="K172" s="65"/>
      <c r="L172" s="65"/>
      <c r="M172" s="65"/>
      <c r="N172" s="65"/>
    </row>
    <row r="173" spans="10:14" ht="20.100000000000001" customHeight="1" x14ac:dyDescent="0.2">
      <c r="J173" s="65"/>
      <c r="K173" s="65"/>
      <c r="L173" s="65"/>
      <c r="M173" s="65"/>
      <c r="N173" s="65"/>
    </row>
    <row r="174" spans="10:14" ht="20.100000000000001" customHeight="1" x14ac:dyDescent="0.2">
      <c r="J174" s="65"/>
      <c r="K174" s="65"/>
      <c r="L174" s="65"/>
      <c r="M174" s="65"/>
      <c r="N174" s="65"/>
    </row>
    <row r="175" spans="10:14" ht="20.100000000000001" customHeight="1" x14ac:dyDescent="0.2">
      <c r="J175" s="65"/>
      <c r="K175" s="65"/>
      <c r="L175" s="65"/>
      <c r="M175" s="65"/>
      <c r="N175" s="65"/>
    </row>
    <row r="176" spans="10:14" ht="20.100000000000001" customHeight="1" x14ac:dyDescent="0.2">
      <c r="J176" s="65"/>
      <c r="K176" s="65"/>
      <c r="L176" s="65"/>
      <c r="M176" s="65"/>
      <c r="N176" s="65"/>
    </row>
    <row r="177" spans="10:14" ht="20.100000000000001" customHeight="1" x14ac:dyDescent="0.2">
      <c r="J177" s="65"/>
      <c r="K177" s="65"/>
      <c r="L177" s="65"/>
      <c r="M177" s="65"/>
      <c r="N177" s="65"/>
    </row>
    <row r="178" spans="10:14" ht="20.100000000000001" customHeight="1" x14ac:dyDescent="0.2">
      <c r="J178" s="65"/>
      <c r="K178" s="65"/>
      <c r="L178" s="65"/>
      <c r="M178" s="65"/>
      <c r="N178" s="65"/>
    </row>
    <row r="179" spans="10:14" ht="20.100000000000001" customHeight="1" x14ac:dyDescent="0.2">
      <c r="J179" s="65"/>
      <c r="K179" s="65"/>
      <c r="L179" s="65"/>
      <c r="M179" s="65"/>
      <c r="N179" s="65"/>
    </row>
    <row r="180" spans="10:14" ht="20.100000000000001" customHeight="1" x14ac:dyDescent="0.2">
      <c r="J180" s="65"/>
      <c r="K180" s="65"/>
      <c r="L180" s="65"/>
      <c r="M180" s="65"/>
      <c r="N180" s="65"/>
    </row>
    <row r="181" spans="10:14" ht="20.100000000000001" customHeight="1" x14ac:dyDescent="0.2">
      <c r="J181" s="65"/>
      <c r="K181" s="65"/>
      <c r="L181" s="65"/>
      <c r="M181" s="65"/>
      <c r="N181" s="65"/>
    </row>
    <row r="182" spans="10:14" ht="20.100000000000001" customHeight="1" x14ac:dyDescent="0.2">
      <c r="J182" s="65"/>
      <c r="K182" s="65"/>
      <c r="L182" s="65"/>
      <c r="M182" s="65"/>
      <c r="N182" s="65"/>
    </row>
    <row r="183" spans="10:14" ht="20.100000000000001" customHeight="1" x14ac:dyDescent="0.2">
      <c r="J183" s="65"/>
      <c r="K183" s="65"/>
      <c r="L183" s="65"/>
      <c r="M183" s="65"/>
      <c r="N183" s="65"/>
    </row>
    <row r="184" spans="10:14" ht="20.100000000000001" customHeight="1" x14ac:dyDescent="0.2">
      <c r="J184" s="65"/>
      <c r="K184" s="65"/>
      <c r="L184" s="65"/>
      <c r="M184" s="65"/>
      <c r="N184" s="65"/>
    </row>
    <row r="185" spans="10:14" ht="20.100000000000001" customHeight="1" x14ac:dyDescent="0.2">
      <c r="J185" s="65"/>
      <c r="K185" s="65"/>
      <c r="L185" s="65"/>
      <c r="M185" s="65"/>
      <c r="N185" s="65"/>
    </row>
    <row r="186" spans="10:14" ht="20.100000000000001" customHeight="1" x14ac:dyDescent="0.2">
      <c r="J186" s="65"/>
      <c r="K186" s="65"/>
      <c r="L186" s="65"/>
      <c r="M186" s="65"/>
      <c r="N186" s="65"/>
    </row>
    <row r="187" spans="10:14" ht="20.100000000000001" customHeight="1" x14ac:dyDescent="0.2">
      <c r="J187" s="65"/>
      <c r="K187" s="65"/>
      <c r="L187" s="65"/>
      <c r="M187" s="65"/>
      <c r="N187" s="65"/>
    </row>
    <row r="188" spans="10:14" ht="20.100000000000001" customHeight="1" x14ac:dyDescent="0.2">
      <c r="J188" s="65"/>
      <c r="K188" s="65"/>
      <c r="L188" s="65"/>
      <c r="M188" s="65"/>
      <c r="N188" s="65"/>
    </row>
    <row r="189" spans="10:14" ht="20.100000000000001" customHeight="1" x14ac:dyDescent="0.2">
      <c r="J189" s="65"/>
      <c r="K189" s="65"/>
      <c r="L189" s="65"/>
      <c r="M189" s="65"/>
      <c r="N189" s="65"/>
    </row>
    <row r="190" spans="10:14" ht="20.100000000000001" customHeight="1" x14ac:dyDescent="0.2">
      <c r="J190" s="65"/>
      <c r="K190" s="65"/>
      <c r="L190" s="65"/>
      <c r="M190" s="65"/>
      <c r="N190" s="65"/>
    </row>
    <row r="191" spans="10:14" ht="20.100000000000001" customHeight="1" x14ac:dyDescent="0.2">
      <c r="J191" s="65"/>
      <c r="K191" s="65"/>
      <c r="L191" s="65"/>
      <c r="M191" s="65"/>
      <c r="N191" s="65"/>
    </row>
    <row r="192" spans="10:14" ht="20.100000000000001" customHeight="1" x14ac:dyDescent="0.2">
      <c r="J192" s="65"/>
      <c r="K192" s="65"/>
      <c r="L192" s="65"/>
      <c r="M192" s="65"/>
      <c r="N192" s="65"/>
    </row>
    <row r="193" spans="10:14" ht="20.100000000000001" customHeight="1" x14ac:dyDescent="0.2">
      <c r="J193" s="65"/>
      <c r="K193" s="65"/>
      <c r="L193" s="65"/>
      <c r="M193" s="65"/>
      <c r="N193" s="65"/>
    </row>
    <row r="194" spans="10:14" ht="20.100000000000001" customHeight="1" x14ac:dyDescent="0.2">
      <c r="J194" s="65"/>
      <c r="K194" s="65"/>
      <c r="L194" s="65"/>
      <c r="M194" s="65"/>
      <c r="N194" s="65"/>
    </row>
    <row r="195" spans="10:14" ht="20.100000000000001" customHeight="1" x14ac:dyDescent="0.2">
      <c r="J195" s="65"/>
      <c r="K195" s="65"/>
      <c r="L195" s="65"/>
      <c r="M195" s="65"/>
      <c r="N195" s="65"/>
    </row>
    <row r="196" spans="10:14" ht="20.100000000000001" customHeight="1" x14ac:dyDescent="0.2">
      <c r="J196" s="65"/>
      <c r="K196" s="65"/>
      <c r="L196" s="65"/>
      <c r="M196" s="65"/>
      <c r="N196" s="65"/>
    </row>
    <row r="197" spans="10:14" ht="20.100000000000001" customHeight="1" x14ac:dyDescent="0.2">
      <c r="J197" s="65"/>
      <c r="K197" s="65"/>
      <c r="L197" s="65"/>
      <c r="M197" s="65"/>
      <c r="N197" s="65"/>
    </row>
    <row r="198" spans="10:14" ht="20.100000000000001" customHeight="1" x14ac:dyDescent="0.2">
      <c r="J198" s="65"/>
      <c r="K198" s="65"/>
      <c r="L198" s="65"/>
      <c r="M198" s="65"/>
      <c r="N198" s="65"/>
    </row>
    <row r="199" spans="10:14" ht="20.100000000000001" customHeight="1" x14ac:dyDescent="0.2">
      <c r="J199" s="65"/>
      <c r="K199" s="65"/>
      <c r="L199" s="65"/>
      <c r="M199" s="65"/>
      <c r="N199" s="65"/>
    </row>
    <row r="200" spans="10:14" ht="20.100000000000001" customHeight="1" x14ac:dyDescent="0.2">
      <c r="J200" s="65"/>
      <c r="K200" s="65"/>
      <c r="L200" s="65"/>
      <c r="M200" s="65"/>
      <c r="N200" s="65"/>
    </row>
    <row r="201" spans="10:14" ht="20.100000000000001" customHeight="1" x14ac:dyDescent="0.2">
      <c r="J201" s="65"/>
      <c r="K201" s="65"/>
      <c r="L201" s="65"/>
      <c r="M201" s="65"/>
      <c r="N201" s="65"/>
    </row>
    <row r="202" spans="10:14" ht="20.100000000000001" customHeight="1" x14ac:dyDescent="0.2">
      <c r="J202" s="65"/>
      <c r="K202" s="65"/>
      <c r="L202" s="65"/>
      <c r="M202" s="65"/>
      <c r="N202" s="65"/>
    </row>
    <row r="203" spans="10:14" ht="20.100000000000001" customHeight="1" x14ac:dyDescent="0.2">
      <c r="J203" s="65"/>
      <c r="K203" s="65"/>
      <c r="L203" s="65"/>
      <c r="M203" s="65"/>
      <c r="N203" s="65"/>
    </row>
    <row r="204" spans="10:14" ht="20.100000000000001" customHeight="1" x14ac:dyDescent="0.2">
      <c r="J204" s="65"/>
      <c r="K204" s="65"/>
      <c r="L204" s="65"/>
      <c r="M204" s="65"/>
      <c r="N204" s="65"/>
    </row>
    <row r="205" spans="10:14" ht="20.100000000000001" customHeight="1" x14ac:dyDescent="0.2">
      <c r="J205" s="65"/>
      <c r="K205" s="65"/>
      <c r="L205" s="65"/>
      <c r="M205" s="65"/>
      <c r="N205" s="65"/>
    </row>
    <row r="206" spans="10:14" ht="20.100000000000001" customHeight="1" x14ac:dyDescent="0.2">
      <c r="J206" s="65"/>
      <c r="K206" s="65"/>
      <c r="L206" s="65"/>
      <c r="M206" s="65"/>
      <c r="N206" s="65"/>
    </row>
    <row r="207" spans="10:14" ht="20.100000000000001" customHeight="1" x14ac:dyDescent="0.2">
      <c r="J207" s="65"/>
      <c r="K207" s="65"/>
      <c r="L207" s="65"/>
      <c r="M207" s="65"/>
      <c r="N207" s="65"/>
    </row>
    <row r="208" spans="10:14" ht="20.100000000000001" customHeight="1" x14ac:dyDescent="0.2">
      <c r="J208" s="65"/>
      <c r="K208" s="65"/>
      <c r="L208" s="65"/>
      <c r="M208" s="65"/>
      <c r="N208" s="65"/>
    </row>
    <row r="209" spans="10:14" ht="20.100000000000001" customHeight="1" x14ac:dyDescent="0.2">
      <c r="J209" s="65"/>
      <c r="K209" s="65"/>
      <c r="L209" s="65"/>
      <c r="M209" s="65"/>
      <c r="N209" s="65"/>
    </row>
    <row r="210" spans="10:14" ht="20.100000000000001" customHeight="1" x14ac:dyDescent="0.2">
      <c r="J210" s="65"/>
      <c r="K210" s="65"/>
      <c r="L210" s="65"/>
      <c r="M210" s="65"/>
      <c r="N210" s="65"/>
    </row>
    <row r="211" spans="10:14" ht="20.100000000000001" customHeight="1" x14ac:dyDescent="0.2">
      <c r="J211" s="65"/>
      <c r="K211" s="65"/>
      <c r="L211" s="65"/>
      <c r="M211" s="65"/>
      <c r="N211" s="65"/>
    </row>
    <row r="212" spans="10:14" ht="20.100000000000001" customHeight="1" x14ac:dyDescent="0.2">
      <c r="J212" s="65"/>
      <c r="K212" s="65"/>
      <c r="L212" s="65"/>
      <c r="M212" s="65"/>
      <c r="N212" s="65"/>
    </row>
    <row r="213" spans="10:14" ht="20.100000000000001" customHeight="1" x14ac:dyDescent="0.2">
      <c r="J213" s="65"/>
      <c r="K213" s="65"/>
      <c r="L213" s="65"/>
      <c r="M213" s="65"/>
      <c r="N213" s="65"/>
    </row>
    <row r="214" spans="10:14" ht="20.100000000000001" customHeight="1" x14ac:dyDescent="0.2">
      <c r="J214" s="65"/>
      <c r="K214" s="65"/>
      <c r="L214" s="65"/>
      <c r="M214" s="65"/>
      <c r="N214" s="65"/>
    </row>
    <row r="215" spans="10:14" ht="20.100000000000001" customHeight="1" x14ac:dyDescent="0.2">
      <c r="J215" s="65"/>
      <c r="K215" s="65"/>
      <c r="L215" s="65"/>
      <c r="M215" s="65"/>
      <c r="N215" s="65"/>
    </row>
    <row r="216" spans="10:14" ht="20.100000000000001" customHeight="1" x14ac:dyDescent="0.2">
      <c r="J216" s="65"/>
      <c r="K216" s="65"/>
      <c r="L216" s="65"/>
      <c r="M216" s="65"/>
      <c r="N216" s="65"/>
    </row>
    <row r="217" spans="10:14" ht="20.100000000000001" customHeight="1" x14ac:dyDescent="0.2">
      <c r="J217" s="65"/>
      <c r="K217" s="65"/>
      <c r="L217" s="65"/>
      <c r="M217" s="65"/>
      <c r="N217" s="65"/>
    </row>
    <row r="218" spans="10:14" ht="20.100000000000001" customHeight="1" x14ac:dyDescent="0.2">
      <c r="J218" s="65"/>
      <c r="K218" s="65"/>
      <c r="L218" s="65"/>
      <c r="M218" s="65"/>
      <c r="N218" s="65"/>
    </row>
    <row r="219" spans="10:14" ht="20.100000000000001" customHeight="1" x14ac:dyDescent="0.2">
      <c r="J219" s="65"/>
      <c r="K219" s="65"/>
      <c r="L219" s="65"/>
      <c r="M219" s="65"/>
      <c r="N219" s="65"/>
    </row>
    <row r="220" spans="10:14" ht="20.100000000000001" customHeight="1" x14ac:dyDescent="0.2">
      <c r="J220" s="65"/>
      <c r="K220" s="65"/>
      <c r="L220" s="65"/>
      <c r="M220" s="65"/>
      <c r="N220" s="65"/>
    </row>
    <row r="221" spans="10:14" ht="20.100000000000001" customHeight="1" x14ac:dyDescent="0.2">
      <c r="J221" s="65"/>
      <c r="K221" s="65"/>
      <c r="L221" s="65"/>
      <c r="M221" s="65"/>
      <c r="N221" s="65"/>
    </row>
    <row r="222" spans="10:14" ht="20.100000000000001" customHeight="1" x14ac:dyDescent="0.2">
      <c r="J222" s="65"/>
      <c r="K222" s="65"/>
      <c r="L222" s="65"/>
      <c r="M222" s="65"/>
      <c r="N222" s="65"/>
    </row>
    <row r="223" spans="10:14" ht="20.100000000000001" customHeight="1" x14ac:dyDescent="0.2">
      <c r="J223" s="65"/>
      <c r="K223" s="65"/>
      <c r="L223" s="65"/>
      <c r="M223" s="65"/>
      <c r="N223" s="65"/>
    </row>
    <row r="224" spans="10:14" ht="20.100000000000001" customHeight="1" x14ac:dyDescent="0.2">
      <c r="J224" s="65"/>
      <c r="K224" s="65"/>
      <c r="L224" s="65"/>
      <c r="M224" s="65"/>
      <c r="N224" s="65"/>
    </row>
    <row r="225" spans="10:14" ht="20.100000000000001" customHeight="1" x14ac:dyDescent="0.2">
      <c r="J225" s="65"/>
      <c r="K225" s="65"/>
      <c r="L225" s="65"/>
      <c r="M225" s="65"/>
      <c r="N225" s="65"/>
    </row>
    <row r="226" spans="10:14" ht="20.100000000000001" customHeight="1" x14ac:dyDescent="0.2">
      <c r="J226" s="65"/>
      <c r="K226" s="65"/>
      <c r="L226" s="65"/>
      <c r="M226" s="65"/>
      <c r="N226" s="65"/>
    </row>
    <row r="227" spans="10:14" ht="20.100000000000001" customHeight="1" x14ac:dyDescent="0.2">
      <c r="J227" s="65"/>
      <c r="K227" s="65"/>
      <c r="L227" s="65"/>
      <c r="M227" s="65"/>
      <c r="N227" s="65"/>
    </row>
    <row r="228" spans="10:14" ht="20.100000000000001" customHeight="1" x14ac:dyDescent="0.2">
      <c r="J228" s="65"/>
      <c r="K228" s="65"/>
      <c r="L228" s="65"/>
      <c r="M228" s="65"/>
      <c r="N228" s="65"/>
    </row>
    <row r="229" spans="10:14" ht="20.100000000000001" customHeight="1" x14ac:dyDescent="0.2">
      <c r="J229" s="65"/>
      <c r="K229" s="65"/>
      <c r="L229" s="65"/>
      <c r="M229" s="65"/>
      <c r="N229" s="65"/>
    </row>
    <row r="230" spans="10:14" ht="20.100000000000001" customHeight="1" x14ac:dyDescent="0.2">
      <c r="J230" s="65"/>
      <c r="K230" s="65"/>
      <c r="L230" s="65"/>
      <c r="M230" s="65"/>
      <c r="N230" s="65"/>
    </row>
    <row r="231" spans="10:14" ht="20.100000000000001" customHeight="1" x14ac:dyDescent="0.2">
      <c r="J231" s="65"/>
      <c r="K231" s="65"/>
      <c r="L231" s="65"/>
      <c r="M231" s="65"/>
      <c r="N231" s="65"/>
    </row>
    <row r="232" spans="10:14" ht="20.100000000000001" customHeight="1" x14ac:dyDescent="0.2">
      <c r="J232" s="65"/>
      <c r="K232" s="65"/>
      <c r="L232" s="65"/>
      <c r="M232" s="65"/>
      <c r="N232" s="65"/>
    </row>
    <row r="233" spans="10:14" ht="20.100000000000001" customHeight="1" x14ac:dyDescent="0.2">
      <c r="J233" s="65"/>
      <c r="K233" s="65"/>
      <c r="L233" s="65"/>
      <c r="M233" s="65"/>
      <c r="N233" s="65"/>
    </row>
    <row r="234" spans="10:14" ht="20.100000000000001" customHeight="1" x14ac:dyDescent="0.2">
      <c r="J234" s="65"/>
      <c r="K234" s="65"/>
      <c r="L234" s="65"/>
      <c r="M234" s="65"/>
      <c r="N234" s="65"/>
    </row>
    <row r="235" spans="10:14" ht="20.100000000000001" customHeight="1" x14ac:dyDescent="0.2">
      <c r="J235" s="65"/>
      <c r="K235" s="65"/>
      <c r="L235" s="65"/>
      <c r="M235" s="65"/>
      <c r="N235" s="65"/>
    </row>
    <row r="236" spans="10:14" ht="20.100000000000001" customHeight="1" x14ac:dyDescent="0.2">
      <c r="J236" s="65"/>
      <c r="K236" s="65"/>
      <c r="L236" s="65"/>
      <c r="M236" s="65"/>
      <c r="N236" s="65"/>
    </row>
    <row r="237" spans="10:14" ht="20.100000000000001" customHeight="1" x14ac:dyDescent="0.2">
      <c r="J237" s="65"/>
      <c r="K237" s="65"/>
      <c r="L237" s="65"/>
      <c r="M237" s="65"/>
      <c r="N237" s="65"/>
    </row>
    <row r="238" spans="10:14" ht="20.100000000000001" customHeight="1" x14ac:dyDescent="0.2">
      <c r="J238" s="65"/>
      <c r="K238" s="65"/>
      <c r="L238" s="65"/>
      <c r="M238" s="65"/>
      <c r="N238" s="65"/>
    </row>
    <row r="239" spans="10:14" ht="20.100000000000001" customHeight="1" x14ac:dyDescent="0.2">
      <c r="J239" s="65"/>
      <c r="K239" s="65"/>
      <c r="L239" s="65"/>
      <c r="M239" s="65"/>
      <c r="N239" s="65"/>
    </row>
    <row r="240" spans="10:14" ht="20.100000000000001" customHeight="1" x14ac:dyDescent="0.2">
      <c r="J240" s="65"/>
      <c r="K240" s="65"/>
      <c r="L240" s="65"/>
      <c r="M240" s="65"/>
      <c r="N240" s="65"/>
    </row>
    <row r="241" spans="10:14" ht="20.100000000000001" customHeight="1" x14ac:dyDescent="0.2">
      <c r="J241" s="65"/>
      <c r="K241" s="65"/>
      <c r="L241" s="65"/>
      <c r="M241" s="65"/>
      <c r="N241" s="65"/>
    </row>
    <row r="242" spans="10:14" ht="20.100000000000001" customHeight="1" x14ac:dyDescent="0.2">
      <c r="J242" s="65"/>
      <c r="K242" s="65"/>
      <c r="L242" s="65"/>
      <c r="M242" s="65"/>
      <c r="N242" s="65"/>
    </row>
    <row r="243" spans="10:14" ht="20.100000000000001" customHeight="1" x14ac:dyDescent="0.2">
      <c r="J243" s="65"/>
      <c r="K243" s="65"/>
      <c r="L243" s="65"/>
      <c r="M243" s="65"/>
      <c r="N243" s="65"/>
    </row>
    <row r="244" spans="10:14" ht="20.100000000000001" customHeight="1" x14ac:dyDescent="0.2">
      <c r="J244" s="65"/>
      <c r="K244" s="65"/>
      <c r="L244" s="65"/>
      <c r="M244" s="65"/>
      <c r="N244" s="65"/>
    </row>
    <row r="245" spans="10:14" ht="20.100000000000001" customHeight="1" x14ac:dyDescent="0.2">
      <c r="J245" s="65"/>
      <c r="K245" s="65"/>
      <c r="L245" s="65"/>
      <c r="M245" s="65"/>
      <c r="N245" s="65"/>
    </row>
    <row r="246" spans="10:14" ht="20.100000000000001" customHeight="1" x14ac:dyDescent="0.2">
      <c r="J246" s="65"/>
      <c r="K246" s="65"/>
      <c r="L246" s="65"/>
      <c r="M246" s="65"/>
      <c r="N246" s="65"/>
    </row>
    <row r="247" spans="10:14" ht="20.100000000000001" customHeight="1" x14ac:dyDescent="0.2">
      <c r="J247" s="65"/>
      <c r="K247" s="65"/>
      <c r="L247" s="65"/>
      <c r="M247" s="65"/>
      <c r="N247" s="65"/>
    </row>
    <row r="248" spans="10:14" ht="20.100000000000001" customHeight="1" x14ac:dyDescent="0.2">
      <c r="J248" s="65"/>
      <c r="K248" s="65"/>
      <c r="L248" s="65"/>
      <c r="M248" s="65"/>
      <c r="N248" s="65"/>
    </row>
    <row r="249" spans="10:14" ht="20.100000000000001" customHeight="1" x14ac:dyDescent="0.2">
      <c r="J249" s="65"/>
      <c r="K249" s="65"/>
      <c r="L249" s="65"/>
      <c r="M249" s="65"/>
      <c r="N249" s="65"/>
    </row>
    <row r="250" spans="10:14" ht="20.100000000000001" customHeight="1" x14ac:dyDescent="0.2">
      <c r="J250" s="65"/>
      <c r="K250" s="65"/>
      <c r="L250" s="65"/>
      <c r="M250" s="65"/>
      <c r="N250" s="65"/>
    </row>
    <row r="251" spans="10:14" ht="20.100000000000001" customHeight="1" x14ac:dyDescent="0.2">
      <c r="J251" s="65"/>
      <c r="K251" s="65"/>
      <c r="L251" s="65"/>
      <c r="M251" s="65"/>
      <c r="N251" s="65"/>
    </row>
    <row r="252" spans="10:14" ht="20.100000000000001" customHeight="1" x14ac:dyDescent="0.2">
      <c r="J252" s="65"/>
      <c r="K252" s="65"/>
      <c r="L252" s="65"/>
      <c r="M252" s="65"/>
      <c r="N252" s="65"/>
    </row>
    <row r="253" spans="10:14" ht="20.100000000000001" customHeight="1" x14ac:dyDescent="0.2">
      <c r="J253" s="65"/>
      <c r="K253" s="65"/>
      <c r="L253" s="65"/>
      <c r="M253" s="65"/>
      <c r="N253" s="65"/>
    </row>
    <row r="254" spans="10:14" ht="20.100000000000001" customHeight="1" x14ac:dyDescent="0.2">
      <c r="J254" s="65"/>
      <c r="K254" s="65"/>
      <c r="L254" s="65"/>
      <c r="M254" s="65"/>
      <c r="N254" s="65"/>
    </row>
    <row r="255" spans="10:14" ht="20.100000000000001" customHeight="1" x14ac:dyDescent="0.2">
      <c r="J255" s="65"/>
      <c r="K255" s="65"/>
      <c r="L255" s="65"/>
      <c r="M255" s="65"/>
      <c r="N255" s="65"/>
    </row>
    <row r="256" spans="10:14" ht="20.100000000000001" customHeight="1" x14ac:dyDescent="0.2">
      <c r="J256" s="65"/>
      <c r="K256" s="65"/>
      <c r="L256" s="65"/>
      <c r="M256" s="65"/>
      <c r="N256" s="65"/>
    </row>
    <row r="257" spans="10:14" ht="20.100000000000001" customHeight="1" x14ac:dyDescent="0.2">
      <c r="J257" s="65"/>
      <c r="K257" s="65"/>
      <c r="L257" s="65"/>
      <c r="M257" s="65"/>
      <c r="N257" s="65"/>
    </row>
    <row r="258" spans="10:14" ht="20.100000000000001" customHeight="1" x14ac:dyDescent="0.2">
      <c r="J258" s="65"/>
      <c r="K258" s="65"/>
      <c r="L258" s="65"/>
      <c r="M258" s="65"/>
      <c r="N258" s="65"/>
    </row>
    <row r="259" spans="10:14" ht="20.100000000000001" customHeight="1" x14ac:dyDescent="0.2">
      <c r="J259" s="65"/>
      <c r="K259" s="65"/>
      <c r="L259" s="65"/>
      <c r="M259" s="65"/>
      <c r="N259" s="65"/>
    </row>
    <row r="260" spans="10:14" ht="20.100000000000001" customHeight="1" x14ac:dyDescent="0.2">
      <c r="J260" s="65"/>
      <c r="K260" s="65"/>
      <c r="L260" s="65"/>
      <c r="M260" s="65"/>
      <c r="N260" s="65"/>
    </row>
    <row r="261" spans="10:14" ht="20.100000000000001" customHeight="1" x14ac:dyDescent="0.2">
      <c r="J261" s="65"/>
      <c r="K261" s="65"/>
      <c r="L261" s="65"/>
      <c r="M261" s="65"/>
      <c r="N261" s="65"/>
    </row>
    <row r="262" spans="10:14" ht="20.100000000000001" customHeight="1" x14ac:dyDescent="0.2">
      <c r="J262" s="65"/>
      <c r="K262" s="65"/>
      <c r="L262" s="65"/>
      <c r="M262" s="65"/>
      <c r="N262" s="65"/>
    </row>
    <row r="263" spans="10:14" ht="20.100000000000001" customHeight="1" x14ac:dyDescent="0.2">
      <c r="J263" s="65"/>
      <c r="K263" s="65"/>
      <c r="L263" s="65"/>
      <c r="M263" s="65"/>
      <c r="N263" s="65"/>
    </row>
    <row r="264" spans="10:14" ht="20.100000000000001" customHeight="1" x14ac:dyDescent="0.2">
      <c r="J264" s="65"/>
      <c r="K264" s="65"/>
      <c r="L264" s="65"/>
      <c r="M264" s="65"/>
      <c r="N264" s="65"/>
    </row>
    <row r="265" spans="10:14" ht="20.100000000000001" customHeight="1" x14ac:dyDescent="0.2">
      <c r="J265" s="65"/>
      <c r="K265" s="65"/>
      <c r="L265" s="65"/>
      <c r="M265" s="65"/>
      <c r="N265" s="65"/>
    </row>
    <row r="266" spans="10:14" ht="20.100000000000001" customHeight="1" x14ac:dyDescent="0.2">
      <c r="J266" s="65"/>
      <c r="K266" s="65"/>
      <c r="L266" s="65"/>
      <c r="M266" s="65"/>
      <c r="N266" s="65"/>
    </row>
    <row r="267" spans="10:14" ht="20.100000000000001" customHeight="1" x14ac:dyDescent="0.2">
      <c r="J267" s="65"/>
      <c r="K267" s="65"/>
      <c r="L267" s="65"/>
      <c r="M267" s="65"/>
      <c r="N267" s="65"/>
    </row>
    <row r="268" spans="10:14" ht="20.100000000000001" customHeight="1" x14ac:dyDescent="0.2">
      <c r="J268" s="65"/>
      <c r="K268" s="65"/>
      <c r="L268" s="65"/>
      <c r="M268" s="65"/>
      <c r="N268" s="65"/>
    </row>
    <row r="269" spans="10:14" ht="20.100000000000001" customHeight="1" x14ac:dyDescent="0.2">
      <c r="J269" s="65"/>
      <c r="K269" s="65"/>
      <c r="L269" s="65"/>
      <c r="M269" s="65"/>
      <c r="N269" s="65"/>
    </row>
    <row r="270" spans="10:14" ht="20.100000000000001" customHeight="1" x14ac:dyDescent="0.2">
      <c r="J270" s="65"/>
      <c r="K270" s="65"/>
      <c r="L270" s="65"/>
      <c r="M270" s="65"/>
      <c r="N270" s="65"/>
    </row>
    <row r="271" spans="10:14" ht="20.100000000000001" customHeight="1" x14ac:dyDescent="0.2">
      <c r="J271" s="65"/>
      <c r="K271" s="65"/>
      <c r="L271" s="65"/>
      <c r="M271" s="65"/>
      <c r="N271" s="65"/>
    </row>
    <row r="272" spans="10:14" ht="20.100000000000001" customHeight="1" x14ac:dyDescent="0.2">
      <c r="J272" s="65"/>
      <c r="K272" s="65"/>
      <c r="L272" s="65"/>
      <c r="M272" s="65"/>
      <c r="N272" s="65"/>
    </row>
    <row r="273" spans="10:14" ht="20.100000000000001" customHeight="1" x14ac:dyDescent="0.2">
      <c r="J273" s="65"/>
      <c r="K273" s="65"/>
      <c r="L273" s="65"/>
      <c r="M273" s="65"/>
      <c r="N273" s="65"/>
    </row>
    <row r="274" spans="10:14" ht="20.100000000000001" customHeight="1" x14ac:dyDescent="0.2">
      <c r="J274" s="65"/>
      <c r="K274" s="65"/>
      <c r="L274" s="65"/>
      <c r="M274" s="65"/>
      <c r="N274" s="65"/>
    </row>
    <row r="275" spans="10:14" ht="20.100000000000001" customHeight="1" x14ac:dyDescent="0.2">
      <c r="J275" s="65"/>
      <c r="K275" s="65"/>
      <c r="L275" s="65"/>
      <c r="M275" s="65"/>
      <c r="N275" s="65"/>
    </row>
    <row r="276" spans="10:14" ht="20.100000000000001" customHeight="1" x14ac:dyDescent="0.2">
      <c r="J276" s="65"/>
      <c r="K276" s="65"/>
      <c r="L276" s="65"/>
      <c r="M276" s="65"/>
      <c r="N276" s="65"/>
    </row>
    <row r="277" spans="10:14" ht="20.100000000000001" customHeight="1" x14ac:dyDescent="0.2">
      <c r="J277" s="65"/>
      <c r="K277" s="65"/>
      <c r="L277" s="65"/>
      <c r="M277" s="65"/>
      <c r="N277" s="65"/>
    </row>
    <row r="278" spans="10:14" ht="20.100000000000001" customHeight="1" x14ac:dyDescent="0.2">
      <c r="J278" s="65"/>
      <c r="K278" s="65"/>
      <c r="L278" s="65"/>
      <c r="M278" s="65"/>
      <c r="N278" s="65"/>
    </row>
    <row r="279" spans="10:14" ht="20.100000000000001" customHeight="1" x14ac:dyDescent="0.2">
      <c r="J279" s="65"/>
      <c r="K279" s="65"/>
      <c r="L279" s="65"/>
      <c r="M279" s="65"/>
      <c r="N279" s="65"/>
    </row>
    <row r="280" spans="10:14" ht="20.100000000000001" customHeight="1" x14ac:dyDescent="0.2">
      <c r="J280" s="65"/>
      <c r="K280" s="65"/>
      <c r="L280" s="65"/>
      <c r="M280" s="65"/>
      <c r="N280" s="65"/>
    </row>
    <row r="281" spans="10:14" ht="20.100000000000001" customHeight="1" x14ac:dyDescent="0.2">
      <c r="J281" s="65"/>
      <c r="K281" s="65"/>
      <c r="L281" s="65"/>
      <c r="M281" s="65"/>
      <c r="N281" s="65"/>
    </row>
    <row r="282" spans="10:14" ht="20.100000000000001" customHeight="1" x14ac:dyDescent="0.2">
      <c r="J282" s="65"/>
      <c r="K282" s="65"/>
      <c r="L282" s="65"/>
      <c r="M282" s="65"/>
      <c r="N282" s="65"/>
    </row>
    <row r="283" spans="10:14" ht="20.100000000000001" customHeight="1" x14ac:dyDescent="0.2">
      <c r="J283" s="65"/>
      <c r="K283" s="65"/>
      <c r="L283" s="65"/>
      <c r="M283" s="65"/>
      <c r="N283" s="65"/>
    </row>
    <row r="284" spans="10:14" ht="20.100000000000001" customHeight="1" x14ac:dyDescent="0.2">
      <c r="J284" s="65"/>
      <c r="K284" s="65"/>
      <c r="L284" s="65"/>
      <c r="M284" s="65"/>
      <c r="N284" s="65"/>
    </row>
    <row r="285" spans="10:14" ht="20.100000000000001" customHeight="1" x14ac:dyDescent="0.2">
      <c r="J285" s="65"/>
      <c r="K285" s="65"/>
      <c r="L285" s="65"/>
      <c r="M285" s="65"/>
      <c r="N285" s="65"/>
    </row>
    <row r="286" spans="10:14" ht="20.100000000000001" customHeight="1" x14ac:dyDescent="0.2">
      <c r="J286" s="65"/>
      <c r="K286" s="65"/>
      <c r="L286" s="65"/>
      <c r="M286" s="65"/>
      <c r="N286" s="65"/>
    </row>
    <row r="287" spans="10:14" ht="20.100000000000001" customHeight="1" x14ac:dyDescent="0.2">
      <c r="J287" s="65"/>
      <c r="K287" s="65"/>
      <c r="L287" s="65"/>
      <c r="M287" s="65"/>
      <c r="N287" s="65"/>
    </row>
    <row r="288" spans="10:14" ht="20.100000000000001" customHeight="1" x14ac:dyDescent="0.2">
      <c r="J288" s="65"/>
      <c r="K288" s="65"/>
      <c r="L288" s="65"/>
      <c r="M288" s="65"/>
      <c r="N288" s="65"/>
    </row>
    <row r="289" spans="10:14" ht="20.100000000000001" customHeight="1" x14ac:dyDescent="0.2">
      <c r="J289" s="65"/>
      <c r="K289" s="65"/>
      <c r="L289" s="65"/>
      <c r="M289" s="65"/>
      <c r="N289" s="65"/>
    </row>
    <row r="290" spans="10:14" ht="20.100000000000001" customHeight="1" x14ac:dyDescent="0.2">
      <c r="J290" s="65"/>
      <c r="K290" s="65"/>
      <c r="L290" s="65"/>
      <c r="M290" s="65"/>
      <c r="N290" s="65"/>
    </row>
    <row r="291" spans="10:14" ht="20.100000000000001" customHeight="1" x14ac:dyDescent="0.2">
      <c r="J291" s="65"/>
      <c r="K291" s="65"/>
      <c r="L291" s="65"/>
      <c r="M291" s="65"/>
      <c r="N291" s="65"/>
    </row>
    <row r="292" spans="10:14" ht="20.100000000000001" customHeight="1" x14ac:dyDescent="0.2">
      <c r="J292" s="65"/>
      <c r="K292" s="65"/>
      <c r="L292" s="65"/>
      <c r="M292" s="65"/>
      <c r="N292" s="65"/>
    </row>
    <row r="293" spans="10:14" ht="20.100000000000001" customHeight="1" x14ac:dyDescent="0.2">
      <c r="J293" s="65"/>
      <c r="K293" s="65"/>
      <c r="L293" s="65"/>
      <c r="M293" s="65"/>
      <c r="N293" s="65"/>
    </row>
    <row r="294" spans="10:14" ht="20.100000000000001" customHeight="1" x14ac:dyDescent="0.2">
      <c r="J294" s="65"/>
      <c r="K294" s="65"/>
      <c r="L294" s="65"/>
      <c r="M294" s="65"/>
      <c r="N294" s="65"/>
    </row>
    <row r="295" spans="10:14" ht="20.100000000000001" customHeight="1" x14ac:dyDescent="0.2">
      <c r="J295" s="65"/>
      <c r="K295" s="65"/>
      <c r="L295" s="65"/>
      <c r="M295" s="65"/>
      <c r="N295" s="65"/>
    </row>
    <row r="296" spans="10:14" ht="20.100000000000001" customHeight="1" x14ac:dyDescent="0.2">
      <c r="J296" s="65"/>
      <c r="K296" s="65"/>
      <c r="L296" s="65"/>
      <c r="M296" s="65"/>
      <c r="N296" s="65"/>
    </row>
    <row r="297" spans="10:14" ht="20.100000000000001" customHeight="1" x14ac:dyDescent="0.2">
      <c r="J297" s="65"/>
      <c r="K297" s="65"/>
      <c r="L297" s="65"/>
      <c r="M297" s="65"/>
      <c r="N297" s="65"/>
    </row>
    <row r="298" spans="10:14" ht="20.100000000000001" customHeight="1" x14ac:dyDescent="0.2">
      <c r="J298" s="65"/>
      <c r="K298" s="65"/>
      <c r="L298" s="65"/>
      <c r="M298" s="65"/>
      <c r="N298" s="65"/>
    </row>
    <row r="299" spans="10:14" ht="20.100000000000001" customHeight="1" x14ac:dyDescent="0.2">
      <c r="J299" s="65"/>
      <c r="K299" s="65"/>
      <c r="L299" s="65"/>
      <c r="M299" s="65"/>
      <c r="N299" s="65"/>
    </row>
    <row r="300" spans="10:14" ht="20.100000000000001" customHeight="1" x14ac:dyDescent="0.2">
      <c r="J300" s="65"/>
      <c r="K300" s="65"/>
      <c r="L300" s="65"/>
      <c r="M300" s="65"/>
      <c r="N300" s="65"/>
    </row>
    <row r="301" spans="10:14" ht="20.100000000000001" customHeight="1" x14ac:dyDescent="0.2">
      <c r="J301" s="65"/>
      <c r="K301" s="65"/>
      <c r="L301" s="65"/>
      <c r="M301" s="65"/>
      <c r="N301" s="65"/>
    </row>
    <row r="302" spans="10:14" ht="20.100000000000001" customHeight="1" x14ac:dyDescent="0.2">
      <c r="J302" s="65"/>
      <c r="K302" s="65"/>
      <c r="L302" s="65"/>
      <c r="M302" s="65"/>
      <c r="N302" s="65"/>
    </row>
    <row r="303" spans="10:14" ht="20.100000000000001" customHeight="1" x14ac:dyDescent="0.2">
      <c r="J303" s="65"/>
      <c r="K303" s="65"/>
      <c r="L303" s="65"/>
      <c r="M303" s="65"/>
      <c r="N303" s="65"/>
    </row>
    <row r="304" spans="10:14" ht="20.100000000000001" customHeight="1" x14ac:dyDescent="0.2">
      <c r="J304" s="65"/>
      <c r="K304" s="65"/>
      <c r="L304" s="65"/>
      <c r="M304" s="65"/>
      <c r="N304" s="65"/>
    </row>
    <row r="305" spans="10:14" ht="20.100000000000001" customHeight="1" x14ac:dyDescent="0.2">
      <c r="J305" s="65"/>
      <c r="K305" s="65"/>
      <c r="L305" s="65"/>
      <c r="M305" s="65"/>
      <c r="N305" s="65"/>
    </row>
    <row r="306" spans="10:14" ht="20.100000000000001" customHeight="1" x14ac:dyDescent="0.2">
      <c r="J306" s="65"/>
      <c r="K306" s="65"/>
      <c r="L306" s="65"/>
      <c r="M306" s="65"/>
      <c r="N306" s="65"/>
    </row>
    <row r="307" spans="10:14" ht="20.100000000000001" customHeight="1" x14ac:dyDescent="0.2">
      <c r="J307" s="65"/>
      <c r="K307" s="65"/>
      <c r="L307" s="65"/>
      <c r="M307" s="65"/>
      <c r="N307" s="65"/>
    </row>
    <row r="308" spans="10:14" ht="20.100000000000001" customHeight="1" x14ac:dyDescent="0.2">
      <c r="J308" s="65"/>
      <c r="K308" s="65"/>
      <c r="L308" s="65"/>
      <c r="M308" s="65"/>
      <c r="N308" s="65"/>
    </row>
    <row r="309" spans="10:14" ht="20.100000000000001" customHeight="1" x14ac:dyDescent="0.2">
      <c r="J309" s="65"/>
      <c r="K309" s="65"/>
      <c r="L309" s="65"/>
      <c r="M309" s="65"/>
      <c r="N309" s="65"/>
    </row>
    <row r="310" spans="10:14" ht="20.100000000000001" customHeight="1" x14ac:dyDescent="0.2">
      <c r="J310" s="65"/>
      <c r="K310" s="65"/>
      <c r="L310" s="65"/>
      <c r="M310" s="65"/>
      <c r="N310" s="65"/>
    </row>
    <row r="311" spans="10:14" ht="20.100000000000001" customHeight="1" x14ac:dyDescent="0.2">
      <c r="J311" s="65"/>
      <c r="K311" s="65"/>
      <c r="L311" s="65"/>
      <c r="M311" s="65"/>
      <c r="N311" s="65"/>
    </row>
    <row r="312" spans="10:14" ht="20.100000000000001" customHeight="1" x14ac:dyDescent="0.2">
      <c r="J312" s="65"/>
      <c r="K312" s="65"/>
      <c r="L312" s="65"/>
      <c r="M312" s="65"/>
      <c r="N312" s="65"/>
    </row>
    <row r="313" spans="10:14" ht="20.100000000000001" customHeight="1" x14ac:dyDescent="0.2">
      <c r="J313" s="65"/>
      <c r="K313" s="65"/>
      <c r="L313" s="65"/>
      <c r="M313" s="65"/>
      <c r="N313" s="65"/>
    </row>
    <row r="314" spans="10:14" ht="20.100000000000001" customHeight="1" x14ac:dyDescent="0.2">
      <c r="J314" s="65"/>
      <c r="K314" s="65"/>
      <c r="L314" s="65"/>
      <c r="M314" s="65"/>
      <c r="N314" s="65"/>
    </row>
    <row r="315" spans="10:14" ht="20.100000000000001" customHeight="1" x14ac:dyDescent="0.2">
      <c r="J315" s="65"/>
      <c r="K315" s="65"/>
      <c r="L315" s="65"/>
      <c r="M315" s="65"/>
      <c r="N315" s="65"/>
    </row>
    <row r="316" spans="10:14" ht="20.100000000000001" customHeight="1" x14ac:dyDescent="0.2">
      <c r="J316" s="65"/>
      <c r="K316" s="65"/>
      <c r="L316" s="65"/>
      <c r="M316" s="65"/>
      <c r="N316" s="65"/>
    </row>
    <row r="317" spans="10:14" ht="20.100000000000001" customHeight="1" x14ac:dyDescent="0.2">
      <c r="J317" s="65"/>
      <c r="K317" s="65"/>
      <c r="L317" s="65"/>
      <c r="M317" s="65"/>
      <c r="N317" s="65"/>
    </row>
    <row r="318" spans="10:14" ht="20.100000000000001" customHeight="1" x14ac:dyDescent="0.2">
      <c r="J318" s="65"/>
      <c r="K318" s="65"/>
      <c r="L318" s="65"/>
      <c r="M318" s="65"/>
      <c r="N318" s="65"/>
    </row>
    <row r="319" spans="10:14" ht="20.100000000000001" customHeight="1" x14ac:dyDescent="0.2">
      <c r="J319" s="65"/>
      <c r="K319" s="65"/>
      <c r="L319" s="65"/>
      <c r="M319" s="65"/>
      <c r="N319" s="65"/>
    </row>
    <row r="320" spans="10:14" ht="20.100000000000001" customHeight="1" x14ac:dyDescent="0.2">
      <c r="J320" s="65"/>
      <c r="K320" s="65"/>
      <c r="L320" s="65"/>
      <c r="M320" s="65"/>
      <c r="N320" s="65"/>
    </row>
    <row r="321" spans="10:14" ht="20.100000000000001" customHeight="1" x14ac:dyDescent="0.2">
      <c r="J321" s="65"/>
      <c r="K321" s="65"/>
      <c r="L321" s="65"/>
      <c r="M321" s="65"/>
      <c r="N321" s="65"/>
    </row>
    <row r="322" spans="10:14" ht="20.100000000000001" customHeight="1" x14ac:dyDescent="0.2">
      <c r="J322" s="65"/>
      <c r="K322" s="65"/>
      <c r="L322" s="65"/>
      <c r="M322" s="65"/>
      <c r="N322" s="65"/>
    </row>
    <row r="323" spans="10:14" ht="20.100000000000001" customHeight="1" x14ac:dyDescent="0.2">
      <c r="J323" s="65"/>
      <c r="K323" s="65"/>
      <c r="L323" s="65"/>
      <c r="M323" s="65"/>
      <c r="N323" s="65"/>
    </row>
    <row r="324" spans="10:14" ht="20.100000000000001" customHeight="1" x14ac:dyDescent="0.2">
      <c r="J324" s="65"/>
      <c r="K324" s="65"/>
      <c r="L324" s="65"/>
      <c r="M324" s="65"/>
      <c r="N324" s="65"/>
    </row>
    <row r="325" spans="10:14" ht="20.100000000000001" customHeight="1" x14ac:dyDescent="0.2">
      <c r="J325" s="65"/>
      <c r="K325" s="65"/>
      <c r="L325" s="65"/>
      <c r="M325" s="65"/>
      <c r="N325" s="65"/>
    </row>
    <row r="326" spans="10:14" ht="20.100000000000001" customHeight="1" x14ac:dyDescent="0.2">
      <c r="J326" s="65"/>
      <c r="K326" s="65"/>
      <c r="L326" s="65"/>
      <c r="M326" s="65"/>
      <c r="N326" s="65"/>
    </row>
    <row r="327" spans="10:14" ht="20.100000000000001" customHeight="1" x14ac:dyDescent="0.2">
      <c r="J327" s="65"/>
      <c r="K327" s="65"/>
      <c r="L327" s="65"/>
      <c r="M327" s="65"/>
      <c r="N327" s="65"/>
    </row>
    <row r="328" spans="10:14" ht="20.100000000000001" customHeight="1" x14ac:dyDescent="0.2">
      <c r="J328" s="65"/>
      <c r="K328" s="65"/>
      <c r="L328" s="65"/>
      <c r="M328" s="65"/>
      <c r="N328" s="65"/>
    </row>
    <row r="329" spans="10:14" ht="20.100000000000001" customHeight="1" x14ac:dyDescent="0.2">
      <c r="J329" s="65"/>
      <c r="K329" s="65"/>
      <c r="L329" s="65"/>
      <c r="M329" s="65"/>
      <c r="N329" s="65"/>
    </row>
    <row r="330" spans="10:14" ht="20.100000000000001" customHeight="1" x14ac:dyDescent="0.2">
      <c r="J330" s="65"/>
      <c r="K330" s="65"/>
      <c r="L330" s="65"/>
      <c r="M330" s="65"/>
      <c r="N330" s="65"/>
    </row>
    <row r="331" spans="10:14" ht="20.100000000000001" customHeight="1" x14ac:dyDescent="0.2">
      <c r="J331" s="65"/>
      <c r="K331" s="65"/>
      <c r="L331" s="65"/>
      <c r="M331" s="65"/>
      <c r="N331" s="65"/>
    </row>
    <row r="332" spans="10:14" ht="20.100000000000001" customHeight="1" x14ac:dyDescent="0.2">
      <c r="J332" s="65"/>
      <c r="K332" s="65"/>
      <c r="L332" s="65"/>
      <c r="M332" s="65"/>
      <c r="N332" s="65"/>
    </row>
    <row r="333" spans="10:14" ht="20.100000000000001" customHeight="1" x14ac:dyDescent="0.2">
      <c r="J333" s="65"/>
      <c r="K333" s="65"/>
      <c r="L333" s="65"/>
      <c r="M333" s="65"/>
      <c r="N333" s="65"/>
    </row>
    <row r="334" spans="10:14" ht="20.100000000000001" customHeight="1" x14ac:dyDescent="0.2">
      <c r="J334" s="65"/>
      <c r="K334" s="65"/>
      <c r="L334" s="65"/>
      <c r="M334" s="65"/>
      <c r="N334" s="65"/>
    </row>
    <row r="335" spans="10:14" ht="20.100000000000001" customHeight="1" x14ac:dyDescent="0.2">
      <c r="J335" s="65"/>
      <c r="K335" s="65"/>
      <c r="L335" s="65"/>
      <c r="M335" s="65"/>
      <c r="N335" s="65"/>
    </row>
    <row r="336" spans="10:14" ht="20.100000000000001" customHeight="1" x14ac:dyDescent="0.2">
      <c r="J336" s="65"/>
      <c r="K336" s="65"/>
      <c r="L336" s="65"/>
      <c r="M336" s="65"/>
      <c r="N336" s="65"/>
    </row>
    <row r="337" spans="10:14" ht="20.100000000000001" customHeight="1" x14ac:dyDescent="0.2">
      <c r="J337" s="65"/>
      <c r="K337" s="65"/>
      <c r="L337" s="65"/>
      <c r="M337" s="65"/>
      <c r="N337" s="65"/>
    </row>
    <row r="338" spans="10:14" ht="20.100000000000001" customHeight="1" x14ac:dyDescent="0.2">
      <c r="J338" s="65"/>
      <c r="K338" s="65"/>
      <c r="L338" s="65"/>
      <c r="M338" s="65"/>
      <c r="N338" s="65"/>
    </row>
    <row r="339" spans="10:14" ht="20.100000000000001" customHeight="1" x14ac:dyDescent="0.2">
      <c r="J339" s="65"/>
      <c r="K339" s="65"/>
      <c r="L339" s="65"/>
      <c r="M339" s="65"/>
      <c r="N339" s="65"/>
    </row>
    <row r="340" spans="10:14" ht="20.100000000000001" customHeight="1" x14ac:dyDescent="0.2">
      <c r="J340" s="65"/>
      <c r="K340" s="65"/>
      <c r="L340" s="65"/>
      <c r="M340" s="65"/>
      <c r="N340" s="65"/>
    </row>
    <row r="341" spans="10:14" ht="20.100000000000001" customHeight="1" x14ac:dyDescent="0.2">
      <c r="J341" s="65"/>
      <c r="K341" s="65"/>
      <c r="L341" s="65"/>
      <c r="M341" s="65"/>
      <c r="N341" s="65"/>
    </row>
    <row r="342" spans="10:14" ht="20.100000000000001" customHeight="1" x14ac:dyDescent="0.2">
      <c r="J342" s="65"/>
      <c r="K342" s="65"/>
      <c r="L342" s="65"/>
      <c r="M342" s="65"/>
      <c r="N342" s="65"/>
    </row>
    <row r="343" spans="10:14" ht="20.100000000000001" customHeight="1" x14ac:dyDescent="0.2">
      <c r="J343" s="65"/>
      <c r="K343" s="65"/>
      <c r="L343" s="65"/>
      <c r="M343" s="65"/>
      <c r="N343" s="65"/>
    </row>
    <row r="344" spans="10:14" ht="20.100000000000001" customHeight="1" x14ac:dyDescent="0.2">
      <c r="J344" s="65"/>
      <c r="K344" s="65"/>
      <c r="L344" s="65"/>
      <c r="M344" s="65"/>
      <c r="N344" s="65"/>
    </row>
    <row r="345" spans="10:14" ht="20.100000000000001" customHeight="1" x14ac:dyDescent="0.2">
      <c r="J345" s="65"/>
      <c r="K345" s="65"/>
      <c r="L345" s="65"/>
      <c r="M345" s="65"/>
      <c r="N345" s="65"/>
    </row>
    <row r="346" spans="10:14" ht="20.100000000000001" customHeight="1" x14ac:dyDescent="0.2">
      <c r="J346" s="65"/>
      <c r="K346" s="65"/>
      <c r="L346" s="65"/>
      <c r="M346" s="65"/>
      <c r="N346" s="65"/>
    </row>
    <row r="347" spans="10:14" ht="20.100000000000001" customHeight="1" x14ac:dyDescent="0.2">
      <c r="J347" s="65"/>
      <c r="K347" s="65"/>
      <c r="L347" s="65"/>
      <c r="M347" s="65"/>
      <c r="N347" s="65"/>
    </row>
    <row r="348" spans="10:14" ht="20.100000000000001" customHeight="1" x14ac:dyDescent="0.2">
      <c r="J348" s="65"/>
      <c r="K348" s="65"/>
      <c r="L348" s="65"/>
      <c r="M348" s="65"/>
      <c r="N348" s="65"/>
    </row>
    <row r="349" spans="10:14" ht="20.100000000000001" customHeight="1" x14ac:dyDescent="0.2">
      <c r="J349" s="65"/>
      <c r="K349" s="65"/>
      <c r="L349" s="65"/>
      <c r="M349" s="65"/>
      <c r="N349" s="65"/>
    </row>
    <row r="350" spans="10:14" ht="20.100000000000001" customHeight="1" x14ac:dyDescent="0.2">
      <c r="J350" s="65"/>
      <c r="K350" s="65"/>
      <c r="L350" s="65"/>
      <c r="M350" s="65"/>
      <c r="N350" s="65"/>
    </row>
    <row r="351" spans="10:14" ht="20.100000000000001" customHeight="1" x14ac:dyDescent="0.2">
      <c r="J351" s="65"/>
      <c r="K351" s="65"/>
      <c r="L351" s="65"/>
      <c r="M351" s="65"/>
      <c r="N351" s="65"/>
    </row>
    <row r="352" spans="10:14" ht="20.100000000000001" customHeight="1" x14ac:dyDescent="0.2">
      <c r="J352" s="65"/>
      <c r="K352" s="65"/>
      <c r="L352" s="65"/>
      <c r="M352" s="65"/>
      <c r="N352" s="65"/>
    </row>
    <row r="353" spans="10:14" ht="20.100000000000001" customHeight="1" x14ac:dyDescent="0.2">
      <c r="J353" s="65"/>
      <c r="K353" s="65"/>
      <c r="L353" s="65"/>
      <c r="M353" s="65"/>
      <c r="N353" s="65"/>
    </row>
    <row r="354" spans="10:14" ht="20.100000000000001" customHeight="1" x14ac:dyDescent="0.2">
      <c r="J354" s="65"/>
      <c r="K354" s="65"/>
      <c r="L354" s="65"/>
      <c r="M354" s="65"/>
      <c r="N354" s="65"/>
    </row>
    <row r="355" spans="10:14" ht="20.100000000000001" customHeight="1" x14ac:dyDescent="0.2">
      <c r="J355" s="65"/>
      <c r="K355" s="65"/>
      <c r="L355" s="65"/>
      <c r="M355" s="65"/>
      <c r="N355" s="65"/>
    </row>
    <row r="356" spans="10:14" ht="20.100000000000001" customHeight="1" x14ac:dyDescent="0.2">
      <c r="J356" s="65"/>
      <c r="K356" s="65"/>
      <c r="L356" s="65"/>
      <c r="M356" s="65"/>
      <c r="N356" s="65"/>
    </row>
    <row r="357" spans="10:14" ht="20.100000000000001" customHeight="1" x14ac:dyDescent="0.2">
      <c r="J357" s="65"/>
      <c r="K357" s="65"/>
      <c r="L357" s="65"/>
      <c r="M357" s="65"/>
      <c r="N357" s="65"/>
    </row>
    <row r="358" spans="10:14" ht="20.100000000000001" customHeight="1" x14ac:dyDescent="0.2">
      <c r="J358" s="65"/>
      <c r="K358" s="65"/>
      <c r="L358" s="65"/>
      <c r="M358" s="65"/>
      <c r="N358" s="65"/>
    </row>
    <row r="359" spans="10:14" ht="20.100000000000001" customHeight="1" x14ac:dyDescent="0.2">
      <c r="J359" s="65"/>
      <c r="K359" s="65"/>
      <c r="L359" s="65"/>
      <c r="M359" s="65"/>
      <c r="N359" s="65"/>
    </row>
    <row r="360" spans="10:14" ht="20.100000000000001" customHeight="1" x14ac:dyDescent="0.2">
      <c r="J360" s="65"/>
      <c r="K360" s="65"/>
      <c r="L360" s="65"/>
      <c r="M360" s="65"/>
      <c r="N360" s="65"/>
    </row>
    <row r="361" spans="10:14" ht="20.100000000000001" customHeight="1" x14ac:dyDescent="0.2">
      <c r="J361" s="65"/>
      <c r="K361" s="65"/>
      <c r="L361" s="65"/>
      <c r="M361" s="65"/>
      <c r="N361" s="65"/>
    </row>
    <row r="362" spans="10:14" ht="20.100000000000001" customHeight="1" x14ac:dyDescent="0.2">
      <c r="J362" s="65"/>
      <c r="K362" s="65"/>
      <c r="L362" s="65"/>
      <c r="M362" s="65"/>
      <c r="N362" s="65"/>
    </row>
    <row r="363" spans="10:14" ht="20.100000000000001" customHeight="1" x14ac:dyDescent="0.2">
      <c r="J363" s="65"/>
      <c r="K363" s="65"/>
      <c r="L363" s="65"/>
      <c r="M363" s="65"/>
      <c r="N363" s="65"/>
    </row>
    <row r="364" spans="10:14" ht="20.100000000000001" customHeight="1" x14ac:dyDescent="0.2">
      <c r="J364" s="65"/>
      <c r="K364" s="65"/>
      <c r="L364" s="65"/>
      <c r="M364" s="65"/>
      <c r="N364" s="65"/>
    </row>
    <row r="365" spans="10:14" ht="20.100000000000001" customHeight="1" x14ac:dyDescent="0.2">
      <c r="J365" s="65"/>
      <c r="K365" s="65"/>
      <c r="L365" s="65"/>
      <c r="M365" s="65"/>
      <c r="N365" s="65"/>
    </row>
    <row r="366" spans="10:14" ht="20.100000000000001" customHeight="1" x14ac:dyDescent="0.2">
      <c r="J366" s="65"/>
      <c r="K366" s="65"/>
      <c r="L366" s="65"/>
      <c r="M366" s="65"/>
      <c r="N366" s="65"/>
    </row>
    <row r="367" spans="10:14" ht="20.100000000000001" customHeight="1" x14ac:dyDescent="0.2">
      <c r="J367" s="65"/>
      <c r="K367" s="65"/>
      <c r="L367" s="65"/>
      <c r="M367" s="65"/>
      <c r="N367" s="65"/>
    </row>
    <row r="368" spans="10:14" ht="20.100000000000001" customHeight="1" x14ac:dyDescent="0.2">
      <c r="J368" s="65"/>
      <c r="K368" s="65"/>
      <c r="L368" s="65"/>
      <c r="M368" s="65"/>
      <c r="N368" s="65"/>
    </row>
    <row r="369" spans="10:14" ht="20.100000000000001" customHeight="1" x14ac:dyDescent="0.2">
      <c r="J369" s="65"/>
      <c r="K369" s="65"/>
      <c r="L369" s="65"/>
      <c r="M369" s="65"/>
      <c r="N369" s="65"/>
    </row>
    <row r="370" spans="10:14" ht="20.100000000000001" customHeight="1" x14ac:dyDescent="0.2">
      <c r="J370" s="65"/>
      <c r="K370" s="65"/>
      <c r="L370" s="65"/>
      <c r="M370" s="65"/>
      <c r="N370" s="65"/>
    </row>
    <row r="371" spans="10:14" ht="20.100000000000001" customHeight="1" x14ac:dyDescent="0.2">
      <c r="J371" s="65"/>
      <c r="K371" s="65"/>
      <c r="L371" s="65"/>
      <c r="M371" s="65"/>
      <c r="N371" s="65"/>
    </row>
    <row r="372" spans="10:14" ht="20.100000000000001" customHeight="1" x14ac:dyDescent="0.2">
      <c r="J372" s="65"/>
      <c r="K372" s="65"/>
      <c r="L372" s="65"/>
      <c r="M372" s="65"/>
      <c r="N372" s="65"/>
    </row>
    <row r="373" spans="10:14" ht="20.100000000000001" customHeight="1" x14ac:dyDescent="0.2">
      <c r="J373" s="65"/>
      <c r="K373" s="65"/>
      <c r="L373" s="65"/>
      <c r="M373" s="65"/>
      <c r="N373" s="65"/>
    </row>
    <row r="374" spans="10:14" ht="20.100000000000001" customHeight="1" x14ac:dyDescent="0.2">
      <c r="J374" s="65"/>
      <c r="K374" s="65"/>
      <c r="L374" s="65"/>
      <c r="M374" s="65"/>
      <c r="N374" s="65"/>
    </row>
    <row r="375" spans="10:14" ht="20.100000000000001" customHeight="1" x14ac:dyDescent="0.2">
      <c r="J375" s="65"/>
      <c r="K375" s="65"/>
      <c r="L375" s="65"/>
      <c r="M375" s="65"/>
      <c r="N375" s="65"/>
    </row>
    <row r="376" spans="10:14" ht="20.100000000000001" customHeight="1" x14ac:dyDescent="0.2">
      <c r="J376" s="65"/>
      <c r="K376" s="65"/>
      <c r="L376" s="65"/>
      <c r="M376" s="65"/>
      <c r="N376" s="65"/>
    </row>
    <row r="377" spans="10:14" ht="20.100000000000001" customHeight="1" x14ac:dyDescent="0.2">
      <c r="J377" s="65"/>
      <c r="K377" s="65"/>
      <c r="L377" s="65"/>
      <c r="M377" s="65"/>
      <c r="N377" s="65"/>
    </row>
    <row r="378" spans="10:14" ht="20.100000000000001" customHeight="1" x14ac:dyDescent="0.2">
      <c r="J378" s="65"/>
      <c r="K378" s="65"/>
      <c r="L378" s="65"/>
      <c r="M378" s="65"/>
      <c r="N378" s="65"/>
    </row>
    <row r="379" spans="10:14" ht="20.100000000000001" customHeight="1" x14ac:dyDescent="0.2">
      <c r="J379" s="65"/>
      <c r="K379" s="65"/>
      <c r="L379" s="65"/>
      <c r="M379" s="65"/>
      <c r="N379" s="65"/>
    </row>
    <row r="380" spans="10:14" ht="20.100000000000001" customHeight="1" x14ac:dyDescent="0.2">
      <c r="J380" s="65"/>
      <c r="K380" s="65"/>
      <c r="L380" s="65"/>
      <c r="M380" s="65"/>
      <c r="N380" s="65"/>
    </row>
    <row r="381" spans="10:14" ht="20.100000000000001" customHeight="1" x14ac:dyDescent="0.2">
      <c r="J381" s="65"/>
      <c r="K381" s="65"/>
      <c r="L381" s="65"/>
      <c r="M381" s="65"/>
      <c r="N381" s="65"/>
    </row>
    <row r="382" spans="10:14" ht="20.100000000000001" customHeight="1" x14ac:dyDescent="0.2">
      <c r="J382" s="65"/>
      <c r="K382" s="65"/>
      <c r="L382" s="65"/>
      <c r="M382" s="65"/>
      <c r="N382" s="65"/>
    </row>
    <row r="383" spans="10:14" ht="20.100000000000001" customHeight="1" x14ac:dyDescent="0.2">
      <c r="J383" s="65"/>
      <c r="K383" s="65"/>
      <c r="L383" s="65"/>
      <c r="M383" s="65"/>
      <c r="N383" s="65"/>
    </row>
    <row r="384" spans="10:14" ht="20.100000000000001" customHeight="1" x14ac:dyDescent="0.2">
      <c r="J384" s="65"/>
      <c r="K384" s="65"/>
      <c r="L384" s="65"/>
      <c r="M384" s="65"/>
      <c r="N384" s="65"/>
    </row>
    <row r="385" spans="10:14" ht="20.100000000000001" customHeight="1" x14ac:dyDescent="0.2">
      <c r="J385" s="65"/>
      <c r="K385" s="65"/>
      <c r="L385" s="65"/>
      <c r="M385" s="65"/>
      <c r="N385" s="65"/>
    </row>
    <row r="386" spans="10:14" ht="20.100000000000001" customHeight="1" x14ac:dyDescent="0.2">
      <c r="J386" s="65"/>
      <c r="K386" s="65"/>
      <c r="L386" s="65"/>
      <c r="M386" s="65"/>
      <c r="N386" s="65"/>
    </row>
    <row r="387" spans="10:14" ht="20.100000000000001" customHeight="1" x14ac:dyDescent="0.2">
      <c r="J387" s="65"/>
      <c r="K387" s="65"/>
      <c r="L387" s="65"/>
      <c r="M387" s="65"/>
      <c r="N387" s="65"/>
    </row>
    <row r="388" spans="10:14" ht="20.100000000000001" customHeight="1" x14ac:dyDescent="0.2">
      <c r="J388" s="65"/>
      <c r="K388" s="65"/>
      <c r="L388" s="65"/>
      <c r="M388" s="65"/>
      <c r="N388" s="65"/>
    </row>
    <row r="389" spans="10:14" ht="20.100000000000001" customHeight="1" x14ac:dyDescent="0.2">
      <c r="J389" s="65"/>
      <c r="K389" s="65"/>
      <c r="L389" s="65"/>
      <c r="M389" s="65"/>
      <c r="N389" s="65"/>
    </row>
    <row r="390" spans="10:14" ht="20.100000000000001" customHeight="1" x14ac:dyDescent="0.2">
      <c r="J390" s="65"/>
      <c r="K390" s="65"/>
      <c r="L390" s="65"/>
      <c r="M390" s="65"/>
      <c r="N390" s="65"/>
    </row>
    <row r="391" spans="10:14" ht="20.100000000000001" customHeight="1" x14ac:dyDescent="0.2">
      <c r="J391" s="65"/>
      <c r="K391" s="65"/>
      <c r="L391" s="65"/>
      <c r="M391" s="65"/>
      <c r="N391" s="65"/>
    </row>
    <row r="392" spans="10:14" ht="20.100000000000001" customHeight="1" x14ac:dyDescent="0.2">
      <c r="J392" s="65"/>
      <c r="K392" s="65"/>
      <c r="L392" s="65"/>
      <c r="M392" s="65"/>
      <c r="N392" s="65"/>
    </row>
    <row r="393" spans="10:14" ht="20.100000000000001" customHeight="1" x14ac:dyDescent="0.2">
      <c r="J393" s="65"/>
      <c r="K393" s="65"/>
      <c r="L393" s="65"/>
      <c r="M393" s="65"/>
      <c r="N393" s="65"/>
    </row>
    <row r="394" spans="10:14" ht="20.100000000000001" customHeight="1" x14ac:dyDescent="0.2">
      <c r="J394" s="65"/>
      <c r="K394" s="65"/>
      <c r="L394" s="65"/>
      <c r="M394" s="65"/>
      <c r="N394" s="65"/>
    </row>
    <row r="395" spans="10:14" ht="20.100000000000001" customHeight="1" x14ac:dyDescent="0.2">
      <c r="J395" s="65"/>
      <c r="K395" s="65"/>
      <c r="L395" s="65"/>
      <c r="M395" s="65"/>
      <c r="N395" s="65"/>
    </row>
    <row r="396" spans="10:14" ht="20.100000000000001" customHeight="1" x14ac:dyDescent="0.2">
      <c r="J396" s="65"/>
      <c r="K396" s="65"/>
      <c r="L396" s="65"/>
      <c r="M396" s="65"/>
      <c r="N396" s="65"/>
    </row>
    <row r="397" spans="10:14" ht="20.100000000000001" customHeight="1" x14ac:dyDescent="0.2">
      <c r="J397" s="65"/>
      <c r="K397" s="65"/>
      <c r="L397" s="65"/>
      <c r="M397" s="65"/>
      <c r="N397" s="65"/>
    </row>
    <row r="398" spans="10:14" ht="20.100000000000001" customHeight="1" x14ac:dyDescent="0.2">
      <c r="J398" s="65"/>
      <c r="K398" s="65"/>
      <c r="L398" s="65"/>
      <c r="M398" s="65"/>
      <c r="N398" s="65"/>
    </row>
    <row r="399" spans="10:14" ht="20.100000000000001" customHeight="1" x14ac:dyDescent="0.2">
      <c r="J399" s="65"/>
      <c r="K399" s="65"/>
      <c r="L399" s="65"/>
      <c r="M399" s="65"/>
      <c r="N399" s="65"/>
    </row>
    <row r="400" spans="10:14" ht="20.100000000000001" customHeight="1" x14ac:dyDescent="0.2">
      <c r="J400" s="65"/>
      <c r="K400" s="65"/>
      <c r="L400" s="65"/>
      <c r="M400" s="65"/>
      <c r="N400" s="65"/>
    </row>
    <row r="401" spans="10:14" ht="20.100000000000001" customHeight="1" x14ac:dyDescent="0.2">
      <c r="J401" s="65"/>
      <c r="K401" s="65"/>
      <c r="L401" s="65"/>
      <c r="M401" s="65"/>
      <c r="N401" s="65"/>
    </row>
    <row r="402" spans="10:14" ht="20.100000000000001" customHeight="1" x14ac:dyDescent="0.2">
      <c r="J402" s="65"/>
      <c r="K402" s="65"/>
      <c r="L402" s="65"/>
      <c r="M402" s="65"/>
      <c r="N402" s="65"/>
    </row>
    <row r="403" spans="10:14" ht="20.100000000000001" customHeight="1" x14ac:dyDescent="0.2">
      <c r="J403" s="65"/>
      <c r="K403" s="65"/>
      <c r="L403" s="65"/>
      <c r="M403" s="65"/>
      <c r="N403" s="65"/>
    </row>
    <row r="404" spans="10:14" ht="20.100000000000001" customHeight="1" x14ac:dyDescent="0.2">
      <c r="J404" s="65"/>
      <c r="K404" s="65"/>
      <c r="L404" s="65"/>
      <c r="M404" s="65"/>
      <c r="N404" s="65"/>
    </row>
    <row r="405" spans="10:14" ht="20.100000000000001" customHeight="1" x14ac:dyDescent="0.2">
      <c r="J405" s="65"/>
      <c r="K405" s="65"/>
      <c r="L405" s="65"/>
      <c r="M405" s="65"/>
      <c r="N405" s="65"/>
    </row>
    <row r="406" spans="10:14" ht="20.100000000000001" customHeight="1" x14ac:dyDescent="0.2">
      <c r="J406" s="65"/>
      <c r="K406" s="65"/>
      <c r="L406" s="65"/>
      <c r="M406" s="65"/>
      <c r="N406" s="65"/>
    </row>
    <row r="407" spans="10:14" ht="20.100000000000001" customHeight="1" x14ac:dyDescent="0.2">
      <c r="J407" s="65"/>
      <c r="K407" s="65"/>
      <c r="L407" s="65"/>
      <c r="M407" s="65"/>
      <c r="N407" s="65"/>
    </row>
    <row r="408" spans="10:14" ht="20.100000000000001" customHeight="1" x14ac:dyDescent="0.2">
      <c r="J408" s="65"/>
      <c r="K408" s="65"/>
      <c r="L408" s="65"/>
      <c r="M408" s="65"/>
      <c r="N408" s="65"/>
    </row>
    <row r="409" spans="10:14" ht="20.100000000000001" customHeight="1" x14ac:dyDescent="0.2">
      <c r="J409" s="65"/>
      <c r="K409" s="65"/>
      <c r="L409" s="65"/>
      <c r="M409" s="65"/>
      <c r="N409" s="65"/>
    </row>
    <row r="410" spans="10:14" ht="20.100000000000001" customHeight="1" x14ac:dyDescent="0.2">
      <c r="J410" s="65"/>
      <c r="K410" s="65"/>
      <c r="L410" s="65"/>
      <c r="M410" s="65"/>
      <c r="N410" s="65"/>
    </row>
    <row r="411" spans="10:14" ht="20.100000000000001" customHeight="1" x14ac:dyDescent="0.2">
      <c r="J411" s="65"/>
      <c r="K411" s="65"/>
      <c r="L411" s="65"/>
      <c r="M411" s="65"/>
      <c r="N411" s="65"/>
    </row>
    <row r="412" spans="10:14" ht="20.100000000000001" customHeight="1" x14ac:dyDescent="0.2">
      <c r="J412" s="65"/>
      <c r="K412" s="65"/>
      <c r="L412" s="65"/>
      <c r="M412" s="65"/>
      <c r="N412" s="65"/>
    </row>
    <row r="413" spans="10:14" ht="20.100000000000001" customHeight="1" x14ac:dyDescent="0.2">
      <c r="J413" s="65"/>
      <c r="K413" s="65"/>
      <c r="L413" s="65"/>
      <c r="M413" s="65"/>
      <c r="N413" s="65"/>
    </row>
    <row r="414" spans="10:14" ht="20.100000000000001" customHeight="1" x14ac:dyDescent="0.2">
      <c r="J414" s="65"/>
      <c r="K414" s="65"/>
      <c r="L414" s="65"/>
      <c r="M414" s="65"/>
      <c r="N414" s="65"/>
    </row>
    <row r="415" spans="10:14" ht="20.100000000000001" customHeight="1" x14ac:dyDescent="0.2">
      <c r="J415" s="65"/>
      <c r="K415" s="65"/>
      <c r="L415" s="65"/>
      <c r="M415" s="65"/>
      <c r="N415" s="65"/>
    </row>
    <row r="416" spans="10:14" ht="20.100000000000001" customHeight="1" x14ac:dyDescent="0.2">
      <c r="J416" s="65"/>
      <c r="K416" s="65"/>
      <c r="L416" s="65"/>
      <c r="M416" s="65"/>
      <c r="N416" s="65"/>
    </row>
    <row r="417" spans="10:14" ht="20.100000000000001" customHeight="1" x14ac:dyDescent="0.2">
      <c r="J417" s="65"/>
      <c r="K417" s="65"/>
      <c r="L417" s="65"/>
      <c r="M417" s="65"/>
      <c r="N417" s="65"/>
    </row>
    <row r="418" spans="10:14" ht="20.100000000000001" customHeight="1" x14ac:dyDescent="0.2">
      <c r="J418" s="65"/>
      <c r="K418" s="65"/>
      <c r="L418" s="65"/>
      <c r="M418" s="65"/>
      <c r="N418" s="65"/>
    </row>
    <row r="419" spans="10:14" ht="20.100000000000001" customHeight="1" x14ac:dyDescent="0.2">
      <c r="J419" s="65"/>
      <c r="K419" s="65"/>
      <c r="L419" s="65"/>
      <c r="M419" s="65"/>
      <c r="N419" s="65"/>
    </row>
    <row r="420" spans="10:14" ht="20.100000000000001" customHeight="1" x14ac:dyDescent="0.2">
      <c r="J420" s="65"/>
      <c r="K420" s="65"/>
      <c r="L420" s="65"/>
      <c r="M420" s="65"/>
      <c r="N420" s="65"/>
    </row>
    <row r="421" spans="10:14" ht="20.100000000000001" customHeight="1" x14ac:dyDescent="0.2">
      <c r="J421" s="65"/>
      <c r="K421" s="65"/>
      <c r="L421" s="65"/>
      <c r="M421" s="65"/>
      <c r="N421" s="65"/>
    </row>
    <row r="422" spans="10:14" ht="20.100000000000001" customHeight="1" x14ac:dyDescent="0.2">
      <c r="J422" s="65"/>
      <c r="K422" s="65"/>
      <c r="L422" s="65"/>
      <c r="M422" s="65"/>
      <c r="N422" s="65"/>
    </row>
    <row r="423" spans="10:14" ht="20.100000000000001" customHeight="1" x14ac:dyDescent="0.2">
      <c r="J423" s="65"/>
      <c r="K423" s="65"/>
      <c r="L423" s="65"/>
      <c r="M423" s="65"/>
      <c r="N423" s="65"/>
    </row>
    <row r="424" spans="10:14" ht="20.100000000000001" customHeight="1" x14ac:dyDescent="0.2">
      <c r="J424" s="65"/>
      <c r="K424" s="65"/>
      <c r="L424" s="65"/>
      <c r="M424" s="65"/>
      <c r="N424" s="65"/>
    </row>
    <row r="425" spans="10:14" ht="20.100000000000001" customHeight="1" x14ac:dyDescent="0.2">
      <c r="J425" s="65"/>
      <c r="K425" s="65"/>
      <c r="L425" s="65"/>
      <c r="M425" s="65"/>
      <c r="N425" s="65"/>
    </row>
    <row r="426" spans="10:14" ht="20.100000000000001" customHeight="1" x14ac:dyDescent="0.2">
      <c r="J426" s="65"/>
      <c r="K426" s="65"/>
      <c r="L426" s="65"/>
      <c r="M426" s="65"/>
      <c r="N426" s="65"/>
    </row>
    <row r="427" spans="10:14" ht="20.100000000000001" customHeight="1" x14ac:dyDescent="0.2">
      <c r="J427" s="65"/>
      <c r="K427" s="65"/>
      <c r="L427" s="65"/>
      <c r="M427" s="65"/>
      <c r="N427" s="65"/>
    </row>
    <row r="428" spans="10:14" ht="20.100000000000001" customHeight="1" x14ac:dyDescent="0.2">
      <c r="J428" s="65"/>
      <c r="K428" s="65"/>
      <c r="L428" s="65"/>
      <c r="M428" s="65"/>
      <c r="N428" s="65"/>
    </row>
    <row r="429" spans="10:14" ht="20.100000000000001" customHeight="1" x14ac:dyDescent="0.2">
      <c r="J429" s="65"/>
      <c r="K429" s="65"/>
      <c r="L429" s="65"/>
      <c r="M429" s="65"/>
      <c r="N429" s="65"/>
    </row>
    <row r="430" spans="10:14" ht="20.100000000000001" customHeight="1" x14ac:dyDescent="0.2">
      <c r="J430" s="65"/>
      <c r="K430" s="65"/>
      <c r="L430" s="65"/>
      <c r="M430" s="65"/>
      <c r="N430" s="65"/>
    </row>
    <row r="431" spans="10:14" ht="20.100000000000001" customHeight="1" x14ac:dyDescent="0.2">
      <c r="J431" s="65"/>
      <c r="K431" s="65"/>
      <c r="L431" s="65"/>
      <c r="M431" s="65"/>
      <c r="N431" s="65"/>
    </row>
    <row r="432" spans="10:14" ht="20.100000000000001" customHeight="1" x14ac:dyDescent="0.2">
      <c r="J432" s="65"/>
      <c r="K432" s="65"/>
      <c r="L432" s="65"/>
      <c r="M432" s="65"/>
      <c r="N432" s="65"/>
    </row>
    <row r="433" spans="10:14" ht="20.100000000000001" customHeight="1" x14ac:dyDescent="0.2">
      <c r="J433" s="65"/>
      <c r="K433" s="65"/>
      <c r="L433" s="65"/>
      <c r="M433" s="65"/>
      <c r="N433" s="65"/>
    </row>
    <row r="434" spans="10:14" ht="20.100000000000001" customHeight="1" x14ac:dyDescent="0.2">
      <c r="J434" s="65"/>
      <c r="K434" s="65"/>
      <c r="L434" s="65"/>
      <c r="M434" s="65"/>
      <c r="N434" s="65"/>
    </row>
    <row r="435" spans="10:14" ht="20.100000000000001" customHeight="1" x14ac:dyDescent="0.2">
      <c r="J435" s="65"/>
      <c r="K435" s="65"/>
      <c r="L435" s="65"/>
      <c r="M435" s="65"/>
      <c r="N435" s="65"/>
    </row>
    <row r="436" spans="10:14" ht="20.100000000000001" customHeight="1" x14ac:dyDescent="0.2">
      <c r="J436" s="65"/>
      <c r="K436" s="65"/>
      <c r="L436" s="65"/>
      <c r="M436" s="65"/>
      <c r="N436" s="65"/>
    </row>
    <row r="437" spans="10:14" ht="20.100000000000001" customHeight="1" x14ac:dyDescent="0.2">
      <c r="J437" s="65"/>
      <c r="K437" s="65"/>
      <c r="L437" s="65"/>
      <c r="M437" s="65"/>
      <c r="N437" s="65"/>
    </row>
    <row r="438" spans="10:14" ht="20.100000000000001" customHeight="1" x14ac:dyDescent="0.2">
      <c r="J438" s="65"/>
      <c r="K438" s="65"/>
      <c r="L438" s="65"/>
      <c r="M438" s="65"/>
      <c r="N438" s="65"/>
    </row>
    <row r="439" spans="10:14" ht="20.100000000000001" customHeight="1" x14ac:dyDescent="0.2">
      <c r="J439" s="65"/>
      <c r="K439" s="65"/>
      <c r="L439" s="65"/>
      <c r="M439" s="65"/>
      <c r="N439" s="65"/>
    </row>
    <row r="440" spans="10:14" ht="20.100000000000001" customHeight="1" x14ac:dyDescent="0.2">
      <c r="J440" s="65"/>
      <c r="K440" s="65"/>
      <c r="L440" s="65"/>
      <c r="M440" s="65"/>
      <c r="N440" s="65"/>
    </row>
    <row r="441" spans="10:14" ht="20.100000000000001" customHeight="1" x14ac:dyDescent="0.2">
      <c r="J441" s="65"/>
      <c r="K441" s="65"/>
      <c r="L441" s="65"/>
      <c r="M441" s="65"/>
      <c r="N441" s="65"/>
    </row>
    <row r="442" spans="10:14" ht="20.100000000000001" customHeight="1" x14ac:dyDescent="0.2">
      <c r="J442" s="65"/>
      <c r="K442" s="65"/>
      <c r="L442" s="65"/>
      <c r="M442" s="65"/>
      <c r="N442" s="65"/>
    </row>
    <row r="443" spans="10:14" ht="20.100000000000001" customHeight="1" x14ac:dyDescent="0.2">
      <c r="J443" s="65"/>
      <c r="K443" s="65"/>
      <c r="L443" s="65"/>
      <c r="M443" s="65"/>
      <c r="N443" s="65"/>
    </row>
    <row r="444" spans="10:14" ht="20.100000000000001" customHeight="1" x14ac:dyDescent="0.2">
      <c r="J444" s="65"/>
      <c r="K444" s="65"/>
      <c r="L444" s="65"/>
      <c r="M444" s="65"/>
      <c r="N444" s="65"/>
    </row>
    <row r="445" spans="10:14" ht="20.100000000000001" customHeight="1" x14ac:dyDescent="0.2">
      <c r="J445" s="65"/>
      <c r="K445" s="65"/>
      <c r="L445" s="65"/>
      <c r="M445" s="65"/>
      <c r="N445" s="65"/>
    </row>
    <row r="446" spans="10:14" ht="20.100000000000001" customHeight="1" x14ac:dyDescent="0.2">
      <c r="J446" s="65"/>
      <c r="K446" s="65"/>
      <c r="L446" s="65"/>
      <c r="M446" s="65"/>
      <c r="N446" s="65"/>
    </row>
    <row r="447" spans="10:14" ht="20.100000000000001" customHeight="1" x14ac:dyDescent="0.2">
      <c r="J447" s="65"/>
      <c r="K447" s="65"/>
      <c r="L447" s="65"/>
      <c r="M447" s="65"/>
      <c r="N447" s="65"/>
    </row>
    <row r="448" spans="10:14" ht="20.100000000000001" customHeight="1" x14ac:dyDescent="0.2">
      <c r="J448" s="65"/>
      <c r="K448" s="65"/>
      <c r="L448" s="65"/>
      <c r="M448" s="65"/>
      <c r="N448" s="65"/>
    </row>
    <row r="449" spans="10:14" ht="20.100000000000001" customHeight="1" x14ac:dyDescent="0.2">
      <c r="J449" s="65"/>
      <c r="K449" s="65"/>
      <c r="L449" s="65"/>
      <c r="M449" s="65"/>
      <c r="N449" s="65"/>
    </row>
    <row r="450" spans="10:14" ht="20.100000000000001" customHeight="1" x14ac:dyDescent="0.2">
      <c r="J450" s="65"/>
      <c r="K450" s="65"/>
      <c r="L450" s="65"/>
      <c r="M450" s="65"/>
      <c r="N450" s="65"/>
    </row>
    <row r="451" spans="10:14" ht="20.100000000000001" customHeight="1" x14ac:dyDescent="0.2">
      <c r="J451" s="65"/>
      <c r="K451" s="65"/>
      <c r="L451" s="65"/>
      <c r="M451" s="65"/>
      <c r="N451" s="65"/>
    </row>
    <row r="452" spans="10:14" ht="20.100000000000001" customHeight="1" x14ac:dyDescent="0.2">
      <c r="J452" s="65"/>
      <c r="K452" s="65"/>
      <c r="L452" s="65"/>
      <c r="M452" s="65"/>
      <c r="N452" s="65"/>
    </row>
    <row r="453" spans="10:14" ht="20.100000000000001" customHeight="1" x14ac:dyDescent="0.2">
      <c r="J453" s="65"/>
      <c r="K453" s="65"/>
      <c r="L453" s="65"/>
      <c r="M453" s="65"/>
      <c r="N453" s="65"/>
    </row>
    <row r="454" spans="10:14" ht="20.100000000000001" customHeight="1" x14ac:dyDescent="0.2">
      <c r="J454" s="65"/>
      <c r="K454" s="65"/>
      <c r="L454" s="65"/>
      <c r="M454" s="65"/>
      <c r="N454" s="65"/>
    </row>
    <row r="455" spans="10:14" ht="20.100000000000001" customHeight="1" x14ac:dyDescent="0.2">
      <c r="J455" s="65"/>
      <c r="K455" s="65"/>
      <c r="L455" s="65"/>
      <c r="M455" s="65"/>
      <c r="N455" s="65"/>
    </row>
    <row r="456" spans="10:14" ht="20.100000000000001" customHeight="1" x14ac:dyDescent="0.2">
      <c r="J456" s="65"/>
      <c r="K456" s="65"/>
      <c r="L456" s="65"/>
      <c r="M456" s="65"/>
      <c r="N456" s="65"/>
    </row>
    <row r="457" spans="10:14" ht="20.100000000000001" customHeight="1" x14ac:dyDescent="0.2">
      <c r="J457" s="65"/>
      <c r="K457" s="65"/>
      <c r="L457" s="65"/>
      <c r="M457" s="65"/>
      <c r="N457" s="65"/>
    </row>
    <row r="458" spans="10:14" ht="20.100000000000001" customHeight="1" x14ac:dyDescent="0.2">
      <c r="J458" s="65"/>
      <c r="K458" s="65"/>
      <c r="L458" s="65"/>
      <c r="M458" s="65"/>
      <c r="N458" s="65"/>
    </row>
    <row r="459" spans="10:14" ht="20.100000000000001" customHeight="1" x14ac:dyDescent="0.2">
      <c r="J459" s="65"/>
      <c r="K459" s="65"/>
      <c r="L459" s="65"/>
      <c r="M459" s="65"/>
      <c r="N459" s="65"/>
    </row>
    <row r="460" spans="10:14" ht="20.100000000000001" customHeight="1" x14ac:dyDescent="0.2">
      <c r="J460" s="65"/>
      <c r="K460" s="65"/>
      <c r="L460" s="65"/>
      <c r="M460" s="65"/>
      <c r="N460" s="65"/>
    </row>
    <row r="461" spans="10:14" ht="20.100000000000001" customHeight="1" x14ac:dyDescent="0.2">
      <c r="J461" s="65"/>
      <c r="K461" s="65"/>
      <c r="L461" s="65"/>
      <c r="M461" s="65"/>
      <c r="N461" s="65"/>
    </row>
    <row r="462" spans="10:14" ht="20.100000000000001" customHeight="1" x14ac:dyDescent="0.2">
      <c r="J462" s="65"/>
      <c r="K462" s="65"/>
      <c r="L462" s="65"/>
      <c r="M462" s="65"/>
      <c r="N462" s="65"/>
    </row>
    <row r="463" spans="10:14" ht="20.100000000000001" customHeight="1" x14ac:dyDescent="0.2">
      <c r="J463" s="65"/>
      <c r="K463" s="65"/>
      <c r="L463" s="65"/>
      <c r="M463" s="65"/>
      <c r="N463" s="65"/>
    </row>
    <row r="464" spans="10:14" ht="20.100000000000001" customHeight="1" x14ac:dyDescent="0.2">
      <c r="J464" s="65"/>
      <c r="K464" s="65"/>
      <c r="L464" s="65"/>
      <c r="M464" s="65"/>
      <c r="N464" s="65"/>
    </row>
    <row r="465" spans="10:14" ht="20.100000000000001" customHeight="1" x14ac:dyDescent="0.2">
      <c r="J465" s="65"/>
      <c r="K465" s="65"/>
      <c r="L465" s="65"/>
      <c r="M465" s="65"/>
      <c r="N465" s="65"/>
    </row>
    <row r="466" spans="10:14" ht="20.100000000000001" customHeight="1" x14ac:dyDescent="0.2">
      <c r="J466" s="65"/>
      <c r="K466" s="65"/>
      <c r="L466" s="65"/>
      <c r="M466" s="65"/>
      <c r="N466" s="65"/>
    </row>
    <row r="467" spans="10:14" ht="20.100000000000001" customHeight="1" x14ac:dyDescent="0.2">
      <c r="J467" s="65"/>
      <c r="K467" s="65"/>
      <c r="L467" s="65"/>
      <c r="M467" s="65"/>
      <c r="N467" s="65"/>
    </row>
    <row r="468" spans="10:14" ht="20.100000000000001" customHeight="1" x14ac:dyDescent="0.2">
      <c r="J468" s="65"/>
      <c r="K468" s="65"/>
      <c r="L468" s="65"/>
      <c r="M468" s="65"/>
      <c r="N468" s="65"/>
    </row>
    <row r="469" spans="10:14" ht="20.100000000000001" customHeight="1" x14ac:dyDescent="0.2">
      <c r="J469" s="65"/>
      <c r="K469" s="65"/>
      <c r="L469" s="65"/>
      <c r="M469" s="65"/>
      <c r="N469" s="65"/>
    </row>
    <row r="470" spans="10:14" ht="20.100000000000001" customHeight="1" x14ac:dyDescent="0.2">
      <c r="J470" s="65"/>
      <c r="K470" s="65"/>
      <c r="L470" s="65"/>
      <c r="M470" s="65"/>
      <c r="N470" s="65"/>
    </row>
    <row r="471" spans="10:14" ht="20.100000000000001" customHeight="1" x14ac:dyDescent="0.2">
      <c r="J471" s="65"/>
      <c r="K471" s="65"/>
      <c r="L471" s="65"/>
      <c r="M471" s="65"/>
      <c r="N471" s="65"/>
    </row>
    <row r="472" spans="10:14" ht="20.100000000000001" customHeight="1" x14ac:dyDescent="0.2">
      <c r="J472" s="65"/>
      <c r="K472" s="65"/>
      <c r="L472" s="65"/>
      <c r="M472" s="65"/>
      <c r="N472" s="65"/>
    </row>
    <row r="473" spans="10:14" ht="20.100000000000001" customHeight="1" x14ac:dyDescent="0.2">
      <c r="J473" s="65"/>
      <c r="K473" s="65"/>
      <c r="L473" s="65"/>
      <c r="M473" s="65"/>
      <c r="N473" s="65"/>
    </row>
    <row r="474" spans="10:14" ht="20.100000000000001" customHeight="1" x14ac:dyDescent="0.2">
      <c r="J474" s="65"/>
      <c r="K474" s="65"/>
      <c r="L474" s="65"/>
      <c r="M474" s="65"/>
      <c r="N474" s="65"/>
    </row>
    <row r="475" spans="10:14" ht="20.100000000000001" customHeight="1" x14ac:dyDescent="0.2">
      <c r="J475" s="65"/>
      <c r="K475" s="65"/>
      <c r="L475" s="65"/>
      <c r="M475" s="65"/>
      <c r="N475" s="65"/>
    </row>
    <row r="476" spans="10:14" ht="20.100000000000001" customHeight="1" x14ac:dyDescent="0.2">
      <c r="J476" s="65"/>
      <c r="K476" s="65"/>
      <c r="L476" s="65"/>
      <c r="M476" s="65"/>
      <c r="N476" s="65"/>
    </row>
    <row r="477" spans="10:14" ht="20.100000000000001" customHeight="1" x14ac:dyDescent="0.2">
      <c r="J477" s="65"/>
      <c r="K477" s="65"/>
      <c r="L477" s="65"/>
      <c r="M477" s="65"/>
      <c r="N477" s="65"/>
    </row>
    <row r="478" spans="10:14" ht="20.100000000000001" customHeight="1" x14ac:dyDescent="0.2">
      <c r="J478" s="65"/>
      <c r="K478" s="65"/>
      <c r="L478" s="65"/>
      <c r="M478" s="65"/>
      <c r="N478" s="65"/>
    </row>
    <row r="479" spans="10:14" ht="20.100000000000001" customHeight="1" x14ac:dyDescent="0.2">
      <c r="J479" s="65"/>
      <c r="K479" s="65"/>
      <c r="L479" s="65"/>
      <c r="M479" s="65"/>
      <c r="N479" s="65"/>
    </row>
    <row r="480" spans="10:14" ht="20.100000000000001" customHeight="1" x14ac:dyDescent="0.2">
      <c r="J480" s="65"/>
      <c r="K480" s="65"/>
      <c r="L480" s="65"/>
      <c r="M480" s="65"/>
      <c r="N480" s="65"/>
    </row>
    <row r="481" spans="10:14" ht="20.100000000000001" customHeight="1" x14ac:dyDescent="0.2">
      <c r="J481" s="65"/>
      <c r="K481" s="65"/>
      <c r="L481" s="65"/>
      <c r="M481" s="65"/>
      <c r="N481" s="65"/>
    </row>
    <row r="482" spans="10:14" ht="20.100000000000001" customHeight="1" x14ac:dyDescent="0.2">
      <c r="J482" s="65"/>
      <c r="K482" s="65"/>
      <c r="L482" s="65"/>
      <c r="M482" s="65"/>
      <c r="N482" s="65"/>
    </row>
    <row r="483" spans="10:14" ht="20.100000000000001" customHeight="1" x14ac:dyDescent="0.2">
      <c r="J483" s="65"/>
      <c r="K483" s="65"/>
      <c r="L483" s="65"/>
      <c r="M483" s="65"/>
      <c r="N483" s="65"/>
    </row>
    <row r="484" spans="10:14" ht="20.100000000000001" customHeight="1" x14ac:dyDescent="0.2">
      <c r="J484" s="65"/>
      <c r="K484" s="65"/>
      <c r="L484" s="65"/>
      <c r="M484" s="65"/>
      <c r="N484" s="65"/>
    </row>
    <row r="485" spans="10:14" ht="20.100000000000001" customHeight="1" x14ac:dyDescent="0.2">
      <c r="J485" s="65"/>
      <c r="K485" s="65"/>
      <c r="L485" s="65"/>
      <c r="M485" s="65"/>
      <c r="N485" s="65"/>
    </row>
    <row r="486" spans="10:14" ht="20.100000000000001" customHeight="1" x14ac:dyDescent="0.2">
      <c r="J486" s="65"/>
      <c r="K486" s="65"/>
      <c r="L486" s="65"/>
      <c r="M486" s="65"/>
      <c r="N486" s="65"/>
    </row>
    <row r="487" spans="10:14" ht="20.100000000000001" customHeight="1" x14ac:dyDescent="0.2">
      <c r="J487" s="65"/>
      <c r="K487" s="65"/>
      <c r="L487" s="65"/>
      <c r="M487" s="65"/>
      <c r="N487" s="65"/>
    </row>
    <row r="488" spans="10:14" ht="20.100000000000001" customHeight="1" x14ac:dyDescent="0.2">
      <c r="J488" s="65"/>
      <c r="K488" s="65"/>
      <c r="L488" s="65"/>
      <c r="M488" s="65"/>
      <c r="N488" s="65"/>
    </row>
    <row r="489" spans="10:14" ht="20.100000000000001" customHeight="1" x14ac:dyDescent="0.2">
      <c r="J489" s="65"/>
      <c r="K489" s="65"/>
      <c r="L489" s="65"/>
      <c r="M489" s="65"/>
      <c r="N489" s="65"/>
    </row>
    <row r="490" spans="10:14" ht="20.100000000000001" customHeight="1" x14ac:dyDescent="0.2">
      <c r="J490" s="65"/>
      <c r="K490" s="65"/>
      <c r="L490" s="65"/>
      <c r="M490" s="65"/>
      <c r="N490" s="65"/>
    </row>
    <row r="491" spans="10:14" ht="20.100000000000001" customHeight="1" x14ac:dyDescent="0.2">
      <c r="J491" s="65"/>
      <c r="K491" s="65"/>
      <c r="L491" s="65"/>
      <c r="M491" s="65"/>
      <c r="N491" s="65"/>
    </row>
    <row r="492" spans="10:14" ht="20.100000000000001" customHeight="1" x14ac:dyDescent="0.2">
      <c r="J492" s="65"/>
      <c r="K492" s="65"/>
      <c r="L492" s="65"/>
      <c r="M492" s="65"/>
      <c r="N492" s="65"/>
    </row>
    <row r="493" spans="10:14" ht="20.100000000000001" customHeight="1" x14ac:dyDescent="0.2">
      <c r="J493" s="65"/>
      <c r="K493" s="65"/>
      <c r="L493" s="65"/>
      <c r="M493" s="65"/>
      <c r="N493" s="65"/>
    </row>
    <row r="494" spans="10:14" ht="20.100000000000001" customHeight="1" x14ac:dyDescent="0.2">
      <c r="J494" s="65"/>
      <c r="K494" s="65"/>
      <c r="L494" s="65"/>
      <c r="M494" s="65"/>
      <c r="N494" s="65"/>
    </row>
    <row r="495" spans="10:14" ht="20.100000000000001" customHeight="1" x14ac:dyDescent="0.2">
      <c r="J495" s="65"/>
      <c r="K495" s="65"/>
      <c r="L495" s="65"/>
      <c r="M495" s="65"/>
      <c r="N495" s="65"/>
    </row>
    <row r="496" spans="10:14" ht="20.100000000000001" customHeight="1" x14ac:dyDescent="0.2">
      <c r="J496" s="65"/>
      <c r="K496" s="65"/>
      <c r="L496" s="65"/>
      <c r="M496" s="65"/>
      <c r="N496" s="65"/>
    </row>
    <row r="497" spans="10:14" ht="20.100000000000001" customHeight="1" x14ac:dyDescent="0.2">
      <c r="J497" s="65"/>
      <c r="K497" s="65"/>
      <c r="L497" s="65"/>
      <c r="M497" s="65"/>
      <c r="N497" s="65"/>
    </row>
    <row r="498" spans="10:14" ht="20.100000000000001" customHeight="1" x14ac:dyDescent="0.2">
      <c r="J498" s="65"/>
      <c r="K498" s="65"/>
      <c r="L498" s="65"/>
      <c r="M498" s="65"/>
      <c r="N498" s="65"/>
    </row>
    <row r="499" spans="10:14" ht="20.100000000000001" customHeight="1" x14ac:dyDescent="0.2">
      <c r="J499" s="65"/>
      <c r="K499" s="65"/>
      <c r="L499" s="65"/>
      <c r="M499" s="65"/>
      <c r="N499" s="65"/>
    </row>
    <row r="500" spans="10:14" ht="20.100000000000001" customHeight="1" x14ac:dyDescent="0.2">
      <c r="J500" s="65"/>
      <c r="K500" s="65"/>
      <c r="L500" s="65"/>
      <c r="M500" s="65"/>
      <c r="N500" s="65"/>
    </row>
    <row r="501" spans="10:14" ht="20.100000000000001" customHeight="1" x14ac:dyDescent="0.2">
      <c r="J501" s="65"/>
      <c r="K501" s="65"/>
      <c r="L501" s="65"/>
      <c r="M501" s="65"/>
      <c r="N501" s="65"/>
    </row>
    <row r="502" spans="10:14" ht="20.100000000000001" customHeight="1" x14ac:dyDescent="0.2">
      <c r="J502" s="65"/>
      <c r="K502" s="65"/>
      <c r="L502" s="65"/>
      <c r="M502" s="65"/>
      <c r="N502" s="65"/>
    </row>
    <row r="503" spans="10:14" ht="20.100000000000001" customHeight="1" x14ac:dyDescent="0.2">
      <c r="J503" s="65"/>
      <c r="K503" s="65"/>
      <c r="L503" s="65"/>
      <c r="M503" s="65"/>
      <c r="N503" s="65"/>
    </row>
    <row r="504" spans="10:14" ht="20.100000000000001" customHeight="1" x14ac:dyDescent="0.2">
      <c r="J504" s="65"/>
      <c r="K504" s="65"/>
      <c r="L504" s="65"/>
      <c r="M504" s="65"/>
      <c r="N504" s="65"/>
    </row>
    <row r="505" spans="10:14" ht="20.100000000000001" customHeight="1" x14ac:dyDescent="0.2">
      <c r="J505" s="65"/>
      <c r="K505" s="65"/>
      <c r="L505" s="65"/>
      <c r="M505" s="65"/>
      <c r="N505" s="65"/>
    </row>
    <row r="506" spans="10:14" ht="20.100000000000001" customHeight="1" x14ac:dyDescent="0.2">
      <c r="J506" s="65"/>
      <c r="K506" s="65"/>
      <c r="L506" s="65"/>
      <c r="M506" s="65"/>
      <c r="N506" s="65"/>
    </row>
    <row r="507" spans="10:14" ht="20.100000000000001" customHeight="1" x14ac:dyDescent="0.2">
      <c r="J507" s="65"/>
      <c r="K507" s="65"/>
      <c r="L507" s="65"/>
      <c r="M507" s="65"/>
      <c r="N507" s="65"/>
    </row>
    <row r="508" spans="10:14" ht="20.100000000000001" customHeight="1" x14ac:dyDescent="0.2">
      <c r="J508" s="65"/>
      <c r="K508" s="65"/>
      <c r="L508" s="65"/>
      <c r="M508" s="65"/>
      <c r="N508" s="65"/>
    </row>
    <row r="509" spans="10:14" ht="20.100000000000001" customHeight="1" x14ac:dyDescent="0.2">
      <c r="J509" s="65"/>
      <c r="K509" s="65"/>
      <c r="L509" s="65"/>
      <c r="M509" s="65"/>
      <c r="N509" s="65"/>
    </row>
    <row r="510" spans="10:14" ht="20.100000000000001" customHeight="1" x14ac:dyDescent="0.2">
      <c r="J510" s="65"/>
      <c r="K510" s="65"/>
      <c r="L510" s="65"/>
      <c r="M510" s="65"/>
      <c r="N510" s="65"/>
    </row>
    <row r="511" spans="10:14" ht="20.100000000000001" customHeight="1" x14ac:dyDescent="0.2">
      <c r="J511" s="65"/>
      <c r="K511" s="65"/>
      <c r="L511" s="65"/>
      <c r="M511" s="65"/>
      <c r="N511" s="65"/>
    </row>
    <row r="512" spans="10:14" ht="20.100000000000001" customHeight="1" x14ac:dyDescent="0.2">
      <c r="J512" s="65"/>
      <c r="K512" s="65"/>
      <c r="L512" s="65"/>
      <c r="M512" s="65"/>
      <c r="N512" s="65"/>
    </row>
    <row r="513" spans="10:14" ht="20.100000000000001" customHeight="1" x14ac:dyDescent="0.2">
      <c r="J513" s="65"/>
      <c r="K513" s="65"/>
      <c r="L513" s="65"/>
      <c r="M513" s="65"/>
      <c r="N513" s="65"/>
    </row>
    <row r="514" spans="10:14" ht="20.100000000000001" customHeight="1" x14ac:dyDescent="0.2">
      <c r="J514" s="65"/>
      <c r="K514" s="65"/>
      <c r="L514" s="65"/>
      <c r="M514" s="65"/>
      <c r="N514" s="65"/>
    </row>
    <row r="515" spans="10:14" ht="20.100000000000001" customHeight="1" x14ac:dyDescent="0.2">
      <c r="J515" s="65"/>
      <c r="K515" s="65"/>
      <c r="L515" s="65"/>
      <c r="M515" s="65"/>
      <c r="N515" s="65"/>
    </row>
    <row r="516" spans="10:14" ht="20.100000000000001" customHeight="1" x14ac:dyDescent="0.2">
      <c r="J516" s="65"/>
      <c r="K516" s="65"/>
      <c r="L516" s="65"/>
      <c r="M516" s="65"/>
      <c r="N516" s="65"/>
    </row>
    <row r="517" spans="10:14" ht="20.100000000000001" customHeight="1" x14ac:dyDescent="0.2">
      <c r="J517" s="65"/>
      <c r="K517" s="65"/>
      <c r="L517" s="65"/>
      <c r="M517" s="65"/>
      <c r="N517" s="65"/>
    </row>
    <row r="518" spans="10:14" ht="20.100000000000001" customHeight="1" x14ac:dyDescent="0.2">
      <c r="J518" s="65"/>
      <c r="K518" s="65"/>
      <c r="L518" s="65"/>
      <c r="M518" s="65"/>
      <c r="N518" s="65"/>
    </row>
    <row r="519" spans="10:14" ht="20.100000000000001" customHeight="1" x14ac:dyDescent="0.2">
      <c r="J519" s="65"/>
      <c r="K519" s="65"/>
      <c r="L519" s="65"/>
      <c r="M519" s="65"/>
      <c r="N519" s="65"/>
    </row>
    <row r="520" spans="10:14" ht="20.100000000000001" customHeight="1" x14ac:dyDescent="0.2">
      <c r="J520" s="65"/>
      <c r="K520" s="65"/>
      <c r="L520" s="65"/>
      <c r="M520" s="65"/>
      <c r="N520" s="65"/>
    </row>
    <row r="521" spans="10:14" ht="20.100000000000001" customHeight="1" x14ac:dyDescent="0.2">
      <c r="J521" s="65"/>
      <c r="K521" s="65"/>
      <c r="L521" s="65"/>
      <c r="M521" s="65"/>
      <c r="N521" s="65"/>
    </row>
    <row r="522" spans="10:14" ht="20.100000000000001" customHeight="1" x14ac:dyDescent="0.2">
      <c r="J522" s="65"/>
      <c r="K522" s="65"/>
      <c r="L522" s="65"/>
      <c r="M522" s="65"/>
      <c r="N522" s="65"/>
    </row>
    <row r="523" spans="10:14" ht="20.100000000000001" customHeight="1" x14ac:dyDescent="0.2">
      <c r="J523" s="65"/>
      <c r="K523" s="65"/>
      <c r="L523" s="65"/>
      <c r="M523" s="65"/>
      <c r="N523" s="65"/>
    </row>
    <row r="524" spans="10:14" ht="20.100000000000001" customHeight="1" x14ac:dyDescent="0.2">
      <c r="J524" s="65"/>
      <c r="K524" s="65"/>
      <c r="L524" s="65"/>
      <c r="M524" s="65"/>
      <c r="N524" s="65"/>
    </row>
    <row r="525" spans="10:14" ht="20.100000000000001" customHeight="1" x14ac:dyDescent="0.2">
      <c r="J525" s="65"/>
      <c r="K525" s="65"/>
      <c r="L525" s="65"/>
      <c r="M525" s="65"/>
      <c r="N525" s="65"/>
    </row>
    <row r="526" spans="10:14" ht="20.100000000000001" customHeight="1" x14ac:dyDescent="0.2">
      <c r="J526" s="65"/>
      <c r="K526" s="65"/>
      <c r="L526" s="65"/>
      <c r="M526" s="65"/>
      <c r="N526" s="65"/>
    </row>
    <row r="527" spans="10:14" ht="20.100000000000001" customHeight="1" x14ac:dyDescent="0.2">
      <c r="J527" s="65"/>
      <c r="K527" s="65"/>
      <c r="L527" s="65"/>
      <c r="M527" s="65"/>
      <c r="N527" s="65"/>
    </row>
    <row r="528" spans="10:14" ht="20.100000000000001" customHeight="1" x14ac:dyDescent="0.2">
      <c r="J528" s="65"/>
      <c r="K528" s="65"/>
      <c r="L528" s="65"/>
      <c r="M528" s="65"/>
      <c r="N528" s="65"/>
    </row>
    <row r="529" spans="10:14" ht="20.100000000000001" customHeight="1" x14ac:dyDescent="0.2">
      <c r="J529" s="65"/>
      <c r="K529" s="65"/>
      <c r="L529" s="65"/>
      <c r="M529" s="65"/>
      <c r="N529" s="65"/>
    </row>
    <row r="530" spans="10:14" ht="20.100000000000001" customHeight="1" x14ac:dyDescent="0.2">
      <c r="J530" s="65"/>
      <c r="K530" s="65"/>
      <c r="L530" s="65"/>
      <c r="M530" s="65"/>
      <c r="N530" s="65"/>
    </row>
    <row r="531" spans="10:14" ht="20.100000000000001" customHeight="1" x14ac:dyDescent="0.2">
      <c r="J531" s="65"/>
      <c r="K531" s="65"/>
      <c r="L531" s="65"/>
      <c r="M531" s="65"/>
      <c r="N531" s="65"/>
    </row>
    <row r="532" spans="10:14" ht="20.100000000000001" customHeight="1" x14ac:dyDescent="0.2">
      <c r="J532" s="65"/>
      <c r="K532" s="65"/>
      <c r="L532" s="65"/>
      <c r="M532" s="65"/>
      <c r="N532" s="65"/>
    </row>
    <row r="533" spans="10:14" ht="20.100000000000001" customHeight="1" x14ac:dyDescent="0.2">
      <c r="J533" s="65"/>
      <c r="K533" s="65"/>
      <c r="L533" s="65"/>
      <c r="M533" s="65"/>
      <c r="N533" s="65"/>
    </row>
    <row r="534" spans="10:14" ht="20.100000000000001" customHeight="1" x14ac:dyDescent="0.2">
      <c r="J534" s="65"/>
      <c r="K534" s="65"/>
      <c r="L534" s="65"/>
      <c r="M534" s="65"/>
      <c r="N534" s="65"/>
    </row>
    <row r="535" spans="10:14" ht="20.100000000000001" customHeight="1" x14ac:dyDescent="0.2">
      <c r="J535" s="65"/>
      <c r="K535" s="65"/>
      <c r="L535" s="65"/>
      <c r="M535" s="65"/>
      <c r="N535" s="65"/>
    </row>
    <row r="536" spans="10:14" ht="20.100000000000001" customHeight="1" x14ac:dyDescent="0.2">
      <c r="J536" s="65"/>
      <c r="K536" s="65"/>
      <c r="L536" s="65"/>
      <c r="M536" s="65"/>
      <c r="N536" s="65"/>
    </row>
    <row r="537" spans="10:14" ht="20.100000000000001" customHeight="1" x14ac:dyDescent="0.2">
      <c r="J537" s="65"/>
      <c r="K537" s="65"/>
      <c r="L537" s="65"/>
      <c r="M537" s="65"/>
      <c r="N537" s="65"/>
    </row>
    <row r="538" spans="10:14" ht="20.100000000000001" customHeight="1" x14ac:dyDescent="0.2">
      <c r="J538" s="65"/>
      <c r="K538" s="65"/>
      <c r="L538" s="65"/>
      <c r="M538" s="65"/>
      <c r="N538" s="65"/>
    </row>
    <row r="539" spans="10:14" ht="20.100000000000001" customHeight="1" x14ac:dyDescent="0.2">
      <c r="J539" s="65"/>
      <c r="K539" s="65"/>
      <c r="L539" s="65"/>
      <c r="M539" s="65"/>
      <c r="N539" s="65"/>
    </row>
    <row r="540" spans="10:14" ht="20.100000000000001" customHeight="1" x14ac:dyDescent="0.2">
      <c r="J540" s="65"/>
      <c r="K540" s="65"/>
      <c r="L540" s="65"/>
      <c r="M540" s="65"/>
      <c r="N540" s="65"/>
    </row>
    <row r="541" spans="10:14" ht="20.100000000000001" customHeight="1" x14ac:dyDescent="0.2">
      <c r="J541" s="65"/>
      <c r="K541" s="65"/>
      <c r="L541" s="65"/>
      <c r="M541" s="65"/>
      <c r="N541" s="65"/>
    </row>
    <row r="542" spans="10:14" ht="20.100000000000001" customHeight="1" x14ac:dyDescent="0.2">
      <c r="J542" s="65"/>
      <c r="K542" s="65"/>
      <c r="L542" s="65"/>
      <c r="M542" s="65"/>
      <c r="N542" s="65"/>
    </row>
    <row r="543" spans="10:14" ht="20.100000000000001" customHeight="1" x14ac:dyDescent="0.2">
      <c r="J543" s="65"/>
      <c r="K543" s="65"/>
      <c r="L543" s="65"/>
      <c r="M543" s="65"/>
      <c r="N543" s="65"/>
    </row>
    <row r="557" spans="1:14" ht="20.100000000000001" customHeight="1" x14ac:dyDescent="0.2">
      <c r="A557" s="65"/>
      <c r="B557" s="65"/>
      <c r="C557" s="65"/>
      <c r="G557" s="65"/>
      <c r="H557" s="65"/>
      <c r="I557" s="65"/>
      <c r="J557" s="65"/>
      <c r="K557" s="65"/>
      <c r="L557" s="65"/>
      <c r="M557" s="65"/>
      <c r="N557" s="65"/>
    </row>
    <row r="558" spans="1:14" ht="20.100000000000001" customHeight="1" x14ac:dyDescent="0.2">
      <c r="A558" s="65"/>
      <c r="B558" s="65"/>
      <c r="C558" s="65"/>
      <c r="G558" s="65"/>
      <c r="H558" s="65"/>
      <c r="I558" s="65"/>
      <c r="J558" s="65"/>
      <c r="K558" s="65"/>
      <c r="L558" s="65"/>
      <c r="M558" s="65"/>
      <c r="N558" s="65"/>
    </row>
    <row r="559" spans="1:14" ht="20.100000000000001" customHeight="1" x14ac:dyDescent="0.2">
      <c r="A559" s="65"/>
      <c r="B559" s="65"/>
      <c r="C559" s="65"/>
      <c r="G559" s="65"/>
      <c r="H559" s="65"/>
      <c r="I559" s="65"/>
      <c r="J559" s="65"/>
      <c r="K559" s="65"/>
      <c r="L559" s="65"/>
      <c r="M559" s="65"/>
      <c r="N559" s="65"/>
    </row>
    <row r="560" spans="1:14" ht="20.100000000000001" customHeight="1" x14ac:dyDescent="0.2">
      <c r="A560" s="65"/>
      <c r="B560" s="65"/>
      <c r="C560" s="65"/>
      <c r="G560" s="65"/>
      <c r="H560" s="65"/>
      <c r="I560" s="65"/>
      <c r="J560" s="65"/>
      <c r="K560" s="65"/>
      <c r="L560" s="65"/>
      <c r="M560" s="65"/>
      <c r="N560" s="65"/>
    </row>
    <row r="561" spans="1:14" ht="20.100000000000001" customHeight="1" x14ac:dyDescent="0.2">
      <c r="A561" s="65"/>
      <c r="B561" s="65"/>
      <c r="C561" s="65"/>
      <c r="G561" s="65"/>
      <c r="H561" s="65"/>
      <c r="I561" s="65"/>
      <c r="J561" s="65"/>
      <c r="K561" s="65"/>
      <c r="L561" s="65"/>
      <c r="M561" s="65"/>
      <c r="N561" s="65"/>
    </row>
    <row r="562" spans="1:14" ht="20.100000000000001" customHeight="1" x14ac:dyDescent="0.2">
      <c r="A562" s="65"/>
      <c r="B562" s="65"/>
      <c r="C562" s="65"/>
      <c r="G562" s="65"/>
      <c r="H562" s="65"/>
      <c r="I562" s="65"/>
      <c r="J562" s="65"/>
      <c r="K562" s="65"/>
      <c r="L562" s="65"/>
      <c r="M562" s="65"/>
      <c r="N562" s="65"/>
    </row>
    <row r="563" spans="1:14" ht="20.100000000000001" customHeight="1" x14ac:dyDescent="0.2">
      <c r="A563" s="65"/>
      <c r="B563" s="65"/>
      <c r="C563" s="65"/>
      <c r="G563" s="65"/>
      <c r="H563" s="65"/>
      <c r="I563" s="65"/>
      <c r="J563" s="65"/>
      <c r="K563" s="65"/>
      <c r="L563" s="65"/>
      <c r="M563" s="65"/>
      <c r="N563" s="65"/>
    </row>
    <row r="564" spans="1:14" ht="20.100000000000001" customHeight="1" x14ac:dyDescent="0.2">
      <c r="A564" s="65"/>
      <c r="B564" s="65"/>
      <c r="C564" s="65"/>
      <c r="G564" s="65"/>
      <c r="H564" s="65"/>
      <c r="I564" s="65"/>
      <c r="J564" s="65"/>
      <c r="K564" s="65"/>
      <c r="L564" s="65"/>
      <c r="M564" s="65"/>
      <c r="N564" s="65"/>
    </row>
    <row r="565" spans="1:14" ht="20.100000000000001" customHeight="1" x14ac:dyDescent="0.2">
      <c r="A565" s="65"/>
      <c r="B565" s="65"/>
      <c r="C565" s="65"/>
      <c r="G565" s="65"/>
      <c r="H565" s="65"/>
      <c r="I565" s="65"/>
      <c r="J565" s="65"/>
      <c r="K565" s="65"/>
      <c r="L565" s="65"/>
      <c r="M565" s="65"/>
      <c r="N565" s="65"/>
    </row>
    <row r="566" spans="1:14" ht="20.100000000000001" customHeight="1" x14ac:dyDescent="0.2">
      <c r="A566" s="65"/>
      <c r="B566" s="65"/>
      <c r="C566" s="65"/>
      <c r="G566" s="65"/>
      <c r="H566" s="65"/>
      <c r="I566" s="65"/>
      <c r="J566" s="65"/>
      <c r="K566" s="65"/>
      <c r="L566" s="65"/>
      <c r="M566" s="65"/>
      <c r="N566" s="65"/>
    </row>
    <row r="567" spans="1:14" ht="20.100000000000001" customHeight="1" x14ac:dyDescent="0.2">
      <c r="A567" s="65"/>
      <c r="B567" s="65"/>
      <c r="C567" s="65"/>
      <c r="G567" s="65"/>
      <c r="H567" s="65"/>
      <c r="I567" s="65"/>
      <c r="J567" s="65"/>
      <c r="K567" s="65"/>
      <c r="L567" s="65"/>
      <c r="M567" s="65"/>
      <c r="N567" s="65"/>
    </row>
    <row r="568" spans="1:14" ht="20.100000000000001" customHeight="1" x14ac:dyDescent="0.2">
      <c r="A568" s="65"/>
      <c r="B568" s="65"/>
      <c r="C568" s="65"/>
      <c r="G568" s="65"/>
      <c r="H568" s="65"/>
      <c r="I568" s="65"/>
      <c r="J568" s="65"/>
      <c r="K568" s="65"/>
      <c r="L568" s="65"/>
      <c r="M568" s="65"/>
      <c r="N568" s="65"/>
    </row>
    <row r="569" spans="1:14" ht="20.100000000000001" customHeight="1" x14ac:dyDescent="0.2">
      <c r="A569" s="65"/>
      <c r="B569" s="65"/>
      <c r="C569" s="65"/>
      <c r="G569" s="65"/>
      <c r="H569" s="65"/>
      <c r="I569" s="65"/>
      <c r="J569" s="65"/>
      <c r="K569" s="65"/>
      <c r="L569" s="65"/>
      <c r="M569" s="65"/>
      <c r="N569" s="65"/>
    </row>
    <row r="570" spans="1:14" ht="20.100000000000001" customHeight="1" x14ac:dyDescent="0.2">
      <c r="A570" s="65"/>
      <c r="B570" s="65"/>
      <c r="C570" s="65"/>
      <c r="G570" s="65"/>
      <c r="H570" s="65"/>
      <c r="I570" s="65"/>
      <c r="J570" s="65"/>
      <c r="K570" s="65"/>
      <c r="L570" s="65"/>
      <c r="M570" s="65"/>
      <c r="N570" s="65"/>
    </row>
    <row r="571" spans="1:14" ht="20.100000000000001" customHeight="1" x14ac:dyDescent="0.2">
      <c r="A571" s="65"/>
      <c r="B571" s="65"/>
      <c r="C571" s="65"/>
      <c r="G571" s="65"/>
      <c r="H571" s="65"/>
      <c r="I571" s="65"/>
      <c r="J571" s="65"/>
      <c r="K571" s="65"/>
      <c r="L571" s="65"/>
      <c r="M571" s="65"/>
      <c r="N571" s="65"/>
    </row>
    <row r="572" spans="1:14" ht="20.100000000000001" customHeight="1" x14ac:dyDescent="0.2">
      <c r="A572" s="65"/>
      <c r="B572" s="65"/>
      <c r="C572" s="65"/>
      <c r="G572" s="65"/>
      <c r="H572" s="65"/>
      <c r="I572" s="65"/>
      <c r="J572" s="65"/>
      <c r="K572" s="65"/>
      <c r="L572" s="65"/>
      <c r="M572" s="65"/>
      <c r="N572" s="65"/>
    </row>
    <row r="573" spans="1:14" ht="20.100000000000001" customHeight="1" x14ac:dyDescent="0.2">
      <c r="A573" s="65"/>
      <c r="B573" s="65"/>
      <c r="C573" s="65"/>
      <c r="G573" s="65"/>
      <c r="H573" s="65"/>
      <c r="I573" s="65"/>
      <c r="J573" s="65"/>
      <c r="K573" s="65"/>
      <c r="L573" s="65"/>
      <c r="M573" s="65"/>
      <c r="N573" s="65"/>
    </row>
    <row r="574" spans="1:14" ht="20.100000000000001" customHeight="1" x14ac:dyDescent="0.2">
      <c r="A574" s="65"/>
      <c r="B574" s="65"/>
      <c r="C574" s="65"/>
      <c r="G574" s="65"/>
      <c r="H574" s="65"/>
      <c r="I574" s="65"/>
      <c r="J574" s="65"/>
      <c r="K574" s="65"/>
      <c r="L574" s="65"/>
      <c r="M574" s="65"/>
      <c r="N574" s="65"/>
    </row>
    <row r="575" spans="1:14" ht="20.100000000000001" customHeight="1" x14ac:dyDescent="0.2">
      <c r="A575" s="65"/>
      <c r="B575" s="65"/>
      <c r="C575" s="65"/>
      <c r="G575" s="65"/>
      <c r="H575" s="65"/>
      <c r="I575" s="65"/>
      <c r="J575" s="65"/>
      <c r="K575" s="65"/>
      <c r="L575" s="65"/>
      <c r="M575" s="65"/>
      <c r="N575" s="65"/>
    </row>
    <row r="576" spans="1:14" ht="20.100000000000001" customHeight="1" x14ac:dyDescent="0.2">
      <c r="A576" s="65"/>
      <c r="B576" s="65"/>
      <c r="C576" s="65"/>
      <c r="G576" s="65"/>
      <c r="H576" s="65"/>
      <c r="I576" s="65"/>
      <c r="J576" s="65"/>
      <c r="K576" s="65"/>
      <c r="L576" s="65"/>
      <c r="M576" s="65"/>
      <c r="N576" s="65"/>
    </row>
    <row r="577" spans="1:14" ht="20.100000000000001" customHeight="1" x14ac:dyDescent="0.2">
      <c r="A577" s="65"/>
      <c r="B577" s="65"/>
      <c r="C577" s="65"/>
      <c r="G577" s="65"/>
      <c r="H577" s="65"/>
      <c r="I577" s="65"/>
      <c r="J577" s="65"/>
      <c r="K577" s="65"/>
      <c r="L577" s="65"/>
      <c r="M577" s="65"/>
      <c r="N577" s="65"/>
    </row>
    <row r="578" spans="1:14" ht="20.100000000000001" customHeight="1" x14ac:dyDescent="0.2">
      <c r="A578" s="65"/>
      <c r="B578" s="65"/>
      <c r="C578" s="65"/>
      <c r="G578" s="65"/>
      <c r="H578" s="65"/>
      <c r="I578" s="65"/>
      <c r="J578" s="65"/>
      <c r="K578" s="65"/>
      <c r="L578" s="65"/>
      <c r="M578" s="65"/>
      <c r="N578" s="65"/>
    </row>
    <row r="579" spans="1:14" ht="20.100000000000001" customHeight="1" x14ac:dyDescent="0.2">
      <c r="A579" s="65"/>
      <c r="B579" s="65"/>
      <c r="C579" s="65"/>
      <c r="G579" s="65"/>
      <c r="H579" s="65"/>
      <c r="I579" s="65"/>
      <c r="J579" s="65"/>
      <c r="K579" s="65"/>
      <c r="L579" s="65"/>
      <c r="M579" s="65"/>
      <c r="N579" s="65"/>
    </row>
    <row r="580" spans="1:14" ht="20.100000000000001" customHeight="1" x14ac:dyDescent="0.2">
      <c r="A580" s="65"/>
      <c r="B580" s="65"/>
      <c r="C580" s="65"/>
      <c r="G580" s="65"/>
      <c r="H580" s="65"/>
      <c r="I580" s="65"/>
      <c r="J580" s="65"/>
      <c r="K580" s="65"/>
      <c r="L580" s="65"/>
      <c r="M580" s="65"/>
      <c r="N580" s="65"/>
    </row>
    <row r="581" spans="1:14" ht="20.100000000000001" customHeight="1" x14ac:dyDescent="0.2">
      <c r="A581" s="65"/>
      <c r="B581" s="65"/>
      <c r="C581" s="65"/>
      <c r="G581" s="65"/>
      <c r="H581" s="65"/>
      <c r="I581" s="65"/>
      <c r="J581" s="65"/>
      <c r="K581" s="65"/>
      <c r="L581" s="65"/>
      <c r="M581" s="65"/>
      <c r="N581" s="65"/>
    </row>
    <row r="582" spans="1:14" ht="20.100000000000001" customHeight="1" x14ac:dyDescent="0.2">
      <c r="A582" s="65"/>
      <c r="B582" s="65"/>
      <c r="C582" s="65"/>
      <c r="G582" s="65"/>
      <c r="H582" s="65"/>
      <c r="I582" s="65"/>
      <c r="J582" s="65"/>
      <c r="K582" s="65"/>
      <c r="L582" s="65"/>
      <c r="M582" s="65"/>
      <c r="N582" s="65"/>
    </row>
    <row r="583" spans="1:14" ht="20.100000000000001" customHeight="1" x14ac:dyDescent="0.2">
      <c r="A583" s="65"/>
      <c r="B583" s="65"/>
      <c r="C583" s="65"/>
      <c r="G583" s="65"/>
      <c r="H583" s="65"/>
      <c r="I583" s="65"/>
      <c r="J583" s="65"/>
      <c r="K583" s="65"/>
      <c r="L583" s="65"/>
      <c r="M583" s="65"/>
      <c r="N583" s="65"/>
    </row>
    <row r="584" spans="1:14" ht="20.100000000000001" customHeight="1" x14ac:dyDescent="0.2">
      <c r="A584" s="65"/>
      <c r="B584" s="65"/>
      <c r="C584" s="65"/>
      <c r="G584" s="65"/>
      <c r="H584" s="65"/>
      <c r="I584" s="65"/>
      <c r="J584" s="65"/>
      <c r="K584" s="65"/>
      <c r="L584" s="65"/>
      <c r="M584" s="65"/>
      <c r="N584" s="65"/>
    </row>
    <row r="585" spans="1:14" ht="20.100000000000001" customHeight="1" x14ac:dyDescent="0.2">
      <c r="A585" s="65"/>
      <c r="B585" s="65"/>
      <c r="C585" s="65"/>
      <c r="G585" s="65"/>
      <c r="H585" s="65"/>
      <c r="I585" s="65"/>
      <c r="J585" s="65"/>
      <c r="K585" s="65"/>
      <c r="L585" s="65"/>
      <c r="M585" s="65"/>
      <c r="N585" s="65"/>
    </row>
    <row r="586" spans="1:14" ht="20.100000000000001" customHeight="1" x14ac:dyDescent="0.2">
      <c r="A586" s="65"/>
      <c r="B586" s="65"/>
      <c r="C586" s="65"/>
      <c r="G586" s="65"/>
      <c r="H586" s="65"/>
      <c r="I586" s="65"/>
      <c r="J586" s="65"/>
      <c r="K586" s="65"/>
      <c r="L586" s="65"/>
      <c r="M586" s="65"/>
      <c r="N586" s="65"/>
    </row>
    <row r="587" spans="1:14" ht="20.100000000000001" customHeight="1" x14ac:dyDescent="0.2">
      <c r="A587" s="65"/>
      <c r="B587" s="65"/>
      <c r="C587" s="65"/>
      <c r="G587" s="65"/>
      <c r="H587" s="65"/>
      <c r="I587" s="65"/>
      <c r="J587" s="65"/>
      <c r="K587" s="65"/>
      <c r="L587" s="65"/>
      <c r="M587" s="65"/>
      <c r="N587" s="65"/>
    </row>
    <row r="588" spans="1:14" ht="20.100000000000001" customHeight="1" x14ac:dyDescent="0.2">
      <c r="A588" s="65"/>
      <c r="B588" s="65"/>
      <c r="C588" s="65"/>
      <c r="G588" s="65"/>
      <c r="H588" s="65"/>
      <c r="I588" s="65"/>
      <c r="J588" s="65"/>
      <c r="K588" s="65"/>
      <c r="L588" s="65"/>
      <c r="M588" s="65"/>
      <c r="N588" s="65"/>
    </row>
    <row r="589" spans="1:14" ht="20.100000000000001" customHeight="1" x14ac:dyDescent="0.2">
      <c r="A589" s="65"/>
      <c r="B589" s="65"/>
      <c r="C589" s="65"/>
      <c r="G589" s="65"/>
      <c r="H589" s="65"/>
      <c r="I589" s="65"/>
      <c r="J589" s="65"/>
      <c r="K589" s="65"/>
      <c r="L589" s="65"/>
      <c r="M589" s="65"/>
      <c r="N589" s="65"/>
    </row>
    <row r="590" spans="1:14" ht="20.100000000000001" customHeight="1" x14ac:dyDescent="0.2">
      <c r="A590" s="65"/>
      <c r="B590" s="65"/>
      <c r="C590" s="65"/>
      <c r="G590" s="65"/>
      <c r="H590" s="65"/>
      <c r="I590" s="65"/>
      <c r="J590" s="65"/>
      <c r="K590" s="65"/>
      <c r="L590" s="65"/>
      <c r="M590" s="65"/>
      <c r="N590" s="65"/>
    </row>
    <row r="591" spans="1:14" ht="20.100000000000001" customHeight="1" x14ac:dyDescent="0.2">
      <c r="A591" s="65"/>
      <c r="B591" s="65"/>
      <c r="C591" s="65"/>
      <c r="G591" s="65"/>
      <c r="H591" s="65"/>
      <c r="I591" s="65"/>
      <c r="J591" s="65"/>
      <c r="K591" s="65"/>
      <c r="L591" s="65"/>
      <c r="M591" s="65"/>
      <c r="N591" s="65"/>
    </row>
    <row r="592" spans="1:14" ht="20.100000000000001" customHeight="1" x14ac:dyDescent="0.2">
      <c r="A592" s="65"/>
      <c r="B592" s="65"/>
      <c r="C592" s="65"/>
      <c r="G592" s="65"/>
      <c r="H592" s="65"/>
      <c r="I592" s="65"/>
      <c r="J592" s="65"/>
      <c r="K592" s="65"/>
      <c r="L592" s="65"/>
      <c r="M592" s="65"/>
      <c r="N592" s="65"/>
    </row>
    <row r="593" spans="1:14" ht="20.100000000000001" customHeight="1" x14ac:dyDescent="0.2">
      <c r="A593" s="65"/>
      <c r="B593" s="65"/>
      <c r="C593" s="65"/>
      <c r="G593" s="65"/>
      <c r="H593" s="65"/>
      <c r="I593" s="65"/>
      <c r="J593" s="65"/>
      <c r="K593" s="65"/>
      <c r="L593" s="65"/>
      <c r="M593" s="65"/>
      <c r="N593" s="65"/>
    </row>
    <row r="594" spans="1:14" ht="20.100000000000001" customHeight="1" x14ac:dyDescent="0.2">
      <c r="A594" s="65"/>
      <c r="B594" s="65"/>
      <c r="C594" s="65"/>
      <c r="G594" s="65"/>
      <c r="H594" s="65"/>
      <c r="I594" s="65"/>
      <c r="J594" s="65"/>
      <c r="K594" s="65"/>
      <c r="L594" s="65"/>
      <c r="M594" s="65"/>
      <c r="N594" s="65"/>
    </row>
    <row r="595" spans="1:14" ht="20.100000000000001" customHeight="1" x14ac:dyDescent="0.2">
      <c r="A595" s="65"/>
      <c r="B595" s="65"/>
      <c r="C595" s="65"/>
      <c r="G595" s="65"/>
      <c r="H595" s="65"/>
      <c r="I595" s="65"/>
      <c r="J595" s="65"/>
      <c r="K595" s="65"/>
      <c r="L595" s="65"/>
      <c r="M595" s="65"/>
      <c r="N595" s="65"/>
    </row>
    <row r="596" spans="1:14" ht="20.100000000000001" customHeight="1" x14ac:dyDescent="0.2">
      <c r="A596" s="65"/>
      <c r="B596" s="65"/>
      <c r="C596" s="65"/>
      <c r="G596" s="65"/>
      <c r="H596" s="65"/>
      <c r="I596" s="65"/>
      <c r="J596" s="65"/>
      <c r="K596" s="65"/>
      <c r="L596" s="65"/>
      <c r="M596" s="65"/>
      <c r="N596" s="65"/>
    </row>
    <row r="597" spans="1:14" ht="20.100000000000001" customHeight="1" x14ac:dyDescent="0.2">
      <c r="A597" s="65"/>
      <c r="B597" s="65"/>
      <c r="C597" s="65"/>
      <c r="G597" s="65"/>
      <c r="H597" s="65"/>
      <c r="I597" s="65"/>
      <c r="J597" s="65"/>
      <c r="K597" s="65"/>
      <c r="L597" s="65"/>
      <c r="M597" s="65"/>
      <c r="N597" s="65"/>
    </row>
    <row r="598" spans="1:14" ht="20.100000000000001" customHeight="1" x14ac:dyDescent="0.2">
      <c r="A598" s="65"/>
      <c r="B598" s="65"/>
      <c r="C598" s="65"/>
      <c r="G598" s="65"/>
      <c r="H598" s="65"/>
      <c r="I598" s="65"/>
      <c r="J598" s="65"/>
      <c r="K598" s="65"/>
      <c r="L598" s="65"/>
      <c r="M598" s="65"/>
      <c r="N598" s="65"/>
    </row>
    <row r="599" spans="1:14" ht="20.100000000000001" customHeight="1" x14ac:dyDescent="0.2">
      <c r="A599" s="65"/>
      <c r="B599" s="65"/>
      <c r="C599" s="65"/>
      <c r="G599" s="65"/>
      <c r="H599" s="65"/>
      <c r="I599" s="65"/>
      <c r="J599" s="65"/>
      <c r="K599" s="65"/>
      <c r="L599" s="65"/>
      <c r="M599" s="65"/>
      <c r="N599" s="65"/>
    </row>
    <row r="600" spans="1:14" ht="20.100000000000001" customHeight="1" x14ac:dyDescent="0.2">
      <c r="A600" s="65"/>
      <c r="B600" s="65"/>
      <c r="C600" s="65"/>
      <c r="G600" s="65"/>
      <c r="H600" s="65"/>
      <c r="I600" s="65"/>
      <c r="J600" s="65"/>
      <c r="K600" s="65"/>
      <c r="L600" s="65"/>
      <c r="M600" s="65"/>
      <c r="N600" s="65"/>
    </row>
    <row r="601" spans="1:14" ht="20.100000000000001" customHeight="1" x14ac:dyDescent="0.2">
      <c r="A601" s="65"/>
      <c r="B601" s="65"/>
      <c r="C601" s="65"/>
      <c r="G601" s="65"/>
      <c r="H601" s="65"/>
      <c r="I601" s="65"/>
      <c r="J601" s="65"/>
      <c r="K601" s="65"/>
      <c r="L601" s="65"/>
      <c r="M601" s="65"/>
      <c r="N601" s="65"/>
    </row>
    <row r="602" spans="1:14" ht="20.100000000000001" customHeight="1" x14ac:dyDescent="0.2">
      <c r="A602" s="65"/>
      <c r="B602" s="65"/>
      <c r="C602" s="65"/>
      <c r="G602" s="65"/>
      <c r="H602" s="65"/>
      <c r="I602" s="65"/>
      <c r="J602" s="65"/>
      <c r="K602" s="65"/>
      <c r="L602" s="65"/>
      <c r="M602" s="65"/>
      <c r="N602" s="65"/>
    </row>
    <row r="603" spans="1:14" ht="20.100000000000001" customHeight="1" x14ac:dyDescent="0.2">
      <c r="A603" s="65"/>
      <c r="B603" s="65"/>
      <c r="C603" s="65"/>
      <c r="G603" s="65"/>
      <c r="H603" s="65"/>
      <c r="I603" s="65"/>
      <c r="J603" s="65"/>
      <c r="K603" s="65"/>
      <c r="L603" s="65"/>
      <c r="M603" s="65"/>
      <c r="N603" s="65"/>
    </row>
    <row r="604" spans="1:14" ht="20.100000000000001" customHeight="1" x14ac:dyDescent="0.2">
      <c r="A604" s="65"/>
      <c r="B604" s="65"/>
      <c r="C604" s="65"/>
      <c r="G604" s="65"/>
      <c r="H604" s="65"/>
      <c r="I604" s="65"/>
      <c r="J604" s="65"/>
      <c r="K604" s="65"/>
      <c r="L604" s="65"/>
      <c r="M604" s="65"/>
      <c r="N604" s="65"/>
    </row>
    <row r="605" spans="1:14" ht="20.100000000000001" customHeight="1" x14ac:dyDescent="0.2">
      <c r="A605" s="65"/>
      <c r="B605" s="65"/>
      <c r="C605" s="65"/>
      <c r="G605" s="65"/>
      <c r="H605" s="65"/>
      <c r="I605" s="65"/>
      <c r="J605" s="65"/>
      <c r="K605" s="65"/>
      <c r="L605" s="65"/>
      <c r="M605" s="65"/>
      <c r="N605" s="65"/>
    </row>
    <row r="606" spans="1:14" ht="20.100000000000001" customHeight="1" x14ac:dyDescent="0.2">
      <c r="A606" s="65"/>
      <c r="B606" s="65"/>
      <c r="C606" s="65"/>
      <c r="G606" s="65"/>
      <c r="H606" s="65"/>
      <c r="I606" s="65"/>
      <c r="J606" s="65"/>
      <c r="K606" s="65"/>
      <c r="L606" s="65"/>
      <c r="M606" s="65"/>
      <c r="N606" s="65"/>
    </row>
    <row r="607" spans="1:14" ht="20.100000000000001" customHeight="1" x14ac:dyDescent="0.2">
      <c r="A607" s="65"/>
      <c r="B607" s="65"/>
      <c r="C607" s="65"/>
      <c r="G607" s="65"/>
      <c r="H607" s="65"/>
      <c r="I607" s="65"/>
      <c r="J607" s="65"/>
      <c r="K607" s="65"/>
      <c r="L607" s="65"/>
      <c r="M607" s="65"/>
      <c r="N607" s="65"/>
    </row>
    <row r="608" spans="1:14" ht="20.100000000000001" customHeight="1" x14ac:dyDescent="0.2">
      <c r="A608" s="65"/>
      <c r="B608" s="65"/>
      <c r="C608" s="65"/>
      <c r="G608" s="65"/>
      <c r="H608" s="65"/>
      <c r="I608" s="65"/>
      <c r="J608" s="65"/>
      <c r="K608" s="65"/>
      <c r="L608" s="65"/>
      <c r="M608" s="65"/>
      <c r="N608" s="65"/>
    </row>
    <row r="609" spans="1:14" ht="20.100000000000001" customHeight="1" x14ac:dyDescent="0.2">
      <c r="A609" s="65"/>
      <c r="B609" s="65"/>
      <c r="C609" s="65"/>
      <c r="G609" s="65"/>
      <c r="H609" s="65"/>
      <c r="I609" s="65"/>
      <c r="J609" s="65"/>
      <c r="K609" s="65"/>
      <c r="L609" s="65"/>
      <c r="M609" s="65"/>
      <c r="N609" s="65"/>
    </row>
    <row r="610" spans="1:14" ht="20.100000000000001" customHeight="1" x14ac:dyDescent="0.2">
      <c r="A610" s="65"/>
      <c r="B610" s="65"/>
      <c r="C610" s="65"/>
      <c r="G610" s="65"/>
      <c r="H610" s="65"/>
      <c r="I610" s="65"/>
      <c r="J610" s="65"/>
      <c r="K610" s="65"/>
      <c r="L610" s="65"/>
      <c r="M610" s="65"/>
      <c r="N610" s="65"/>
    </row>
    <row r="611" spans="1:14" ht="20.100000000000001" customHeight="1" x14ac:dyDescent="0.2">
      <c r="A611" s="65"/>
      <c r="B611" s="65"/>
      <c r="C611" s="65"/>
      <c r="G611" s="65"/>
      <c r="H611" s="65"/>
      <c r="I611" s="65"/>
      <c r="J611" s="65"/>
      <c r="K611" s="65"/>
      <c r="L611" s="65"/>
      <c r="M611" s="65"/>
      <c r="N611" s="65"/>
    </row>
    <row r="612" spans="1:14" ht="20.100000000000001" customHeight="1" x14ac:dyDescent="0.2">
      <c r="A612" s="65"/>
      <c r="B612" s="65"/>
      <c r="C612" s="65"/>
      <c r="G612" s="65"/>
      <c r="H612" s="65"/>
      <c r="I612" s="65"/>
      <c r="J612" s="65"/>
      <c r="K612" s="65"/>
      <c r="L612" s="65"/>
      <c r="M612" s="65"/>
      <c r="N612" s="65"/>
    </row>
    <row r="613" spans="1:14" ht="20.100000000000001" customHeight="1" x14ac:dyDescent="0.2">
      <c r="A613" s="65"/>
      <c r="B613" s="65"/>
      <c r="C613" s="65"/>
      <c r="G613" s="65"/>
      <c r="H613" s="65"/>
      <c r="I613" s="65"/>
      <c r="J613" s="65"/>
      <c r="K613" s="65"/>
      <c r="L613" s="65"/>
      <c r="M613" s="65"/>
      <c r="N613" s="65"/>
    </row>
    <row r="614" spans="1:14" ht="20.100000000000001" customHeight="1" x14ac:dyDescent="0.2">
      <c r="A614" s="65"/>
      <c r="B614" s="65"/>
      <c r="C614" s="65"/>
      <c r="G614" s="65"/>
      <c r="H614" s="65"/>
      <c r="I614" s="65"/>
      <c r="J614" s="65"/>
      <c r="K614" s="65"/>
      <c r="L614" s="65"/>
      <c r="M614" s="65"/>
      <c r="N614" s="65"/>
    </row>
    <row r="615" spans="1:14" ht="20.100000000000001" customHeight="1" x14ac:dyDescent="0.2">
      <c r="A615" s="65"/>
      <c r="B615" s="65"/>
      <c r="C615" s="65"/>
      <c r="G615" s="65"/>
      <c r="H615" s="65"/>
      <c r="I615" s="65"/>
      <c r="J615" s="65"/>
      <c r="K615" s="65"/>
      <c r="L615" s="65"/>
      <c r="M615" s="65"/>
      <c r="N615" s="65"/>
    </row>
    <row r="616" spans="1:14" ht="20.100000000000001" customHeight="1" x14ac:dyDescent="0.2">
      <c r="A616" s="65"/>
      <c r="B616" s="65"/>
      <c r="C616" s="65"/>
      <c r="G616" s="65"/>
      <c r="H616" s="65"/>
      <c r="I616" s="65"/>
      <c r="J616" s="65"/>
      <c r="K616" s="65"/>
      <c r="L616" s="65"/>
      <c r="M616" s="65"/>
      <c r="N616" s="65"/>
    </row>
    <row r="617" spans="1:14" ht="20.100000000000001" customHeight="1" x14ac:dyDescent="0.2">
      <c r="A617" s="65"/>
      <c r="B617" s="65"/>
      <c r="C617" s="65"/>
      <c r="G617" s="65"/>
      <c r="H617" s="65"/>
      <c r="I617" s="65"/>
      <c r="J617" s="65"/>
      <c r="K617" s="65"/>
      <c r="L617" s="65"/>
      <c r="M617" s="65"/>
      <c r="N617" s="65"/>
    </row>
    <row r="618" spans="1:14" ht="20.100000000000001" customHeight="1" x14ac:dyDescent="0.2">
      <c r="A618" s="65"/>
      <c r="B618" s="65"/>
      <c r="C618" s="65"/>
      <c r="G618" s="65"/>
      <c r="H618" s="65"/>
      <c r="I618" s="65"/>
      <c r="J618" s="65"/>
      <c r="K618" s="65"/>
      <c r="L618" s="65"/>
      <c r="M618" s="65"/>
      <c r="N618" s="65"/>
    </row>
    <row r="619" spans="1:14" ht="20.100000000000001" customHeight="1" x14ac:dyDescent="0.2">
      <c r="A619" s="65"/>
      <c r="B619" s="65"/>
      <c r="C619" s="65"/>
      <c r="G619" s="65"/>
      <c r="H619" s="65"/>
      <c r="I619" s="65"/>
      <c r="J619" s="65"/>
      <c r="K619" s="65"/>
      <c r="L619" s="65"/>
      <c r="M619" s="65"/>
      <c r="N619" s="65"/>
    </row>
    <row r="620" spans="1:14" ht="20.100000000000001" customHeight="1" x14ac:dyDescent="0.2">
      <c r="A620" s="65"/>
      <c r="B620" s="65"/>
      <c r="C620" s="65"/>
      <c r="G620" s="65"/>
      <c r="H620" s="65"/>
      <c r="I620" s="65"/>
      <c r="J620" s="65"/>
      <c r="K620" s="65"/>
      <c r="L620" s="65"/>
      <c r="M620" s="65"/>
      <c r="N620" s="65"/>
    </row>
    <row r="621" spans="1:14" ht="20.100000000000001" customHeight="1" x14ac:dyDescent="0.2">
      <c r="A621" s="65"/>
      <c r="B621" s="65"/>
      <c r="C621" s="65"/>
      <c r="G621" s="65"/>
      <c r="H621" s="65"/>
      <c r="I621" s="65"/>
      <c r="J621" s="65"/>
      <c r="K621" s="65"/>
      <c r="L621" s="65"/>
      <c r="M621" s="65"/>
      <c r="N621" s="65"/>
    </row>
    <row r="622" spans="1:14" ht="20.100000000000001" customHeight="1" x14ac:dyDescent="0.2">
      <c r="A622" s="65"/>
      <c r="B622" s="65"/>
      <c r="C622" s="65"/>
      <c r="G622" s="65"/>
      <c r="H622" s="65"/>
      <c r="I622" s="65"/>
      <c r="J622" s="65"/>
      <c r="K622" s="65"/>
      <c r="L622" s="65"/>
      <c r="M622" s="65"/>
      <c r="N622" s="65"/>
    </row>
    <row r="623" spans="1:14" ht="20.100000000000001" customHeight="1" x14ac:dyDescent="0.2">
      <c r="A623" s="65"/>
      <c r="B623" s="65"/>
      <c r="C623" s="65"/>
      <c r="G623" s="65"/>
      <c r="H623" s="65"/>
      <c r="I623" s="65"/>
      <c r="J623" s="65"/>
      <c r="K623" s="65"/>
      <c r="L623" s="65"/>
      <c r="M623" s="65"/>
      <c r="N623" s="65"/>
    </row>
    <row r="624" spans="1:14" ht="20.100000000000001" customHeight="1" x14ac:dyDescent="0.2">
      <c r="A624" s="65"/>
      <c r="B624" s="65"/>
      <c r="C624" s="65"/>
      <c r="G624" s="65"/>
      <c r="H624" s="65"/>
      <c r="I624" s="65"/>
      <c r="J624" s="65"/>
      <c r="K624" s="65"/>
      <c r="L624" s="65"/>
      <c r="M624" s="65"/>
      <c r="N624" s="65"/>
    </row>
    <row r="625" spans="1:14" ht="20.100000000000001" customHeight="1" x14ac:dyDescent="0.2">
      <c r="A625" s="65"/>
      <c r="B625" s="65"/>
      <c r="C625" s="65"/>
      <c r="G625" s="65"/>
      <c r="H625" s="65"/>
      <c r="I625" s="65"/>
      <c r="J625" s="65"/>
      <c r="K625" s="65"/>
      <c r="L625" s="65"/>
      <c r="M625" s="65"/>
      <c r="N625" s="65"/>
    </row>
    <row r="626" spans="1:14" ht="20.100000000000001" customHeight="1" x14ac:dyDescent="0.2">
      <c r="A626" s="65"/>
      <c r="B626" s="65"/>
      <c r="C626" s="65"/>
      <c r="G626" s="65"/>
      <c r="H626" s="65"/>
      <c r="I626" s="65"/>
      <c r="J626" s="65"/>
      <c r="K626" s="65"/>
      <c r="L626" s="65"/>
      <c r="M626" s="65"/>
      <c r="N626" s="65"/>
    </row>
    <row r="627" spans="1:14" ht="20.100000000000001" customHeight="1" x14ac:dyDescent="0.2">
      <c r="A627" s="65"/>
      <c r="B627" s="65"/>
      <c r="C627" s="65"/>
      <c r="G627" s="65"/>
      <c r="H627" s="65"/>
      <c r="I627" s="65"/>
      <c r="J627" s="65"/>
      <c r="K627" s="65"/>
      <c r="L627" s="65"/>
      <c r="M627" s="65"/>
      <c r="N627" s="65"/>
    </row>
    <row r="628" spans="1:14" ht="20.100000000000001" customHeight="1" x14ac:dyDescent="0.2">
      <c r="A628" s="65"/>
      <c r="B628" s="65"/>
      <c r="C628" s="65"/>
      <c r="G628" s="65"/>
      <c r="H628" s="65"/>
      <c r="I628" s="65"/>
      <c r="J628" s="65"/>
      <c r="K628" s="65"/>
      <c r="L628" s="65"/>
      <c r="M628" s="65"/>
      <c r="N628" s="65"/>
    </row>
    <row r="629" spans="1:14" ht="20.100000000000001" customHeight="1" x14ac:dyDescent="0.2">
      <c r="A629" s="65"/>
      <c r="B629" s="65"/>
      <c r="C629" s="65"/>
      <c r="G629" s="65"/>
      <c r="H629" s="65"/>
      <c r="I629" s="65"/>
      <c r="J629" s="65"/>
      <c r="K629" s="65"/>
      <c r="L629" s="65"/>
      <c r="M629" s="65"/>
      <c r="N629" s="65"/>
    </row>
    <row r="630" spans="1:14" ht="20.100000000000001" customHeight="1" x14ac:dyDescent="0.2">
      <c r="A630" s="65"/>
      <c r="B630" s="65"/>
      <c r="C630" s="65"/>
      <c r="G630" s="65"/>
      <c r="H630" s="65"/>
      <c r="I630" s="65"/>
      <c r="J630" s="65"/>
      <c r="K630" s="65"/>
      <c r="L630" s="65"/>
      <c r="M630" s="65"/>
      <c r="N630" s="65"/>
    </row>
    <row r="631" spans="1:14" ht="20.100000000000001" customHeight="1" x14ac:dyDescent="0.2">
      <c r="A631" s="65"/>
      <c r="B631" s="65"/>
      <c r="C631" s="65"/>
      <c r="G631" s="65"/>
      <c r="H631" s="65"/>
      <c r="I631" s="65"/>
      <c r="J631" s="65"/>
      <c r="K631" s="65"/>
      <c r="L631" s="65"/>
      <c r="M631" s="65"/>
      <c r="N631" s="65"/>
    </row>
    <row r="632" spans="1:14" ht="20.100000000000001" customHeight="1" x14ac:dyDescent="0.2">
      <c r="A632" s="65"/>
      <c r="B632" s="65"/>
      <c r="C632" s="65"/>
      <c r="G632" s="65"/>
      <c r="H632" s="65"/>
      <c r="I632" s="65"/>
      <c r="J632" s="65"/>
      <c r="K632" s="65"/>
      <c r="L632" s="65"/>
      <c r="M632" s="65"/>
      <c r="N632" s="65"/>
    </row>
    <row r="633" spans="1:14" ht="20.100000000000001" customHeight="1" x14ac:dyDescent="0.2">
      <c r="A633" s="65"/>
      <c r="B633" s="65"/>
      <c r="C633" s="65"/>
      <c r="G633" s="65"/>
      <c r="H633" s="65"/>
      <c r="I633" s="65"/>
      <c r="J633" s="65"/>
      <c r="K633" s="65"/>
      <c r="L633" s="65"/>
      <c r="M633" s="65"/>
      <c r="N633" s="65"/>
    </row>
    <row r="634" spans="1:14" ht="20.100000000000001" customHeight="1" x14ac:dyDescent="0.2">
      <c r="A634" s="65"/>
      <c r="B634" s="65"/>
      <c r="C634" s="65"/>
      <c r="G634" s="65"/>
      <c r="H634" s="65"/>
      <c r="I634" s="65"/>
      <c r="J634" s="65"/>
      <c r="K634" s="65"/>
      <c r="L634" s="65"/>
      <c r="M634" s="65"/>
      <c r="N634" s="65"/>
    </row>
    <row r="635" spans="1:14" ht="20.100000000000001" customHeight="1" x14ac:dyDescent="0.2">
      <c r="A635" s="65"/>
      <c r="B635" s="65"/>
      <c r="C635" s="65"/>
      <c r="G635" s="65"/>
      <c r="H635" s="65"/>
      <c r="I635" s="65"/>
      <c r="J635" s="65"/>
      <c r="K635" s="65"/>
      <c r="L635" s="65"/>
      <c r="M635" s="65"/>
      <c r="N635" s="65"/>
    </row>
    <row r="636" spans="1:14" ht="20.100000000000001" customHeight="1" x14ac:dyDescent="0.2">
      <c r="A636" s="65"/>
      <c r="B636" s="65"/>
      <c r="C636" s="65"/>
      <c r="G636" s="65"/>
      <c r="H636" s="65"/>
      <c r="I636" s="65"/>
      <c r="J636" s="65"/>
      <c r="K636" s="65"/>
      <c r="L636" s="65"/>
      <c r="M636" s="65"/>
      <c r="N636" s="65"/>
    </row>
    <row r="637" spans="1:14" ht="20.100000000000001" customHeight="1" x14ac:dyDescent="0.2">
      <c r="A637" s="65"/>
      <c r="B637" s="65"/>
      <c r="C637" s="65"/>
      <c r="G637" s="65"/>
      <c r="H637" s="65"/>
      <c r="I637" s="65"/>
      <c r="J637" s="65"/>
      <c r="K637" s="65"/>
      <c r="L637" s="65"/>
      <c r="M637" s="65"/>
      <c r="N637" s="65"/>
    </row>
    <row r="638" spans="1:14" ht="20.100000000000001" customHeight="1" x14ac:dyDescent="0.2">
      <c r="A638" s="65"/>
      <c r="B638" s="65"/>
      <c r="C638" s="65"/>
      <c r="G638" s="65"/>
      <c r="H638" s="65"/>
      <c r="I638" s="65"/>
      <c r="J638" s="65"/>
      <c r="K638" s="65"/>
      <c r="L638" s="65"/>
      <c r="M638" s="65"/>
      <c r="N638" s="65"/>
    </row>
    <row r="639" spans="1:14" ht="20.100000000000001" customHeight="1" x14ac:dyDescent="0.2">
      <c r="A639" s="65"/>
      <c r="B639" s="65"/>
      <c r="C639" s="65"/>
      <c r="G639" s="65"/>
      <c r="H639" s="65"/>
      <c r="I639" s="65"/>
      <c r="J639" s="65"/>
      <c r="K639" s="65"/>
      <c r="L639" s="65"/>
      <c r="M639" s="65"/>
      <c r="N639" s="65"/>
    </row>
    <row r="640" spans="1:14" ht="20.100000000000001" customHeight="1" x14ac:dyDescent="0.2">
      <c r="A640" s="65"/>
      <c r="B640" s="65"/>
      <c r="C640" s="65"/>
      <c r="G640" s="65"/>
      <c r="H640" s="65"/>
      <c r="I640" s="65"/>
      <c r="J640" s="65"/>
      <c r="K640" s="65"/>
      <c r="L640" s="65"/>
      <c r="M640" s="65"/>
      <c r="N640" s="65"/>
    </row>
    <row r="641" spans="1:14" ht="20.100000000000001" customHeight="1" x14ac:dyDescent="0.2">
      <c r="A641" s="65"/>
      <c r="B641" s="65"/>
      <c r="C641" s="65"/>
      <c r="G641" s="65"/>
      <c r="H641" s="65"/>
      <c r="I641" s="65"/>
      <c r="J641" s="65"/>
      <c r="K641" s="65"/>
      <c r="L641" s="65"/>
      <c r="M641" s="65"/>
      <c r="N641" s="65"/>
    </row>
    <row r="642" spans="1:14" ht="20.100000000000001" customHeight="1" x14ac:dyDescent="0.2">
      <c r="A642" s="65"/>
      <c r="B642" s="65"/>
      <c r="C642" s="65"/>
      <c r="G642" s="65"/>
      <c r="H642" s="65"/>
      <c r="I642" s="65"/>
      <c r="J642" s="65"/>
      <c r="K642" s="65"/>
      <c r="L642" s="65"/>
      <c r="M642" s="65"/>
      <c r="N642" s="65"/>
    </row>
    <row r="643" spans="1:14" ht="20.100000000000001" customHeight="1" x14ac:dyDescent="0.2">
      <c r="A643" s="65"/>
      <c r="B643" s="65"/>
      <c r="C643" s="65"/>
      <c r="G643" s="65"/>
      <c r="H643" s="65"/>
      <c r="I643" s="65"/>
      <c r="J643" s="65"/>
      <c r="K643" s="65"/>
      <c r="L643" s="65"/>
      <c r="M643" s="65"/>
      <c r="N643" s="65"/>
    </row>
    <row r="644" spans="1:14" ht="20.100000000000001" customHeight="1" x14ac:dyDescent="0.2">
      <c r="A644" s="65"/>
      <c r="B644" s="65"/>
      <c r="C644" s="65"/>
      <c r="G644" s="65"/>
      <c r="H644" s="65"/>
      <c r="I644" s="65"/>
      <c r="J644" s="65"/>
      <c r="K644" s="65"/>
      <c r="L644" s="65"/>
      <c r="M644" s="65"/>
      <c r="N644" s="65"/>
    </row>
    <row r="645" spans="1:14" ht="20.100000000000001" customHeight="1" x14ac:dyDescent="0.2">
      <c r="A645" s="65"/>
      <c r="B645" s="65"/>
      <c r="C645" s="65"/>
      <c r="G645" s="65"/>
      <c r="H645" s="65"/>
      <c r="I645" s="65"/>
      <c r="J645" s="65"/>
      <c r="K645" s="65"/>
      <c r="L645" s="65"/>
      <c r="M645" s="65"/>
      <c r="N645" s="65"/>
    </row>
    <row r="646" spans="1:14" ht="20.100000000000001" customHeight="1" x14ac:dyDescent="0.2">
      <c r="A646" s="65"/>
      <c r="B646" s="65"/>
      <c r="C646" s="65"/>
      <c r="G646" s="65"/>
      <c r="H646" s="65"/>
      <c r="I646" s="65"/>
      <c r="J646" s="65"/>
      <c r="K646" s="65"/>
      <c r="L646" s="65"/>
      <c r="M646" s="65"/>
      <c r="N646" s="65"/>
    </row>
    <row r="647" spans="1:14" ht="20.100000000000001" customHeight="1" x14ac:dyDescent="0.2">
      <c r="A647" s="65"/>
      <c r="B647" s="65"/>
      <c r="C647" s="65"/>
      <c r="G647" s="65"/>
      <c r="H647" s="65"/>
      <c r="I647" s="65"/>
      <c r="J647" s="65"/>
      <c r="K647" s="65"/>
      <c r="L647" s="65"/>
      <c r="M647" s="65"/>
      <c r="N647" s="65"/>
    </row>
    <row r="648" spans="1:14" ht="20.100000000000001" customHeight="1" x14ac:dyDescent="0.2">
      <c r="A648" s="65"/>
      <c r="B648" s="65"/>
      <c r="C648" s="65"/>
      <c r="G648" s="65"/>
      <c r="H648" s="65"/>
      <c r="I648" s="65"/>
      <c r="J648" s="65"/>
      <c r="K648" s="65"/>
      <c r="L648" s="65"/>
      <c r="M648" s="65"/>
      <c r="N648" s="65"/>
    </row>
    <row r="649" spans="1:14" ht="20.100000000000001" customHeight="1" x14ac:dyDescent="0.2">
      <c r="A649" s="65"/>
      <c r="B649" s="65"/>
      <c r="C649" s="65"/>
      <c r="G649" s="65"/>
      <c r="H649" s="65"/>
      <c r="I649" s="65"/>
      <c r="J649" s="65"/>
      <c r="K649" s="65"/>
      <c r="L649" s="65"/>
      <c r="M649" s="65"/>
      <c r="N649" s="65"/>
    </row>
    <row r="650" spans="1:14" ht="20.100000000000001" customHeight="1" x14ac:dyDescent="0.2">
      <c r="A650" s="65"/>
      <c r="B650" s="65"/>
      <c r="C650" s="65"/>
      <c r="G650" s="65"/>
      <c r="H650" s="65"/>
      <c r="I650" s="65"/>
      <c r="J650" s="65"/>
      <c r="K650" s="65"/>
      <c r="L650" s="65"/>
      <c r="M650" s="65"/>
      <c r="N650" s="65"/>
    </row>
    <row r="651" spans="1:14" ht="20.100000000000001" customHeight="1" x14ac:dyDescent="0.2">
      <c r="A651" s="65"/>
      <c r="B651" s="65"/>
      <c r="C651" s="65"/>
      <c r="G651" s="65"/>
      <c r="H651" s="65"/>
      <c r="I651" s="65"/>
      <c r="J651" s="65"/>
      <c r="K651" s="65"/>
      <c r="L651" s="65"/>
      <c r="M651" s="65"/>
      <c r="N651" s="65"/>
    </row>
    <row r="652" spans="1:14" ht="20.100000000000001" customHeight="1" x14ac:dyDescent="0.2">
      <c r="A652" s="65"/>
      <c r="B652" s="65"/>
      <c r="C652" s="65"/>
      <c r="G652" s="65"/>
      <c r="H652" s="65"/>
      <c r="I652" s="65"/>
      <c r="J652" s="65"/>
      <c r="K652" s="65"/>
      <c r="L652" s="65"/>
      <c r="M652" s="65"/>
      <c r="N652" s="65"/>
    </row>
    <row r="653" spans="1:14" ht="20.100000000000001" customHeight="1" x14ac:dyDescent="0.2">
      <c r="A653" s="65"/>
      <c r="B653" s="65"/>
      <c r="C653" s="65"/>
      <c r="G653" s="65"/>
      <c r="H653" s="65"/>
      <c r="I653" s="65"/>
      <c r="J653" s="65"/>
      <c r="K653" s="65"/>
      <c r="L653" s="65"/>
      <c r="M653" s="65"/>
      <c r="N653" s="65"/>
    </row>
    <row r="654" spans="1:14" ht="20.100000000000001" customHeight="1" x14ac:dyDescent="0.2">
      <c r="A654" s="65"/>
      <c r="B654" s="65"/>
      <c r="C654" s="65"/>
      <c r="G654" s="65"/>
      <c r="H654" s="65"/>
      <c r="I654" s="65"/>
      <c r="J654" s="65"/>
      <c r="K654" s="65"/>
      <c r="L654" s="65"/>
      <c r="M654" s="65"/>
      <c r="N654" s="65"/>
    </row>
    <row r="655" spans="1:14" ht="20.100000000000001" customHeight="1" x14ac:dyDescent="0.2">
      <c r="A655" s="65"/>
      <c r="B655" s="65"/>
      <c r="C655" s="65"/>
      <c r="G655" s="65"/>
      <c r="H655" s="65"/>
      <c r="I655" s="65"/>
      <c r="J655" s="65"/>
      <c r="K655" s="65"/>
      <c r="L655" s="65"/>
      <c r="M655" s="65"/>
      <c r="N655" s="65"/>
    </row>
    <row r="656" spans="1:14" ht="20.100000000000001" customHeight="1" x14ac:dyDescent="0.2">
      <c r="A656" s="65"/>
      <c r="B656" s="65"/>
      <c r="C656" s="65"/>
      <c r="G656" s="65"/>
      <c r="H656" s="65"/>
      <c r="I656" s="65"/>
      <c r="J656" s="65"/>
      <c r="K656" s="65"/>
      <c r="L656" s="65"/>
      <c r="M656" s="65"/>
      <c r="N656" s="65"/>
    </row>
    <row r="657" spans="1:14" ht="20.100000000000001" customHeight="1" x14ac:dyDescent="0.2">
      <c r="A657" s="65"/>
      <c r="B657" s="65"/>
      <c r="C657" s="65"/>
      <c r="G657" s="65"/>
      <c r="H657" s="65"/>
      <c r="I657" s="65"/>
      <c r="J657" s="65"/>
      <c r="K657" s="65"/>
      <c r="L657" s="65"/>
      <c r="M657" s="65"/>
      <c r="N657" s="65"/>
    </row>
    <row r="658" spans="1:14" ht="20.100000000000001" customHeight="1" x14ac:dyDescent="0.2">
      <c r="A658" s="65"/>
      <c r="B658" s="65"/>
      <c r="C658" s="65"/>
      <c r="G658" s="65"/>
      <c r="H658" s="65"/>
      <c r="I658" s="65"/>
      <c r="J658" s="65"/>
      <c r="K658" s="65"/>
      <c r="L658" s="65"/>
      <c r="M658" s="65"/>
      <c r="N658" s="65"/>
    </row>
    <row r="659" spans="1:14" ht="20.100000000000001" customHeight="1" x14ac:dyDescent="0.2">
      <c r="A659" s="65"/>
      <c r="B659" s="65"/>
      <c r="C659" s="65"/>
      <c r="G659" s="65"/>
      <c r="H659" s="65"/>
      <c r="I659" s="65"/>
      <c r="J659" s="65"/>
      <c r="K659" s="65"/>
      <c r="L659" s="65"/>
      <c r="M659" s="65"/>
      <c r="N659" s="65"/>
    </row>
    <row r="660" spans="1:14" ht="20.100000000000001" customHeight="1" x14ac:dyDescent="0.2">
      <c r="A660" s="65"/>
      <c r="B660" s="65"/>
      <c r="C660" s="65"/>
      <c r="G660" s="65"/>
      <c r="H660" s="65"/>
      <c r="I660" s="65"/>
      <c r="J660" s="65"/>
      <c r="K660" s="65"/>
      <c r="L660" s="65"/>
      <c r="M660" s="65"/>
      <c r="N660" s="65"/>
    </row>
    <row r="661" spans="1:14" ht="20.100000000000001" customHeight="1" x14ac:dyDescent="0.2">
      <c r="A661" s="65"/>
      <c r="B661" s="65"/>
      <c r="C661" s="65"/>
      <c r="G661" s="65"/>
      <c r="H661" s="65"/>
      <c r="I661" s="65"/>
      <c r="J661" s="65"/>
      <c r="K661" s="65"/>
      <c r="L661" s="65"/>
      <c r="M661" s="65"/>
      <c r="N661" s="65"/>
    </row>
    <row r="662" spans="1:14" ht="20.100000000000001" customHeight="1" x14ac:dyDescent="0.2">
      <c r="A662" s="65"/>
      <c r="B662" s="65"/>
      <c r="C662" s="65"/>
      <c r="G662" s="65"/>
      <c r="H662" s="65"/>
      <c r="I662" s="65"/>
      <c r="J662" s="65"/>
      <c r="K662" s="65"/>
      <c r="L662" s="65"/>
      <c r="M662" s="65"/>
      <c r="N662" s="65"/>
    </row>
    <row r="663" spans="1:14" ht="20.100000000000001" customHeight="1" x14ac:dyDescent="0.2">
      <c r="A663" s="65"/>
      <c r="B663" s="65"/>
      <c r="C663" s="65"/>
      <c r="G663" s="65"/>
      <c r="H663" s="65"/>
      <c r="I663" s="65"/>
      <c r="J663" s="65"/>
      <c r="K663" s="65"/>
      <c r="L663" s="65"/>
      <c r="M663" s="65"/>
      <c r="N663" s="65"/>
    </row>
    <row r="664" spans="1:14" ht="20.100000000000001" customHeight="1" x14ac:dyDescent="0.2">
      <c r="A664" s="65"/>
      <c r="B664" s="65"/>
      <c r="C664" s="65"/>
      <c r="G664" s="65"/>
      <c r="H664" s="65"/>
      <c r="I664" s="65"/>
      <c r="J664" s="65"/>
      <c r="K664" s="65"/>
      <c r="L664" s="65"/>
      <c r="M664" s="65"/>
      <c r="N664" s="65"/>
    </row>
    <row r="665" spans="1:14" ht="20.100000000000001" customHeight="1" x14ac:dyDescent="0.2">
      <c r="A665" s="65"/>
      <c r="B665" s="65"/>
      <c r="C665" s="65"/>
      <c r="G665" s="65"/>
      <c r="H665" s="65"/>
      <c r="I665" s="65"/>
      <c r="J665" s="65"/>
      <c r="K665" s="65"/>
      <c r="L665" s="65"/>
      <c r="M665" s="65"/>
      <c r="N665" s="65"/>
    </row>
    <row r="666" spans="1:14" ht="20.100000000000001" customHeight="1" x14ac:dyDescent="0.2">
      <c r="A666" s="65"/>
      <c r="B666" s="65"/>
      <c r="C666" s="65"/>
      <c r="G666" s="65"/>
      <c r="H666" s="65"/>
      <c r="I666" s="65"/>
      <c r="J666" s="65"/>
      <c r="K666" s="65"/>
      <c r="L666" s="65"/>
      <c r="M666" s="65"/>
      <c r="N666" s="65"/>
    </row>
    <row r="667" spans="1:14" ht="20.100000000000001" customHeight="1" x14ac:dyDescent="0.2">
      <c r="A667" s="65"/>
      <c r="B667" s="65"/>
      <c r="C667" s="65"/>
      <c r="G667" s="65"/>
      <c r="H667" s="65"/>
      <c r="I667" s="65"/>
      <c r="J667" s="65"/>
      <c r="K667" s="65"/>
      <c r="L667" s="65"/>
      <c r="M667" s="65"/>
      <c r="N667" s="65"/>
    </row>
    <row r="668" spans="1:14" ht="20.100000000000001" customHeight="1" x14ac:dyDescent="0.2">
      <c r="A668" s="65"/>
      <c r="B668" s="65"/>
      <c r="C668" s="65"/>
      <c r="G668" s="65"/>
      <c r="H668" s="65"/>
      <c r="I668" s="65"/>
      <c r="J668" s="65"/>
      <c r="K668" s="65"/>
      <c r="L668" s="65"/>
      <c r="M668" s="65"/>
      <c r="N668" s="65"/>
    </row>
    <row r="669" spans="1:14" ht="20.100000000000001" customHeight="1" x14ac:dyDescent="0.2">
      <c r="A669" s="65"/>
      <c r="B669" s="65"/>
      <c r="C669" s="65"/>
      <c r="G669" s="65"/>
      <c r="H669" s="65"/>
      <c r="I669" s="65"/>
      <c r="J669" s="65"/>
      <c r="K669" s="65"/>
      <c r="L669" s="65"/>
      <c r="M669" s="65"/>
      <c r="N669" s="65"/>
    </row>
    <row r="670" spans="1:14" ht="20.100000000000001" customHeight="1" x14ac:dyDescent="0.2">
      <c r="A670" s="65"/>
      <c r="B670" s="65"/>
      <c r="C670" s="65"/>
      <c r="G670" s="65"/>
      <c r="H670" s="65"/>
      <c r="I670" s="65"/>
      <c r="J670" s="65"/>
      <c r="K670" s="65"/>
      <c r="L670" s="65"/>
      <c r="M670" s="65"/>
      <c r="N670" s="65"/>
    </row>
    <row r="671" spans="1:14" ht="20.100000000000001" customHeight="1" x14ac:dyDescent="0.2">
      <c r="A671" s="65"/>
      <c r="B671" s="65"/>
      <c r="C671" s="65"/>
      <c r="G671" s="65"/>
      <c r="H671" s="65"/>
      <c r="I671" s="65"/>
      <c r="J671" s="65"/>
      <c r="K671" s="65"/>
      <c r="L671" s="65"/>
      <c r="M671" s="65"/>
      <c r="N671" s="65"/>
    </row>
    <row r="672" spans="1:14" ht="20.100000000000001" customHeight="1" x14ac:dyDescent="0.2">
      <c r="A672" s="65"/>
      <c r="B672" s="65"/>
      <c r="C672" s="65"/>
      <c r="G672" s="65"/>
      <c r="H672" s="65"/>
      <c r="I672" s="65"/>
      <c r="J672" s="65"/>
      <c r="K672" s="65"/>
      <c r="L672" s="65"/>
      <c r="M672" s="65"/>
      <c r="N672" s="65"/>
    </row>
    <row r="673" spans="1:14" ht="20.100000000000001" customHeight="1" x14ac:dyDescent="0.2">
      <c r="A673" s="65"/>
      <c r="B673" s="65"/>
      <c r="C673" s="65"/>
      <c r="G673" s="65"/>
      <c r="H673" s="65"/>
      <c r="I673" s="65"/>
      <c r="J673" s="65"/>
      <c r="K673" s="65"/>
      <c r="L673" s="65"/>
      <c r="M673" s="65"/>
      <c r="N673" s="65"/>
    </row>
    <row r="674" spans="1:14" ht="20.100000000000001" customHeight="1" x14ac:dyDescent="0.2">
      <c r="A674" s="65"/>
      <c r="B674" s="65"/>
      <c r="C674" s="65"/>
      <c r="G674" s="65"/>
      <c r="H674" s="65"/>
      <c r="I674" s="65"/>
      <c r="J674" s="65"/>
      <c r="K674" s="65"/>
      <c r="L674" s="65"/>
      <c r="M674" s="65"/>
      <c r="N674" s="65"/>
    </row>
    <row r="675" spans="1:14" ht="20.100000000000001" customHeight="1" x14ac:dyDescent="0.2">
      <c r="A675" s="65"/>
      <c r="B675" s="65"/>
      <c r="C675" s="65"/>
      <c r="G675" s="65"/>
      <c r="H675" s="65"/>
      <c r="I675" s="65"/>
      <c r="J675" s="65"/>
      <c r="K675" s="65"/>
      <c r="L675" s="65"/>
      <c r="M675" s="65"/>
      <c r="N675" s="65"/>
    </row>
    <row r="676" spans="1:14" ht="20.100000000000001" customHeight="1" x14ac:dyDescent="0.2">
      <c r="A676" s="65"/>
      <c r="B676" s="65"/>
      <c r="C676" s="65"/>
      <c r="G676" s="65"/>
      <c r="H676" s="65"/>
      <c r="I676" s="65"/>
      <c r="J676" s="65"/>
      <c r="K676" s="65"/>
      <c r="L676" s="65"/>
      <c r="M676" s="65"/>
      <c r="N676" s="65"/>
    </row>
    <row r="677" spans="1:14" ht="20.100000000000001" customHeight="1" x14ac:dyDescent="0.2">
      <c r="A677" s="65"/>
      <c r="B677" s="65"/>
      <c r="C677" s="65"/>
      <c r="G677" s="65"/>
      <c r="H677" s="65"/>
      <c r="I677" s="65"/>
      <c r="J677" s="65"/>
      <c r="K677" s="65"/>
      <c r="L677" s="65"/>
      <c r="M677" s="65"/>
      <c r="N677" s="65"/>
    </row>
    <row r="678" spans="1:14" ht="20.100000000000001" customHeight="1" x14ac:dyDescent="0.2">
      <c r="A678" s="65"/>
      <c r="B678" s="65"/>
      <c r="C678" s="65"/>
      <c r="G678" s="65"/>
      <c r="H678" s="65"/>
      <c r="I678" s="65"/>
      <c r="J678" s="65"/>
      <c r="K678" s="65"/>
      <c r="L678" s="65"/>
      <c r="M678" s="65"/>
      <c r="N678" s="65"/>
    </row>
    <row r="679" spans="1:14" ht="20.100000000000001" customHeight="1" x14ac:dyDescent="0.2">
      <c r="A679" s="65"/>
      <c r="B679" s="65"/>
      <c r="C679" s="65"/>
      <c r="G679" s="65"/>
      <c r="H679" s="65"/>
      <c r="I679" s="65"/>
      <c r="J679" s="65"/>
      <c r="K679" s="65"/>
      <c r="L679" s="65"/>
      <c r="M679" s="65"/>
      <c r="N679" s="65"/>
    </row>
    <row r="680" spans="1:14" ht="20.100000000000001" customHeight="1" x14ac:dyDescent="0.2">
      <c r="A680" s="65"/>
      <c r="B680" s="65"/>
      <c r="C680" s="65"/>
      <c r="G680" s="65"/>
      <c r="H680" s="65"/>
      <c r="I680" s="65"/>
      <c r="J680" s="65"/>
      <c r="K680" s="65"/>
      <c r="L680" s="65"/>
      <c r="M680" s="65"/>
      <c r="N680" s="65"/>
    </row>
    <row r="681" spans="1:14" ht="20.100000000000001" customHeight="1" x14ac:dyDescent="0.2">
      <c r="A681" s="65"/>
      <c r="B681" s="65"/>
      <c r="C681" s="65"/>
      <c r="G681" s="65"/>
      <c r="H681" s="65"/>
      <c r="I681" s="65"/>
      <c r="J681" s="65"/>
      <c r="K681" s="65"/>
      <c r="L681" s="65"/>
      <c r="M681" s="65"/>
      <c r="N681" s="65"/>
    </row>
    <row r="682" spans="1:14" ht="20.100000000000001" customHeight="1" x14ac:dyDescent="0.2">
      <c r="A682" s="65"/>
      <c r="B682" s="65"/>
      <c r="C682" s="65"/>
      <c r="G682" s="65"/>
      <c r="H682" s="65"/>
      <c r="I682" s="65"/>
      <c r="J682" s="65"/>
      <c r="K682" s="65"/>
      <c r="L682" s="65"/>
      <c r="M682" s="65"/>
      <c r="N682" s="65"/>
    </row>
    <row r="683" spans="1:14" ht="20.100000000000001" customHeight="1" x14ac:dyDescent="0.2">
      <c r="A683" s="65"/>
      <c r="B683" s="65"/>
      <c r="C683" s="65"/>
      <c r="G683" s="65"/>
      <c r="H683" s="65"/>
      <c r="I683" s="65"/>
      <c r="J683" s="65"/>
      <c r="K683" s="65"/>
      <c r="L683" s="65"/>
      <c r="M683" s="65"/>
      <c r="N683" s="65"/>
    </row>
    <row r="684" spans="1:14" ht="20.100000000000001" customHeight="1" x14ac:dyDescent="0.2">
      <c r="A684" s="65"/>
      <c r="B684" s="65"/>
      <c r="C684" s="65"/>
      <c r="G684" s="65"/>
      <c r="H684" s="65"/>
      <c r="I684" s="65"/>
      <c r="J684" s="65"/>
      <c r="K684" s="65"/>
      <c r="L684" s="65"/>
      <c r="M684" s="65"/>
      <c r="N684" s="65"/>
    </row>
    <row r="685" spans="1:14" ht="20.100000000000001" customHeight="1" x14ac:dyDescent="0.2">
      <c r="A685" s="65"/>
      <c r="B685" s="65"/>
      <c r="C685" s="65"/>
      <c r="G685" s="65"/>
      <c r="H685" s="65"/>
      <c r="I685" s="65"/>
      <c r="J685" s="65"/>
      <c r="K685" s="65"/>
      <c r="L685" s="65"/>
      <c r="M685" s="65"/>
      <c r="N685" s="65"/>
    </row>
    <row r="686" spans="1:14" ht="20.100000000000001" customHeight="1" x14ac:dyDescent="0.2">
      <c r="A686" s="65"/>
      <c r="B686" s="65"/>
      <c r="C686" s="65"/>
      <c r="G686" s="65"/>
      <c r="H686" s="65"/>
      <c r="I686" s="65"/>
      <c r="J686" s="65"/>
      <c r="K686" s="65"/>
      <c r="L686" s="65"/>
      <c r="M686" s="65"/>
      <c r="N686" s="65"/>
    </row>
    <row r="687" spans="1:14" ht="20.100000000000001" customHeight="1" x14ac:dyDescent="0.2">
      <c r="A687" s="65"/>
      <c r="B687" s="65"/>
      <c r="C687" s="65"/>
      <c r="G687" s="65"/>
      <c r="H687" s="65"/>
      <c r="I687" s="65"/>
      <c r="J687" s="65"/>
      <c r="K687" s="65"/>
      <c r="L687" s="65"/>
      <c r="M687" s="65"/>
      <c r="N687" s="65"/>
    </row>
    <row r="688" spans="1:14" ht="20.100000000000001" customHeight="1" x14ac:dyDescent="0.2">
      <c r="A688" s="65"/>
      <c r="B688" s="65"/>
      <c r="C688" s="65"/>
      <c r="G688" s="65"/>
      <c r="H688" s="65"/>
      <c r="I688" s="65"/>
      <c r="J688" s="65"/>
      <c r="K688" s="65"/>
      <c r="L688" s="65"/>
      <c r="M688" s="65"/>
      <c r="N688" s="65"/>
    </row>
    <row r="689" spans="1:14" ht="20.100000000000001" customHeight="1" x14ac:dyDescent="0.2">
      <c r="A689" s="65"/>
      <c r="B689" s="65"/>
      <c r="C689" s="65"/>
      <c r="G689" s="65"/>
      <c r="H689" s="65"/>
      <c r="I689" s="65"/>
      <c r="J689" s="65"/>
      <c r="K689" s="65"/>
      <c r="L689" s="65"/>
      <c r="M689" s="65"/>
      <c r="N689" s="65"/>
    </row>
    <row r="690" spans="1:14" ht="20.100000000000001" customHeight="1" x14ac:dyDescent="0.2">
      <c r="A690" s="65"/>
      <c r="B690" s="65"/>
      <c r="C690" s="65"/>
      <c r="G690" s="65"/>
      <c r="H690" s="65"/>
      <c r="I690" s="65"/>
      <c r="J690" s="65"/>
      <c r="K690" s="65"/>
      <c r="L690" s="65"/>
      <c r="M690" s="65"/>
      <c r="N690" s="65"/>
    </row>
    <row r="691" spans="1:14" ht="20.100000000000001" customHeight="1" x14ac:dyDescent="0.2">
      <c r="A691" s="65"/>
      <c r="B691" s="65"/>
      <c r="C691" s="65"/>
      <c r="G691" s="65"/>
      <c r="H691" s="65"/>
      <c r="I691" s="65"/>
      <c r="J691" s="65"/>
      <c r="K691" s="65"/>
      <c r="L691" s="65"/>
      <c r="M691" s="65"/>
      <c r="N691" s="65"/>
    </row>
    <row r="692" spans="1:14" ht="20.100000000000001" customHeight="1" x14ac:dyDescent="0.2">
      <c r="A692" s="65"/>
      <c r="B692" s="65"/>
      <c r="C692" s="65"/>
      <c r="G692" s="65"/>
      <c r="H692" s="65"/>
      <c r="I692" s="65"/>
      <c r="J692" s="65"/>
      <c r="K692" s="65"/>
      <c r="L692" s="65"/>
      <c r="M692" s="65"/>
      <c r="N692" s="65"/>
    </row>
    <row r="693" spans="1:14" ht="20.100000000000001" customHeight="1" x14ac:dyDescent="0.2">
      <c r="A693" s="65"/>
      <c r="B693" s="65"/>
      <c r="C693" s="65"/>
      <c r="G693" s="65"/>
      <c r="H693" s="65"/>
      <c r="I693" s="65"/>
      <c r="J693" s="65"/>
      <c r="K693" s="65"/>
      <c r="L693" s="65"/>
      <c r="M693" s="65"/>
      <c r="N693" s="65"/>
    </row>
    <row r="694" spans="1:14" ht="20.100000000000001" customHeight="1" x14ac:dyDescent="0.2">
      <c r="A694" s="65"/>
      <c r="B694" s="65"/>
      <c r="C694" s="65"/>
      <c r="G694" s="65"/>
      <c r="H694" s="65"/>
      <c r="I694" s="65"/>
      <c r="J694" s="65"/>
      <c r="K694" s="65"/>
      <c r="L694" s="65"/>
      <c r="M694" s="65"/>
      <c r="N694" s="65"/>
    </row>
    <row r="695" spans="1:14" ht="20.100000000000001" customHeight="1" x14ac:dyDescent="0.2">
      <c r="A695" s="65"/>
      <c r="B695" s="65"/>
      <c r="C695" s="65"/>
      <c r="G695" s="65"/>
      <c r="H695" s="65"/>
      <c r="I695" s="65"/>
      <c r="J695" s="65"/>
      <c r="K695" s="65"/>
      <c r="L695" s="65"/>
      <c r="M695" s="65"/>
      <c r="N695" s="65"/>
    </row>
    <row r="696" spans="1:14" ht="20.100000000000001" customHeight="1" x14ac:dyDescent="0.2">
      <c r="A696" s="65"/>
      <c r="B696" s="65"/>
      <c r="C696" s="65"/>
      <c r="G696" s="65"/>
      <c r="H696" s="65"/>
      <c r="I696" s="65"/>
      <c r="J696" s="65"/>
      <c r="K696" s="65"/>
      <c r="L696" s="65"/>
      <c r="M696" s="65"/>
      <c r="N696" s="65"/>
    </row>
    <row r="697" spans="1:14" ht="20.100000000000001" customHeight="1" x14ac:dyDescent="0.2">
      <c r="A697" s="65"/>
      <c r="B697" s="65"/>
      <c r="C697" s="65"/>
      <c r="G697" s="65"/>
      <c r="H697" s="65"/>
      <c r="I697" s="65"/>
      <c r="J697" s="65"/>
      <c r="K697" s="65"/>
      <c r="L697" s="65"/>
      <c r="M697" s="65"/>
      <c r="N697" s="65"/>
    </row>
    <row r="698" spans="1:14" ht="20.100000000000001" customHeight="1" x14ac:dyDescent="0.2">
      <c r="A698" s="65"/>
      <c r="B698" s="65"/>
      <c r="C698" s="65"/>
      <c r="G698" s="65"/>
      <c r="H698" s="65"/>
      <c r="I698" s="65"/>
      <c r="J698" s="65"/>
      <c r="K698" s="65"/>
      <c r="L698" s="65"/>
      <c r="M698" s="65"/>
      <c r="N698" s="65"/>
    </row>
    <row r="699" spans="1:14" ht="20.100000000000001" customHeight="1" x14ac:dyDescent="0.2">
      <c r="A699" s="65"/>
      <c r="B699" s="65"/>
      <c r="C699" s="65"/>
      <c r="G699" s="65"/>
      <c r="H699" s="65"/>
      <c r="I699" s="65"/>
      <c r="J699" s="65"/>
      <c r="K699" s="65"/>
      <c r="L699" s="65"/>
      <c r="M699" s="65"/>
      <c r="N699" s="65"/>
    </row>
    <row r="700" spans="1:14" ht="20.100000000000001" customHeight="1" x14ac:dyDescent="0.2">
      <c r="A700" s="65"/>
      <c r="B700" s="65"/>
      <c r="C700" s="65"/>
      <c r="G700" s="65"/>
      <c r="H700" s="65"/>
      <c r="I700" s="65"/>
      <c r="J700" s="65"/>
      <c r="K700" s="65"/>
      <c r="L700" s="65"/>
      <c r="M700" s="65"/>
      <c r="N700" s="65"/>
    </row>
    <row r="701" spans="1:14" ht="20.100000000000001" customHeight="1" x14ac:dyDescent="0.2">
      <c r="A701" s="65"/>
      <c r="B701" s="65"/>
      <c r="C701" s="65"/>
      <c r="G701" s="65"/>
      <c r="H701" s="65"/>
      <c r="I701" s="65"/>
      <c r="J701" s="65"/>
      <c r="K701" s="65"/>
      <c r="L701" s="65"/>
      <c r="M701" s="65"/>
      <c r="N701" s="65"/>
    </row>
    <row r="702" spans="1:14" ht="20.100000000000001" customHeight="1" x14ac:dyDescent="0.2">
      <c r="A702" s="65"/>
      <c r="B702" s="65"/>
      <c r="C702" s="65"/>
      <c r="G702" s="65"/>
      <c r="H702" s="65"/>
      <c r="I702" s="65"/>
      <c r="J702" s="65"/>
      <c r="K702" s="65"/>
      <c r="L702" s="65"/>
      <c r="M702" s="65"/>
      <c r="N702" s="65"/>
    </row>
    <row r="703" spans="1:14" ht="20.100000000000001" customHeight="1" x14ac:dyDescent="0.2">
      <c r="A703" s="65"/>
      <c r="B703" s="65"/>
      <c r="C703" s="65"/>
      <c r="G703" s="65"/>
      <c r="H703" s="65"/>
      <c r="I703" s="65"/>
      <c r="J703" s="65"/>
      <c r="K703" s="65"/>
      <c r="L703" s="65"/>
      <c r="M703" s="65"/>
      <c r="N703" s="65"/>
    </row>
    <row r="704" spans="1:14" ht="20.100000000000001" customHeight="1" x14ac:dyDescent="0.2">
      <c r="A704" s="65"/>
      <c r="B704" s="65"/>
      <c r="C704" s="65"/>
      <c r="G704" s="65"/>
      <c r="H704" s="65"/>
      <c r="I704" s="65"/>
      <c r="J704" s="65"/>
      <c r="K704" s="65"/>
      <c r="L704" s="65"/>
      <c r="M704" s="65"/>
      <c r="N704" s="65"/>
    </row>
    <row r="705" spans="1:14" ht="20.100000000000001" customHeight="1" x14ac:dyDescent="0.2">
      <c r="A705" s="65"/>
      <c r="B705" s="65"/>
      <c r="C705" s="65"/>
      <c r="G705" s="65"/>
      <c r="H705" s="65"/>
      <c r="I705" s="65"/>
      <c r="J705" s="65"/>
      <c r="K705" s="65"/>
      <c r="L705" s="65"/>
      <c r="M705" s="65"/>
      <c r="N705" s="65"/>
    </row>
    <row r="706" spans="1:14" ht="20.100000000000001" customHeight="1" x14ac:dyDescent="0.2">
      <c r="A706" s="65"/>
      <c r="B706" s="65"/>
      <c r="C706" s="65"/>
      <c r="G706" s="65"/>
      <c r="H706" s="65"/>
      <c r="I706" s="65"/>
      <c r="J706" s="65"/>
      <c r="K706" s="65"/>
      <c r="L706" s="65"/>
      <c r="M706" s="65"/>
      <c r="N706" s="65"/>
    </row>
    <row r="707" spans="1:14" ht="20.100000000000001" customHeight="1" x14ac:dyDescent="0.2">
      <c r="A707" s="65"/>
      <c r="B707" s="65"/>
      <c r="C707" s="65"/>
      <c r="G707" s="65"/>
      <c r="H707" s="65"/>
      <c r="I707" s="65"/>
      <c r="J707" s="65"/>
      <c r="K707" s="65"/>
      <c r="L707" s="65"/>
      <c r="M707" s="65"/>
      <c r="N707" s="65"/>
    </row>
    <row r="708" spans="1:14" ht="20.100000000000001" customHeight="1" x14ac:dyDescent="0.2">
      <c r="A708" s="65"/>
      <c r="B708" s="65"/>
      <c r="C708" s="65"/>
      <c r="G708" s="65"/>
      <c r="H708" s="65"/>
      <c r="I708" s="65"/>
      <c r="J708" s="65"/>
      <c r="K708" s="65"/>
      <c r="L708" s="65"/>
      <c r="M708" s="65"/>
      <c r="N708" s="65"/>
    </row>
    <row r="709" spans="1:14" ht="20.100000000000001" customHeight="1" x14ac:dyDescent="0.2">
      <c r="A709" s="65"/>
      <c r="B709" s="65"/>
      <c r="C709" s="65"/>
      <c r="G709" s="65"/>
      <c r="H709" s="65"/>
      <c r="I709" s="65"/>
      <c r="J709" s="65"/>
      <c r="K709" s="65"/>
      <c r="L709" s="65"/>
      <c r="M709" s="65"/>
      <c r="N709" s="65"/>
    </row>
    <row r="710" spans="1:14" ht="20.100000000000001" customHeight="1" x14ac:dyDescent="0.2">
      <c r="A710" s="65"/>
      <c r="B710" s="65"/>
      <c r="C710" s="65"/>
      <c r="G710" s="65"/>
      <c r="H710" s="65"/>
      <c r="I710" s="65"/>
      <c r="J710" s="65"/>
      <c r="K710" s="65"/>
      <c r="L710" s="65"/>
      <c r="M710" s="65"/>
      <c r="N710" s="65"/>
    </row>
    <row r="711" spans="1:14" ht="20.100000000000001" customHeight="1" x14ac:dyDescent="0.2">
      <c r="A711" s="65"/>
      <c r="B711" s="65"/>
      <c r="C711" s="65"/>
      <c r="G711" s="65"/>
      <c r="H711" s="65"/>
      <c r="I711" s="65"/>
      <c r="J711" s="65"/>
      <c r="K711" s="65"/>
      <c r="L711" s="65"/>
      <c r="M711" s="65"/>
      <c r="N711" s="65"/>
    </row>
    <row r="712" spans="1:14" ht="20.100000000000001" customHeight="1" x14ac:dyDescent="0.2">
      <c r="A712" s="65"/>
      <c r="B712" s="65"/>
      <c r="C712" s="65"/>
      <c r="G712" s="65"/>
      <c r="H712" s="65"/>
      <c r="I712" s="65"/>
      <c r="J712" s="65"/>
      <c r="K712" s="65"/>
      <c r="L712" s="65"/>
      <c r="M712" s="65"/>
      <c r="N712" s="65"/>
    </row>
    <row r="713" spans="1:14" ht="20.100000000000001" customHeight="1" x14ac:dyDescent="0.2">
      <c r="A713" s="65"/>
      <c r="B713" s="65"/>
      <c r="C713" s="65"/>
      <c r="G713" s="65"/>
      <c r="H713" s="65"/>
      <c r="I713" s="65"/>
      <c r="J713" s="65"/>
      <c r="K713" s="65"/>
      <c r="L713" s="65"/>
      <c r="M713" s="65"/>
      <c r="N713" s="65"/>
    </row>
    <row r="714" spans="1:14" ht="20.100000000000001" customHeight="1" x14ac:dyDescent="0.2">
      <c r="A714" s="65"/>
      <c r="B714" s="65"/>
      <c r="C714" s="65"/>
      <c r="G714" s="65"/>
      <c r="H714" s="65"/>
      <c r="I714" s="65"/>
      <c r="J714" s="65"/>
      <c r="K714" s="65"/>
      <c r="L714" s="65"/>
      <c r="M714" s="65"/>
      <c r="N714" s="65"/>
    </row>
    <row r="715" spans="1:14" ht="20.100000000000001" customHeight="1" x14ac:dyDescent="0.2">
      <c r="A715" s="65"/>
      <c r="B715" s="65"/>
      <c r="C715" s="65"/>
      <c r="G715" s="65"/>
      <c r="H715" s="65"/>
      <c r="I715" s="65"/>
      <c r="J715" s="65"/>
      <c r="K715" s="65"/>
      <c r="L715" s="65"/>
      <c r="M715" s="65"/>
      <c r="N715" s="65"/>
    </row>
    <row r="716" spans="1:14" ht="20.100000000000001" customHeight="1" x14ac:dyDescent="0.2">
      <c r="A716" s="65"/>
      <c r="B716" s="65"/>
      <c r="C716" s="65"/>
      <c r="G716" s="65"/>
      <c r="H716" s="65"/>
      <c r="I716" s="65"/>
      <c r="J716" s="65"/>
      <c r="K716" s="65"/>
      <c r="L716" s="65"/>
      <c r="M716" s="65"/>
      <c r="N716" s="65"/>
    </row>
    <row r="717" spans="1:14" ht="20.100000000000001" customHeight="1" x14ac:dyDescent="0.2">
      <c r="A717" s="65"/>
      <c r="B717" s="65"/>
      <c r="C717" s="65"/>
      <c r="G717" s="65"/>
      <c r="H717" s="65"/>
      <c r="I717" s="65"/>
      <c r="J717" s="65"/>
      <c r="K717" s="65"/>
      <c r="L717" s="65"/>
      <c r="M717" s="65"/>
      <c r="N717" s="65"/>
    </row>
    <row r="718" spans="1:14" ht="20.100000000000001" customHeight="1" x14ac:dyDescent="0.2">
      <c r="A718" s="65"/>
      <c r="B718" s="65"/>
      <c r="C718" s="65"/>
      <c r="G718" s="65"/>
      <c r="H718" s="65"/>
      <c r="I718" s="65"/>
      <c r="J718" s="65"/>
      <c r="K718" s="65"/>
      <c r="L718" s="65"/>
      <c r="M718" s="65"/>
      <c r="N718" s="65"/>
    </row>
    <row r="719" spans="1:14" ht="20.100000000000001" customHeight="1" x14ac:dyDescent="0.2">
      <c r="A719" s="65"/>
      <c r="B719" s="65"/>
      <c r="C719" s="65"/>
      <c r="G719" s="65"/>
      <c r="H719" s="65"/>
      <c r="I719" s="65"/>
      <c r="J719" s="65"/>
      <c r="K719" s="65"/>
      <c r="L719" s="65"/>
      <c r="M719" s="65"/>
      <c r="N719" s="65"/>
    </row>
    <row r="720" spans="1:14" ht="20.100000000000001" customHeight="1" x14ac:dyDescent="0.2">
      <c r="A720" s="65"/>
      <c r="B720" s="65"/>
      <c r="C720" s="65"/>
      <c r="G720" s="65"/>
      <c r="H720" s="65"/>
      <c r="I720" s="65"/>
      <c r="J720" s="65"/>
      <c r="K720" s="65"/>
      <c r="L720" s="65"/>
      <c r="M720" s="65"/>
      <c r="N720" s="65"/>
    </row>
    <row r="721" spans="1:14" ht="20.100000000000001" customHeight="1" x14ac:dyDescent="0.2">
      <c r="A721" s="65"/>
      <c r="B721" s="65"/>
      <c r="C721" s="65"/>
      <c r="G721" s="65"/>
      <c r="H721" s="65"/>
      <c r="I721" s="65"/>
      <c r="J721" s="65"/>
      <c r="K721" s="65"/>
      <c r="L721" s="65"/>
      <c r="M721" s="65"/>
      <c r="N721" s="65"/>
    </row>
    <row r="722" spans="1:14" ht="20.100000000000001" customHeight="1" x14ac:dyDescent="0.2">
      <c r="A722" s="65"/>
      <c r="B722" s="65"/>
      <c r="C722" s="65"/>
      <c r="G722" s="65"/>
      <c r="H722" s="65"/>
      <c r="I722" s="65"/>
      <c r="J722" s="65"/>
      <c r="K722" s="65"/>
      <c r="L722" s="65"/>
      <c r="M722" s="65"/>
      <c r="N722" s="65"/>
    </row>
    <row r="723" spans="1:14" ht="20.100000000000001" customHeight="1" x14ac:dyDescent="0.2">
      <c r="A723" s="65"/>
      <c r="B723" s="65"/>
      <c r="C723" s="65"/>
      <c r="G723" s="65"/>
      <c r="H723" s="65"/>
      <c r="I723" s="65"/>
      <c r="J723" s="65"/>
      <c r="K723" s="65"/>
      <c r="L723" s="65"/>
      <c r="M723" s="65"/>
      <c r="N723" s="65"/>
    </row>
    <row r="724" spans="1:14" ht="20.100000000000001" customHeight="1" x14ac:dyDescent="0.2">
      <c r="A724" s="65"/>
      <c r="B724" s="65"/>
      <c r="C724" s="65"/>
      <c r="G724" s="65"/>
      <c r="H724" s="65"/>
      <c r="I724" s="65"/>
      <c r="J724" s="65"/>
      <c r="K724" s="65"/>
      <c r="L724" s="65"/>
      <c r="M724" s="65"/>
      <c r="N724" s="65"/>
    </row>
    <row r="725" spans="1:14" ht="20.100000000000001" customHeight="1" x14ac:dyDescent="0.2">
      <c r="A725" s="65"/>
      <c r="B725" s="65"/>
      <c r="C725" s="65"/>
      <c r="G725" s="65"/>
      <c r="H725" s="65"/>
      <c r="I725" s="65"/>
      <c r="J725" s="65"/>
      <c r="K725" s="65"/>
      <c r="L725" s="65"/>
      <c r="M725" s="65"/>
      <c r="N725" s="65"/>
    </row>
    <row r="726" spans="1:14" ht="20.100000000000001" customHeight="1" x14ac:dyDescent="0.2">
      <c r="A726" s="65"/>
      <c r="B726" s="65"/>
      <c r="C726" s="65"/>
      <c r="G726" s="65"/>
      <c r="H726" s="65"/>
      <c r="I726" s="65"/>
      <c r="J726" s="65"/>
      <c r="K726" s="65"/>
      <c r="L726" s="65"/>
      <c r="M726" s="65"/>
      <c r="N726" s="65"/>
    </row>
    <row r="727" spans="1:14" ht="20.100000000000001" customHeight="1" x14ac:dyDescent="0.2">
      <c r="A727" s="65"/>
      <c r="B727" s="65"/>
      <c r="C727" s="65"/>
      <c r="G727" s="65"/>
      <c r="H727" s="65"/>
      <c r="I727" s="65"/>
      <c r="J727" s="65"/>
      <c r="K727" s="65"/>
      <c r="L727" s="65"/>
      <c r="M727" s="65"/>
      <c r="N727" s="65"/>
    </row>
    <row r="728" spans="1:14" ht="20.100000000000001" customHeight="1" x14ac:dyDescent="0.2">
      <c r="A728" s="65"/>
      <c r="B728" s="65"/>
      <c r="C728" s="65"/>
      <c r="G728" s="65"/>
      <c r="H728" s="65"/>
      <c r="I728" s="65"/>
      <c r="J728" s="65"/>
      <c r="K728" s="65"/>
      <c r="L728" s="65"/>
      <c r="M728" s="65"/>
      <c r="N728" s="65"/>
    </row>
    <row r="729" spans="1:14" ht="20.100000000000001" customHeight="1" x14ac:dyDescent="0.2">
      <c r="A729" s="65"/>
      <c r="B729" s="65"/>
      <c r="C729" s="65"/>
      <c r="G729" s="65"/>
      <c r="H729" s="65"/>
      <c r="I729" s="65"/>
      <c r="J729" s="65"/>
      <c r="K729" s="65"/>
      <c r="L729" s="65"/>
      <c r="M729" s="65"/>
      <c r="N729" s="65"/>
    </row>
    <row r="730" spans="1:14" ht="20.100000000000001" customHeight="1" x14ac:dyDescent="0.2">
      <c r="A730" s="65"/>
      <c r="B730" s="65"/>
      <c r="C730" s="65"/>
      <c r="G730" s="65"/>
      <c r="H730" s="65"/>
      <c r="I730" s="65"/>
      <c r="J730" s="65"/>
      <c r="K730" s="65"/>
      <c r="L730" s="65"/>
      <c r="M730" s="65"/>
      <c r="N730" s="65"/>
    </row>
    <row r="731" spans="1:14" ht="20.100000000000001" customHeight="1" x14ac:dyDescent="0.2">
      <c r="A731" s="65"/>
      <c r="B731" s="65"/>
      <c r="C731" s="65"/>
      <c r="G731" s="65"/>
      <c r="H731" s="65"/>
      <c r="I731" s="65"/>
      <c r="J731" s="65"/>
      <c r="K731" s="65"/>
      <c r="L731" s="65"/>
      <c r="M731" s="65"/>
      <c r="N731" s="65"/>
    </row>
    <row r="732" spans="1:14" ht="20.100000000000001" customHeight="1" x14ac:dyDescent="0.2">
      <c r="A732" s="65"/>
      <c r="B732" s="65"/>
      <c r="C732" s="65"/>
      <c r="G732" s="65"/>
      <c r="H732" s="65"/>
      <c r="I732" s="65"/>
      <c r="J732" s="65"/>
      <c r="K732" s="65"/>
      <c r="L732" s="65"/>
      <c r="M732" s="65"/>
      <c r="N732" s="65"/>
    </row>
    <row r="733" spans="1:14" ht="20.100000000000001" customHeight="1" x14ac:dyDescent="0.2">
      <c r="A733" s="65"/>
      <c r="B733" s="65"/>
      <c r="C733" s="65"/>
      <c r="G733" s="65"/>
      <c r="H733" s="65"/>
      <c r="I733" s="65"/>
      <c r="J733" s="65"/>
      <c r="K733" s="65"/>
      <c r="L733" s="65"/>
      <c r="M733" s="65"/>
      <c r="N733" s="65"/>
    </row>
    <row r="734" spans="1:14" ht="20.100000000000001" customHeight="1" x14ac:dyDescent="0.2">
      <c r="A734" s="65"/>
      <c r="B734" s="65"/>
      <c r="C734" s="65"/>
      <c r="G734" s="65"/>
      <c r="H734" s="65"/>
      <c r="I734" s="65"/>
      <c r="J734" s="65"/>
      <c r="K734" s="65"/>
      <c r="L734" s="65"/>
      <c r="M734" s="65"/>
      <c r="N734" s="65"/>
    </row>
    <row r="735" spans="1:14" ht="20.100000000000001" customHeight="1" x14ac:dyDescent="0.2">
      <c r="A735" s="65"/>
      <c r="B735" s="65"/>
      <c r="C735" s="65"/>
      <c r="G735" s="65"/>
      <c r="H735" s="65"/>
      <c r="I735" s="65"/>
      <c r="J735" s="65"/>
      <c r="K735" s="65"/>
      <c r="L735" s="65"/>
      <c r="M735" s="65"/>
      <c r="N735" s="65"/>
    </row>
    <row r="736" spans="1:14" ht="20.100000000000001" customHeight="1" x14ac:dyDescent="0.2">
      <c r="A736" s="65"/>
      <c r="B736" s="65"/>
      <c r="C736" s="65"/>
      <c r="G736" s="65"/>
      <c r="H736" s="65"/>
      <c r="I736" s="65"/>
      <c r="J736" s="65"/>
      <c r="K736" s="65"/>
      <c r="L736" s="65"/>
      <c r="M736" s="65"/>
      <c r="N736" s="65"/>
    </row>
    <row r="737" spans="1:14" ht="20.100000000000001" customHeight="1" x14ac:dyDescent="0.2">
      <c r="A737" s="65"/>
      <c r="B737" s="65"/>
      <c r="C737" s="65"/>
      <c r="G737" s="65"/>
      <c r="H737" s="65"/>
      <c r="I737" s="65"/>
      <c r="J737" s="65"/>
      <c r="K737" s="65"/>
      <c r="L737" s="65"/>
      <c r="M737" s="65"/>
      <c r="N737" s="65"/>
    </row>
    <row r="738" spans="1:14" ht="20.100000000000001" customHeight="1" x14ac:dyDescent="0.2">
      <c r="A738" s="65"/>
      <c r="B738" s="65"/>
      <c r="C738" s="65"/>
      <c r="G738" s="65"/>
      <c r="H738" s="65"/>
      <c r="I738" s="65"/>
      <c r="J738" s="65"/>
      <c r="K738" s="65"/>
      <c r="L738" s="65"/>
      <c r="M738" s="65"/>
      <c r="N738" s="65"/>
    </row>
  </sheetData>
  <autoFilter ref="A1:X1"/>
  <mergeCells count="1">
    <mergeCell ref="A3:F3"/>
  </mergeCells>
  <conditionalFormatting sqref="K3:K1048576">
    <cfRule type="containsText" dxfId="34" priority="37" operator="containsText" text="venir">
      <formula>NOT(ISERROR(SEARCH("venir",K3)))</formula>
    </cfRule>
    <cfRule type="containsText" dxfId="33" priority="38" operator="containsText" text="cours">
      <formula>NOT(ISERROR(SEARCH("cours",K3)))</formula>
    </cfRule>
    <cfRule type="containsText" dxfId="32" priority="39" operator="containsText" text="clôturé">
      <formula>NOT(ISERROR(SEARCH("clôturé",K3)))</formula>
    </cfRule>
  </conditionalFormatting>
  <conditionalFormatting sqref="A4:A1048576">
    <cfRule type="duplicateValues" dxfId="31" priority="33"/>
  </conditionalFormatting>
  <conditionalFormatting sqref="B2">
    <cfRule type="duplicateValues" dxfId="30" priority="32"/>
  </conditionalFormatting>
  <conditionalFormatting sqref="A4:A1048576 A2">
    <cfRule type="duplicateValues" dxfId="29" priority="29"/>
    <cfRule type="duplicateValues" dxfId="28" priority="31"/>
  </conditionalFormatting>
  <conditionalFormatting sqref="A4:A1048576 A2">
    <cfRule type="duplicateValues" dxfId="27" priority="30"/>
  </conditionalFormatting>
  <conditionalFormatting sqref="A4:A1048576">
    <cfRule type="duplicateValues" dxfId="26" priority="42"/>
  </conditionalFormatting>
  <conditionalFormatting sqref="B4:B1048576">
    <cfRule type="duplicateValues" dxfId="25" priority="43"/>
  </conditionalFormatting>
  <conditionalFormatting sqref="A4:A1048576">
    <cfRule type="duplicateValues" dxfId="24" priority="44"/>
  </conditionalFormatting>
  <conditionalFormatting sqref="K2">
    <cfRule type="cellIs" dxfId="23" priority="25" operator="equal">
      <formula>"CANCEL"</formula>
    </cfRule>
    <cfRule type="cellIs" dxfId="22" priority="26" operator="equal">
      <formula>"To come"</formula>
    </cfRule>
    <cfRule type="cellIs" dxfId="21" priority="27" operator="equal">
      <formula>"In progress"</formula>
    </cfRule>
    <cfRule type="cellIs" dxfId="20" priority="28" operator="equal">
      <formula>"Closed"</formula>
    </cfRule>
  </conditionalFormatting>
  <conditionalFormatting sqref="J2">
    <cfRule type="cellIs" dxfId="19" priority="18" operator="equal">
      <formula>"L03"</formula>
    </cfRule>
  </conditionalFormatting>
  <conditionalFormatting sqref="J2">
    <cfRule type="cellIs" dxfId="18" priority="17" operator="equal">
      <formula>"B14"</formula>
    </cfRule>
  </conditionalFormatting>
  <conditionalFormatting sqref="F2">
    <cfRule type="cellIs" dxfId="17" priority="13" operator="equal">
      <formula>"RIO Céline"</formula>
    </cfRule>
    <cfRule type="cellIs" dxfId="16" priority="14" operator="equal">
      <formula>"JOUVET Jacques"</formula>
    </cfRule>
  </conditionalFormatting>
  <conditionalFormatting sqref="F2">
    <cfRule type="cellIs" dxfId="15" priority="12" operator="equal">
      <formula>"JOUVET JACQUES"</formula>
    </cfRule>
  </conditionalFormatting>
  <conditionalFormatting sqref="A2">
    <cfRule type="duplicateValues" dxfId="14" priority="2121"/>
  </conditionalFormatting>
  <conditionalFormatting sqref="C1">
    <cfRule type="duplicateValues" dxfId="13" priority="5"/>
  </conditionalFormatting>
  <conditionalFormatting sqref="A1">
    <cfRule type="duplicateValues" dxfId="12" priority="4"/>
  </conditionalFormatting>
  <conditionalFormatting sqref="K1">
    <cfRule type="containsText" dxfId="11" priority="1" operator="containsText" text="venir">
      <formula>NOT(ISERROR(SEARCH("venir",K1)))</formula>
    </cfRule>
    <cfRule type="containsText" dxfId="10" priority="2" operator="containsText" text="cours">
      <formula>NOT(ISERROR(SEARCH("cours",K1)))</formula>
    </cfRule>
    <cfRule type="containsText" dxfId="9" priority="3" operator="containsText" text="clôturé">
      <formula>NOT(ISERROR(SEARCH("clôturé",K1)))</formula>
    </cfRule>
  </conditionalFormatting>
  <conditionalFormatting sqref="B1">
    <cfRule type="duplicateValues" dxfId="8" priority="6"/>
  </conditionalFormatting>
  <conditionalFormatting sqref="A1">
    <cfRule type="duplicateValues" dxfId="7" priority="7"/>
  </conditionalFormatting>
  <conditionalFormatting sqref="A1">
    <cfRule type="duplicateValues" dxfId="6" priority="8"/>
  </conditionalFormatting>
  <conditionalFormatting sqref="A1">
    <cfRule type="duplicateValues" dxfId="5" priority="9"/>
    <cfRule type="duplicateValues" dxfId="4" priority="10"/>
  </conditionalFormatting>
  <conditionalFormatting sqref="A1">
    <cfRule type="duplicateValues" dxfId="3" priority="11"/>
  </conditionalFormatting>
  <dataValidations count="3">
    <dataValidation type="list" allowBlank="1" showInputMessage="1" showErrorMessage="1" sqref="J2">
      <formula1>DOMAINE_L03B14</formula1>
    </dataValidation>
    <dataValidation type="list" allowBlank="1" showInputMessage="1" showErrorMessage="1" sqref="S2">
      <formula1>LD_CODE_TYPO</formula1>
    </dataValidation>
    <dataValidation type="list" allowBlank="1" showInputMessage="1" showErrorMessage="1" sqref="K2">
      <formula1>ETAT_COMMANDE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rgb="FF00B050"/>
  </sheetPr>
  <dimension ref="A2:AO53"/>
  <sheetViews>
    <sheetView zoomScale="80" zoomScaleNormal="80" workbookViewId="0">
      <selection activeCell="I22" sqref="I22"/>
    </sheetView>
  </sheetViews>
  <sheetFormatPr baseColWidth="10" defaultRowHeight="15" x14ac:dyDescent="0.25"/>
  <cols>
    <col min="1" max="2" width="11.42578125" style="32"/>
    <col min="3" max="3" width="33.5703125" style="25" customWidth="1"/>
    <col min="4" max="4" width="6.85546875" style="24" customWidth="1"/>
    <col min="5" max="5" width="11.42578125" style="24"/>
    <col min="6" max="6" width="21.140625" style="32" bestFit="1" customWidth="1"/>
    <col min="7" max="9" width="11.42578125" style="32"/>
    <col min="10" max="10" width="24.28515625" style="32" bestFit="1" customWidth="1"/>
    <col min="11" max="41" width="11.42578125" style="32"/>
    <col min="42" max="16384" width="11.42578125" style="25"/>
  </cols>
  <sheetData>
    <row r="2" spans="2:6" x14ac:dyDescent="0.25">
      <c r="C2" s="60" t="s">
        <v>55</v>
      </c>
      <c r="D2" s="60"/>
      <c r="E2" s="60"/>
    </row>
    <row r="3" spans="2:6" ht="18.75" x14ac:dyDescent="0.3">
      <c r="C3" s="26" t="s">
        <v>129</v>
      </c>
      <c r="D3" s="27" t="s">
        <v>90</v>
      </c>
      <c r="E3" s="18" t="s">
        <v>64</v>
      </c>
      <c r="F3" s="34"/>
    </row>
    <row r="4" spans="2:6" ht="18.75" x14ac:dyDescent="0.3">
      <c r="C4" s="26" t="s">
        <v>130</v>
      </c>
      <c r="D4" s="27" t="s">
        <v>91</v>
      </c>
      <c r="E4" s="18" t="s">
        <v>65</v>
      </c>
      <c r="F4" s="34"/>
    </row>
    <row r="5" spans="2:6" ht="18.75" x14ac:dyDescent="0.3">
      <c r="C5" s="26" t="s">
        <v>115</v>
      </c>
      <c r="D5" s="27" t="s">
        <v>92</v>
      </c>
      <c r="E5" s="18" t="s">
        <v>68</v>
      </c>
      <c r="F5" s="34"/>
    </row>
    <row r="6" spans="2:6" ht="18.75" x14ac:dyDescent="0.3">
      <c r="C6" s="28" t="s">
        <v>131</v>
      </c>
      <c r="D6" s="27" t="s">
        <v>22</v>
      </c>
      <c r="E6" s="18" t="s">
        <v>63</v>
      </c>
      <c r="F6" s="34"/>
    </row>
    <row r="7" spans="2:6" ht="18.75" x14ac:dyDescent="0.3">
      <c r="C7" s="28" t="s">
        <v>132</v>
      </c>
      <c r="D7" s="27" t="s">
        <v>23</v>
      </c>
      <c r="E7" s="18" t="s">
        <v>66</v>
      </c>
      <c r="F7" s="34"/>
    </row>
    <row r="8" spans="2:6" ht="18.75" x14ac:dyDescent="0.3">
      <c r="B8" s="33"/>
      <c r="C8" s="28" t="s">
        <v>116</v>
      </c>
      <c r="D8" s="27" t="s">
        <v>48</v>
      </c>
      <c r="E8" s="18" t="s">
        <v>67</v>
      </c>
      <c r="F8" s="34"/>
    </row>
    <row r="9" spans="2:6" ht="18.75" x14ac:dyDescent="0.3">
      <c r="C9" s="26" t="s">
        <v>133</v>
      </c>
      <c r="D9" s="27" t="s">
        <v>24</v>
      </c>
      <c r="E9" s="18" t="s">
        <v>69</v>
      </c>
      <c r="F9" s="34"/>
    </row>
    <row r="10" spans="2:6" ht="18.75" x14ac:dyDescent="0.3">
      <c r="C10" s="26" t="s">
        <v>134</v>
      </c>
      <c r="D10" s="27" t="s">
        <v>25</v>
      </c>
      <c r="E10" s="18" t="s">
        <v>70</v>
      </c>
      <c r="F10" s="34"/>
    </row>
    <row r="11" spans="2:6" ht="18.75" x14ac:dyDescent="0.3">
      <c r="C11" s="26" t="s">
        <v>117</v>
      </c>
      <c r="D11" s="27" t="s">
        <v>49</v>
      </c>
      <c r="E11" s="18" t="s">
        <v>71</v>
      </c>
      <c r="F11" s="34"/>
    </row>
    <row r="12" spans="2:6" ht="18.75" x14ac:dyDescent="0.3">
      <c r="B12" s="29"/>
      <c r="C12" s="30" t="s">
        <v>118</v>
      </c>
      <c r="D12" s="27" t="s">
        <v>93</v>
      </c>
      <c r="E12" s="18" t="s">
        <v>72</v>
      </c>
      <c r="F12" s="34"/>
    </row>
    <row r="13" spans="2:6" ht="18.75" x14ac:dyDescent="0.3">
      <c r="B13" s="29"/>
      <c r="C13" s="30" t="s">
        <v>61</v>
      </c>
      <c r="D13" s="27" t="s">
        <v>94</v>
      </c>
      <c r="E13" s="18" t="s">
        <v>73</v>
      </c>
      <c r="F13" s="34"/>
    </row>
    <row r="14" spans="2:6" ht="18.75" x14ac:dyDescent="0.3">
      <c r="B14" s="29"/>
      <c r="C14" s="30" t="s">
        <v>62</v>
      </c>
      <c r="D14" s="27" t="s">
        <v>95</v>
      </c>
      <c r="E14" s="18" t="s">
        <v>74</v>
      </c>
      <c r="F14" s="34"/>
    </row>
    <row r="15" spans="2:6" ht="18.75" x14ac:dyDescent="0.3">
      <c r="B15" s="29"/>
      <c r="C15" s="30" t="s">
        <v>60</v>
      </c>
      <c r="D15" s="27" t="s">
        <v>96</v>
      </c>
      <c r="E15" s="18" t="s">
        <v>75</v>
      </c>
      <c r="F15" s="34"/>
    </row>
    <row r="16" spans="2:6" ht="18.75" x14ac:dyDescent="0.3">
      <c r="B16" s="29"/>
      <c r="C16" s="31" t="s">
        <v>135</v>
      </c>
      <c r="D16" s="27" t="s">
        <v>97</v>
      </c>
      <c r="E16" s="18" t="s">
        <v>76</v>
      </c>
      <c r="F16" s="34"/>
    </row>
    <row r="17" spans="1:41" ht="18.75" x14ac:dyDescent="0.3">
      <c r="C17" s="26" t="s">
        <v>136</v>
      </c>
      <c r="D17" s="27" t="s">
        <v>98</v>
      </c>
      <c r="E17" s="18" t="s">
        <v>77</v>
      </c>
      <c r="F17" s="34"/>
    </row>
    <row r="18" spans="1:41" ht="18.75" x14ac:dyDescent="0.3">
      <c r="C18" s="26" t="s">
        <v>119</v>
      </c>
      <c r="D18" s="27" t="s">
        <v>99</v>
      </c>
      <c r="E18" s="18" t="s">
        <v>78</v>
      </c>
      <c r="F18" s="34"/>
    </row>
    <row r="19" spans="1:41" ht="18.75" x14ac:dyDescent="0.3">
      <c r="C19" s="28" t="s">
        <v>137</v>
      </c>
      <c r="D19" s="27" t="s">
        <v>26</v>
      </c>
      <c r="E19" s="18" t="s">
        <v>79</v>
      </c>
      <c r="F19" s="34"/>
    </row>
    <row r="20" spans="1:41" ht="18.75" x14ac:dyDescent="0.3">
      <c r="C20" s="28" t="s">
        <v>138</v>
      </c>
      <c r="D20" s="27" t="s">
        <v>27</v>
      </c>
      <c r="E20" s="18" t="s">
        <v>80</v>
      </c>
      <c r="F20" s="34"/>
    </row>
    <row r="21" spans="1:41" ht="18.75" x14ac:dyDescent="0.3">
      <c r="C21" s="28" t="s">
        <v>120</v>
      </c>
      <c r="D21" s="27" t="s">
        <v>50</v>
      </c>
      <c r="E21" s="18" t="s">
        <v>81</v>
      </c>
      <c r="F21" s="34"/>
    </row>
    <row r="22" spans="1:41" ht="18.75" x14ac:dyDescent="0.3">
      <c r="C22" s="26" t="s">
        <v>21</v>
      </c>
      <c r="D22" s="27" t="s">
        <v>100</v>
      </c>
      <c r="E22" s="18" t="s">
        <v>82</v>
      </c>
      <c r="F22" s="34"/>
    </row>
    <row r="23" spans="1:41" ht="18.75" x14ac:dyDescent="0.3">
      <c r="C23" s="28" t="s">
        <v>139</v>
      </c>
      <c r="D23" s="27" t="s">
        <v>101</v>
      </c>
      <c r="E23" s="18" t="s">
        <v>83</v>
      </c>
      <c r="F23" s="34"/>
    </row>
    <row r="24" spans="1:41" ht="18.75" x14ac:dyDescent="0.3">
      <c r="C24" s="28" t="s">
        <v>140</v>
      </c>
      <c r="D24" s="27" t="s">
        <v>102</v>
      </c>
      <c r="E24" s="18" t="s">
        <v>84</v>
      </c>
      <c r="F24" s="34"/>
    </row>
    <row r="25" spans="1:41" ht="18.75" x14ac:dyDescent="0.3">
      <c r="C25" s="28" t="s">
        <v>121</v>
      </c>
      <c r="D25" s="27" t="s">
        <v>103</v>
      </c>
      <c r="E25" s="18" t="s">
        <v>85</v>
      </c>
      <c r="F25" s="34"/>
    </row>
    <row r="26" spans="1:41" ht="18.75" x14ac:dyDescent="0.3">
      <c r="C26" s="26" t="s">
        <v>122</v>
      </c>
      <c r="D26" s="27" t="s">
        <v>104</v>
      </c>
      <c r="E26" s="18" t="s">
        <v>86</v>
      </c>
      <c r="F26" s="34"/>
    </row>
    <row r="27" spans="1:41" x14ac:dyDescent="0.25">
      <c r="B27" s="33"/>
      <c r="C27" s="28" t="s">
        <v>141</v>
      </c>
      <c r="D27" s="27" t="s">
        <v>105</v>
      </c>
      <c r="E27" s="18" t="s">
        <v>87</v>
      </c>
      <c r="F27" s="35"/>
    </row>
    <row r="28" spans="1:41" x14ac:dyDescent="0.25">
      <c r="C28" s="28" t="s">
        <v>142</v>
      </c>
      <c r="D28" s="27" t="s">
        <v>106</v>
      </c>
      <c r="E28" s="18" t="s">
        <v>88</v>
      </c>
      <c r="F28" s="36"/>
    </row>
    <row r="29" spans="1:41" x14ac:dyDescent="0.25">
      <c r="C29" s="28" t="s">
        <v>123</v>
      </c>
      <c r="D29" s="27" t="s">
        <v>107</v>
      </c>
      <c r="E29" s="18" t="s">
        <v>89</v>
      </c>
      <c r="F29" s="36"/>
    </row>
    <row r="30" spans="1:41" s="24" customFormat="1" x14ac:dyDescent="0.25">
      <c r="A30" s="32"/>
      <c r="B30" s="32"/>
      <c r="F30" s="36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</row>
    <row r="31" spans="1:41" s="24" customFormat="1" x14ac:dyDescent="0.25">
      <c r="A31" s="32"/>
      <c r="B31" s="32"/>
      <c r="F31" s="36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</row>
    <row r="32" spans="1:41" s="24" customFormat="1" x14ac:dyDescent="0.25">
      <c r="A32" s="32"/>
      <c r="B32" s="32"/>
      <c r="F32" s="36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</row>
    <row r="33" spans="1:41" s="24" customFormat="1" x14ac:dyDescent="0.25">
      <c r="A33" s="32"/>
      <c r="B33" s="32"/>
      <c r="F33" s="36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</row>
    <row r="34" spans="1:41" s="24" customFormat="1" x14ac:dyDescent="0.25">
      <c r="A34" s="32"/>
      <c r="B34" s="32"/>
      <c r="F34" s="35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</row>
    <row r="35" spans="1:41" s="24" customFormat="1" x14ac:dyDescent="0.25">
      <c r="A35" s="32"/>
      <c r="B35" s="32"/>
      <c r="F35" s="35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</row>
    <row r="36" spans="1:41" s="24" customFormat="1" x14ac:dyDescent="0.25">
      <c r="A36" s="32"/>
      <c r="B36" s="32"/>
      <c r="F36" s="35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</row>
    <row r="37" spans="1:41" s="24" customFormat="1" x14ac:dyDescent="0.25">
      <c r="A37" s="32"/>
      <c r="B37" s="32"/>
      <c r="F37" s="35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</row>
    <row r="38" spans="1:41" s="24" customFormat="1" x14ac:dyDescent="0.25">
      <c r="A38" s="32"/>
      <c r="B38" s="32"/>
      <c r="F38" s="35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</row>
    <row r="39" spans="1:41" s="24" customFormat="1" x14ac:dyDescent="0.25">
      <c r="A39" s="32"/>
      <c r="B39" s="32"/>
      <c r="F39" s="35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</row>
    <row r="40" spans="1:41" s="24" customFormat="1" x14ac:dyDescent="0.25">
      <c r="A40" s="32"/>
      <c r="B40" s="32"/>
      <c r="F40" s="36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</row>
    <row r="41" spans="1:41" s="24" customFormat="1" x14ac:dyDescent="0.25">
      <c r="A41" s="32"/>
      <c r="B41" s="32"/>
      <c r="F41" s="36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</row>
    <row r="42" spans="1:41" s="24" customFormat="1" x14ac:dyDescent="0.25">
      <c r="A42" s="32"/>
      <c r="B42" s="32"/>
      <c r="F42" s="36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</row>
    <row r="43" spans="1:41" s="24" customFormat="1" x14ac:dyDescent="0.25">
      <c r="A43" s="32"/>
      <c r="B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</row>
    <row r="44" spans="1:41" s="24" customFormat="1" x14ac:dyDescent="0.25">
      <c r="A44" s="32"/>
      <c r="B44" s="33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</row>
    <row r="45" spans="1:41" s="24" customFormat="1" x14ac:dyDescent="0.25">
      <c r="A45" s="32"/>
      <c r="B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</row>
    <row r="46" spans="1:41" s="24" customFormat="1" x14ac:dyDescent="0.25">
      <c r="A46" s="32"/>
      <c r="B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</row>
    <row r="47" spans="1:41" s="24" customFormat="1" x14ac:dyDescent="0.25">
      <c r="A47" s="32"/>
      <c r="B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</row>
    <row r="48" spans="1:41" s="24" customFormat="1" x14ac:dyDescent="0.25">
      <c r="A48" s="32"/>
      <c r="B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</row>
    <row r="49" spans="1:41" s="24" customFormat="1" x14ac:dyDescent="0.25">
      <c r="A49" s="32"/>
      <c r="B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</row>
    <row r="50" spans="1:41" s="24" customFormat="1" x14ac:dyDescent="0.25">
      <c r="A50" s="32"/>
      <c r="B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</row>
    <row r="51" spans="1:41" s="24" customFormat="1" x14ac:dyDescent="0.25">
      <c r="A51" s="32"/>
      <c r="B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</row>
    <row r="52" spans="1:41" s="24" customFormat="1" x14ac:dyDescent="0.25">
      <c r="A52" s="32"/>
      <c r="B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</row>
    <row r="53" spans="1:41" s="24" customFormat="1" x14ac:dyDescent="0.25">
      <c r="A53" s="32"/>
      <c r="B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rgb="FFFF0000"/>
    <pageSetUpPr fitToPage="1"/>
  </sheetPr>
  <dimension ref="B2:M223"/>
  <sheetViews>
    <sheetView zoomScale="80" zoomScaleNormal="80" workbookViewId="0">
      <selection activeCell="C4" sqref="C4:F223"/>
    </sheetView>
  </sheetViews>
  <sheetFormatPr baseColWidth="10" defaultRowHeight="15" x14ac:dyDescent="0.25"/>
  <cols>
    <col min="1" max="1" width="11.42578125" style="5"/>
    <col min="2" max="2" width="34.5703125" style="5" customWidth="1"/>
    <col min="3" max="3" width="10.5703125" style="5" customWidth="1"/>
    <col min="4" max="4" width="11.42578125" style="5" customWidth="1"/>
    <col min="5" max="5" width="11.140625" style="5" customWidth="1"/>
    <col min="6" max="6" width="11.7109375" style="5" customWidth="1"/>
    <col min="7" max="7" width="8" style="5" customWidth="1"/>
    <col min="8" max="8" width="19.7109375" style="5" customWidth="1"/>
    <col min="9" max="9" width="10.28515625" style="5" bestFit="1" customWidth="1"/>
    <col min="10" max="10" width="8" style="5" customWidth="1"/>
    <col min="11" max="11" width="11.42578125" style="5" bestFit="1" customWidth="1"/>
    <col min="12" max="12" width="30.85546875" style="5" customWidth="1"/>
    <col min="13" max="13" width="21" style="5" customWidth="1"/>
    <col min="14" max="14" width="7.7109375" style="5" customWidth="1"/>
    <col min="15" max="15" width="8" style="5" customWidth="1"/>
    <col min="16" max="16" width="6.28515625" style="5" customWidth="1"/>
    <col min="17" max="17" width="9.85546875" style="5" customWidth="1"/>
    <col min="18" max="18" width="12.5703125" style="5" customWidth="1"/>
    <col min="19" max="19" width="12.28515625" style="5" customWidth="1"/>
    <col min="20" max="20" width="5.140625" style="5" customWidth="1"/>
    <col min="21" max="21" width="10.140625" style="5" customWidth="1"/>
    <col min="22" max="22" width="11.42578125" style="5" customWidth="1"/>
    <col min="23" max="23" width="6.7109375" style="5" customWidth="1"/>
    <col min="24" max="24" width="5.85546875" style="5" customWidth="1"/>
    <col min="25" max="25" width="16.5703125" style="5" customWidth="1"/>
    <col min="26" max="26" width="17.28515625" style="5" customWidth="1"/>
    <col min="27" max="27" width="11.85546875" style="5" customWidth="1"/>
    <col min="28" max="28" width="11.42578125" style="5" customWidth="1"/>
    <col min="29" max="29" width="11.5703125" style="5" customWidth="1"/>
    <col min="30" max="30" width="11" style="5" customWidth="1"/>
    <col min="31" max="31" width="10.85546875" style="5" customWidth="1"/>
    <col min="32" max="32" width="11.42578125" style="5" customWidth="1"/>
    <col min="33" max="33" width="11.85546875" style="5" customWidth="1"/>
    <col min="34" max="34" width="3.28515625" style="5" customWidth="1"/>
    <col min="35" max="35" width="8.140625" style="5" customWidth="1"/>
    <col min="36" max="36" width="9.42578125" style="5" customWidth="1"/>
    <col min="37" max="37" width="5.42578125" style="5" customWidth="1"/>
    <col min="38" max="38" width="6.85546875" style="5" customWidth="1"/>
    <col min="39" max="39" width="3.7109375" style="5" customWidth="1"/>
    <col min="40" max="40" width="8.28515625" style="5" customWidth="1"/>
    <col min="41" max="41" width="13.85546875" style="5" customWidth="1"/>
    <col min="42" max="42" width="13.7109375" style="5" customWidth="1"/>
    <col min="43" max="43" width="9.140625" style="5" customWidth="1"/>
    <col min="44" max="44" width="4.7109375" style="5" customWidth="1"/>
    <col min="45" max="45" width="6" style="5" customWidth="1"/>
    <col min="46" max="46" width="9.5703125" style="5" customWidth="1"/>
    <col min="47" max="47" width="12.28515625" style="5" customWidth="1"/>
    <col min="48" max="48" width="3.28515625" style="5" customWidth="1"/>
    <col min="49" max="49" width="9" style="5" customWidth="1"/>
    <col min="50" max="50" width="8.42578125" style="5" customWidth="1"/>
    <col min="51" max="51" width="5.28515625" style="5" customWidth="1"/>
    <col min="52" max="52" width="4.42578125" style="5" customWidth="1"/>
    <col min="53" max="53" width="10.5703125" style="5" customWidth="1"/>
    <col min="54" max="54" width="10" style="5" customWidth="1"/>
    <col min="55" max="55" width="6.42578125" style="5" customWidth="1"/>
    <col min="56" max="56" width="12.85546875" style="5" customWidth="1"/>
    <col min="57" max="57" width="12.5703125" style="5" customWidth="1"/>
    <col min="58" max="154" width="39.7109375" style="5" bestFit="1" customWidth="1"/>
    <col min="155" max="155" width="12.5703125" style="5" bestFit="1" customWidth="1"/>
    <col min="156" max="16384" width="11.42578125" style="5"/>
  </cols>
  <sheetData>
    <row r="2" spans="2:13" x14ac:dyDescent="0.25">
      <c r="B2" s="52" t="s">
        <v>183</v>
      </c>
      <c r="C2" s="54"/>
      <c r="D2" s="54"/>
      <c r="E2" s="54"/>
      <c r="F2" s="53"/>
      <c r="H2" s="52" t="s">
        <v>171</v>
      </c>
      <c r="I2" s="53"/>
      <c r="K2" s="52" t="s">
        <v>114</v>
      </c>
      <c r="L2" s="54"/>
      <c r="M2" s="53"/>
    </row>
    <row r="3" spans="2:13" x14ac:dyDescent="0.25">
      <c r="B3" s="4" t="s">
        <v>150</v>
      </c>
      <c r="C3" s="4" t="s">
        <v>164</v>
      </c>
      <c r="D3" s="4" t="s">
        <v>165</v>
      </c>
      <c r="E3" s="4" t="s">
        <v>166</v>
      </c>
      <c r="F3" s="4" t="s">
        <v>167</v>
      </c>
      <c r="H3" s="4" t="s">
        <v>53</v>
      </c>
      <c r="I3" s="4" t="s">
        <v>54</v>
      </c>
      <c r="K3" s="4" t="s">
        <v>56</v>
      </c>
      <c r="L3" s="4" t="s">
        <v>55</v>
      </c>
      <c r="M3" s="7" t="s">
        <v>108</v>
      </c>
    </row>
    <row r="4" spans="2:13" x14ac:dyDescent="0.25">
      <c r="B4" s="2" t="s">
        <v>279</v>
      </c>
      <c r="C4" s="6"/>
      <c r="D4" s="6"/>
      <c r="E4" s="6"/>
      <c r="F4" s="6"/>
      <c r="H4" s="3" t="s">
        <v>2</v>
      </c>
      <c r="I4" s="6" t="s">
        <v>46</v>
      </c>
      <c r="K4" s="50" t="s">
        <v>90</v>
      </c>
      <c r="L4" s="9" t="s">
        <v>57</v>
      </c>
      <c r="M4" s="6" t="s">
        <v>128</v>
      </c>
    </row>
    <row r="5" spans="2:13" x14ac:dyDescent="0.25">
      <c r="B5" s="2" t="s">
        <v>280</v>
      </c>
      <c r="C5" s="6"/>
      <c r="D5" s="6"/>
      <c r="E5" s="6"/>
      <c r="F5" s="6"/>
      <c r="H5" s="3" t="s">
        <v>1</v>
      </c>
      <c r="I5" s="6" t="s">
        <v>47</v>
      </c>
      <c r="K5" s="50" t="s">
        <v>91</v>
      </c>
      <c r="L5" s="9" t="s">
        <v>57</v>
      </c>
      <c r="M5" s="6" t="s">
        <v>19</v>
      </c>
    </row>
    <row r="6" spans="2:13" x14ac:dyDescent="0.25">
      <c r="B6" s="2" t="s">
        <v>281</v>
      </c>
      <c r="C6" s="6"/>
      <c r="D6" s="6"/>
      <c r="E6" s="6"/>
      <c r="F6" s="6"/>
      <c r="K6" s="50" t="s">
        <v>92</v>
      </c>
      <c r="L6" s="9" t="s">
        <v>57</v>
      </c>
      <c r="M6" s="6" t="s">
        <v>124</v>
      </c>
    </row>
    <row r="7" spans="2:13" x14ac:dyDescent="0.25">
      <c r="B7" s="2" t="s">
        <v>282</v>
      </c>
      <c r="C7" s="6"/>
      <c r="D7" s="6"/>
      <c r="E7" s="6"/>
      <c r="F7" s="6"/>
      <c r="K7" s="50" t="s">
        <v>22</v>
      </c>
      <c r="L7" s="9" t="s">
        <v>58</v>
      </c>
      <c r="M7" s="6" t="s">
        <v>128</v>
      </c>
    </row>
    <row r="8" spans="2:13" x14ac:dyDescent="0.25">
      <c r="B8" s="2" t="s">
        <v>283</v>
      </c>
      <c r="C8" s="6"/>
      <c r="D8" s="6"/>
      <c r="E8" s="23"/>
      <c r="F8" s="6"/>
      <c r="K8" s="50" t="s">
        <v>23</v>
      </c>
      <c r="L8" s="9" t="s">
        <v>58</v>
      </c>
      <c r="M8" s="6" t="s">
        <v>19</v>
      </c>
    </row>
    <row r="9" spans="2:13" x14ac:dyDescent="0.25">
      <c r="B9" s="2" t="s">
        <v>284</v>
      </c>
      <c r="C9" s="6"/>
      <c r="D9" s="6"/>
      <c r="E9" s="23"/>
      <c r="F9" s="6"/>
      <c r="K9" s="50" t="s">
        <v>48</v>
      </c>
      <c r="L9" s="9" t="s">
        <v>58</v>
      </c>
      <c r="M9" s="6" t="s">
        <v>124</v>
      </c>
    </row>
    <row r="10" spans="2:13" x14ac:dyDescent="0.25">
      <c r="B10" s="2" t="s">
        <v>285</v>
      </c>
      <c r="C10" s="6"/>
      <c r="D10" s="6"/>
      <c r="E10" s="23"/>
      <c r="F10" s="6"/>
      <c r="K10" s="50" t="s">
        <v>24</v>
      </c>
      <c r="L10" s="9" t="s">
        <v>59</v>
      </c>
      <c r="M10" s="6" t="s">
        <v>128</v>
      </c>
    </row>
    <row r="11" spans="2:13" x14ac:dyDescent="0.25">
      <c r="B11" s="2" t="s">
        <v>286</v>
      </c>
      <c r="C11" s="6"/>
      <c r="D11" s="6"/>
      <c r="E11" s="23"/>
      <c r="F11" s="6"/>
      <c r="K11" s="50" t="s">
        <v>25</v>
      </c>
      <c r="L11" s="9" t="s">
        <v>59</v>
      </c>
      <c r="M11" s="6" t="s">
        <v>19</v>
      </c>
    </row>
    <row r="12" spans="2:13" x14ac:dyDescent="0.25">
      <c r="B12" s="2" t="s">
        <v>287</v>
      </c>
      <c r="C12" s="6"/>
      <c r="D12" s="6"/>
      <c r="E12" s="23"/>
      <c r="F12" s="6"/>
      <c r="K12" s="50" t="s">
        <v>49</v>
      </c>
      <c r="L12" s="9" t="s">
        <v>59</v>
      </c>
      <c r="M12" s="6" t="s">
        <v>124</v>
      </c>
    </row>
    <row r="13" spans="2:13" x14ac:dyDescent="0.25">
      <c r="B13" s="2" t="s">
        <v>288</v>
      </c>
      <c r="C13" s="6"/>
      <c r="D13" s="6"/>
      <c r="E13" s="23"/>
      <c r="F13" s="6"/>
      <c r="K13" s="50" t="s">
        <v>93</v>
      </c>
      <c r="L13" s="10" t="s">
        <v>118</v>
      </c>
      <c r="M13" s="6" t="s">
        <v>109</v>
      </c>
    </row>
    <row r="14" spans="2:13" x14ac:dyDescent="0.25">
      <c r="B14" s="2" t="s">
        <v>289</v>
      </c>
      <c r="C14" s="6"/>
      <c r="D14" s="6"/>
      <c r="E14" s="23"/>
      <c r="F14" s="6"/>
      <c r="K14" s="50" t="s">
        <v>94</v>
      </c>
      <c r="L14" s="10" t="s">
        <v>61</v>
      </c>
      <c r="M14" s="6" t="s">
        <v>112</v>
      </c>
    </row>
    <row r="15" spans="2:13" x14ac:dyDescent="0.25">
      <c r="B15" s="2" t="s">
        <v>290</v>
      </c>
      <c r="C15" s="6"/>
      <c r="D15" s="6"/>
      <c r="E15" s="23"/>
      <c r="F15" s="23"/>
      <c r="K15" s="50" t="s">
        <v>95</v>
      </c>
      <c r="L15" s="10" t="s">
        <v>62</v>
      </c>
      <c r="M15" s="6" t="s">
        <v>111</v>
      </c>
    </row>
    <row r="16" spans="2:13" x14ac:dyDescent="0.25">
      <c r="B16" s="2" t="s">
        <v>291</v>
      </c>
      <c r="C16" s="6"/>
      <c r="D16" s="6"/>
      <c r="E16" s="23"/>
      <c r="F16" s="23"/>
      <c r="K16" s="50" t="s">
        <v>96</v>
      </c>
      <c r="L16" s="10" t="s">
        <v>60</v>
      </c>
      <c r="M16" s="6" t="s">
        <v>110</v>
      </c>
    </row>
    <row r="17" spans="2:13" x14ac:dyDescent="0.25">
      <c r="B17" s="2" t="s">
        <v>292</v>
      </c>
      <c r="C17" s="6"/>
      <c r="D17" s="6"/>
      <c r="E17" s="23"/>
      <c r="F17" s="23"/>
      <c r="K17" s="50" t="s">
        <v>97</v>
      </c>
      <c r="L17" s="10" t="s">
        <v>125</v>
      </c>
      <c r="M17" s="6" t="s">
        <v>128</v>
      </c>
    </row>
    <row r="18" spans="2:13" x14ac:dyDescent="0.25">
      <c r="B18" s="2" t="s">
        <v>293</v>
      </c>
      <c r="C18" s="6"/>
      <c r="D18" s="6"/>
      <c r="E18" s="23"/>
      <c r="F18" s="23"/>
      <c r="K18" s="50" t="s">
        <v>98</v>
      </c>
      <c r="L18" s="10" t="s">
        <v>125</v>
      </c>
      <c r="M18" s="6" t="s">
        <v>19</v>
      </c>
    </row>
    <row r="19" spans="2:13" x14ac:dyDescent="0.25">
      <c r="B19" s="2" t="s">
        <v>294</v>
      </c>
      <c r="C19" s="6"/>
      <c r="D19" s="6"/>
      <c r="E19" s="6"/>
      <c r="F19" s="6"/>
      <c r="K19" s="50" t="s">
        <v>99</v>
      </c>
      <c r="L19" s="10" t="s">
        <v>125</v>
      </c>
      <c r="M19" s="6" t="s">
        <v>124</v>
      </c>
    </row>
    <row r="20" spans="2:13" x14ac:dyDescent="0.25">
      <c r="B20" s="2" t="s">
        <v>295</v>
      </c>
      <c r="C20" s="6"/>
      <c r="D20" s="6"/>
      <c r="E20" s="23"/>
      <c r="F20" s="6"/>
      <c r="K20" s="50" t="s">
        <v>26</v>
      </c>
      <c r="L20" s="9" t="s">
        <v>18</v>
      </c>
      <c r="M20" s="6" t="s">
        <v>128</v>
      </c>
    </row>
    <row r="21" spans="2:13" x14ac:dyDescent="0.25">
      <c r="B21" s="2" t="s">
        <v>296</v>
      </c>
      <c r="C21" s="6"/>
      <c r="D21" s="6"/>
      <c r="E21" s="23"/>
      <c r="F21" s="23"/>
      <c r="K21" s="50" t="s">
        <v>27</v>
      </c>
      <c r="L21" s="9" t="s">
        <v>18</v>
      </c>
      <c r="M21" s="6" t="s">
        <v>19</v>
      </c>
    </row>
    <row r="22" spans="2:13" x14ac:dyDescent="0.25">
      <c r="B22" s="2" t="s">
        <v>297</v>
      </c>
      <c r="C22" s="6"/>
      <c r="D22" s="6"/>
      <c r="E22" s="23"/>
      <c r="F22" s="23"/>
      <c r="K22" s="50" t="s">
        <v>50</v>
      </c>
      <c r="L22" s="9" t="s">
        <v>18</v>
      </c>
      <c r="M22" s="6" t="s">
        <v>124</v>
      </c>
    </row>
    <row r="23" spans="2:13" x14ac:dyDescent="0.25">
      <c r="B23" s="2" t="s">
        <v>298</v>
      </c>
      <c r="C23" s="6"/>
      <c r="D23" s="6"/>
      <c r="E23" s="23"/>
      <c r="F23" s="23"/>
      <c r="K23" s="50" t="s">
        <v>100</v>
      </c>
      <c r="L23" s="9" t="s">
        <v>187</v>
      </c>
      <c r="M23" s="6" t="s">
        <v>168</v>
      </c>
    </row>
    <row r="24" spans="2:13" x14ac:dyDescent="0.25">
      <c r="B24" s="2" t="s">
        <v>299</v>
      </c>
      <c r="C24" s="6"/>
      <c r="D24" s="6"/>
      <c r="E24" s="6"/>
      <c r="F24" s="6"/>
      <c r="K24" s="50" t="s">
        <v>101</v>
      </c>
      <c r="L24" s="9" t="s">
        <v>126</v>
      </c>
      <c r="M24" s="6" t="s">
        <v>128</v>
      </c>
    </row>
    <row r="25" spans="2:13" x14ac:dyDescent="0.25">
      <c r="B25" s="2" t="s">
        <v>300</v>
      </c>
      <c r="C25" s="6"/>
      <c r="D25" s="6"/>
      <c r="E25" s="6"/>
      <c r="F25" s="6"/>
      <c r="K25" s="50" t="s">
        <v>102</v>
      </c>
      <c r="L25" s="9" t="s">
        <v>126</v>
      </c>
      <c r="M25" s="6" t="s">
        <v>19</v>
      </c>
    </row>
    <row r="26" spans="2:13" x14ac:dyDescent="0.25">
      <c r="B26" s="2" t="s">
        <v>301</v>
      </c>
      <c r="C26" s="6"/>
      <c r="D26" s="6"/>
      <c r="E26" s="6"/>
      <c r="F26" s="6"/>
      <c r="K26" s="50" t="s">
        <v>103</v>
      </c>
      <c r="L26" s="9" t="s">
        <v>126</v>
      </c>
      <c r="M26" s="6" t="s">
        <v>124</v>
      </c>
    </row>
    <row r="27" spans="2:13" x14ac:dyDescent="0.25">
      <c r="B27" s="2" t="s">
        <v>302</v>
      </c>
      <c r="C27" s="6"/>
      <c r="D27" s="6"/>
      <c r="E27" s="6"/>
      <c r="F27" s="6"/>
      <c r="K27" s="50" t="s">
        <v>104</v>
      </c>
      <c r="L27" s="9" t="s">
        <v>122</v>
      </c>
      <c r="M27" s="6" t="s">
        <v>168</v>
      </c>
    </row>
    <row r="28" spans="2:13" x14ac:dyDescent="0.25">
      <c r="B28" s="2" t="s">
        <v>303</v>
      </c>
      <c r="C28" s="6"/>
      <c r="D28" s="6"/>
      <c r="E28" s="6"/>
      <c r="F28" s="6"/>
      <c r="K28" s="50" t="s">
        <v>105</v>
      </c>
      <c r="L28" s="9" t="s">
        <v>127</v>
      </c>
      <c r="M28" s="6" t="s">
        <v>128</v>
      </c>
    </row>
    <row r="29" spans="2:13" x14ac:dyDescent="0.25">
      <c r="B29" s="2" t="s">
        <v>304</v>
      </c>
      <c r="C29" s="6"/>
      <c r="D29" s="6"/>
      <c r="E29" s="6"/>
      <c r="F29" s="6"/>
      <c r="K29" s="50" t="s">
        <v>106</v>
      </c>
      <c r="L29" s="9" t="s">
        <v>127</v>
      </c>
      <c r="M29" s="6" t="s">
        <v>19</v>
      </c>
    </row>
    <row r="30" spans="2:13" x14ac:dyDescent="0.25">
      <c r="B30" s="2" t="s">
        <v>305</v>
      </c>
      <c r="C30" s="6"/>
      <c r="D30" s="6"/>
      <c r="E30" s="6"/>
      <c r="F30" s="6"/>
      <c r="K30" s="50" t="s">
        <v>107</v>
      </c>
      <c r="L30" s="9" t="s">
        <v>127</v>
      </c>
      <c r="M30" s="6" t="s">
        <v>124</v>
      </c>
    </row>
    <row r="31" spans="2:13" x14ac:dyDescent="0.25">
      <c r="B31" s="2" t="s">
        <v>306</v>
      </c>
      <c r="C31" s="6"/>
      <c r="D31" s="6"/>
      <c r="E31" s="6"/>
      <c r="F31" s="6"/>
    </row>
    <row r="32" spans="2:13" x14ac:dyDescent="0.25">
      <c r="B32" s="2" t="s">
        <v>307</v>
      </c>
      <c r="C32" s="6"/>
      <c r="D32" s="6"/>
      <c r="E32" s="6"/>
      <c r="F32" s="6"/>
    </row>
    <row r="33" spans="2:6" x14ac:dyDescent="0.25">
      <c r="B33" s="2" t="s">
        <v>308</v>
      </c>
      <c r="C33" s="6"/>
      <c r="D33" s="6"/>
      <c r="E33" s="6"/>
      <c r="F33" s="6"/>
    </row>
    <row r="34" spans="2:6" x14ac:dyDescent="0.25">
      <c r="B34" s="2" t="s">
        <v>309</v>
      </c>
      <c r="C34" s="6"/>
      <c r="D34" s="6"/>
      <c r="E34" s="6"/>
      <c r="F34" s="6"/>
    </row>
    <row r="35" spans="2:6" x14ac:dyDescent="0.25">
      <c r="B35" s="2" t="s">
        <v>310</v>
      </c>
      <c r="C35" s="6"/>
      <c r="D35" s="6"/>
      <c r="E35" s="6"/>
      <c r="F35" s="6"/>
    </row>
    <row r="36" spans="2:6" x14ac:dyDescent="0.25">
      <c r="B36" s="2" t="s">
        <v>311</v>
      </c>
      <c r="C36" s="6"/>
      <c r="D36" s="6"/>
      <c r="E36" s="6"/>
      <c r="F36" s="6"/>
    </row>
    <row r="37" spans="2:6" x14ac:dyDescent="0.25">
      <c r="B37" s="2" t="s">
        <v>312</v>
      </c>
      <c r="C37" s="6"/>
      <c r="D37" s="6"/>
      <c r="E37" s="6"/>
      <c r="F37" s="6"/>
    </row>
    <row r="38" spans="2:6" x14ac:dyDescent="0.25">
      <c r="B38" s="2" t="s">
        <v>313</v>
      </c>
      <c r="C38" s="6"/>
      <c r="D38" s="6"/>
      <c r="E38" s="6"/>
      <c r="F38" s="6"/>
    </row>
    <row r="39" spans="2:6" x14ac:dyDescent="0.25">
      <c r="B39" s="2" t="s">
        <v>314</v>
      </c>
      <c r="C39" s="6"/>
      <c r="D39" s="6"/>
      <c r="E39" s="6"/>
      <c r="F39" s="6"/>
    </row>
    <row r="40" spans="2:6" x14ac:dyDescent="0.25">
      <c r="B40" s="2" t="s">
        <v>315</v>
      </c>
      <c r="C40" s="6"/>
      <c r="D40" s="6"/>
      <c r="E40" s="6"/>
      <c r="F40" s="6"/>
    </row>
    <row r="41" spans="2:6" x14ac:dyDescent="0.25">
      <c r="B41" s="2" t="s">
        <v>316</v>
      </c>
      <c r="C41" s="6"/>
      <c r="D41" s="6"/>
      <c r="E41" s="6"/>
      <c r="F41" s="6"/>
    </row>
    <row r="42" spans="2:6" x14ac:dyDescent="0.25">
      <c r="B42" s="2" t="s">
        <v>317</v>
      </c>
      <c r="C42" s="6"/>
      <c r="D42" s="6"/>
      <c r="E42" s="6"/>
      <c r="F42" s="6"/>
    </row>
    <row r="43" spans="2:6" x14ac:dyDescent="0.25">
      <c r="B43" s="2" t="s">
        <v>318</v>
      </c>
      <c r="C43" s="6"/>
      <c r="D43" s="6"/>
      <c r="E43" s="6"/>
      <c r="F43" s="6"/>
    </row>
    <row r="44" spans="2:6" x14ac:dyDescent="0.25">
      <c r="B44" s="2" t="s">
        <v>319</v>
      </c>
      <c r="C44" s="6"/>
      <c r="D44" s="6"/>
      <c r="E44" s="6"/>
      <c r="F44" s="6"/>
    </row>
    <row r="45" spans="2:6" x14ac:dyDescent="0.25">
      <c r="B45" s="2" t="s">
        <v>320</v>
      </c>
      <c r="C45" s="6"/>
      <c r="D45" s="6"/>
      <c r="E45" s="6"/>
      <c r="F45" s="6"/>
    </row>
    <row r="46" spans="2:6" x14ac:dyDescent="0.25">
      <c r="B46" s="2" t="s">
        <v>321</v>
      </c>
      <c r="C46" s="6"/>
      <c r="D46" s="6"/>
      <c r="E46" s="6"/>
      <c r="F46" s="6"/>
    </row>
    <row r="47" spans="2:6" x14ac:dyDescent="0.25">
      <c r="B47" s="2" t="s">
        <v>322</v>
      </c>
      <c r="C47" s="6"/>
      <c r="D47" s="6"/>
      <c r="E47" s="6"/>
      <c r="F47" s="6"/>
    </row>
    <row r="48" spans="2:6" x14ac:dyDescent="0.25">
      <c r="B48" s="2" t="s">
        <v>323</v>
      </c>
      <c r="C48" s="6"/>
      <c r="D48" s="6"/>
      <c r="E48" s="6"/>
      <c r="F48" s="6"/>
    </row>
    <row r="49" spans="2:6" x14ac:dyDescent="0.25">
      <c r="B49" s="2" t="s">
        <v>324</v>
      </c>
      <c r="C49" s="6"/>
      <c r="D49" s="6"/>
      <c r="E49" s="23"/>
      <c r="F49" s="6"/>
    </row>
    <row r="50" spans="2:6" x14ac:dyDescent="0.25">
      <c r="B50" s="2" t="s">
        <v>325</v>
      </c>
      <c r="C50" s="6"/>
      <c r="D50" s="6"/>
      <c r="E50" s="23"/>
      <c r="F50" s="6"/>
    </row>
    <row r="51" spans="2:6" x14ac:dyDescent="0.25">
      <c r="B51" s="2" t="s">
        <v>326</v>
      </c>
      <c r="C51" s="6"/>
      <c r="D51" s="6"/>
      <c r="E51" s="23"/>
      <c r="F51" s="6"/>
    </row>
    <row r="52" spans="2:6" x14ac:dyDescent="0.25">
      <c r="B52" s="2" t="s">
        <v>327</v>
      </c>
      <c r="C52" s="6"/>
      <c r="D52" s="6"/>
      <c r="E52" s="23"/>
      <c r="F52" s="6"/>
    </row>
    <row r="53" spans="2:6" x14ac:dyDescent="0.25">
      <c r="B53" s="2" t="s">
        <v>328</v>
      </c>
      <c r="C53" s="6"/>
      <c r="D53" s="6"/>
      <c r="E53" s="23"/>
      <c r="F53" s="6"/>
    </row>
    <row r="54" spans="2:6" x14ac:dyDescent="0.25">
      <c r="B54" s="2" t="s">
        <v>329</v>
      </c>
      <c r="C54" s="6"/>
      <c r="D54" s="6"/>
      <c r="E54" s="23"/>
      <c r="F54" s="6"/>
    </row>
    <row r="55" spans="2:6" x14ac:dyDescent="0.25">
      <c r="B55" s="2" t="s">
        <v>330</v>
      </c>
      <c r="C55" s="6"/>
      <c r="D55" s="6"/>
      <c r="E55" s="6"/>
      <c r="F55" s="6"/>
    </row>
    <row r="56" spans="2:6" x14ac:dyDescent="0.25">
      <c r="B56" s="2" t="s">
        <v>331</v>
      </c>
      <c r="C56" s="6"/>
      <c r="D56" s="6"/>
      <c r="E56" s="6"/>
      <c r="F56" s="6"/>
    </row>
    <row r="57" spans="2:6" x14ac:dyDescent="0.25">
      <c r="B57" s="2" t="s">
        <v>332</v>
      </c>
      <c r="C57" s="6"/>
      <c r="D57" s="6"/>
      <c r="E57" s="6"/>
      <c r="F57" s="6"/>
    </row>
    <row r="58" spans="2:6" x14ac:dyDescent="0.25">
      <c r="B58" s="2" t="s">
        <v>333</v>
      </c>
      <c r="C58" s="6"/>
      <c r="D58" s="6"/>
      <c r="E58" s="6"/>
      <c r="F58" s="6"/>
    </row>
    <row r="59" spans="2:6" x14ac:dyDescent="0.25">
      <c r="B59" s="2" t="s">
        <v>334</v>
      </c>
      <c r="C59" s="6"/>
      <c r="D59" s="6"/>
      <c r="E59" s="6"/>
      <c r="F59" s="6"/>
    </row>
    <row r="60" spans="2:6" x14ac:dyDescent="0.25">
      <c r="B60" s="2" t="s">
        <v>335</v>
      </c>
      <c r="C60" s="6"/>
      <c r="D60" s="6"/>
      <c r="E60" s="6"/>
      <c r="F60" s="6"/>
    </row>
    <row r="61" spans="2:6" x14ac:dyDescent="0.25">
      <c r="B61" s="2" t="s">
        <v>336</v>
      </c>
      <c r="C61" s="6"/>
      <c r="D61" s="6"/>
      <c r="E61" s="6"/>
      <c r="F61" s="6"/>
    </row>
    <row r="62" spans="2:6" x14ac:dyDescent="0.25">
      <c r="B62" s="2" t="s">
        <v>337</v>
      </c>
      <c r="C62" s="6"/>
      <c r="D62" s="6"/>
      <c r="E62" s="6"/>
      <c r="F62" s="6"/>
    </row>
    <row r="63" spans="2:6" x14ac:dyDescent="0.25">
      <c r="B63" s="2" t="s">
        <v>338</v>
      </c>
      <c r="C63" s="6"/>
      <c r="D63" s="6"/>
      <c r="E63" s="6"/>
      <c r="F63" s="6"/>
    </row>
    <row r="64" spans="2:6" x14ac:dyDescent="0.25">
      <c r="B64" s="2" t="s">
        <v>339</v>
      </c>
      <c r="C64" s="6"/>
      <c r="D64" s="6"/>
      <c r="E64" s="6"/>
      <c r="F64" s="6"/>
    </row>
    <row r="65" spans="2:11" x14ac:dyDescent="0.25">
      <c r="B65" s="2" t="s">
        <v>340</v>
      </c>
      <c r="C65" s="6"/>
      <c r="D65" s="6"/>
      <c r="E65" s="6"/>
      <c r="F65" s="6"/>
      <c r="J65" s="22"/>
      <c r="K65" s="22"/>
    </row>
    <row r="66" spans="2:11" x14ac:dyDescent="0.25">
      <c r="B66" s="2" t="s">
        <v>341</v>
      </c>
      <c r="C66" s="6"/>
      <c r="D66" s="6"/>
      <c r="E66" s="6"/>
      <c r="F66" s="6"/>
    </row>
    <row r="67" spans="2:11" x14ac:dyDescent="0.25">
      <c r="B67" s="2" t="s">
        <v>342</v>
      </c>
      <c r="C67" s="6"/>
      <c r="D67" s="6"/>
      <c r="E67" s="6"/>
      <c r="F67" s="6"/>
      <c r="J67" s="22"/>
      <c r="K67" s="22"/>
    </row>
    <row r="68" spans="2:11" x14ac:dyDescent="0.25">
      <c r="B68" s="2" t="s">
        <v>343</v>
      </c>
      <c r="C68" s="6"/>
      <c r="D68" s="6"/>
      <c r="E68" s="6"/>
      <c r="F68" s="6"/>
      <c r="J68" s="22"/>
      <c r="K68" s="22"/>
    </row>
    <row r="69" spans="2:11" x14ac:dyDescent="0.25">
      <c r="B69" s="2" t="s">
        <v>344</v>
      </c>
      <c r="C69" s="6"/>
      <c r="D69" s="6"/>
      <c r="E69" s="6"/>
      <c r="F69" s="6"/>
      <c r="J69" s="22"/>
      <c r="K69" s="22"/>
    </row>
    <row r="70" spans="2:11" x14ac:dyDescent="0.25">
      <c r="B70" s="2" t="s">
        <v>345</v>
      </c>
      <c r="C70" s="6"/>
      <c r="D70" s="6"/>
      <c r="E70" s="6"/>
      <c r="F70" s="6"/>
    </row>
    <row r="71" spans="2:11" x14ac:dyDescent="0.25">
      <c r="B71" s="2" t="s">
        <v>346</v>
      </c>
      <c r="C71" s="6"/>
      <c r="D71" s="6"/>
      <c r="E71" s="6"/>
      <c r="F71" s="6"/>
    </row>
    <row r="72" spans="2:11" x14ac:dyDescent="0.25">
      <c r="B72" s="2" t="s">
        <v>347</v>
      </c>
      <c r="C72" s="6"/>
      <c r="D72" s="6"/>
      <c r="E72" s="6"/>
      <c r="F72" s="6"/>
    </row>
    <row r="73" spans="2:11" x14ac:dyDescent="0.25">
      <c r="B73" s="2" t="s">
        <v>348</v>
      </c>
      <c r="C73" s="6"/>
      <c r="D73" s="6"/>
      <c r="E73" s="6"/>
      <c r="F73" s="6"/>
    </row>
    <row r="74" spans="2:11" x14ac:dyDescent="0.25">
      <c r="B74" s="2" t="s">
        <v>349</v>
      </c>
      <c r="C74" s="6"/>
      <c r="D74" s="6"/>
      <c r="E74" s="6"/>
      <c r="F74" s="6"/>
    </row>
    <row r="75" spans="2:11" x14ac:dyDescent="0.25">
      <c r="B75" s="2" t="s">
        <v>350</v>
      </c>
      <c r="C75" s="6"/>
      <c r="D75" s="6"/>
      <c r="E75" s="6"/>
      <c r="F75" s="6"/>
    </row>
    <row r="76" spans="2:11" x14ac:dyDescent="0.25">
      <c r="B76" s="2" t="s">
        <v>351</v>
      </c>
      <c r="C76" s="6"/>
      <c r="D76" s="6"/>
      <c r="E76" s="6"/>
      <c r="F76" s="6"/>
    </row>
    <row r="77" spans="2:11" x14ac:dyDescent="0.25">
      <c r="B77" s="2" t="s">
        <v>352</v>
      </c>
      <c r="C77" s="6"/>
      <c r="D77" s="6"/>
      <c r="E77" s="6"/>
      <c r="F77" s="6"/>
    </row>
    <row r="78" spans="2:11" x14ac:dyDescent="0.25">
      <c r="B78" s="2" t="s">
        <v>353</v>
      </c>
      <c r="C78" s="6"/>
      <c r="D78" s="6"/>
      <c r="E78" s="6"/>
      <c r="F78" s="6"/>
    </row>
    <row r="79" spans="2:11" x14ac:dyDescent="0.25">
      <c r="B79" s="2" t="s">
        <v>354</v>
      </c>
      <c r="C79" s="6"/>
      <c r="D79" s="6"/>
      <c r="E79" s="6"/>
      <c r="F79" s="6"/>
    </row>
    <row r="80" spans="2:11" x14ac:dyDescent="0.25">
      <c r="B80" s="2" t="s">
        <v>355</v>
      </c>
      <c r="C80" s="6"/>
      <c r="D80" s="6"/>
      <c r="E80" s="6"/>
      <c r="F80" s="6"/>
    </row>
    <row r="81" spans="2:6" x14ac:dyDescent="0.25">
      <c r="B81" s="2" t="s">
        <v>356</v>
      </c>
      <c r="C81" s="6"/>
      <c r="D81" s="6"/>
      <c r="E81" s="6"/>
      <c r="F81" s="6"/>
    </row>
    <row r="82" spans="2:6" x14ac:dyDescent="0.25">
      <c r="B82" s="2" t="s">
        <v>357</v>
      </c>
      <c r="C82" s="6"/>
      <c r="D82" s="6"/>
      <c r="E82" s="6"/>
      <c r="F82" s="6"/>
    </row>
    <row r="83" spans="2:6" x14ac:dyDescent="0.25">
      <c r="B83" s="2" t="s">
        <v>358</v>
      </c>
      <c r="C83" s="6"/>
      <c r="D83" s="6"/>
      <c r="E83" s="6"/>
      <c r="F83" s="6"/>
    </row>
    <row r="84" spans="2:6" x14ac:dyDescent="0.25">
      <c r="B84" s="2" t="s">
        <v>359</v>
      </c>
      <c r="C84" s="6"/>
      <c r="D84" s="6"/>
      <c r="E84" s="6"/>
      <c r="F84" s="6"/>
    </row>
    <row r="85" spans="2:6" x14ac:dyDescent="0.25">
      <c r="B85" s="2" t="s">
        <v>360</v>
      </c>
      <c r="C85" s="6"/>
      <c r="D85" s="6"/>
      <c r="E85" s="6"/>
      <c r="F85" s="6"/>
    </row>
    <row r="86" spans="2:6" x14ac:dyDescent="0.25">
      <c r="B86" s="2" t="s">
        <v>361</v>
      </c>
      <c r="C86" s="6"/>
      <c r="D86" s="6"/>
      <c r="E86" s="6"/>
      <c r="F86" s="6"/>
    </row>
    <row r="87" spans="2:6" x14ac:dyDescent="0.25">
      <c r="B87" s="2" t="s">
        <v>362</v>
      </c>
      <c r="C87" s="6"/>
      <c r="D87" s="6"/>
      <c r="E87" s="6"/>
      <c r="F87" s="6"/>
    </row>
    <row r="88" spans="2:6" x14ac:dyDescent="0.25">
      <c r="B88" s="2" t="s">
        <v>363</v>
      </c>
      <c r="C88" s="6"/>
      <c r="D88" s="6"/>
      <c r="E88" s="6"/>
      <c r="F88" s="6"/>
    </row>
    <row r="89" spans="2:6" x14ac:dyDescent="0.25">
      <c r="B89" s="2" t="s">
        <v>364</v>
      </c>
      <c r="C89" s="6"/>
      <c r="D89" s="6"/>
      <c r="E89" s="6"/>
      <c r="F89" s="6"/>
    </row>
    <row r="90" spans="2:6" x14ac:dyDescent="0.25">
      <c r="B90" s="2" t="s">
        <v>365</v>
      </c>
      <c r="C90" s="6"/>
      <c r="D90" s="6"/>
      <c r="E90" s="6"/>
      <c r="F90" s="6"/>
    </row>
    <row r="91" spans="2:6" x14ac:dyDescent="0.25">
      <c r="B91" s="2" t="s">
        <v>366</v>
      </c>
      <c r="C91" s="6"/>
      <c r="D91" s="6"/>
      <c r="E91" s="6"/>
      <c r="F91" s="6"/>
    </row>
    <row r="92" spans="2:6" x14ac:dyDescent="0.25">
      <c r="B92" s="2" t="s">
        <v>367</v>
      </c>
      <c r="C92" s="6"/>
      <c r="D92" s="6"/>
      <c r="E92" s="6"/>
      <c r="F92" s="6"/>
    </row>
    <row r="93" spans="2:6" x14ac:dyDescent="0.25">
      <c r="B93" s="2" t="s">
        <v>368</v>
      </c>
      <c r="C93" s="6"/>
      <c r="D93" s="6"/>
      <c r="E93" s="6"/>
      <c r="F93" s="6"/>
    </row>
    <row r="94" spans="2:6" x14ac:dyDescent="0.25">
      <c r="B94" s="2" t="s">
        <v>369</v>
      </c>
      <c r="C94" s="6"/>
      <c r="D94" s="6"/>
      <c r="E94" s="6"/>
      <c r="F94" s="6"/>
    </row>
    <row r="95" spans="2:6" x14ac:dyDescent="0.25">
      <c r="B95" s="2" t="s">
        <v>370</v>
      </c>
      <c r="C95" s="6"/>
      <c r="D95" s="6"/>
      <c r="E95" s="6"/>
      <c r="F95" s="6"/>
    </row>
    <row r="96" spans="2:6" x14ac:dyDescent="0.25">
      <c r="B96" s="2" t="s">
        <v>371</v>
      </c>
      <c r="C96" s="6"/>
      <c r="D96" s="6"/>
      <c r="E96" s="6"/>
      <c r="F96" s="6"/>
    </row>
    <row r="97" spans="2:6" x14ac:dyDescent="0.25">
      <c r="B97" s="2" t="s">
        <v>372</v>
      </c>
      <c r="C97" s="6"/>
      <c r="D97" s="6"/>
      <c r="E97" s="6"/>
      <c r="F97" s="6"/>
    </row>
    <row r="98" spans="2:6" x14ac:dyDescent="0.25">
      <c r="B98" s="2" t="s">
        <v>373</v>
      </c>
      <c r="C98" s="6"/>
      <c r="D98" s="6"/>
      <c r="E98" s="6"/>
      <c r="F98" s="6"/>
    </row>
    <row r="99" spans="2:6" x14ac:dyDescent="0.25">
      <c r="B99" s="2" t="s">
        <v>374</v>
      </c>
      <c r="C99" s="6"/>
      <c r="D99" s="6"/>
      <c r="E99" s="6"/>
      <c r="F99" s="6"/>
    </row>
    <row r="100" spans="2:6" x14ac:dyDescent="0.25">
      <c r="B100" s="2" t="s">
        <v>375</v>
      </c>
      <c r="C100" s="6"/>
      <c r="D100" s="6"/>
      <c r="E100" s="6"/>
      <c r="F100" s="6"/>
    </row>
    <row r="101" spans="2:6" x14ac:dyDescent="0.25">
      <c r="B101" s="2" t="s">
        <v>376</v>
      </c>
      <c r="C101" s="6"/>
      <c r="D101" s="6"/>
      <c r="E101" s="6"/>
      <c r="F101" s="6"/>
    </row>
    <row r="102" spans="2:6" x14ac:dyDescent="0.25">
      <c r="B102" s="2" t="s">
        <v>377</v>
      </c>
      <c r="C102" s="6"/>
      <c r="D102" s="6"/>
      <c r="E102" s="6"/>
      <c r="F102" s="6"/>
    </row>
    <row r="103" spans="2:6" x14ac:dyDescent="0.25">
      <c r="B103" s="2" t="s">
        <v>378</v>
      </c>
      <c r="C103" s="6"/>
      <c r="D103" s="6"/>
      <c r="E103" s="23"/>
      <c r="F103" s="6"/>
    </row>
    <row r="104" spans="2:6" x14ac:dyDescent="0.25">
      <c r="B104" s="2" t="s">
        <v>379</v>
      </c>
      <c r="C104" s="6"/>
      <c r="D104" s="6"/>
      <c r="E104" s="23"/>
      <c r="F104" s="6"/>
    </row>
    <row r="105" spans="2:6" x14ac:dyDescent="0.25">
      <c r="B105" s="2" t="s">
        <v>380</v>
      </c>
      <c r="C105" s="6"/>
      <c r="D105" s="6"/>
      <c r="E105" s="23"/>
      <c r="F105" s="6"/>
    </row>
    <row r="106" spans="2:6" x14ac:dyDescent="0.25">
      <c r="B106" s="2" t="s">
        <v>381</v>
      </c>
      <c r="C106" s="6"/>
      <c r="D106" s="6"/>
      <c r="E106" s="6"/>
      <c r="F106" s="6"/>
    </row>
    <row r="107" spans="2:6" x14ac:dyDescent="0.25">
      <c r="B107" s="2" t="s">
        <v>382</v>
      </c>
      <c r="C107" s="6"/>
      <c r="D107" s="6"/>
      <c r="E107" s="23"/>
      <c r="F107" s="6"/>
    </row>
    <row r="108" spans="2:6" x14ac:dyDescent="0.25">
      <c r="B108" s="2" t="s">
        <v>383</v>
      </c>
      <c r="C108" s="6"/>
      <c r="D108" s="6"/>
      <c r="E108" s="23"/>
      <c r="F108" s="6"/>
    </row>
    <row r="109" spans="2:6" x14ac:dyDescent="0.25">
      <c r="B109" s="2" t="s">
        <v>384</v>
      </c>
      <c r="C109" s="6"/>
      <c r="D109" s="6"/>
      <c r="E109" s="23"/>
      <c r="F109" s="6"/>
    </row>
    <row r="110" spans="2:6" x14ac:dyDescent="0.25">
      <c r="B110" s="2" t="s">
        <v>385</v>
      </c>
      <c r="C110" s="6"/>
      <c r="D110" s="6"/>
      <c r="E110" s="6"/>
      <c r="F110" s="6"/>
    </row>
    <row r="111" spans="2:6" x14ac:dyDescent="0.25">
      <c r="B111" s="2" t="s">
        <v>386</v>
      </c>
      <c r="C111" s="6"/>
      <c r="D111" s="23"/>
      <c r="E111" s="6"/>
      <c r="F111" s="6"/>
    </row>
    <row r="112" spans="2:6" x14ac:dyDescent="0.25">
      <c r="B112" s="2" t="s">
        <v>387</v>
      </c>
      <c r="C112" s="6"/>
      <c r="D112" s="23"/>
      <c r="E112" s="6"/>
      <c r="F112" s="6"/>
    </row>
    <row r="113" spans="2:6" x14ac:dyDescent="0.25">
      <c r="B113" s="2" t="s">
        <v>388</v>
      </c>
      <c r="C113" s="6"/>
      <c r="D113" s="6"/>
      <c r="E113" s="6"/>
      <c r="F113" s="6"/>
    </row>
    <row r="114" spans="2:6" x14ac:dyDescent="0.25">
      <c r="B114" s="2" t="s">
        <v>389</v>
      </c>
      <c r="C114" s="6"/>
      <c r="D114" s="6"/>
      <c r="E114" s="6"/>
      <c r="F114" s="6"/>
    </row>
    <row r="115" spans="2:6" x14ac:dyDescent="0.25">
      <c r="B115" s="2" t="s">
        <v>390</v>
      </c>
      <c r="C115" s="6"/>
      <c r="D115" s="23"/>
      <c r="E115" s="6"/>
      <c r="F115" s="6"/>
    </row>
    <row r="116" spans="2:6" x14ac:dyDescent="0.25">
      <c r="B116" s="2" t="s">
        <v>391</v>
      </c>
      <c r="C116" s="6"/>
      <c r="D116" s="23"/>
      <c r="E116" s="6"/>
      <c r="F116" s="6"/>
    </row>
    <row r="117" spans="2:6" x14ac:dyDescent="0.25">
      <c r="B117" s="2" t="s">
        <v>392</v>
      </c>
      <c r="C117" s="6"/>
      <c r="D117" s="23"/>
      <c r="E117" s="6"/>
      <c r="F117" s="6"/>
    </row>
    <row r="118" spans="2:6" x14ac:dyDescent="0.25">
      <c r="B118" s="2" t="s">
        <v>393</v>
      </c>
      <c r="C118" s="6"/>
      <c r="D118" s="23"/>
      <c r="E118" s="6"/>
      <c r="F118" s="6"/>
    </row>
    <row r="119" spans="2:6" x14ac:dyDescent="0.25">
      <c r="B119" s="2" t="s">
        <v>394</v>
      </c>
      <c r="C119" s="6"/>
      <c r="D119" s="23"/>
      <c r="E119" s="6"/>
      <c r="F119" s="6"/>
    </row>
    <row r="120" spans="2:6" x14ac:dyDescent="0.25">
      <c r="B120" s="2" t="s">
        <v>395</v>
      </c>
      <c r="C120" s="6"/>
      <c r="D120" s="23"/>
      <c r="E120" s="6"/>
      <c r="F120" s="6"/>
    </row>
    <row r="121" spans="2:6" x14ac:dyDescent="0.25">
      <c r="B121" s="2" t="s">
        <v>396</v>
      </c>
      <c r="C121" s="6"/>
      <c r="D121" s="6"/>
      <c r="E121" s="6"/>
      <c r="F121" s="6"/>
    </row>
    <row r="122" spans="2:6" x14ac:dyDescent="0.25">
      <c r="B122" s="2" t="s">
        <v>397</v>
      </c>
      <c r="C122" s="6"/>
      <c r="D122" s="6"/>
      <c r="E122" s="6"/>
      <c r="F122" s="6"/>
    </row>
    <row r="123" spans="2:6" x14ac:dyDescent="0.25">
      <c r="B123" s="2" t="s">
        <v>398</v>
      </c>
      <c r="C123" s="6"/>
      <c r="D123" s="6"/>
      <c r="E123" s="6"/>
      <c r="F123" s="6"/>
    </row>
    <row r="124" spans="2:6" x14ac:dyDescent="0.25">
      <c r="B124" s="2" t="s">
        <v>399</v>
      </c>
      <c r="C124" s="6"/>
      <c r="D124" s="6"/>
      <c r="E124" s="6"/>
      <c r="F124" s="6"/>
    </row>
    <row r="125" spans="2:6" x14ac:dyDescent="0.25">
      <c r="B125" s="2" t="s">
        <v>400</v>
      </c>
      <c r="C125" s="6"/>
      <c r="D125" s="6"/>
      <c r="E125" s="6"/>
      <c r="F125" s="6"/>
    </row>
    <row r="126" spans="2:6" x14ac:dyDescent="0.25">
      <c r="B126" s="2" t="s">
        <v>401</v>
      </c>
      <c r="C126" s="6"/>
      <c r="D126" s="6"/>
      <c r="E126" s="6"/>
      <c r="F126" s="6"/>
    </row>
    <row r="127" spans="2:6" x14ac:dyDescent="0.25">
      <c r="B127" s="2" t="s">
        <v>402</v>
      </c>
      <c r="C127" s="6"/>
      <c r="D127" s="6"/>
      <c r="E127" s="6"/>
      <c r="F127" s="6"/>
    </row>
    <row r="128" spans="2:6" x14ac:dyDescent="0.25">
      <c r="B128" s="2" t="s">
        <v>403</v>
      </c>
      <c r="C128" s="6"/>
      <c r="D128" s="6"/>
      <c r="E128" s="6"/>
      <c r="F128" s="6"/>
    </row>
    <row r="129" spans="2:6" x14ac:dyDescent="0.25">
      <c r="B129" s="2" t="s">
        <v>404</v>
      </c>
      <c r="C129" s="6"/>
      <c r="D129" s="6"/>
      <c r="E129" s="6"/>
      <c r="F129" s="6"/>
    </row>
    <row r="130" spans="2:6" x14ac:dyDescent="0.25">
      <c r="B130" s="2" t="s">
        <v>405</v>
      </c>
      <c r="C130" s="6"/>
      <c r="D130" s="6"/>
      <c r="E130" s="6"/>
      <c r="F130" s="6"/>
    </row>
    <row r="131" spans="2:6" x14ac:dyDescent="0.25">
      <c r="B131" s="2" t="s">
        <v>406</v>
      </c>
      <c r="C131" s="6"/>
      <c r="D131" s="6"/>
      <c r="E131" s="6"/>
      <c r="F131" s="6"/>
    </row>
    <row r="132" spans="2:6" x14ac:dyDescent="0.25">
      <c r="B132" s="2" t="s">
        <v>407</v>
      </c>
      <c r="C132" s="6"/>
      <c r="D132" s="6"/>
      <c r="E132" s="6"/>
      <c r="F132" s="6"/>
    </row>
    <row r="133" spans="2:6" x14ac:dyDescent="0.25">
      <c r="B133" s="2" t="s">
        <v>408</v>
      </c>
      <c r="C133" s="6"/>
      <c r="D133" s="6"/>
      <c r="E133" s="6"/>
      <c r="F133" s="6"/>
    </row>
    <row r="134" spans="2:6" x14ac:dyDescent="0.25">
      <c r="B134" s="2" t="s">
        <v>409</v>
      </c>
      <c r="C134" s="6"/>
      <c r="D134" s="6"/>
      <c r="E134" s="6"/>
      <c r="F134" s="6"/>
    </row>
    <row r="135" spans="2:6" x14ac:dyDescent="0.25">
      <c r="B135" s="2" t="s">
        <v>410</v>
      </c>
      <c r="C135" s="6"/>
      <c r="D135" s="6"/>
      <c r="E135" s="6"/>
      <c r="F135" s="6"/>
    </row>
    <row r="136" spans="2:6" x14ac:dyDescent="0.25">
      <c r="B136" s="2" t="s">
        <v>411</v>
      </c>
      <c r="C136" s="6"/>
      <c r="D136" s="6"/>
      <c r="E136" s="6"/>
      <c r="F136" s="6"/>
    </row>
    <row r="137" spans="2:6" x14ac:dyDescent="0.25">
      <c r="B137" s="2" t="s">
        <v>412</v>
      </c>
      <c r="C137" s="6"/>
      <c r="D137" s="6"/>
      <c r="E137" s="6"/>
      <c r="F137" s="6"/>
    </row>
    <row r="138" spans="2:6" x14ac:dyDescent="0.25">
      <c r="B138" s="2" t="s">
        <v>413</v>
      </c>
      <c r="C138" s="6"/>
      <c r="D138" s="6"/>
      <c r="E138" s="6"/>
      <c r="F138" s="6"/>
    </row>
    <row r="139" spans="2:6" x14ac:dyDescent="0.25">
      <c r="B139" s="2" t="s">
        <v>414</v>
      </c>
      <c r="C139" s="6"/>
      <c r="D139" s="6"/>
      <c r="E139" s="6"/>
      <c r="F139" s="6"/>
    </row>
    <row r="140" spans="2:6" x14ac:dyDescent="0.25">
      <c r="B140" s="2" t="s">
        <v>415</v>
      </c>
      <c r="C140" s="6"/>
      <c r="D140" s="6"/>
      <c r="E140" s="6"/>
      <c r="F140" s="6"/>
    </row>
    <row r="141" spans="2:6" x14ac:dyDescent="0.25">
      <c r="B141" s="2" t="s">
        <v>416</v>
      </c>
      <c r="C141" s="6"/>
      <c r="D141" s="6"/>
      <c r="E141" s="6"/>
      <c r="F141" s="6"/>
    </row>
    <row r="142" spans="2:6" x14ac:dyDescent="0.25">
      <c r="B142" s="2" t="s">
        <v>417</v>
      </c>
      <c r="C142" s="6"/>
      <c r="D142" s="6"/>
      <c r="E142" s="6"/>
      <c r="F142" s="6"/>
    </row>
    <row r="143" spans="2:6" x14ac:dyDescent="0.25">
      <c r="B143" s="2" t="s">
        <v>418</v>
      </c>
      <c r="C143" s="6"/>
      <c r="D143" s="6"/>
      <c r="E143" s="6"/>
      <c r="F143" s="6"/>
    </row>
    <row r="144" spans="2:6" x14ac:dyDescent="0.25">
      <c r="B144" s="2" t="s">
        <v>419</v>
      </c>
      <c r="C144" s="6"/>
      <c r="D144" s="6"/>
      <c r="E144" s="6"/>
      <c r="F144" s="6"/>
    </row>
    <row r="145" spans="2:6" x14ac:dyDescent="0.25">
      <c r="B145" s="2" t="s">
        <v>420</v>
      </c>
      <c r="C145" s="6"/>
      <c r="D145" s="6"/>
      <c r="E145" s="6"/>
      <c r="F145" s="6"/>
    </row>
    <row r="146" spans="2:6" x14ac:dyDescent="0.25">
      <c r="B146" s="2" t="s">
        <v>421</v>
      </c>
      <c r="C146" s="6"/>
      <c r="D146" s="6"/>
      <c r="E146" s="6"/>
      <c r="F146" s="6"/>
    </row>
    <row r="147" spans="2:6" x14ac:dyDescent="0.25">
      <c r="B147" s="2" t="s">
        <v>422</v>
      </c>
      <c r="C147" s="6"/>
      <c r="D147" s="6"/>
      <c r="E147" s="6"/>
      <c r="F147" s="6"/>
    </row>
    <row r="148" spans="2:6" x14ac:dyDescent="0.25">
      <c r="B148" s="2" t="s">
        <v>423</v>
      </c>
      <c r="C148" s="6"/>
      <c r="D148" s="6"/>
      <c r="E148" s="6"/>
      <c r="F148" s="6"/>
    </row>
    <row r="149" spans="2:6" x14ac:dyDescent="0.25">
      <c r="B149" s="2" t="s">
        <v>424</v>
      </c>
      <c r="C149" s="6"/>
      <c r="D149" s="6"/>
      <c r="E149" s="6"/>
      <c r="F149" s="6"/>
    </row>
    <row r="150" spans="2:6" x14ac:dyDescent="0.25">
      <c r="B150" s="2" t="s">
        <v>425</v>
      </c>
      <c r="C150" s="6"/>
      <c r="D150" s="6"/>
      <c r="E150" s="6"/>
      <c r="F150" s="6"/>
    </row>
    <row r="151" spans="2:6" x14ac:dyDescent="0.25">
      <c r="B151" s="2" t="s">
        <v>426</v>
      </c>
      <c r="C151" s="6"/>
      <c r="D151" s="6"/>
      <c r="E151" s="23"/>
      <c r="F151" s="23"/>
    </row>
    <row r="152" spans="2:6" x14ac:dyDescent="0.25">
      <c r="B152" s="2" t="s">
        <v>427</v>
      </c>
      <c r="C152" s="6"/>
      <c r="D152" s="6"/>
      <c r="E152" s="6"/>
      <c r="F152" s="6"/>
    </row>
    <row r="153" spans="2:6" x14ac:dyDescent="0.25">
      <c r="B153" s="2" t="s">
        <v>428</v>
      </c>
      <c r="C153" s="6"/>
      <c r="D153" s="6"/>
      <c r="E153" s="23"/>
      <c r="F153" s="23"/>
    </row>
    <row r="154" spans="2:6" x14ac:dyDescent="0.25">
      <c r="B154" s="2" t="s">
        <v>429</v>
      </c>
      <c r="C154" s="6"/>
      <c r="D154" s="6"/>
      <c r="E154" s="23"/>
      <c r="F154" s="23"/>
    </row>
    <row r="155" spans="2:6" x14ac:dyDescent="0.25">
      <c r="B155" s="2" t="s">
        <v>430</v>
      </c>
      <c r="C155" s="6"/>
      <c r="D155" s="6"/>
      <c r="E155" s="6"/>
      <c r="F155" s="6"/>
    </row>
    <row r="156" spans="2:6" x14ac:dyDescent="0.25">
      <c r="B156" s="2" t="s">
        <v>431</v>
      </c>
      <c r="C156" s="6"/>
      <c r="D156" s="6"/>
      <c r="E156" s="6"/>
      <c r="F156" s="6"/>
    </row>
    <row r="157" spans="2:6" x14ac:dyDescent="0.25">
      <c r="B157" s="2" t="s">
        <v>432</v>
      </c>
      <c r="C157" s="6"/>
      <c r="D157" s="6"/>
      <c r="E157" s="6"/>
      <c r="F157" s="6"/>
    </row>
    <row r="158" spans="2:6" x14ac:dyDescent="0.25">
      <c r="B158" s="2" t="s">
        <v>433</v>
      </c>
      <c r="C158" s="6"/>
      <c r="D158" s="6"/>
      <c r="E158" s="6"/>
      <c r="F158" s="6"/>
    </row>
    <row r="159" spans="2:6" x14ac:dyDescent="0.25">
      <c r="B159" s="2" t="s">
        <v>434</v>
      </c>
      <c r="C159" s="6"/>
      <c r="D159" s="6"/>
      <c r="E159" s="6"/>
      <c r="F159" s="6"/>
    </row>
    <row r="160" spans="2:6" x14ac:dyDescent="0.25">
      <c r="B160" s="2" t="s">
        <v>435</v>
      </c>
      <c r="C160" s="6"/>
      <c r="D160" s="6"/>
      <c r="E160" s="6"/>
      <c r="F160" s="6"/>
    </row>
    <row r="161" spans="2:6" x14ac:dyDescent="0.25">
      <c r="B161" s="2" t="s">
        <v>436</v>
      </c>
      <c r="C161" s="6"/>
      <c r="D161" s="6"/>
      <c r="E161" s="6"/>
      <c r="F161" s="6"/>
    </row>
    <row r="162" spans="2:6" x14ac:dyDescent="0.25">
      <c r="B162" s="2" t="s">
        <v>437</v>
      </c>
      <c r="C162" s="6"/>
      <c r="D162" s="6"/>
      <c r="E162" s="6"/>
      <c r="F162" s="6"/>
    </row>
    <row r="163" spans="2:6" x14ac:dyDescent="0.25">
      <c r="B163" s="2" t="s">
        <v>438</v>
      </c>
      <c r="C163" s="6"/>
      <c r="D163" s="6"/>
      <c r="E163" s="6"/>
      <c r="F163" s="6"/>
    </row>
    <row r="164" spans="2:6" x14ac:dyDescent="0.25">
      <c r="B164" s="2" t="s">
        <v>439</v>
      </c>
      <c r="C164" s="6"/>
      <c r="D164" s="6"/>
      <c r="E164" s="6"/>
      <c r="F164" s="6"/>
    </row>
    <row r="165" spans="2:6" x14ac:dyDescent="0.25">
      <c r="B165" s="2" t="s">
        <v>440</v>
      </c>
      <c r="C165" s="6"/>
      <c r="D165" s="6"/>
      <c r="E165" s="6"/>
      <c r="F165" s="6"/>
    </row>
    <row r="166" spans="2:6" x14ac:dyDescent="0.25">
      <c r="B166" s="2" t="s">
        <v>441</v>
      </c>
      <c r="C166" s="6"/>
      <c r="D166" s="6"/>
      <c r="E166" s="6"/>
      <c r="F166" s="6"/>
    </row>
    <row r="167" spans="2:6" x14ac:dyDescent="0.25">
      <c r="B167" s="2" t="s">
        <v>442</v>
      </c>
      <c r="C167" s="6"/>
      <c r="D167" s="6"/>
      <c r="E167" s="6"/>
      <c r="F167" s="6"/>
    </row>
    <row r="168" spans="2:6" x14ac:dyDescent="0.25">
      <c r="B168" s="2" t="s">
        <v>443</v>
      </c>
      <c r="C168" s="6"/>
      <c r="D168" s="6"/>
      <c r="E168" s="6"/>
      <c r="F168" s="6"/>
    </row>
    <row r="169" spans="2:6" x14ac:dyDescent="0.25">
      <c r="B169" s="2" t="s">
        <v>444</v>
      </c>
      <c r="C169" s="6"/>
      <c r="D169" s="6"/>
      <c r="E169" s="6"/>
      <c r="F169" s="6"/>
    </row>
    <row r="170" spans="2:6" x14ac:dyDescent="0.25">
      <c r="B170" s="2" t="s">
        <v>445</v>
      </c>
      <c r="C170" s="6"/>
      <c r="D170" s="6"/>
      <c r="E170" s="6"/>
      <c r="F170" s="6"/>
    </row>
    <row r="171" spans="2:6" x14ac:dyDescent="0.25">
      <c r="B171" s="2" t="s">
        <v>446</v>
      </c>
      <c r="C171" s="6"/>
      <c r="D171" s="6"/>
      <c r="E171" s="6"/>
      <c r="F171" s="6"/>
    </row>
    <row r="172" spans="2:6" x14ac:dyDescent="0.25">
      <c r="B172" s="2" t="s">
        <v>447</v>
      </c>
      <c r="C172" s="6"/>
      <c r="D172" s="6"/>
      <c r="E172" s="6"/>
      <c r="F172" s="6"/>
    </row>
    <row r="173" spans="2:6" x14ac:dyDescent="0.25">
      <c r="B173" s="2" t="s">
        <v>448</v>
      </c>
      <c r="C173" s="6"/>
      <c r="D173" s="6"/>
      <c r="E173" s="6"/>
      <c r="F173" s="6"/>
    </row>
    <row r="174" spans="2:6" x14ac:dyDescent="0.25">
      <c r="B174" s="2" t="s">
        <v>449</v>
      </c>
      <c r="C174" s="6"/>
      <c r="D174" s="6"/>
      <c r="E174" s="6"/>
      <c r="F174" s="6"/>
    </row>
    <row r="175" spans="2:6" x14ac:dyDescent="0.25">
      <c r="B175" s="2" t="s">
        <v>450</v>
      </c>
      <c r="C175" s="6"/>
      <c r="D175" s="6"/>
      <c r="E175" s="6"/>
      <c r="F175" s="6"/>
    </row>
    <row r="176" spans="2:6" x14ac:dyDescent="0.25">
      <c r="B176" s="2" t="s">
        <v>451</v>
      </c>
      <c r="C176" s="6"/>
      <c r="D176" s="6"/>
      <c r="E176" s="6"/>
      <c r="F176" s="6"/>
    </row>
    <row r="177" spans="2:6" x14ac:dyDescent="0.25">
      <c r="B177" s="2" t="s">
        <v>452</v>
      </c>
      <c r="C177" s="6"/>
      <c r="D177" s="6"/>
      <c r="E177" s="6"/>
      <c r="F177" s="6"/>
    </row>
    <row r="178" spans="2:6" x14ac:dyDescent="0.25">
      <c r="B178" s="2" t="s">
        <v>453</v>
      </c>
      <c r="C178" s="6"/>
      <c r="D178" s="6"/>
      <c r="E178" s="6"/>
      <c r="F178" s="6"/>
    </row>
    <row r="179" spans="2:6" x14ac:dyDescent="0.25">
      <c r="B179" s="2" t="s">
        <v>454</v>
      </c>
      <c r="C179" s="6"/>
      <c r="D179" s="6"/>
      <c r="E179" s="6"/>
      <c r="F179" s="6"/>
    </row>
    <row r="180" spans="2:6" x14ac:dyDescent="0.25">
      <c r="B180" s="2" t="s">
        <v>455</v>
      </c>
      <c r="C180" s="6"/>
      <c r="D180" s="6"/>
      <c r="E180" s="6"/>
      <c r="F180" s="6"/>
    </row>
    <row r="181" spans="2:6" x14ac:dyDescent="0.25">
      <c r="B181" s="2" t="s">
        <v>456</v>
      </c>
      <c r="C181" s="6"/>
      <c r="D181" s="6"/>
      <c r="E181" s="6"/>
      <c r="F181" s="6"/>
    </row>
    <row r="182" spans="2:6" x14ac:dyDescent="0.25">
      <c r="B182" s="2" t="s">
        <v>457</v>
      </c>
      <c r="C182" s="6"/>
      <c r="D182" s="6"/>
      <c r="E182" s="6"/>
      <c r="F182" s="6"/>
    </row>
    <row r="183" spans="2:6" x14ac:dyDescent="0.25">
      <c r="B183" s="2" t="s">
        <v>458</v>
      </c>
      <c r="C183" s="6"/>
      <c r="D183" s="6"/>
      <c r="E183" s="6"/>
      <c r="F183" s="6"/>
    </row>
    <row r="184" spans="2:6" x14ac:dyDescent="0.25">
      <c r="B184" s="2" t="s">
        <v>459</v>
      </c>
      <c r="C184" s="6"/>
      <c r="D184" s="6"/>
      <c r="E184" s="6"/>
      <c r="F184" s="6"/>
    </row>
    <row r="185" spans="2:6" x14ac:dyDescent="0.25">
      <c r="B185" s="2" t="s">
        <v>460</v>
      </c>
      <c r="C185" s="6"/>
      <c r="D185" s="6"/>
      <c r="E185" s="6"/>
      <c r="F185" s="6"/>
    </row>
    <row r="186" spans="2:6" x14ac:dyDescent="0.25">
      <c r="B186" s="2" t="s">
        <v>461</v>
      </c>
      <c r="C186" s="6"/>
      <c r="D186" s="6"/>
      <c r="E186" s="6"/>
      <c r="F186" s="6"/>
    </row>
    <row r="187" spans="2:6" x14ac:dyDescent="0.25">
      <c r="B187" s="2" t="s">
        <v>462</v>
      </c>
      <c r="C187" s="6"/>
      <c r="D187" s="6"/>
      <c r="E187" s="6"/>
      <c r="F187" s="6"/>
    </row>
    <row r="188" spans="2:6" x14ac:dyDescent="0.25">
      <c r="B188" s="2" t="s">
        <v>463</v>
      </c>
      <c r="C188" s="6"/>
      <c r="D188" s="6"/>
      <c r="E188" s="6"/>
      <c r="F188" s="6"/>
    </row>
    <row r="189" spans="2:6" x14ac:dyDescent="0.25">
      <c r="B189" s="2" t="s">
        <v>464</v>
      </c>
      <c r="C189" s="6"/>
      <c r="D189" s="6"/>
      <c r="E189" s="6"/>
      <c r="F189" s="6"/>
    </row>
    <row r="190" spans="2:6" x14ac:dyDescent="0.25">
      <c r="B190" s="2" t="s">
        <v>465</v>
      </c>
      <c r="C190" s="49"/>
      <c r="D190" s="49"/>
      <c r="E190" s="49"/>
      <c r="F190" s="49"/>
    </row>
    <row r="191" spans="2:6" x14ac:dyDescent="0.25">
      <c r="B191" s="2" t="s">
        <v>466</v>
      </c>
      <c r="C191" s="6"/>
      <c r="D191" s="6"/>
      <c r="E191" s="6"/>
      <c r="F191" s="6"/>
    </row>
    <row r="192" spans="2:6" x14ac:dyDescent="0.25">
      <c r="B192" s="2" t="s">
        <v>467</v>
      </c>
      <c r="C192" s="6"/>
      <c r="D192" s="6"/>
      <c r="E192" s="6"/>
      <c r="F192" s="6"/>
    </row>
    <row r="193" spans="2:6" x14ac:dyDescent="0.25">
      <c r="B193" s="2" t="s">
        <v>468</v>
      </c>
      <c r="C193" s="6"/>
      <c r="D193" s="6"/>
      <c r="E193" s="6"/>
      <c r="F193" s="6"/>
    </row>
    <row r="194" spans="2:6" x14ac:dyDescent="0.25">
      <c r="B194" s="2" t="s">
        <v>469</v>
      </c>
      <c r="C194" s="6"/>
      <c r="D194" s="6"/>
      <c r="E194" s="6"/>
      <c r="F194" s="6"/>
    </row>
    <row r="195" spans="2:6" x14ac:dyDescent="0.25">
      <c r="B195" s="2" t="s">
        <v>470</v>
      </c>
      <c r="C195" s="6"/>
      <c r="D195" s="6"/>
      <c r="E195" s="6"/>
      <c r="F195" s="6"/>
    </row>
    <row r="196" spans="2:6" x14ac:dyDescent="0.25">
      <c r="B196" s="2" t="s">
        <v>471</v>
      </c>
      <c r="C196" s="6"/>
      <c r="D196" s="6"/>
      <c r="E196" s="6"/>
      <c r="F196" s="6"/>
    </row>
    <row r="197" spans="2:6" x14ac:dyDescent="0.25">
      <c r="B197" s="2" t="s">
        <v>472</v>
      </c>
      <c r="C197" s="6"/>
      <c r="D197" s="6"/>
      <c r="E197" s="6"/>
      <c r="F197" s="6"/>
    </row>
    <row r="198" spans="2:6" x14ac:dyDescent="0.25">
      <c r="B198" s="2" t="s">
        <v>473</v>
      </c>
      <c r="C198" s="6"/>
      <c r="D198" s="6"/>
      <c r="E198" s="6"/>
      <c r="F198" s="6"/>
    </row>
    <row r="199" spans="2:6" x14ac:dyDescent="0.25">
      <c r="B199" s="2" t="s">
        <v>474</v>
      </c>
      <c r="C199" s="6"/>
      <c r="D199" s="6"/>
      <c r="E199" s="6"/>
      <c r="F199" s="6"/>
    </row>
    <row r="200" spans="2:6" x14ac:dyDescent="0.25">
      <c r="B200" s="2" t="s">
        <v>475</v>
      </c>
      <c r="C200" s="6"/>
      <c r="D200" s="6"/>
      <c r="E200" s="6"/>
      <c r="F200" s="6"/>
    </row>
    <row r="201" spans="2:6" x14ac:dyDescent="0.25">
      <c r="B201" s="2" t="s">
        <v>476</v>
      </c>
      <c r="C201" s="6"/>
      <c r="D201" s="6"/>
      <c r="E201" s="6"/>
      <c r="F201" s="6"/>
    </row>
    <row r="202" spans="2:6" x14ac:dyDescent="0.25">
      <c r="B202" s="2" t="s">
        <v>477</v>
      </c>
      <c r="C202" s="6"/>
      <c r="D202" s="6"/>
      <c r="E202" s="6"/>
      <c r="F202" s="6"/>
    </row>
    <row r="203" spans="2:6" x14ac:dyDescent="0.25">
      <c r="B203" s="2" t="s">
        <v>478</v>
      </c>
      <c r="C203" s="6"/>
      <c r="D203" s="6"/>
      <c r="E203" s="6"/>
      <c r="F203" s="6"/>
    </row>
    <row r="204" spans="2:6" x14ac:dyDescent="0.25">
      <c r="B204" s="2" t="s">
        <v>479</v>
      </c>
      <c r="C204" s="6"/>
      <c r="D204" s="6"/>
      <c r="E204" s="6"/>
      <c r="F204" s="6"/>
    </row>
    <row r="205" spans="2:6" x14ac:dyDescent="0.25">
      <c r="B205" s="2" t="s">
        <v>480</v>
      </c>
      <c r="C205" s="6"/>
      <c r="D205" s="6"/>
      <c r="E205" s="6"/>
      <c r="F205" s="6"/>
    </row>
    <row r="206" spans="2:6" x14ac:dyDescent="0.25">
      <c r="B206" s="2" t="s">
        <v>481</v>
      </c>
      <c r="C206" s="6"/>
      <c r="D206" s="6"/>
      <c r="E206" s="6"/>
      <c r="F206" s="6"/>
    </row>
    <row r="207" spans="2:6" x14ac:dyDescent="0.25">
      <c r="B207" s="2" t="s">
        <v>482</v>
      </c>
      <c r="C207" s="6"/>
      <c r="D207" s="6"/>
      <c r="E207" s="6"/>
      <c r="F207" s="6"/>
    </row>
    <row r="208" spans="2:6" x14ac:dyDescent="0.25">
      <c r="B208" s="2" t="s">
        <v>483</v>
      </c>
      <c r="C208" s="6"/>
      <c r="D208" s="6"/>
      <c r="E208" s="6"/>
      <c r="F208" s="6"/>
    </row>
    <row r="209" spans="2:6" x14ac:dyDescent="0.25">
      <c r="B209" s="2" t="s">
        <v>484</v>
      </c>
      <c r="C209" s="6"/>
      <c r="D209" s="6"/>
      <c r="E209" s="6"/>
      <c r="F209" s="6"/>
    </row>
    <row r="210" spans="2:6" x14ac:dyDescent="0.25">
      <c r="B210" s="2" t="s">
        <v>485</v>
      </c>
      <c r="C210" s="6"/>
      <c r="D210" s="6"/>
      <c r="E210" s="6"/>
      <c r="F210" s="6"/>
    </row>
    <row r="211" spans="2:6" x14ac:dyDescent="0.25">
      <c r="B211" s="2" t="s">
        <v>486</v>
      </c>
      <c r="C211" s="6"/>
      <c r="D211" s="6"/>
      <c r="E211" s="6"/>
      <c r="F211" s="6"/>
    </row>
    <row r="212" spans="2:6" x14ac:dyDescent="0.25">
      <c r="B212" s="2" t="s">
        <v>487</v>
      </c>
      <c r="C212" s="6"/>
      <c r="D212" s="6"/>
      <c r="E212" s="6"/>
      <c r="F212" s="6"/>
    </row>
    <row r="213" spans="2:6" x14ac:dyDescent="0.25">
      <c r="B213" s="2" t="s">
        <v>488</v>
      </c>
      <c r="C213" s="6"/>
      <c r="D213" s="6"/>
      <c r="E213" s="6"/>
      <c r="F213" s="6"/>
    </row>
    <row r="214" spans="2:6" x14ac:dyDescent="0.25">
      <c r="B214" s="2" t="s">
        <v>489</v>
      </c>
      <c r="C214" s="6"/>
      <c r="D214" s="6"/>
      <c r="E214" s="6"/>
      <c r="F214" s="6"/>
    </row>
    <row r="215" spans="2:6" x14ac:dyDescent="0.25">
      <c r="B215" s="2" t="s">
        <v>490</v>
      </c>
      <c r="C215" s="6"/>
      <c r="D215" s="6"/>
      <c r="E215" s="6"/>
      <c r="F215" s="6"/>
    </row>
    <row r="216" spans="2:6" x14ac:dyDescent="0.25">
      <c r="B216" s="2" t="s">
        <v>491</v>
      </c>
      <c r="C216" s="6"/>
      <c r="D216" s="6"/>
      <c r="E216" s="6"/>
      <c r="F216" s="6"/>
    </row>
    <row r="217" spans="2:6" x14ac:dyDescent="0.25">
      <c r="B217" s="2" t="s">
        <v>492</v>
      </c>
      <c r="C217" s="6"/>
      <c r="D217" s="6"/>
      <c r="E217" s="6"/>
      <c r="F217" s="6"/>
    </row>
    <row r="218" spans="2:6" x14ac:dyDescent="0.25">
      <c r="B218" s="2" t="s">
        <v>493</v>
      </c>
      <c r="C218" s="6"/>
      <c r="D218" s="6"/>
      <c r="E218" s="6"/>
      <c r="F218" s="6"/>
    </row>
    <row r="219" spans="2:6" x14ac:dyDescent="0.25">
      <c r="B219" s="2" t="s">
        <v>494</v>
      </c>
      <c r="C219" s="6"/>
      <c r="D219" s="6"/>
      <c r="E219" s="6"/>
      <c r="F219" s="6"/>
    </row>
    <row r="220" spans="2:6" x14ac:dyDescent="0.25">
      <c r="B220" s="2" t="s">
        <v>495</v>
      </c>
      <c r="C220" s="6"/>
      <c r="D220" s="6"/>
      <c r="E220" s="6"/>
      <c r="F220" s="6"/>
    </row>
    <row r="221" spans="2:6" x14ac:dyDescent="0.25">
      <c r="B221" s="2" t="s">
        <v>496</v>
      </c>
      <c r="C221" s="6"/>
      <c r="D221" s="6"/>
      <c r="E221" s="6"/>
      <c r="F221" s="6"/>
    </row>
    <row r="222" spans="2:6" x14ac:dyDescent="0.25">
      <c r="B222" s="2" t="s">
        <v>497</v>
      </c>
      <c r="C222" s="6"/>
      <c r="D222" s="6"/>
      <c r="E222" s="6"/>
      <c r="F222" s="6"/>
    </row>
    <row r="223" spans="2:6" x14ac:dyDescent="0.25">
      <c r="B223" s="2"/>
      <c r="C223" s="6"/>
      <c r="D223" s="6"/>
      <c r="E223" s="6"/>
      <c r="F223" s="6"/>
    </row>
  </sheetData>
  <mergeCells count="3">
    <mergeCell ref="H2:I2"/>
    <mergeCell ref="K2:M2"/>
    <mergeCell ref="B2:F2"/>
  </mergeCells>
  <pageMargins left="0.7" right="0.7" top="0.75" bottom="0.75" header="0.3" footer="0.3"/>
  <pageSetup paperSize="9" scale="43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rgb="FFFF0000"/>
  </sheetPr>
  <dimension ref="B1:F29"/>
  <sheetViews>
    <sheetView workbookViewId="0">
      <selection activeCell="C19" sqref="C19"/>
    </sheetView>
  </sheetViews>
  <sheetFormatPr baseColWidth="10" defaultRowHeight="15" x14ac:dyDescent="0.25"/>
  <cols>
    <col min="2" max="2" width="14.85546875" customWidth="1"/>
    <col min="4" max="4" width="17.85546875" customWidth="1"/>
    <col min="6" max="6" width="17.5703125" customWidth="1"/>
  </cols>
  <sheetData>
    <row r="1" spans="2:6" x14ac:dyDescent="0.25">
      <c r="B1" s="8" t="s">
        <v>113</v>
      </c>
      <c r="D1" s="8" t="s">
        <v>147</v>
      </c>
      <c r="F1" s="8" t="s">
        <v>160</v>
      </c>
    </row>
    <row r="2" spans="2:6" x14ac:dyDescent="0.25">
      <c r="B2" s="4" t="s">
        <v>56</v>
      </c>
      <c r="D2" s="1" t="s">
        <v>3</v>
      </c>
      <c r="F2" s="1" t="s">
        <v>148</v>
      </c>
    </row>
    <row r="3" spans="2:6" x14ac:dyDescent="0.25">
      <c r="B3" s="27" t="s">
        <v>90</v>
      </c>
      <c r="D3" s="12" t="s">
        <v>156</v>
      </c>
      <c r="F3" s="15" t="s">
        <v>109</v>
      </c>
    </row>
    <row r="4" spans="2:6" x14ac:dyDescent="0.25">
      <c r="B4" s="27" t="s">
        <v>91</v>
      </c>
      <c r="D4" s="13" t="s">
        <v>157</v>
      </c>
      <c r="F4" s="16" t="s">
        <v>159</v>
      </c>
    </row>
    <row r="5" spans="2:6" x14ac:dyDescent="0.25">
      <c r="B5" s="27" t="s">
        <v>92</v>
      </c>
      <c r="D5" s="14" t="s">
        <v>158</v>
      </c>
    </row>
    <row r="6" spans="2:6" x14ac:dyDescent="0.25">
      <c r="B6" s="27" t="s">
        <v>22</v>
      </c>
      <c r="D6" s="6" t="s">
        <v>169</v>
      </c>
    </row>
    <row r="7" spans="2:6" x14ac:dyDescent="0.25">
      <c r="B7" s="27" t="s">
        <v>23</v>
      </c>
    </row>
    <row r="8" spans="2:6" x14ac:dyDescent="0.25">
      <c r="B8" s="27" t="s">
        <v>48</v>
      </c>
    </row>
    <row r="9" spans="2:6" x14ac:dyDescent="0.25">
      <c r="B9" s="27" t="s">
        <v>24</v>
      </c>
    </row>
    <row r="10" spans="2:6" x14ac:dyDescent="0.25">
      <c r="B10" s="27" t="s">
        <v>25</v>
      </c>
    </row>
    <row r="11" spans="2:6" x14ac:dyDescent="0.25">
      <c r="B11" s="27" t="s">
        <v>49</v>
      </c>
    </row>
    <row r="12" spans="2:6" x14ac:dyDescent="0.25">
      <c r="B12" s="27" t="s">
        <v>93</v>
      </c>
    </row>
    <row r="13" spans="2:6" x14ac:dyDescent="0.25">
      <c r="B13" s="27" t="s">
        <v>94</v>
      </c>
    </row>
    <row r="14" spans="2:6" x14ac:dyDescent="0.25">
      <c r="B14" s="27" t="s">
        <v>95</v>
      </c>
    </row>
    <row r="15" spans="2:6" x14ac:dyDescent="0.25">
      <c r="B15" s="27" t="s">
        <v>96</v>
      </c>
    </row>
    <row r="16" spans="2:6" x14ac:dyDescent="0.25">
      <c r="B16" s="27" t="s">
        <v>97</v>
      </c>
    </row>
    <row r="17" spans="2:2" x14ac:dyDescent="0.25">
      <c r="B17" s="27" t="s">
        <v>98</v>
      </c>
    </row>
    <row r="18" spans="2:2" x14ac:dyDescent="0.25">
      <c r="B18" s="27" t="s">
        <v>99</v>
      </c>
    </row>
    <row r="19" spans="2:2" x14ac:dyDescent="0.25">
      <c r="B19" s="27" t="s">
        <v>26</v>
      </c>
    </row>
    <row r="20" spans="2:2" x14ac:dyDescent="0.25">
      <c r="B20" s="27" t="s">
        <v>27</v>
      </c>
    </row>
    <row r="21" spans="2:2" x14ac:dyDescent="0.25">
      <c r="B21" s="27" t="s">
        <v>50</v>
      </c>
    </row>
    <row r="22" spans="2:2" x14ac:dyDescent="0.25">
      <c r="B22" s="27" t="s">
        <v>100</v>
      </c>
    </row>
    <row r="23" spans="2:2" x14ac:dyDescent="0.25">
      <c r="B23" s="27" t="s">
        <v>101</v>
      </c>
    </row>
    <row r="24" spans="2:2" x14ac:dyDescent="0.25">
      <c r="B24" s="27" t="s">
        <v>102</v>
      </c>
    </row>
    <row r="25" spans="2:2" x14ac:dyDescent="0.25">
      <c r="B25" s="27" t="s">
        <v>103</v>
      </c>
    </row>
    <row r="26" spans="2:2" x14ac:dyDescent="0.25">
      <c r="B26" s="27" t="s">
        <v>104</v>
      </c>
    </row>
    <row r="27" spans="2:2" x14ac:dyDescent="0.25">
      <c r="B27" s="27" t="s">
        <v>105</v>
      </c>
    </row>
    <row r="28" spans="2:2" x14ac:dyDescent="0.25">
      <c r="B28" s="27" t="s">
        <v>106</v>
      </c>
    </row>
    <row r="29" spans="2:2" x14ac:dyDescent="0.25">
      <c r="B29" s="27" t="s">
        <v>107</v>
      </c>
    </row>
  </sheetData>
  <conditionalFormatting sqref="D6">
    <cfRule type="cellIs" dxfId="2" priority="1" operator="equal">
      <formula>"Closed"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A3BD8C338CB8448CC59DB59AAE8546" ma:contentTypeVersion="0" ma:contentTypeDescription="Crée un document." ma:contentTypeScope="" ma:versionID="29c6cb41b2e24a0467676af09154b2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fe331b061e72866024fe28ebad680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502CAE-FF40-4268-B86B-F68C072FF7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BE8AFB-2ABD-404B-A039-41237FB805F2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7473C2-4ADB-4140-A9C1-D5430D47AF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7</vt:i4>
      </vt:variant>
    </vt:vector>
  </HeadingPairs>
  <TitlesOfParts>
    <vt:vector size="22" baseType="lpstr">
      <vt:lpstr>DTB WORLD</vt:lpstr>
      <vt:lpstr>DTB FRANCE</vt:lpstr>
      <vt:lpstr>DTB GERMANY</vt:lpstr>
      <vt:lpstr>DTB UK</vt:lpstr>
      <vt:lpstr>DTB SPAIN</vt:lpstr>
      <vt:lpstr>DTB ITALY</vt:lpstr>
      <vt:lpstr>DTB BELGIUM</vt:lpstr>
      <vt:lpstr>DTB RUSSIA</vt:lpstr>
      <vt:lpstr>DTB AMLAT</vt:lpstr>
      <vt:lpstr>DTB ASIA</vt:lpstr>
      <vt:lpstr>DTB INDIA &amp; PACIFIC</vt:lpstr>
      <vt:lpstr>DTB MIDDLE-EAST &amp; AFRICA</vt:lpstr>
      <vt:lpstr>TYPOLOGY</vt:lpstr>
      <vt:lpstr>RECHERCHEV</vt:lpstr>
      <vt:lpstr>Listes deroulantes</vt:lpstr>
      <vt:lpstr>DOMAINE_L03B14</vt:lpstr>
      <vt:lpstr>ETAT_COMMANDE</vt:lpstr>
      <vt:lpstr>LD_CODE_TYPO</vt:lpstr>
      <vt:lpstr>RV_PONCREC</vt:lpstr>
      <vt:lpstr>RV_SERVICE</vt:lpstr>
      <vt:lpstr>TYPO</vt:lpstr>
      <vt:lpstr>TYPOLOGY!Zone_d_impression</vt:lpstr>
    </vt:vector>
  </TitlesOfParts>
  <Company>PSA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RIO - U460481</dc:creator>
  <cp:lastModifiedBy>BENOIT RAFFIN - U475100</cp:lastModifiedBy>
  <cp:lastPrinted>2015-04-27T12:56:17Z</cp:lastPrinted>
  <dcterms:created xsi:type="dcterms:W3CDTF">2015-02-06T15:00:25Z</dcterms:created>
  <dcterms:modified xsi:type="dcterms:W3CDTF">2015-04-28T08:19:01Z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711053741</vt:i4>
  </property>
  <property fmtid="{D5CDD505-2E9C-101B-9397-08002B2CF9AE}" pid="3" name="_NewReviewCycle">
    <vt:lpwstr/>
  </property>
  <property fmtid="{D5CDD505-2E9C-101B-9397-08002B2CF9AE}" pid="4" name="_EmailSubject">
    <vt:lpwstr>doc</vt:lpwstr>
  </property>
  <property fmtid="{D5CDD505-2E9C-101B-9397-08002B2CF9AE}" pid="5" name="_AuthorEmail">
    <vt:lpwstr>celine.rio@mpsa.com</vt:lpwstr>
  </property>
  <property fmtid="{D5CDD505-2E9C-101B-9397-08002B2CF9AE}" pid="6" name="_AuthorEmailDisplayName">
    <vt:lpwstr>CELINE RIO - U460481</vt:lpwstr>
  </property>
  <property fmtid="{D5CDD505-2E9C-101B-9397-08002B2CF9AE}" pid="7" name="_PreviousAdHocReviewCycleID">
    <vt:i4>-685576355</vt:i4>
  </property>
  <property fmtid="{D5CDD505-2E9C-101B-9397-08002B2CF9AE}" pid="8" name="ContentTypeId">
    <vt:lpwstr>0x01010058A3BD8C338CB8448CC59DB59AAE8546</vt:lpwstr>
  </property>
  <property fmtid="{D5CDD505-2E9C-101B-9397-08002B2CF9AE}" pid="9" name="_ReviewingToolsShownOnce">
    <vt:lpwstr/>
  </property>
</Properties>
</file>