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5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lechargements\"/>
    </mc:Choice>
  </mc:AlternateContent>
  <bookViews>
    <workbookView xWindow="0" yWindow="240" windowWidth="19200" windowHeight="9810" tabRatio="830" activeTab="5"/>
  </bookViews>
  <sheets>
    <sheet name="01" sheetId="152" r:id="rId1"/>
    <sheet name="02" sheetId="153" r:id="rId2"/>
    <sheet name="03" sheetId="154" r:id="rId3"/>
    <sheet name="04" sheetId="155" r:id="rId4"/>
    <sheet name="05" sheetId="160" r:id="rId5"/>
    <sheet name="heures" sheetId="158" r:id="rId6"/>
  </sheets>
  <definedNames>
    <definedName name="_xlnm.Print_Area" localSheetId="0">'01'!$A$1:$T$40</definedName>
    <definedName name="_xlnm.Print_Area" localSheetId="1">'02'!$A$1:$T$40</definedName>
    <definedName name="_xlnm.Print_Area" localSheetId="2">'03'!$A$1:$T$40</definedName>
    <definedName name="_xlnm.Print_Area" localSheetId="3">'04'!$A$1:$T$40</definedName>
    <definedName name="_xlnm.Print_Area" localSheetId="4">'05'!$A$1:$T$40</definedName>
  </definedNames>
  <calcPr calcId="152511" concurrentCalc="0"/>
</workbook>
</file>

<file path=xl/calcChain.xml><?xml version="1.0" encoding="utf-8"?>
<calcChain xmlns="http://schemas.openxmlformats.org/spreadsheetml/2006/main">
  <c r="F2" i="158" l="1"/>
  <c r="G2" i="158"/>
  <c r="H2" i="158"/>
  <c r="I2" i="158"/>
  <c r="J2" i="158"/>
  <c r="K2" i="158"/>
  <c r="L2" i="158"/>
  <c r="M2" i="158"/>
  <c r="N2" i="158"/>
  <c r="O2" i="158"/>
  <c r="P2" i="158"/>
  <c r="Q2" i="158"/>
  <c r="R2" i="158"/>
  <c r="S2" i="158"/>
  <c r="T2" i="158"/>
  <c r="U2" i="158"/>
  <c r="V2" i="158"/>
  <c r="W2" i="158"/>
  <c r="X2" i="158"/>
  <c r="Y2" i="158"/>
  <c r="Z2" i="158"/>
  <c r="F3" i="158"/>
  <c r="G3" i="158"/>
  <c r="H3" i="158"/>
  <c r="I3" i="158"/>
  <c r="J3" i="158"/>
  <c r="K3" i="158"/>
  <c r="L3" i="158"/>
  <c r="M3" i="158"/>
  <c r="N3" i="158"/>
  <c r="O3" i="158"/>
  <c r="P3" i="158"/>
  <c r="Q3" i="158"/>
  <c r="R3" i="158"/>
  <c r="S3" i="158"/>
  <c r="T3" i="158"/>
  <c r="U3" i="158"/>
  <c r="V3" i="158"/>
  <c r="W3" i="158"/>
  <c r="X3" i="158"/>
  <c r="Y3" i="158"/>
  <c r="Z3" i="158"/>
  <c r="F4" i="158"/>
  <c r="G4" i="158"/>
  <c r="H4" i="158"/>
  <c r="I4" i="158"/>
  <c r="J4" i="158"/>
  <c r="K4" i="158"/>
  <c r="L4" i="158"/>
  <c r="M4" i="158"/>
  <c r="N4" i="158"/>
  <c r="O4" i="158"/>
  <c r="P4" i="158"/>
  <c r="Q4" i="158"/>
  <c r="R4" i="158"/>
  <c r="S4" i="158"/>
  <c r="T4" i="158"/>
  <c r="U4" i="158"/>
  <c r="V4" i="158"/>
  <c r="W4" i="158"/>
  <c r="X4" i="158"/>
  <c r="Y4" i="158"/>
  <c r="Z4" i="158"/>
  <c r="F5" i="158"/>
  <c r="G5" i="158"/>
  <c r="H5" i="158"/>
  <c r="I5" i="158"/>
  <c r="J5" i="158"/>
  <c r="K5" i="158"/>
  <c r="L5" i="158"/>
  <c r="M5" i="158"/>
  <c r="N5" i="158"/>
  <c r="O5" i="158"/>
  <c r="P5" i="158"/>
  <c r="Q5" i="158"/>
  <c r="R5" i="158"/>
  <c r="S5" i="158"/>
  <c r="T5" i="158"/>
  <c r="U5" i="158"/>
  <c r="V5" i="158"/>
  <c r="W5" i="158"/>
  <c r="X5" i="158"/>
  <c r="Y5" i="158"/>
  <c r="Z5" i="158"/>
  <c r="F6" i="158"/>
  <c r="G6" i="158"/>
  <c r="H6" i="158"/>
  <c r="I6" i="158"/>
  <c r="J6" i="158"/>
  <c r="K6" i="158"/>
  <c r="L6" i="158"/>
  <c r="M6" i="158"/>
  <c r="N6" i="158"/>
  <c r="O6" i="158"/>
  <c r="P6" i="158"/>
  <c r="Q6" i="158"/>
  <c r="R6" i="158"/>
  <c r="S6" i="158"/>
  <c r="T6" i="158"/>
  <c r="U6" i="158"/>
  <c r="V6" i="158"/>
  <c r="W6" i="158"/>
  <c r="X6" i="158"/>
  <c r="Y6" i="158"/>
  <c r="Z6" i="158"/>
  <c r="F7" i="158"/>
  <c r="G7" i="158"/>
  <c r="H7" i="158"/>
  <c r="I7" i="158"/>
  <c r="J7" i="158"/>
  <c r="K7" i="158"/>
  <c r="L7" i="158"/>
  <c r="M7" i="158"/>
  <c r="N7" i="158"/>
  <c r="O7" i="158"/>
  <c r="P7" i="158"/>
  <c r="Q7" i="158"/>
  <c r="R7" i="158"/>
  <c r="S7" i="158"/>
  <c r="T7" i="158"/>
  <c r="U7" i="158"/>
  <c r="V7" i="158"/>
  <c r="W7" i="158"/>
  <c r="X7" i="158"/>
  <c r="Y7" i="158"/>
  <c r="Z7" i="158"/>
  <c r="F8" i="158"/>
  <c r="G8" i="158"/>
  <c r="H8" i="158"/>
  <c r="I8" i="158"/>
  <c r="J8" i="158"/>
  <c r="K8" i="158"/>
  <c r="L8" i="158"/>
  <c r="M8" i="158"/>
  <c r="N8" i="158"/>
  <c r="O8" i="158"/>
  <c r="P8" i="158"/>
  <c r="Q8" i="158"/>
  <c r="R8" i="158"/>
  <c r="S8" i="158"/>
  <c r="T8" i="158"/>
  <c r="U8" i="158"/>
  <c r="V8" i="158"/>
  <c r="W8" i="158"/>
  <c r="X8" i="158"/>
  <c r="Y8" i="158"/>
  <c r="Z8" i="158"/>
  <c r="F9" i="158"/>
  <c r="G9" i="158"/>
  <c r="H9" i="158"/>
  <c r="I9" i="158"/>
  <c r="J9" i="158"/>
  <c r="K9" i="158"/>
  <c r="L9" i="158"/>
  <c r="M9" i="158"/>
  <c r="N9" i="158"/>
  <c r="O9" i="158"/>
  <c r="P9" i="158"/>
  <c r="Q9" i="158"/>
  <c r="R9" i="158"/>
  <c r="S9" i="158"/>
  <c r="T9" i="158"/>
  <c r="U9" i="158"/>
  <c r="V9" i="158"/>
  <c r="W9" i="158"/>
  <c r="X9" i="158"/>
  <c r="Y9" i="158"/>
  <c r="Z9" i="158"/>
  <c r="F10" i="158"/>
  <c r="G10" i="158"/>
  <c r="H10" i="158"/>
  <c r="I10" i="158"/>
  <c r="J10" i="158"/>
  <c r="K10" i="158"/>
  <c r="L10" i="158"/>
  <c r="M10" i="158"/>
  <c r="N10" i="158"/>
  <c r="O10" i="158"/>
  <c r="P10" i="158"/>
  <c r="Q10" i="158"/>
  <c r="R10" i="158"/>
  <c r="S10" i="158"/>
  <c r="T10" i="158"/>
  <c r="U10" i="158"/>
  <c r="V10" i="158"/>
  <c r="W10" i="158"/>
  <c r="X10" i="158"/>
  <c r="Y10" i="158"/>
  <c r="Z10" i="158"/>
  <c r="F11" i="158"/>
  <c r="G11" i="158"/>
  <c r="H11" i="158"/>
  <c r="I11" i="158"/>
  <c r="J11" i="158"/>
  <c r="K11" i="158"/>
  <c r="L11" i="158"/>
  <c r="M11" i="158"/>
  <c r="N11" i="158"/>
  <c r="O11" i="158"/>
  <c r="P11" i="158"/>
  <c r="Q11" i="158"/>
  <c r="R11" i="158"/>
  <c r="S11" i="158"/>
  <c r="T11" i="158"/>
  <c r="U11" i="158"/>
  <c r="V11" i="158"/>
  <c r="W11" i="158"/>
  <c r="X11" i="158"/>
  <c r="Y11" i="158"/>
  <c r="Z11" i="158"/>
  <c r="F12" i="158"/>
  <c r="G12" i="158"/>
  <c r="H12" i="158"/>
  <c r="I12" i="158"/>
  <c r="J12" i="158"/>
  <c r="K12" i="158"/>
  <c r="L12" i="158"/>
  <c r="M12" i="158"/>
  <c r="N12" i="158"/>
  <c r="O12" i="158"/>
  <c r="P12" i="158"/>
  <c r="Q12" i="158"/>
  <c r="R12" i="158"/>
  <c r="S12" i="158"/>
  <c r="T12" i="158"/>
  <c r="U12" i="158"/>
  <c r="V12" i="158"/>
  <c r="W12" i="158"/>
  <c r="X12" i="158"/>
  <c r="Y12" i="158"/>
  <c r="Z12" i="158"/>
  <c r="F13" i="158"/>
  <c r="G13" i="158"/>
  <c r="H13" i="158"/>
  <c r="I13" i="158"/>
  <c r="J13" i="158"/>
  <c r="K13" i="158"/>
  <c r="L13" i="158"/>
  <c r="M13" i="158"/>
  <c r="N13" i="158"/>
  <c r="O13" i="158"/>
  <c r="P13" i="158"/>
  <c r="Q13" i="158"/>
  <c r="R13" i="158"/>
  <c r="S13" i="158"/>
  <c r="T13" i="158"/>
  <c r="U13" i="158"/>
  <c r="V13" i="158"/>
  <c r="W13" i="158"/>
  <c r="X13" i="158"/>
  <c r="Y13" i="158"/>
  <c r="Z13" i="158"/>
  <c r="F14" i="158"/>
  <c r="G14" i="158"/>
  <c r="H14" i="158"/>
  <c r="I14" i="158"/>
  <c r="J14" i="158"/>
  <c r="K14" i="158"/>
  <c r="L14" i="158"/>
  <c r="M14" i="158"/>
  <c r="N14" i="158"/>
  <c r="O14" i="158"/>
  <c r="P14" i="158"/>
  <c r="Q14" i="158"/>
  <c r="R14" i="158"/>
  <c r="S14" i="158"/>
  <c r="T14" i="158"/>
  <c r="U14" i="158"/>
  <c r="V14" i="158"/>
  <c r="W14" i="158"/>
  <c r="X14" i="158"/>
  <c r="Y14" i="158"/>
  <c r="Z14" i="158"/>
  <c r="F15" i="158"/>
  <c r="G15" i="158"/>
  <c r="H15" i="158"/>
  <c r="I15" i="158"/>
  <c r="J15" i="158"/>
  <c r="K15" i="158"/>
  <c r="L15" i="158"/>
  <c r="M15" i="158"/>
  <c r="N15" i="158"/>
  <c r="O15" i="158"/>
  <c r="P15" i="158"/>
  <c r="Q15" i="158"/>
  <c r="R15" i="158"/>
  <c r="S15" i="158"/>
  <c r="T15" i="158"/>
  <c r="U15" i="158"/>
  <c r="V15" i="158"/>
  <c r="W15" i="158"/>
  <c r="X15" i="158"/>
  <c r="Y15" i="158"/>
  <c r="Z15" i="158"/>
  <c r="F16" i="158"/>
  <c r="G16" i="158"/>
  <c r="H16" i="158"/>
  <c r="I16" i="158"/>
  <c r="J16" i="158"/>
  <c r="K16" i="158"/>
  <c r="L16" i="158"/>
  <c r="M16" i="158"/>
  <c r="N16" i="158"/>
  <c r="O16" i="158"/>
  <c r="P16" i="158"/>
  <c r="Q16" i="158"/>
  <c r="R16" i="158"/>
  <c r="S16" i="158"/>
  <c r="T16" i="158"/>
  <c r="U16" i="158"/>
  <c r="V16" i="158"/>
  <c r="W16" i="158"/>
  <c r="X16" i="158"/>
  <c r="Y16" i="158"/>
  <c r="Z16" i="158"/>
  <c r="F17" i="158"/>
  <c r="G17" i="158"/>
  <c r="H17" i="158"/>
  <c r="I17" i="158"/>
  <c r="J17" i="158"/>
  <c r="K17" i="158"/>
  <c r="L17" i="158"/>
  <c r="M17" i="158"/>
  <c r="N17" i="158"/>
  <c r="O17" i="158"/>
  <c r="P17" i="158"/>
  <c r="Q17" i="158"/>
  <c r="R17" i="158"/>
  <c r="S17" i="158"/>
  <c r="T17" i="158"/>
  <c r="U17" i="158"/>
  <c r="V17" i="158"/>
  <c r="W17" i="158"/>
  <c r="X17" i="158"/>
  <c r="Y17" i="158"/>
  <c r="Z17" i="158"/>
  <c r="F18" i="158"/>
  <c r="G18" i="158"/>
  <c r="H18" i="158"/>
  <c r="I18" i="158"/>
  <c r="J18" i="158"/>
  <c r="K18" i="158"/>
  <c r="L18" i="158"/>
  <c r="M18" i="158"/>
  <c r="N18" i="158"/>
  <c r="O18" i="158"/>
  <c r="P18" i="158"/>
  <c r="Q18" i="158"/>
  <c r="R18" i="158"/>
  <c r="S18" i="158"/>
  <c r="T18" i="158"/>
  <c r="U18" i="158"/>
  <c r="V18" i="158"/>
  <c r="W18" i="158"/>
  <c r="X18" i="158"/>
  <c r="Y18" i="158"/>
  <c r="Z18" i="158"/>
  <c r="F19" i="158"/>
  <c r="G19" i="158"/>
  <c r="H19" i="158"/>
  <c r="I19" i="158"/>
  <c r="J19" i="158"/>
  <c r="K19" i="158"/>
  <c r="L19" i="158"/>
  <c r="M19" i="158"/>
  <c r="N19" i="158"/>
  <c r="O19" i="158"/>
  <c r="P19" i="158"/>
  <c r="Q19" i="158"/>
  <c r="R19" i="158"/>
  <c r="S19" i="158"/>
  <c r="T19" i="158"/>
  <c r="U19" i="158"/>
  <c r="V19" i="158"/>
  <c r="W19" i="158"/>
  <c r="X19" i="158"/>
  <c r="Y19" i="158"/>
  <c r="Z19" i="158"/>
  <c r="F20" i="158"/>
  <c r="G20" i="158"/>
  <c r="H20" i="158"/>
  <c r="I20" i="158"/>
  <c r="J20" i="158"/>
  <c r="K20" i="158"/>
  <c r="L20" i="158"/>
  <c r="M20" i="158"/>
  <c r="N20" i="158"/>
  <c r="O20" i="158"/>
  <c r="P20" i="158"/>
  <c r="Q20" i="158"/>
  <c r="R20" i="158"/>
  <c r="S20" i="158"/>
  <c r="T20" i="158"/>
  <c r="U20" i="158"/>
  <c r="V20" i="158"/>
  <c r="W20" i="158"/>
  <c r="X20" i="158"/>
  <c r="Y20" i="158"/>
  <c r="Z20" i="158"/>
  <c r="F21" i="158"/>
  <c r="G21" i="158"/>
  <c r="H21" i="158"/>
  <c r="I21" i="158"/>
  <c r="J21" i="158"/>
  <c r="K21" i="158"/>
  <c r="L21" i="158"/>
  <c r="M21" i="158"/>
  <c r="N21" i="158"/>
  <c r="O21" i="158"/>
  <c r="P21" i="158"/>
  <c r="Q21" i="158"/>
  <c r="R21" i="158"/>
  <c r="S21" i="158"/>
  <c r="T21" i="158"/>
  <c r="U21" i="158"/>
  <c r="V21" i="158"/>
  <c r="W21" i="158"/>
  <c r="X21" i="158"/>
  <c r="Y21" i="158"/>
  <c r="Z21" i="158"/>
  <c r="F22" i="158"/>
  <c r="G22" i="158"/>
  <c r="H22" i="158"/>
  <c r="I22" i="158"/>
  <c r="J22" i="158"/>
  <c r="K22" i="158"/>
  <c r="L22" i="158"/>
  <c r="M22" i="158"/>
  <c r="N22" i="158"/>
  <c r="O22" i="158"/>
  <c r="P22" i="158"/>
  <c r="Q22" i="158"/>
  <c r="R22" i="158"/>
  <c r="S22" i="158"/>
  <c r="T22" i="158"/>
  <c r="U22" i="158"/>
  <c r="V22" i="158"/>
  <c r="W22" i="158"/>
  <c r="X22" i="158"/>
  <c r="Y22" i="158"/>
  <c r="Z22" i="158"/>
  <c r="F23" i="158"/>
  <c r="G23" i="158"/>
  <c r="H23" i="158"/>
  <c r="I23" i="158"/>
  <c r="J23" i="158"/>
  <c r="K23" i="158"/>
  <c r="L23" i="158"/>
  <c r="M23" i="158"/>
  <c r="N23" i="158"/>
  <c r="O23" i="158"/>
  <c r="P23" i="158"/>
  <c r="Q23" i="158"/>
  <c r="R23" i="158"/>
  <c r="S23" i="158"/>
  <c r="T23" i="158"/>
  <c r="U23" i="158"/>
  <c r="V23" i="158"/>
  <c r="W23" i="158"/>
  <c r="X23" i="158"/>
  <c r="Y23" i="158"/>
  <c r="Z23" i="158"/>
  <c r="F24" i="158"/>
  <c r="G24" i="158"/>
  <c r="H24" i="158"/>
  <c r="I24" i="158"/>
  <c r="J24" i="158"/>
  <c r="K24" i="158"/>
  <c r="L24" i="158"/>
  <c r="M24" i="158"/>
  <c r="N24" i="158"/>
  <c r="O24" i="158"/>
  <c r="P24" i="158"/>
  <c r="Q24" i="158"/>
  <c r="R24" i="158"/>
  <c r="S24" i="158"/>
  <c r="T24" i="158"/>
  <c r="U24" i="158"/>
  <c r="V24" i="158"/>
  <c r="W24" i="158"/>
  <c r="X24" i="158"/>
  <c r="Y24" i="158"/>
  <c r="Z24" i="158"/>
  <c r="F25" i="158"/>
  <c r="G25" i="158"/>
  <c r="H25" i="158"/>
  <c r="I25" i="158"/>
  <c r="J25" i="158"/>
  <c r="K25" i="158"/>
  <c r="L25" i="158"/>
  <c r="M25" i="158"/>
  <c r="N25" i="158"/>
  <c r="O25" i="158"/>
  <c r="P25" i="158"/>
  <c r="Q25" i="158"/>
  <c r="R25" i="158"/>
  <c r="S25" i="158"/>
  <c r="T25" i="158"/>
  <c r="U25" i="158"/>
  <c r="V25" i="158"/>
  <c r="W25" i="158"/>
  <c r="X25" i="158"/>
  <c r="Y25" i="158"/>
  <c r="Z25" i="158"/>
  <c r="F26" i="158"/>
  <c r="G26" i="158"/>
  <c r="H26" i="158"/>
  <c r="I26" i="158"/>
  <c r="J26" i="158"/>
  <c r="K26" i="158"/>
  <c r="L26" i="158"/>
  <c r="M26" i="158"/>
  <c r="N26" i="158"/>
  <c r="O26" i="158"/>
  <c r="P26" i="158"/>
  <c r="Q26" i="158"/>
  <c r="R26" i="158"/>
  <c r="S26" i="158"/>
  <c r="T26" i="158"/>
  <c r="U26" i="158"/>
  <c r="V26" i="158"/>
  <c r="W26" i="158"/>
  <c r="X26" i="158"/>
  <c r="Y26" i="158"/>
  <c r="Z26" i="158"/>
  <c r="F27" i="158"/>
  <c r="G27" i="158"/>
  <c r="H27" i="158"/>
  <c r="I27" i="158"/>
  <c r="J27" i="158"/>
  <c r="K27" i="158"/>
  <c r="L27" i="158"/>
  <c r="M27" i="158"/>
  <c r="N27" i="158"/>
  <c r="O27" i="158"/>
  <c r="P27" i="158"/>
  <c r="Q27" i="158"/>
  <c r="R27" i="158"/>
  <c r="S27" i="158"/>
  <c r="T27" i="158"/>
  <c r="U27" i="158"/>
  <c r="V27" i="158"/>
  <c r="W27" i="158"/>
  <c r="X27" i="158"/>
  <c r="Y27" i="158"/>
  <c r="Z27" i="158"/>
  <c r="F28" i="158"/>
  <c r="G28" i="158"/>
  <c r="H28" i="158"/>
  <c r="I28" i="158"/>
  <c r="J28" i="158"/>
  <c r="K28" i="158"/>
  <c r="L28" i="158"/>
  <c r="M28" i="158"/>
  <c r="N28" i="158"/>
  <c r="O28" i="158"/>
  <c r="P28" i="158"/>
  <c r="Q28" i="158"/>
  <c r="R28" i="158"/>
  <c r="S28" i="158"/>
  <c r="T28" i="158"/>
  <c r="U28" i="158"/>
  <c r="V28" i="158"/>
  <c r="W28" i="158"/>
  <c r="X28" i="158"/>
  <c r="Y28" i="158"/>
  <c r="Z28" i="158"/>
  <c r="F29" i="158"/>
  <c r="G29" i="158"/>
  <c r="H29" i="158"/>
  <c r="I29" i="158"/>
  <c r="J29" i="158"/>
  <c r="K29" i="158"/>
  <c r="L29" i="158"/>
  <c r="M29" i="158"/>
  <c r="N29" i="158"/>
  <c r="O29" i="158"/>
  <c r="P29" i="158"/>
  <c r="Q29" i="158"/>
  <c r="R29" i="158"/>
  <c r="S29" i="158"/>
  <c r="T29" i="158"/>
  <c r="U29" i="158"/>
  <c r="V29" i="158"/>
  <c r="W29" i="158"/>
  <c r="X29" i="158"/>
  <c r="Y29" i="158"/>
  <c r="Z29" i="158"/>
  <c r="F30" i="158"/>
  <c r="G30" i="158"/>
  <c r="H30" i="158"/>
  <c r="I30" i="158"/>
  <c r="J30" i="158"/>
  <c r="K30" i="158"/>
  <c r="L30" i="158"/>
  <c r="M30" i="158"/>
  <c r="N30" i="158"/>
  <c r="O30" i="158"/>
  <c r="P30" i="158"/>
  <c r="Q30" i="158"/>
  <c r="R30" i="158"/>
  <c r="S30" i="158"/>
  <c r="T30" i="158"/>
  <c r="U30" i="158"/>
  <c r="V30" i="158"/>
  <c r="W30" i="158"/>
  <c r="X30" i="158"/>
  <c r="Y30" i="158"/>
  <c r="Z30" i="158"/>
  <c r="F31" i="158"/>
  <c r="G31" i="158"/>
  <c r="H31" i="158"/>
  <c r="I31" i="158"/>
  <c r="J31" i="158"/>
  <c r="K31" i="158"/>
  <c r="L31" i="158"/>
  <c r="M31" i="158"/>
  <c r="N31" i="158"/>
  <c r="O31" i="158"/>
  <c r="P31" i="158"/>
  <c r="Q31" i="158"/>
  <c r="R31" i="158"/>
  <c r="S31" i="158"/>
  <c r="T31" i="158"/>
  <c r="U31" i="158"/>
  <c r="V31" i="158"/>
  <c r="W31" i="158"/>
  <c r="X31" i="158"/>
  <c r="Y31" i="158"/>
  <c r="Z31" i="158"/>
  <c r="F32" i="158"/>
  <c r="G32" i="158"/>
  <c r="H32" i="158"/>
  <c r="I32" i="158"/>
  <c r="J32" i="158"/>
  <c r="K32" i="158"/>
  <c r="L32" i="158"/>
  <c r="M32" i="158"/>
  <c r="N32" i="158"/>
  <c r="O32" i="158"/>
  <c r="P32" i="158"/>
  <c r="Q32" i="158"/>
  <c r="R32" i="158"/>
  <c r="S32" i="158"/>
  <c r="T32" i="158"/>
  <c r="U32" i="158"/>
  <c r="V32" i="158"/>
  <c r="W32" i="158"/>
  <c r="X32" i="158"/>
  <c r="Y32" i="158"/>
  <c r="Z32" i="158"/>
  <c r="E2" i="158"/>
  <c r="E3" i="158"/>
  <c r="E4" i="158"/>
  <c r="E5" i="158"/>
  <c r="E6" i="158"/>
  <c r="E7" i="158"/>
  <c r="E8" i="158"/>
  <c r="E9" i="158"/>
  <c r="E10" i="158"/>
  <c r="E11" i="158"/>
  <c r="E12" i="158"/>
  <c r="E13" i="158"/>
  <c r="E14" i="158"/>
  <c r="E15" i="158"/>
  <c r="E16" i="158"/>
  <c r="E17" i="158"/>
  <c r="E18" i="158"/>
  <c r="E19" i="158"/>
  <c r="E20" i="158"/>
  <c r="E21" i="158"/>
  <c r="E22" i="158"/>
  <c r="E23" i="158"/>
  <c r="E24" i="158"/>
  <c r="E25" i="158"/>
  <c r="E26" i="158"/>
  <c r="E27" i="158"/>
  <c r="E28" i="158"/>
  <c r="E29" i="158"/>
  <c r="E30" i="158"/>
  <c r="E31" i="158"/>
  <c r="E32" i="158"/>
  <c r="D2" i="158"/>
  <c r="D3" i="158"/>
  <c r="D4" i="158"/>
  <c r="D5" i="158"/>
  <c r="D6" i="158"/>
  <c r="D7" i="158"/>
  <c r="D8" i="158"/>
  <c r="D9" i="158"/>
  <c r="D10" i="158"/>
  <c r="D11" i="158"/>
  <c r="D12" i="158"/>
  <c r="D13" i="158"/>
  <c r="D14" i="158"/>
  <c r="D15" i="158"/>
  <c r="D16" i="158"/>
  <c r="D17" i="158"/>
  <c r="D18" i="158"/>
  <c r="D19" i="158"/>
  <c r="D20" i="158"/>
  <c r="D21" i="158"/>
  <c r="D22" i="158"/>
  <c r="D23" i="158"/>
  <c r="D24" i="158"/>
  <c r="D25" i="158"/>
  <c r="D26" i="158"/>
  <c r="D27" i="158"/>
  <c r="D28" i="158"/>
  <c r="D29" i="158"/>
  <c r="D30" i="158"/>
  <c r="D31" i="158"/>
  <c r="D32" i="158"/>
  <c r="C2" i="158"/>
  <c r="C4" i="158"/>
  <c r="C5" i="158"/>
  <c r="C6" i="158"/>
  <c r="C7" i="158"/>
  <c r="C8" i="158"/>
  <c r="C9" i="158"/>
  <c r="C10" i="158"/>
  <c r="C11" i="158"/>
  <c r="C12" i="158"/>
  <c r="C13" i="158"/>
  <c r="C14" i="158"/>
  <c r="C15" i="158"/>
  <c r="C16" i="158"/>
  <c r="C17" i="158"/>
  <c r="C18" i="158"/>
  <c r="C19" i="158"/>
  <c r="C20" i="158"/>
  <c r="C21" i="158"/>
  <c r="C22" i="158"/>
  <c r="C23" i="158"/>
  <c r="C24" i="158"/>
  <c r="C25" i="158"/>
  <c r="C26" i="158"/>
  <c r="C27" i="158"/>
  <c r="C28" i="158"/>
  <c r="C29" i="158"/>
  <c r="C30" i="158"/>
  <c r="C31" i="158"/>
  <c r="C32" i="158"/>
  <c r="C3" i="158"/>
  <c r="E35" i="158"/>
  <c r="D35" i="158"/>
  <c r="F35" i="158"/>
  <c r="D37" i="158"/>
  <c r="E37" i="158"/>
  <c r="F37" i="158"/>
  <c r="G37" i="158"/>
  <c r="C37" i="158"/>
  <c r="C35" i="158"/>
  <c r="C34" i="158"/>
  <c r="C1" i="158"/>
  <c r="G1" i="158"/>
  <c r="I1" i="158"/>
  <c r="K1" i="158"/>
  <c r="M1" i="158"/>
  <c r="O1" i="158"/>
  <c r="Q1" i="158"/>
  <c r="S1" i="158"/>
  <c r="U1" i="158"/>
  <c r="W1" i="158"/>
  <c r="Y1" i="158"/>
  <c r="E1" i="158"/>
  <c r="S34" i="160"/>
  <c r="R34" i="160"/>
  <c r="Q34" i="160"/>
  <c r="P34" i="160"/>
  <c r="O34" i="160"/>
  <c r="J34" i="160"/>
  <c r="S33" i="160"/>
  <c r="R33" i="160"/>
  <c r="Q33" i="160"/>
  <c r="P33" i="160"/>
  <c r="O33" i="160"/>
  <c r="J33" i="160"/>
  <c r="S32" i="160"/>
  <c r="R32" i="160"/>
  <c r="Q32" i="160"/>
  <c r="P32" i="160"/>
  <c r="O32" i="160"/>
  <c r="J32" i="160"/>
  <c r="S31" i="160"/>
  <c r="R31" i="160"/>
  <c r="Q31" i="160"/>
  <c r="P31" i="160"/>
  <c r="O31" i="160"/>
  <c r="J31" i="160"/>
  <c r="S30" i="160"/>
  <c r="R30" i="160"/>
  <c r="Q30" i="160"/>
  <c r="P30" i="160"/>
  <c r="O30" i="160"/>
  <c r="J30" i="160"/>
  <c r="Q29" i="160"/>
  <c r="P29" i="160"/>
  <c r="O29" i="160"/>
  <c r="J29" i="160"/>
  <c r="S28" i="160"/>
  <c r="R28" i="160"/>
  <c r="Q28" i="160"/>
  <c r="P28" i="160"/>
  <c r="O28" i="160"/>
  <c r="J28" i="160"/>
  <c r="S27" i="160"/>
  <c r="R27" i="160"/>
  <c r="Q27" i="160"/>
  <c r="P27" i="160"/>
  <c r="O27" i="160"/>
  <c r="J27" i="160"/>
  <c r="Q26" i="160"/>
  <c r="P26" i="160"/>
  <c r="O26" i="160"/>
  <c r="J26" i="160"/>
  <c r="S25" i="160"/>
  <c r="R25" i="160"/>
  <c r="Q25" i="160"/>
  <c r="P25" i="160"/>
  <c r="O25" i="160"/>
  <c r="J25" i="160"/>
  <c r="S24" i="160"/>
  <c r="R24" i="160"/>
  <c r="Q24" i="160"/>
  <c r="P24" i="160"/>
  <c r="O24" i="160"/>
  <c r="J24" i="160"/>
  <c r="Q23" i="160"/>
  <c r="P23" i="160"/>
  <c r="O23" i="160"/>
  <c r="J23" i="160"/>
  <c r="S22" i="160"/>
  <c r="R22" i="160"/>
  <c r="Q22" i="160"/>
  <c r="P22" i="160"/>
  <c r="O22" i="160"/>
  <c r="J22" i="160"/>
  <c r="S21" i="160"/>
  <c r="R21" i="160"/>
  <c r="Q21" i="160"/>
  <c r="P21" i="160"/>
  <c r="O21" i="160"/>
  <c r="J21" i="160"/>
  <c r="S20" i="160"/>
  <c r="R20" i="160"/>
  <c r="Q20" i="160"/>
  <c r="P20" i="160"/>
  <c r="O20" i="160"/>
  <c r="J20" i="160"/>
  <c r="S19" i="160"/>
  <c r="R19" i="160"/>
  <c r="Q19" i="160"/>
  <c r="P19" i="160"/>
  <c r="O19" i="160"/>
  <c r="J19" i="160"/>
  <c r="H19" i="160"/>
  <c r="G19" i="160"/>
  <c r="F19" i="160"/>
  <c r="E19" i="160"/>
  <c r="D19" i="160"/>
  <c r="C19" i="160"/>
  <c r="Q18" i="160"/>
  <c r="P18" i="160"/>
  <c r="O18" i="160"/>
  <c r="J18" i="160"/>
  <c r="S17" i="160"/>
  <c r="R17" i="160"/>
  <c r="Q17" i="160"/>
  <c r="P17" i="160"/>
  <c r="O17" i="160"/>
  <c r="J17" i="160"/>
  <c r="S16" i="160"/>
  <c r="R16" i="160"/>
  <c r="Q16" i="160"/>
  <c r="P16" i="160"/>
  <c r="O16" i="160"/>
  <c r="J16" i="160"/>
  <c r="Y15" i="160"/>
  <c r="S29" i="160"/>
  <c r="X15" i="160"/>
  <c r="R29" i="160"/>
  <c r="S15" i="160"/>
  <c r="R15" i="160"/>
  <c r="Q15" i="160"/>
  <c r="P15" i="160"/>
  <c r="O15" i="160"/>
  <c r="J15" i="160"/>
  <c r="Y14" i="160"/>
  <c r="S26" i="160"/>
  <c r="X14" i="160"/>
  <c r="R26" i="160"/>
  <c r="S14" i="160"/>
  <c r="R14" i="160"/>
  <c r="Q14" i="160"/>
  <c r="P14" i="160"/>
  <c r="O14" i="160"/>
  <c r="J14" i="160"/>
  <c r="Y13" i="160"/>
  <c r="S23" i="160"/>
  <c r="X13" i="160"/>
  <c r="R23" i="160"/>
  <c r="S13" i="160"/>
  <c r="R13" i="160"/>
  <c r="Q13" i="160"/>
  <c r="P13" i="160"/>
  <c r="O13" i="160"/>
  <c r="J13" i="160"/>
  <c r="Y12" i="160"/>
  <c r="S18" i="160"/>
  <c r="X12" i="160"/>
  <c r="R18" i="160"/>
  <c r="Q12" i="160"/>
  <c r="P12" i="160"/>
  <c r="O12" i="160"/>
  <c r="J12" i="160"/>
  <c r="Y11" i="160"/>
  <c r="S12" i="160"/>
  <c r="X11" i="160"/>
  <c r="R12" i="160"/>
  <c r="S11" i="160"/>
  <c r="R11" i="160"/>
  <c r="Q11" i="160"/>
  <c r="P11" i="160"/>
  <c r="O11" i="160"/>
  <c r="J11" i="160"/>
  <c r="N9" i="160"/>
  <c r="R6" i="160"/>
  <c r="O9" i="160"/>
  <c r="R9" i="160"/>
  <c r="P9" i="160"/>
  <c r="S9" i="160"/>
  <c r="D20" i="160"/>
  <c r="J12" i="153"/>
  <c r="Y12" i="155"/>
  <c r="Y11" i="155"/>
  <c r="Y14" i="154"/>
  <c r="Y11" i="154"/>
  <c r="Y12" i="153"/>
  <c r="Y13" i="153"/>
  <c r="Y14" i="153"/>
  <c r="Y15" i="153"/>
  <c r="Y12" i="152"/>
  <c r="Y14" i="152"/>
  <c r="Y15" i="152"/>
  <c r="Y13" i="152"/>
  <c r="Y13" i="155"/>
  <c r="Y15" i="155"/>
  <c r="Y14" i="155"/>
  <c r="Y13" i="154"/>
  <c r="Y12" i="154"/>
  <c r="X11" i="154"/>
  <c r="Y15" i="154"/>
  <c r="Y11" i="153"/>
  <c r="X11" i="152"/>
  <c r="Y11" i="152"/>
  <c r="X12" i="155"/>
  <c r="X11" i="155"/>
  <c r="R12" i="155"/>
  <c r="X12" i="154"/>
  <c r="X11" i="153"/>
  <c r="R12" i="153"/>
  <c r="R34" i="153"/>
  <c r="R33" i="153"/>
  <c r="R32" i="153"/>
  <c r="R31" i="153"/>
  <c r="R30" i="153"/>
  <c r="R29" i="153"/>
  <c r="R28" i="153"/>
  <c r="R27" i="153"/>
  <c r="R26" i="153"/>
  <c r="R25" i="153"/>
  <c r="R23" i="153"/>
  <c r="R22" i="153"/>
  <c r="R21" i="153"/>
  <c r="R19" i="153"/>
  <c r="R18" i="153"/>
  <c r="R17" i="153"/>
  <c r="R15" i="153"/>
  <c r="R13" i="153"/>
  <c r="R11" i="153"/>
  <c r="R6" i="153"/>
  <c r="R34" i="154"/>
  <c r="R33" i="154"/>
  <c r="R32" i="154"/>
  <c r="R31" i="154"/>
  <c r="R30" i="154"/>
  <c r="R29" i="154"/>
  <c r="R28" i="154"/>
  <c r="R27" i="154"/>
  <c r="R26" i="154"/>
  <c r="R25" i="154"/>
  <c r="R24" i="154"/>
  <c r="R23" i="154"/>
  <c r="R22" i="154"/>
  <c r="R21" i="154"/>
  <c r="R19" i="154"/>
  <c r="R17" i="154"/>
  <c r="R15" i="154"/>
  <c r="R14" i="154"/>
  <c r="R13" i="154"/>
  <c r="R12" i="154"/>
  <c r="R11" i="154"/>
  <c r="R6" i="154"/>
  <c r="R34" i="155"/>
  <c r="R33" i="155"/>
  <c r="R32" i="155"/>
  <c r="R31" i="155"/>
  <c r="R30" i="155"/>
  <c r="R28" i="155"/>
  <c r="R27" i="155"/>
  <c r="R25" i="155"/>
  <c r="R24" i="155"/>
  <c r="R22" i="155"/>
  <c r="R21" i="155"/>
  <c r="R20" i="155"/>
  <c r="R19" i="155"/>
  <c r="R18" i="155"/>
  <c r="R17" i="155"/>
  <c r="R16" i="155"/>
  <c r="R15" i="155"/>
  <c r="R14" i="155"/>
  <c r="R13" i="155"/>
  <c r="R11" i="155"/>
  <c r="R6" i="155"/>
  <c r="R34" i="152"/>
  <c r="R33" i="152"/>
  <c r="R32" i="152"/>
  <c r="R31" i="152"/>
  <c r="R30" i="152"/>
  <c r="R29" i="152"/>
  <c r="R28" i="152"/>
  <c r="R27" i="152"/>
  <c r="R26" i="152"/>
  <c r="R25" i="152"/>
  <c r="R24" i="152"/>
  <c r="R22" i="152"/>
  <c r="R20" i="152"/>
  <c r="R19" i="152"/>
  <c r="R18" i="152"/>
  <c r="R17" i="152"/>
  <c r="R15" i="152"/>
  <c r="R13" i="152"/>
  <c r="R12" i="152"/>
  <c r="R11" i="152"/>
  <c r="R6" i="152"/>
  <c r="X13" i="155"/>
  <c r="R23" i="155"/>
  <c r="X13" i="154"/>
  <c r="R16" i="154"/>
  <c r="X12" i="153"/>
  <c r="R14" i="153"/>
  <c r="R9" i="152"/>
  <c r="R9" i="155"/>
  <c r="R9" i="154"/>
  <c r="R9" i="153"/>
  <c r="X15" i="155"/>
  <c r="R29" i="155"/>
  <c r="X14" i="155"/>
  <c r="R26" i="155"/>
  <c r="X15" i="154"/>
  <c r="R20" i="154"/>
  <c r="X14" i="154"/>
  <c r="R18" i="154"/>
  <c r="X13" i="153"/>
  <c r="R16" i="153"/>
  <c r="Q25" i="155"/>
  <c r="S12" i="152"/>
  <c r="S13" i="152"/>
  <c r="S14" i="152"/>
  <c r="S15" i="152"/>
  <c r="S16" i="152"/>
  <c r="S17" i="152"/>
  <c r="S18" i="152"/>
  <c r="S19" i="152"/>
  <c r="S20" i="152"/>
  <c r="S21" i="152"/>
  <c r="S22" i="152"/>
  <c r="S23" i="152"/>
  <c r="S24" i="152"/>
  <c r="S25" i="152"/>
  <c r="S26" i="152"/>
  <c r="S27" i="152"/>
  <c r="S28" i="152"/>
  <c r="S29" i="152"/>
  <c r="S30" i="152"/>
  <c r="S31" i="152"/>
  <c r="Q12" i="152"/>
  <c r="P12" i="152"/>
  <c r="Q13" i="152"/>
  <c r="P13" i="152"/>
  <c r="Q14" i="152"/>
  <c r="P14" i="152"/>
  <c r="Q15" i="152"/>
  <c r="P15" i="152"/>
  <c r="Q16" i="152"/>
  <c r="P16" i="152"/>
  <c r="Q17" i="152"/>
  <c r="P17" i="152"/>
  <c r="Q18" i="152"/>
  <c r="P18" i="152"/>
  <c r="Q19" i="152"/>
  <c r="P19" i="152"/>
  <c r="Q20" i="152"/>
  <c r="P20" i="152"/>
  <c r="Q21" i="152"/>
  <c r="P21" i="152"/>
  <c r="Q22" i="152"/>
  <c r="P22" i="152"/>
  <c r="Q23" i="152"/>
  <c r="P23" i="152"/>
  <c r="Q24" i="152"/>
  <c r="P24" i="152"/>
  <c r="Q25" i="152"/>
  <c r="P25" i="152"/>
  <c r="Q26" i="152"/>
  <c r="P26" i="152"/>
  <c r="Q27" i="152"/>
  <c r="P27" i="152"/>
  <c r="Q28" i="152"/>
  <c r="P28" i="152"/>
  <c r="Q29" i="152"/>
  <c r="P29" i="152"/>
  <c r="Q11" i="152"/>
  <c r="X15" i="153"/>
  <c r="R24" i="153"/>
  <c r="X14" i="153"/>
  <c r="R20" i="153"/>
  <c r="J11" i="152"/>
  <c r="S34" i="155"/>
  <c r="Q34" i="155"/>
  <c r="P34" i="155"/>
  <c r="O34" i="155"/>
  <c r="J34" i="155"/>
  <c r="S33" i="155"/>
  <c r="Q33" i="155"/>
  <c r="P33" i="155"/>
  <c r="O33" i="155"/>
  <c r="J33" i="155"/>
  <c r="S32" i="155"/>
  <c r="Q32" i="155"/>
  <c r="P32" i="155"/>
  <c r="O32" i="155"/>
  <c r="J32" i="155"/>
  <c r="S31" i="155"/>
  <c r="Q31" i="155"/>
  <c r="P31" i="155"/>
  <c r="O31" i="155"/>
  <c r="J31" i="155"/>
  <c r="S30" i="155"/>
  <c r="Q30" i="155"/>
  <c r="P30" i="155"/>
  <c r="O30" i="155"/>
  <c r="J30" i="155"/>
  <c r="S29" i="155"/>
  <c r="Q29" i="155"/>
  <c r="P29" i="155"/>
  <c r="O29" i="155"/>
  <c r="J29" i="155"/>
  <c r="S28" i="155"/>
  <c r="Q28" i="155"/>
  <c r="P28" i="155"/>
  <c r="O28" i="155"/>
  <c r="J28" i="155"/>
  <c r="S27" i="155"/>
  <c r="Q27" i="155"/>
  <c r="P27" i="155"/>
  <c r="O27" i="155"/>
  <c r="J27" i="155"/>
  <c r="S26" i="155"/>
  <c r="Q26" i="155"/>
  <c r="P26" i="155"/>
  <c r="O26" i="155"/>
  <c r="J26" i="155"/>
  <c r="P25" i="155"/>
  <c r="O25" i="155"/>
  <c r="J25" i="155"/>
  <c r="S24" i="155"/>
  <c r="Q24" i="155"/>
  <c r="P24" i="155"/>
  <c r="O24" i="155"/>
  <c r="J24" i="155"/>
  <c r="Q23" i="155"/>
  <c r="P23" i="155"/>
  <c r="O23" i="155"/>
  <c r="J23" i="155"/>
  <c r="S22" i="155"/>
  <c r="Q22" i="155"/>
  <c r="P22" i="155"/>
  <c r="O22" i="155"/>
  <c r="J22" i="155"/>
  <c r="Q21" i="155"/>
  <c r="P21" i="155"/>
  <c r="O21" i="155"/>
  <c r="J21" i="155"/>
  <c r="S20" i="155"/>
  <c r="Q20" i="155"/>
  <c r="P20" i="155"/>
  <c r="O20" i="155"/>
  <c r="J20" i="155"/>
  <c r="S19" i="155"/>
  <c r="Q19" i="155"/>
  <c r="P19" i="155"/>
  <c r="O19" i="155"/>
  <c r="J19" i="155"/>
  <c r="H19" i="155"/>
  <c r="G19" i="155"/>
  <c r="F19" i="155"/>
  <c r="E19" i="155"/>
  <c r="D19" i="155"/>
  <c r="C19" i="155"/>
  <c r="S18" i="155"/>
  <c r="Q18" i="155"/>
  <c r="P18" i="155"/>
  <c r="O18" i="155"/>
  <c r="J18" i="155"/>
  <c r="S17" i="155"/>
  <c r="Q17" i="155"/>
  <c r="P17" i="155"/>
  <c r="O17" i="155"/>
  <c r="J17" i="155"/>
  <c r="S16" i="155"/>
  <c r="Q16" i="155"/>
  <c r="P16" i="155"/>
  <c r="O16" i="155"/>
  <c r="J16" i="155"/>
  <c r="Q15" i="155"/>
  <c r="P15" i="155"/>
  <c r="O15" i="155"/>
  <c r="J15" i="155"/>
  <c r="S14" i="155"/>
  <c r="Q14" i="155"/>
  <c r="P14" i="155"/>
  <c r="O14" i="155"/>
  <c r="J14" i="155"/>
  <c r="S13" i="155"/>
  <c r="Q13" i="155"/>
  <c r="P13" i="155"/>
  <c r="O13" i="155"/>
  <c r="J13" i="155"/>
  <c r="S12" i="155"/>
  <c r="Q12" i="155"/>
  <c r="P12" i="155"/>
  <c r="O12" i="155"/>
  <c r="J12" i="155"/>
  <c r="Q11" i="155"/>
  <c r="P11" i="155"/>
  <c r="O11" i="155"/>
  <c r="J11" i="155"/>
  <c r="N9" i="155"/>
  <c r="S34" i="154"/>
  <c r="Q34" i="154"/>
  <c r="P34" i="154"/>
  <c r="O34" i="154"/>
  <c r="J34" i="154"/>
  <c r="S33" i="154"/>
  <c r="Q33" i="154"/>
  <c r="P33" i="154"/>
  <c r="O33" i="154"/>
  <c r="J33" i="154"/>
  <c r="S32" i="154"/>
  <c r="Q32" i="154"/>
  <c r="P32" i="154"/>
  <c r="O32" i="154"/>
  <c r="J32" i="154"/>
  <c r="S31" i="154"/>
  <c r="Q31" i="154"/>
  <c r="P31" i="154"/>
  <c r="O31" i="154"/>
  <c r="J31" i="154"/>
  <c r="S30" i="154"/>
  <c r="Q30" i="154"/>
  <c r="P30" i="154"/>
  <c r="O30" i="154"/>
  <c r="J30" i="154"/>
  <c r="S29" i="154"/>
  <c r="Q29" i="154"/>
  <c r="P29" i="154"/>
  <c r="O29" i="154"/>
  <c r="J29" i="154"/>
  <c r="S28" i="154"/>
  <c r="Q28" i="154"/>
  <c r="P28" i="154"/>
  <c r="O28" i="154"/>
  <c r="J28" i="154"/>
  <c r="S27" i="154"/>
  <c r="Q27" i="154"/>
  <c r="P27" i="154"/>
  <c r="O27" i="154"/>
  <c r="J27" i="154"/>
  <c r="Q26" i="154"/>
  <c r="P26" i="154"/>
  <c r="O26" i="154"/>
  <c r="J26" i="154"/>
  <c r="S25" i="154"/>
  <c r="Q25" i="154"/>
  <c r="P25" i="154"/>
  <c r="O25" i="154"/>
  <c r="J25" i="154"/>
  <c r="S24" i="154"/>
  <c r="Q24" i="154"/>
  <c r="P24" i="154"/>
  <c r="O24" i="154"/>
  <c r="J24" i="154"/>
  <c r="S23" i="154"/>
  <c r="Q23" i="154"/>
  <c r="P23" i="154"/>
  <c r="O23" i="154"/>
  <c r="J23" i="154"/>
  <c r="Q22" i="154"/>
  <c r="P22" i="154"/>
  <c r="O22" i="154"/>
  <c r="J22" i="154"/>
  <c r="S21" i="154"/>
  <c r="Q21" i="154"/>
  <c r="P21" i="154"/>
  <c r="O21" i="154"/>
  <c r="J21" i="154"/>
  <c r="S20" i="154"/>
  <c r="Q20" i="154"/>
  <c r="P20" i="154"/>
  <c r="O20" i="154"/>
  <c r="J20" i="154"/>
  <c r="S19" i="154"/>
  <c r="Q19" i="154"/>
  <c r="P19" i="154"/>
  <c r="O19" i="154"/>
  <c r="J19" i="154"/>
  <c r="H19" i="154"/>
  <c r="G19" i="154"/>
  <c r="F19" i="154"/>
  <c r="E19" i="154"/>
  <c r="D19" i="154"/>
  <c r="C19" i="154"/>
  <c r="S18" i="154"/>
  <c r="Q18" i="154"/>
  <c r="P18" i="154"/>
  <c r="O18" i="154"/>
  <c r="J18" i="154"/>
  <c r="Q17" i="154"/>
  <c r="P17" i="154"/>
  <c r="O17" i="154"/>
  <c r="J17" i="154"/>
  <c r="S16" i="154"/>
  <c r="Q16" i="154"/>
  <c r="P16" i="154"/>
  <c r="O16" i="154"/>
  <c r="J16" i="154"/>
  <c r="S15" i="154"/>
  <c r="Q15" i="154"/>
  <c r="P15" i="154"/>
  <c r="O15" i="154"/>
  <c r="J15" i="154"/>
  <c r="Q14" i="154"/>
  <c r="P14" i="154"/>
  <c r="O14" i="154"/>
  <c r="J14" i="154"/>
  <c r="S13" i="154"/>
  <c r="Q13" i="154"/>
  <c r="P13" i="154"/>
  <c r="O13" i="154"/>
  <c r="J13" i="154"/>
  <c r="S12" i="154"/>
  <c r="Q12" i="154"/>
  <c r="P12" i="154"/>
  <c r="O12" i="154"/>
  <c r="J12" i="154"/>
  <c r="Q11" i="154"/>
  <c r="P11" i="154"/>
  <c r="O11" i="154"/>
  <c r="J11" i="154"/>
  <c r="N9" i="154"/>
  <c r="S34" i="153"/>
  <c r="Q34" i="153"/>
  <c r="P34" i="153"/>
  <c r="O34" i="153"/>
  <c r="J34" i="153"/>
  <c r="S33" i="153"/>
  <c r="Q33" i="153"/>
  <c r="P33" i="153"/>
  <c r="O33" i="153"/>
  <c r="J33" i="153"/>
  <c r="S32" i="153"/>
  <c r="Q32" i="153"/>
  <c r="P32" i="153"/>
  <c r="O32" i="153"/>
  <c r="J32" i="153"/>
  <c r="S31" i="153"/>
  <c r="Q31" i="153"/>
  <c r="P31" i="153"/>
  <c r="O31" i="153"/>
  <c r="J31" i="153"/>
  <c r="Q30" i="153"/>
  <c r="P30" i="153"/>
  <c r="O30" i="153"/>
  <c r="J30" i="153"/>
  <c r="S29" i="153"/>
  <c r="Q29" i="153"/>
  <c r="P29" i="153"/>
  <c r="O29" i="153"/>
  <c r="J29" i="153"/>
  <c r="S28" i="153"/>
  <c r="Q28" i="153"/>
  <c r="P28" i="153"/>
  <c r="O28" i="153"/>
  <c r="J28" i="153"/>
  <c r="S27" i="153"/>
  <c r="Q27" i="153"/>
  <c r="P27" i="153"/>
  <c r="O27" i="153"/>
  <c r="J27" i="153"/>
  <c r="Q26" i="153"/>
  <c r="P26" i="153"/>
  <c r="O26" i="153"/>
  <c r="J26" i="153"/>
  <c r="S25" i="153"/>
  <c r="Q25" i="153"/>
  <c r="P25" i="153"/>
  <c r="O25" i="153"/>
  <c r="J25" i="153"/>
  <c r="S24" i="153"/>
  <c r="Q24" i="153"/>
  <c r="P24" i="153"/>
  <c r="O24" i="153"/>
  <c r="J24" i="153"/>
  <c r="S23" i="153"/>
  <c r="Q23" i="153"/>
  <c r="P23" i="153"/>
  <c r="O23" i="153"/>
  <c r="J23" i="153"/>
  <c r="Q22" i="153"/>
  <c r="P22" i="153"/>
  <c r="O22" i="153"/>
  <c r="J22" i="153"/>
  <c r="S21" i="153"/>
  <c r="Q21" i="153"/>
  <c r="P21" i="153"/>
  <c r="O21" i="153"/>
  <c r="J21" i="153"/>
  <c r="S20" i="153"/>
  <c r="Q20" i="153"/>
  <c r="P20" i="153"/>
  <c r="O20" i="153"/>
  <c r="J20" i="153"/>
  <c r="S19" i="153"/>
  <c r="Q19" i="153"/>
  <c r="P19" i="153"/>
  <c r="O19" i="153"/>
  <c r="J19" i="153"/>
  <c r="H19" i="153"/>
  <c r="G19" i="153"/>
  <c r="F19" i="153"/>
  <c r="E19" i="153"/>
  <c r="D19" i="153"/>
  <c r="C19" i="153"/>
  <c r="S18" i="153"/>
  <c r="Q18" i="153"/>
  <c r="P18" i="153"/>
  <c r="O18" i="153"/>
  <c r="J18" i="153"/>
  <c r="S17" i="153"/>
  <c r="Q17" i="153"/>
  <c r="P17" i="153"/>
  <c r="O17" i="153"/>
  <c r="J17" i="153"/>
  <c r="Q16" i="153"/>
  <c r="P16" i="153"/>
  <c r="O16" i="153"/>
  <c r="J16" i="153"/>
  <c r="S15" i="153"/>
  <c r="Q15" i="153"/>
  <c r="P15" i="153"/>
  <c r="O15" i="153"/>
  <c r="J15" i="153"/>
  <c r="S14" i="153"/>
  <c r="Q14" i="153"/>
  <c r="P14" i="153"/>
  <c r="O14" i="153"/>
  <c r="J14" i="153"/>
  <c r="S13" i="153"/>
  <c r="Q13" i="153"/>
  <c r="P13" i="153"/>
  <c r="O13" i="153"/>
  <c r="J13" i="153"/>
  <c r="S12" i="153"/>
  <c r="Q12" i="153"/>
  <c r="P12" i="153"/>
  <c r="O12" i="153"/>
  <c r="Q11" i="153"/>
  <c r="P11" i="153"/>
  <c r="O11" i="153"/>
  <c r="J11" i="153"/>
  <c r="N9" i="153"/>
  <c r="S34" i="152"/>
  <c r="Q34" i="152"/>
  <c r="P34" i="152"/>
  <c r="O34" i="152"/>
  <c r="J34" i="152"/>
  <c r="S33" i="152"/>
  <c r="Q33" i="152"/>
  <c r="P33" i="152"/>
  <c r="O33" i="152"/>
  <c r="J33" i="152"/>
  <c r="S32" i="152"/>
  <c r="Q32" i="152"/>
  <c r="P32" i="152"/>
  <c r="O32" i="152"/>
  <c r="J32" i="152"/>
  <c r="Q31" i="152"/>
  <c r="P31" i="152"/>
  <c r="O31" i="152"/>
  <c r="J31" i="152"/>
  <c r="Q30" i="152"/>
  <c r="P30" i="152"/>
  <c r="O30" i="152"/>
  <c r="J30" i="152"/>
  <c r="J29" i="152"/>
  <c r="O28" i="152"/>
  <c r="J28" i="152"/>
  <c r="O27" i="152"/>
  <c r="J27" i="152"/>
  <c r="O26" i="152"/>
  <c r="J26" i="152"/>
  <c r="O25" i="152"/>
  <c r="J25" i="152"/>
  <c r="O24" i="152"/>
  <c r="J24" i="152"/>
  <c r="O23" i="152"/>
  <c r="J23" i="152"/>
  <c r="O22" i="152"/>
  <c r="J22" i="152"/>
  <c r="O21" i="152"/>
  <c r="J21" i="152"/>
  <c r="O20" i="152"/>
  <c r="J20" i="152"/>
  <c r="O19" i="152"/>
  <c r="J19" i="152"/>
  <c r="H19" i="152"/>
  <c r="G19" i="152"/>
  <c r="F19" i="152"/>
  <c r="E19" i="152"/>
  <c r="D19" i="152"/>
  <c r="C19" i="152"/>
  <c r="O18" i="152"/>
  <c r="J18" i="152"/>
  <c r="O17" i="152"/>
  <c r="J17" i="152"/>
  <c r="O16" i="152"/>
  <c r="J16" i="152"/>
  <c r="O15" i="152"/>
  <c r="J15" i="152"/>
  <c r="O14" i="152"/>
  <c r="J14" i="152"/>
  <c r="O13" i="152"/>
  <c r="J13" i="152"/>
  <c r="O12" i="152"/>
  <c r="J12" i="152"/>
  <c r="P11" i="152"/>
  <c r="O11" i="152"/>
  <c r="N9" i="152"/>
  <c r="D20" i="154"/>
  <c r="D20" i="152"/>
  <c r="D20" i="153"/>
  <c r="O9" i="154"/>
  <c r="D20" i="155"/>
  <c r="O9" i="155"/>
  <c r="P9" i="153"/>
  <c r="O9" i="153"/>
  <c r="P9" i="152"/>
  <c r="O9" i="152"/>
  <c r="P9" i="154"/>
  <c r="P9" i="155"/>
  <c r="X12" i="152"/>
  <c r="R14" i="152"/>
  <c r="X13" i="152"/>
  <c r="R16" i="152"/>
  <c r="X15" i="152"/>
  <c r="R23" i="152"/>
  <c r="X14" i="152"/>
  <c r="R21" i="152"/>
  <c r="S15" i="155"/>
  <c r="S25" i="155"/>
  <c r="S23" i="155"/>
  <c r="S21" i="155"/>
  <c r="S17" i="154"/>
  <c r="S14" i="154"/>
  <c r="S26" i="154"/>
  <c r="S11" i="155"/>
  <c r="S22" i="154"/>
  <c r="S11" i="154"/>
  <c r="S9" i="155"/>
  <c r="S9" i="154"/>
  <c r="S11" i="152"/>
  <c r="S9" i="152"/>
  <c r="S30" i="153"/>
  <c r="S26" i="153"/>
  <c r="S22" i="153"/>
  <c r="S16" i="153"/>
  <c r="S11" i="153"/>
  <c r="S9" i="153"/>
</calcChain>
</file>

<file path=xl/sharedStrings.xml><?xml version="1.0" encoding="utf-8"?>
<sst xmlns="http://schemas.openxmlformats.org/spreadsheetml/2006/main" count="844" uniqueCount="133">
  <si>
    <t>FICHE DE GESTION D'ACTIVITE ET DU TEMPS DE TRAVAIL</t>
  </si>
  <si>
    <t>Non cadre forfait heure / cadre forfait heure</t>
  </si>
  <si>
    <t>Lun</t>
  </si>
  <si>
    <t>Mar</t>
  </si>
  <si>
    <t>Mer</t>
  </si>
  <si>
    <t>Jeu</t>
  </si>
  <si>
    <t>Ven</t>
  </si>
  <si>
    <t>Sam</t>
  </si>
  <si>
    <t>Montant frais</t>
  </si>
  <si>
    <t>Nature frais</t>
  </si>
  <si>
    <t>Km</t>
  </si>
  <si>
    <t>TE</t>
  </si>
  <si>
    <t>TJ</t>
  </si>
  <si>
    <t xml:space="preserve"> </t>
  </si>
  <si>
    <t xml:space="preserve">CP   </t>
  </si>
  <si>
    <t xml:space="preserve">C2   </t>
  </si>
  <si>
    <t xml:space="preserve">RU   </t>
  </si>
  <si>
    <t xml:space="preserve">RT   </t>
  </si>
  <si>
    <t xml:space="preserve">JF   </t>
  </si>
  <si>
    <t xml:space="preserve">F2   </t>
  </si>
  <si>
    <t xml:space="preserve">FP   </t>
  </si>
  <si>
    <t xml:space="preserve">AE   </t>
  </si>
  <si>
    <t xml:space="preserve">AH   </t>
  </si>
  <si>
    <t xml:space="preserve">AJ   </t>
  </si>
  <si>
    <t xml:space="preserve">AN   </t>
  </si>
  <si>
    <t xml:space="preserve">AP   </t>
  </si>
  <si>
    <t xml:space="preserve">AQ   </t>
  </si>
  <si>
    <t xml:space="preserve">AR   </t>
  </si>
  <si>
    <t xml:space="preserve">AT   </t>
  </si>
  <si>
    <t xml:space="preserve">BB   </t>
  </si>
  <si>
    <t xml:space="preserve">CA   </t>
  </si>
  <si>
    <t xml:space="preserve">CN   </t>
  </si>
  <si>
    <t xml:space="preserve">CT   </t>
  </si>
  <si>
    <t xml:space="preserve">DC   </t>
  </si>
  <si>
    <t xml:space="preserve">DE   </t>
  </si>
  <si>
    <t xml:space="preserve">DF   </t>
  </si>
  <si>
    <t xml:space="preserve">FG   </t>
  </si>
  <si>
    <t xml:space="preserve">GP   </t>
  </si>
  <si>
    <t xml:space="preserve">JA   </t>
  </si>
  <si>
    <t xml:space="preserve">JS   </t>
  </si>
  <si>
    <t xml:space="preserve">MA   </t>
  </si>
  <si>
    <t xml:space="preserve">ME   </t>
  </si>
  <si>
    <t xml:space="preserve">MS   </t>
  </si>
  <si>
    <t xml:space="preserve">MT   </t>
  </si>
  <si>
    <t xml:space="preserve">NE   </t>
  </si>
  <si>
    <t xml:space="preserve">PA   </t>
  </si>
  <si>
    <t xml:space="preserve">R2   </t>
  </si>
  <si>
    <t xml:space="preserve">RE   </t>
  </si>
  <si>
    <t xml:space="preserve">SD   </t>
  </si>
  <si>
    <t xml:space="preserve">SE   </t>
  </si>
  <si>
    <t>Congés Payés 1 journée</t>
  </si>
  <si>
    <t>1/2 Journée Congés Payés</t>
  </si>
  <si>
    <t>Nom :</t>
  </si>
  <si>
    <t>NICOLAS VADEE</t>
  </si>
  <si>
    <t>N° Collaborateur :</t>
  </si>
  <si>
    <t>Visa Chef de Service :</t>
  </si>
  <si>
    <t>Semaine :</t>
  </si>
  <si>
    <t>Jour de RTT</t>
  </si>
  <si>
    <t>1/2 Jour de RTT</t>
  </si>
  <si>
    <t>CB :</t>
  </si>
  <si>
    <t>003100</t>
  </si>
  <si>
    <t>AG :</t>
  </si>
  <si>
    <t>020</t>
  </si>
  <si>
    <t>Jour Férié</t>
  </si>
  <si>
    <t xml:space="preserve">- Le temps de repos quotidien à respecter est d’une durée minimale de 11 heures consécutives </t>
  </si>
  <si>
    <t>Formation Professionnelle 1/2 journée</t>
  </si>
  <si>
    <t xml:space="preserve">- Toute intervention comprise entre  21 h et 6 h doit être mentionnée distinctement </t>
  </si>
  <si>
    <t>Formation Professionnelle 1 Jour</t>
  </si>
  <si>
    <t>Déclaration du temps de travail            et de trajet (en H et centièmes d'H)</t>
  </si>
  <si>
    <t>Sum</t>
  </si>
  <si>
    <t>Absence Autorisée payée 1 journée</t>
  </si>
  <si>
    <t>Date    jj / mm</t>
  </si>
  <si>
    <t>CB - affaire - prestation</t>
  </si>
  <si>
    <t>Client</t>
  </si>
  <si>
    <t>Lieu d'intervention</t>
  </si>
  <si>
    <t>UO     prév.</t>
  </si>
  <si>
    <t>UO     pas.</t>
  </si>
  <si>
    <t>Absence Autorisée payée (saisie Heures)</t>
  </si>
  <si>
    <t>M A T  I  N</t>
  </si>
  <si>
    <t>B       Fourniture bureau
DO     Documenta., livres</t>
  </si>
  <si>
    <t>Accident de Trajet</t>
  </si>
  <si>
    <t>IE       Invitation Externe
II         Invitation Interne</t>
  </si>
  <si>
    <t>Absence Autorisée non payée</t>
  </si>
  <si>
    <t>Absence</t>
  </si>
  <si>
    <t>RM     Déjeuner forfait
RS       Diner justifié</t>
  </si>
  <si>
    <t>Absence Autorisée payée 1/2 J.</t>
  </si>
  <si>
    <t>TR       Ticket Restaurant</t>
  </si>
  <si>
    <t>Régul. Forfait annuel (JOUR)</t>
  </si>
  <si>
    <t>A. MI D I</t>
  </si>
  <si>
    <t>HF       Hôtel nuit + petit
           déjeuner province</t>
  </si>
  <si>
    <t>Régul. Forfait annuel (1/2 Journée)</t>
  </si>
  <si>
    <t>HP       Hôtel nuit + petit
             déjeuner IdF</t>
  </si>
  <si>
    <t>Accident de Travail</t>
  </si>
  <si>
    <t>FM       Frais médicaux</t>
  </si>
  <si>
    <t>Maternité</t>
  </si>
  <si>
    <t>G1     Entretien VS (2p)</t>
  </si>
  <si>
    <t>Congé Adoption</t>
  </si>
  <si>
    <t>Total J</t>
  </si>
  <si>
    <t>G2    Entretien VT (4p)
          ou VP (perso.)</t>
  </si>
  <si>
    <t>Congé Naissance</t>
  </si>
  <si>
    <t>FA    Consommables/aff. 
PO    Frais de poste</t>
  </si>
  <si>
    <t>Cure Thermale</t>
  </si>
  <si>
    <t>MC    Mat. Contrôle &lt; 500€
MS    Mat. Sécurité &lt; 500€</t>
  </si>
  <si>
    <t>Décès Conjoint</t>
  </si>
  <si>
    <t>ES     Carburant hors
          TOTAL</t>
  </si>
  <si>
    <t>Décès Enfant</t>
  </si>
  <si>
    <t>PP  Péage/park hors
          TOTAL</t>
  </si>
  <si>
    <t>Décès Famille</t>
  </si>
  <si>
    <t>PT     Péage/park carte
       TOTAL non remboursé</t>
  </si>
  <si>
    <t>Fongecif</t>
  </si>
  <si>
    <t>K      Kilomètres</t>
  </si>
  <si>
    <t>Congé patho. avant maternité</t>
  </si>
  <si>
    <t>T      Voyage(avion/train/
            taxi/métro/bateau/…)</t>
  </si>
  <si>
    <t>Juré d'Assises</t>
  </si>
  <si>
    <t>PV    Passeport/Visa
TL     Téléphonie internet</t>
  </si>
  <si>
    <t>Jour Supplémentaire</t>
  </si>
  <si>
    <t>Maladie</t>
  </si>
  <si>
    <t>Mariage Enfant</t>
  </si>
  <si>
    <t>KC =</t>
  </si>
  <si>
    <t>Mariage Collaborateur</t>
  </si>
  <si>
    <t>Mi temps thérapeutique</t>
  </si>
  <si>
    <r>
      <t xml:space="preserve">Indiquer chaque fin de mois la différence de Km </t>
    </r>
    <r>
      <rPr>
        <u/>
        <sz val="7"/>
        <rFont val="Arial"/>
        <family val="2"/>
      </rPr>
      <t>compteur</t>
    </r>
    <r>
      <rPr>
        <sz val="7"/>
        <rFont val="Arial"/>
        <family val="2"/>
      </rPr>
      <t xml:space="preserve"> entre M et M-1</t>
    </r>
  </si>
  <si>
    <t>Jour Sans Solde (1 jour)</t>
  </si>
  <si>
    <t>Paternité</t>
  </si>
  <si>
    <t>Récupération 1/2 journée</t>
  </si>
  <si>
    <t>=</t>
  </si>
  <si>
    <t>inclus dans le temps de contrôle</t>
  </si>
  <si>
    <t>CP</t>
  </si>
  <si>
    <t>KM</t>
  </si>
  <si>
    <t>KM / JOUR</t>
  </si>
  <si>
    <t>KM / 5</t>
  </si>
  <si>
    <t>RTT</t>
  </si>
  <si>
    <t>rtt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</si>
</sst>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C]d\-mmm;@"/>
    <numFmt numFmtId="165" formatCode="dd/mm/yy;@"/>
    <numFmt numFmtId="166" formatCode="0.0"/>
    <numFmt numFmtId="167" formatCode="mmmm"/>
    <numFmt numFmtId="168" formatCode="dddd/mm/yyyy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7"/>
      <color indexed="10"/>
      <name val="Arial"/>
      <family val="2"/>
    </font>
    <font>
      <b/>
      <sz val="10"/>
      <color indexed="8"/>
      <name val="Arial"/>
      <family val="2"/>
    </font>
    <font>
      <sz val="6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0" fontId="4" fillId="0" borderId="1" xfId="0" applyFont="1" applyBorder="1"/>
    <xf numFmtId="0" fontId="1" fillId="0" borderId="0" xfId="1" applyAlignment="1" applyProtection="1">
      <protection locked="0"/>
    </xf>
    <xf numFmtId="0" fontId="1" fillId="0" borderId="0" xfId="1" applyProtection="1">
      <protection locked="0"/>
    </xf>
    <xf numFmtId="0" fontId="6" fillId="0" borderId="0" xfId="1" applyFont="1" applyProtection="1">
      <protection locked="0"/>
    </xf>
    <xf numFmtId="0" fontId="1" fillId="0" borderId="0" xfId="1" applyProtection="1"/>
    <xf numFmtId="0" fontId="7" fillId="0" borderId="0" xfId="1" applyFont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vertical="top"/>
      <protection locked="0"/>
    </xf>
    <xf numFmtId="0" fontId="1" fillId="0" borderId="0" xfId="1" applyFont="1" applyProtection="1">
      <protection locked="0"/>
    </xf>
    <xf numFmtId="0" fontId="10" fillId="0" borderId="0" xfId="1" applyFont="1" applyProtection="1">
      <protection locked="0"/>
    </xf>
    <xf numFmtId="0" fontId="1" fillId="0" borderId="0" xfId="1" applyFill="1" applyProtection="1">
      <protection locked="0"/>
    </xf>
    <xf numFmtId="0" fontId="2" fillId="0" borderId="0" xfId="1" applyFont="1" applyProtection="1">
      <protection locked="0"/>
    </xf>
    <xf numFmtId="0" fontId="1" fillId="0" borderId="0" xfId="1" applyFont="1" applyFill="1" applyProtection="1">
      <protection locked="0"/>
    </xf>
    <xf numFmtId="0" fontId="1" fillId="0" borderId="0" xfId="1" quotePrefix="1" applyFont="1" applyFill="1" applyProtection="1">
      <protection locked="0"/>
    </xf>
    <xf numFmtId="0" fontId="1" fillId="0" borderId="0" xfId="1" applyAlignment="1" applyProtection="1">
      <alignment vertical="top" wrapText="1"/>
      <protection locked="0"/>
    </xf>
    <xf numFmtId="0" fontId="3" fillId="0" borderId="28" xfId="1" applyFont="1" applyBorder="1" applyAlignment="1" applyProtection="1">
      <alignment vertical="top" wrapText="1"/>
      <protection locked="0"/>
    </xf>
    <xf numFmtId="0" fontId="3" fillId="0" borderId="29" xfId="1" applyFont="1" applyBorder="1" applyAlignment="1" applyProtection="1">
      <alignment vertical="top" wrapText="1"/>
      <protection locked="0"/>
    </xf>
    <xf numFmtId="0" fontId="1" fillId="0" borderId="5" xfId="1" applyFont="1" applyBorder="1" applyAlignment="1" applyProtection="1">
      <alignment horizontal="right" vertical="center" wrapText="1"/>
      <protection locked="0"/>
    </xf>
    <xf numFmtId="2" fontId="3" fillId="0" borderId="5" xfId="1" applyNumberFormat="1" applyFont="1" applyBorder="1" applyAlignment="1" applyProtection="1">
      <alignment horizontal="center" vertical="center" wrapText="1"/>
    </xf>
    <xf numFmtId="0" fontId="10" fillId="0" borderId="0" xfId="1" applyFont="1" applyAlignment="1" applyProtection="1">
      <alignment vertical="top" wrapText="1"/>
      <protection locked="0"/>
    </xf>
    <xf numFmtId="0" fontId="2" fillId="0" borderId="0" xfId="1" applyFont="1" applyAlignment="1" applyProtection="1">
      <protection locked="0"/>
    </xf>
    <xf numFmtId="0" fontId="2" fillId="0" borderId="16" xfId="1" applyFont="1" applyBorder="1" applyProtection="1">
      <protection locked="0"/>
    </xf>
    <xf numFmtId="0" fontId="2" fillId="0" borderId="30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center"/>
      <protection locked="0"/>
    </xf>
    <xf numFmtId="0" fontId="2" fillId="0" borderId="32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2" fillId="0" borderId="33" xfId="1" applyFont="1" applyBorder="1" applyAlignment="1" applyProtection="1">
      <alignment horizontal="center" vertical="top" wrapText="1"/>
    </xf>
    <xf numFmtId="0" fontId="2" fillId="0" borderId="34" xfId="1" applyFont="1" applyBorder="1" applyAlignment="1" applyProtection="1">
      <alignment horizontal="center" vertical="top" wrapText="1"/>
      <protection locked="0"/>
    </xf>
    <xf numFmtId="0" fontId="2" fillId="0" borderId="30" xfId="1" applyFont="1" applyBorder="1" applyAlignment="1" applyProtection="1">
      <alignment horizontal="center" vertical="top" wrapText="1"/>
      <protection locked="0"/>
    </xf>
    <xf numFmtId="0" fontId="11" fillId="0" borderId="0" xfId="1" applyFont="1" applyProtection="1">
      <protection locked="0"/>
    </xf>
    <xf numFmtId="0" fontId="2" fillId="0" borderId="35" xfId="1" applyFont="1" applyBorder="1" applyAlignment="1" applyProtection="1">
      <alignment horizontal="center"/>
      <protection locked="0"/>
    </xf>
    <xf numFmtId="0" fontId="2" fillId="0" borderId="36" xfId="1" applyFont="1" applyBorder="1" applyProtection="1">
      <protection locked="0"/>
    </xf>
    <xf numFmtId="0" fontId="2" fillId="0" borderId="37" xfId="1" applyFont="1" applyBorder="1" applyProtection="1">
      <protection locked="0"/>
    </xf>
    <xf numFmtId="0" fontId="2" fillId="0" borderId="20" xfId="1" applyFont="1" applyFill="1" applyBorder="1" applyProtection="1">
      <protection locked="0"/>
    </xf>
    <xf numFmtId="0" fontId="2" fillId="0" borderId="21" xfId="1" applyFont="1" applyFill="1" applyBorder="1" applyProtection="1">
      <protection locked="0"/>
    </xf>
    <xf numFmtId="0" fontId="2" fillId="0" borderId="38" xfId="1" applyFont="1" applyFill="1" applyBorder="1" applyProtection="1"/>
    <xf numFmtId="0" fontId="2" fillId="0" borderId="14" xfId="1" applyFont="1" applyBorder="1" applyProtection="1">
      <protection locked="0"/>
    </xf>
    <xf numFmtId="0" fontId="2" fillId="0" borderId="12" xfId="1" applyFont="1" applyBorder="1" applyProtection="1">
      <protection locked="0"/>
    </xf>
    <xf numFmtId="0" fontId="12" fillId="0" borderId="0" xfId="1" applyFont="1" applyAlignment="1" applyProtection="1">
      <alignment horizontal="left" vertical="top" wrapText="1"/>
      <protection locked="0"/>
    </xf>
    <xf numFmtId="0" fontId="2" fillId="0" borderId="39" xfId="1" applyFont="1" applyBorder="1" applyAlignment="1" applyProtection="1">
      <alignment horizontal="center"/>
      <protection locked="0"/>
    </xf>
    <xf numFmtId="0" fontId="2" fillId="0" borderId="41" xfId="1" applyFont="1" applyBorder="1" applyProtection="1"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Font="1" applyFill="1" applyBorder="1" applyProtection="1">
      <protection locked="0"/>
    </xf>
    <xf numFmtId="0" fontId="2" fillId="0" borderId="4" xfId="1" applyFont="1" applyFill="1" applyBorder="1" applyProtection="1">
      <protection locked="0"/>
    </xf>
    <xf numFmtId="0" fontId="2" fillId="0" borderId="3" xfId="1" applyFont="1" applyFill="1" applyBorder="1" applyProtection="1"/>
    <xf numFmtId="0" fontId="1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14" fillId="0" borderId="39" xfId="1" applyFont="1" applyBorder="1" applyAlignment="1" applyProtection="1">
      <alignment horizontal="center"/>
      <protection locked="0"/>
    </xf>
    <xf numFmtId="0" fontId="1" fillId="0" borderId="40" xfId="1" applyBorder="1" applyProtection="1">
      <protection locked="0"/>
    </xf>
    <xf numFmtId="0" fontId="2" fillId="0" borderId="42" xfId="1" applyFont="1" applyBorder="1" applyAlignment="1" applyProtection="1">
      <alignment horizontal="center"/>
      <protection locked="0"/>
    </xf>
    <xf numFmtId="0" fontId="1" fillId="2" borderId="43" xfId="1" applyFill="1" applyBorder="1" applyAlignment="1" applyProtection="1">
      <alignment horizontal="center"/>
      <protection locked="0"/>
    </xf>
    <xf numFmtId="0" fontId="2" fillId="2" borderId="5" xfId="1" applyFont="1" applyFill="1" applyBorder="1" applyAlignment="1" applyProtection="1">
      <alignment horizontal="center"/>
      <protection locked="0"/>
    </xf>
    <xf numFmtId="0" fontId="1" fillId="2" borderId="5" xfId="1" applyFill="1" applyBorder="1" applyAlignment="1" applyProtection="1">
      <alignment horizontal="center"/>
      <protection locked="0"/>
    </xf>
    <xf numFmtId="0" fontId="1" fillId="2" borderId="28" xfId="1" applyFill="1" applyBorder="1" applyAlignment="1" applyProtection="1">
      <alignment horizontal="center"/>
      <protection locked="0"/>
    </xf>
    <xf numFmtId="0" fontId="1" fillId="0" borderId="37" xfId="1" applyBorder="1" applyProtection="1">
      <protection locked="0"/>
    </xf>
    <xf numFmtId="0" fontId="1" fillId="0" borderId="41" xfId="1" applyBorder="1" applyProtection="1">
      <protection locked="0"/>
    </xf>
    <xf numFmtId="0" fontId="2" fillId="0" borderId="44" xfId="1" applyFont="1" applyBorder="1" applyAlignment="1" applyProtection="1">
      <alignment horizontal="center"/>
      <protection locked="0"/>
    </xf>
    <xf numFmtId="0" fontId="1" fillId="2" borderId="27" xfId="1" applyFont="1" applyFill="1" applyBorder="1" applyAlignment="1" applyProtection="1">
      <alignment horizontal="center" vertical="center" wrapText="1"/>
      <protection locked="0"/>
    </xf>
    <xf numFmtId="0" fontId="2" fillId="0" borderId="33" xfId="1" applyFont="1" applyBorder="1" applyAlignment="1" applyProtection="1">
      <alignment horizontal="left" vertical="center" wrapText="1"/>
      <protection locked="0"/>
    </xf>
    <xf numFmtId="0" fontId="1" fillId="0" borderId="31" xfId="1" applyBorder="1" applyAlignment="1" applyProtection="1">
      <alignment horizontal="center" vertical="center" wrapText="1"/>
      <protection locked="0"/>
    </xf>
    <xf numFmtId="0" fontId="1" fillId="0" borderId="0" xfId="1" applyBorder="1" applyProtection="1">
      <protection locked="0"/>
    </xf>
    <xf numFmtId="0" fontId="1" fillId="0" borderId="0" xfId="1" applyBorder="1" applyAlignment="1" applyProtection="1">
      <alignment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0" xfId="1" applyBorder="1" applyAlignment="1" applyProtection="1">
      <alignment horizontal="center" vertical="center" wrapText="1"/>
      <protection locked="0"/>
    </xf>
    <xf numFmtId="0" fontId="1" fillId="0" borderId="0" xfId="1" applyBorder="1" applyAlignment="1" applyProtection="1">
      <alignment horizontal="left" vertical="center" wrapText="1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2" fillId="0" borderId="24" xfId="1" applyFont="1" applyBorder="1" applyProtection="1">
      <protection locked="0"/>
    </xf>
    <xf numFmtId="0" fontId="2" fillId="0" borderId="3" xfId="1" applyFont="1" applyBorder="1" applyProtection="1"/>
    <xf numFmtId="0" fontId="9" fillId="0" borderId="0" xfId="1" applyFont="1" applyProtection="1">
      <protection locked="0"/>
    </xf>
    <xf numFmtId="0" fontId="1" fillId="0" borderId="23" xfId="1" applyBorder="1" applyProtection="1">
      <protection locked="0"/>
    </xf>
    <xf numFmtId="0" fontId="1" fillId="0" borderId="32" xfId="1" applyBorder="1" applyAlignment="1" applyProtection="1">
      <alignment horizontal="center" vertical="center" wrapText="1"/>
      <protection locked="0"/>
    </xf>
    <xf numFmtId="0" fontId="1" fillId="2" borderId="26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164" fontId="4" fillId="0" borderId="18" xfId="0" applyNumberFormat="1" applyFont="1" applyFill="1" applyBorder="1"/>
    <xf numFmtId="164" fontId="4" fillId="0" borderId="46" xfId="0" applyNumberFormat="1" applyFont="1" applyFill="1" applyBorder="1"/>
    <xf numFmtId="2" fontId="2" fillId="0" borderId="36" xfId="1" applyNumberFormat="1" applyFont="1" applyBorder="1" applyProtection="1">
      <protection locked="0"/>
    </xf>
    <xf numFmtId="0" fontId="18" fillId="0" borderId="17" xfId="1" applyFont="1" applyBorder="1" applyProtection="1">
      <protection locked="0"/>
    </xf>
    <xf numFmtId="0" fontId="18" fillId="0" borderId="22" xfId="1" applyFont="1" applyBorder="1" applyProtection="1">
      <protection locked="0"/>
    </xf>
    <xf numFmtId="0" fontId="5" fillId="0" borderId="22" xfId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2" fillId="0" borderId="14" xfId="1" applyFont="1" applyBorder="1" applyProtection="1"/>
    <xf numFmtId="165" fontId="4" fillId="0" borderId="46" xfId="0" applyNumberFormat="1" applyFont="1" applyFill="1" applyBorder="1"/>
    <xf numFmtId="0" fontId="13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left"/>
    </xf>
    <xf numFmtId="0" fontId="3" fillId="0" borderId="26" xfId="1" applyFont="1" applyBorder="1" applyAlignment="1" applyProtection="1">
      <alignment horizontal="center" vertical="top" wrapText="1"/>
      <protection locked="0"/>
    </xf>
    <xf numFmtId="0" fontId="2" fillId="0" borderId="13" xfId="1" applyFont="1" applyFill="1" applyBorder="1" applyProtection="1">
      <protection locked="0"/>
    </xf>
    <xf numFmtId="0" fontId="2" fillId="0" borderId="14" xfId="1" applyFont="1" applyFill="1" applyBorder="1" applyProtection="1">
      <protection locked="0"/>
    </xf>
    <xf numFmtId="0" fontId="2" fillId="0" borderId="19" xfId="1" applyFont="1" applyFill="1" applyBorder="1" applyProtection="1">
      <protection locked="0"/>
    </xf>
    <xf numFmtId="0" fontId="2" fillId="0" borderId="32" xfId="1" applyFont="1" applyBorder="1" applyAlignment="1" applyProtection="1">
      <alignment horizontal="center" vertical="top" wrapText="1"/>
      <protection locked="0"/>
    </xf>
    <xf numFmtId="0" fontId="1" fillId="0" borderId="47" xfId="1" applyBorder="1" applyAlignment="1" applyProtection="1">
      <alignment horizontal="center"/>
      <protection locked="0"/>
    </xf>
    <xf numFmtId="0" fontId="1" fillId="3" borderId="47" xfId="1" applyFill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2" fillId="0" borderId="16" xfId="1" applyFont="1" applyBorder="1" applyAlignment="1" applyProtection="1">
      <alignment horizontal="center" vertical="top" wrapText="1"/>
      <protection locked="0"/>
    </xf>
    <xf numFmtId="166" fontId="2" fillId="0" borderId="35" xfId="1" applyNumberFormat="1" applyFont="1" applyBorder="1" applyProtection="1">
      <protection locked="0"/>
    </xf>
    <xf numFmtId="0" fontId="2" fillId="0" borderId="35" xfId="1" applyFont="1" applyBorder="1" applyProtection="1">
      <protection locked="0"/>
    </xf>
    <xf numFmtId="166" fontId="2" fillId="0" borderId="39" xfId="1" applyNumberFormat="1" applyFont="1" applyBorder="1" applyProtection="1">
      <protection locked="0"/>
    </xf>
    <xf numFmtId="0" fontId="2" fillId="0" borderId="39" xfId="1" applyFont="1" applyBorder="1" applyProtection="1">
      <protection locked="0"/>
    </xf>
    <xf numFmtId="166" fontId="2" fillId="0" borderId="42" xfId="1" applyNumberFormat="1" applyFont="1" applyBorder="1" applyProtection="1">
      <protection locked="0"/>
    </xf>
    <xf numFmtId="0" fontId="2" fillId="0" borderId="42" xfId="1" applyFont="1" applyBorder="1" applyProtection="1">
      <protection locked="0"/>
    </xf>
    <xf numFmtId="0" fontId="11" fillId="0" borderId="1" xfId="1" applyFont="1" applyBorder="1" applyProtection="1">
      <protection locked="0"/>
    </xf>
    <xf numFmtId="2" fontId="3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36" xfId="1" applyNumberFormat="1" applyFont="1" applyBorder="1" applyProtection="1">
      <protection locked="0"/>
    </xf>
    <xf numFmtId="164" fontId="4" fillId="0" borderId="46" xfId="0" applyNumberFormat="1" applyFont="1" applyFill="1" applyBorder="1" applyAlignment="1">
      <alignment horizontal="left"/>
    </xf>
    <xf numFmtId="0" fontId="0" fillId="0" borderId="1" xfId="0" applyNumberFormat="1" applyBorder="1"/>
    <xf numFmtId="0" fontId="0" fillId="0" borderId="0" xfId="0" applyNumberFormat="1"/>
    <xf numFmtId="0" fontId="1" fillId="0" borderId="1" xfId="0" applyNumberFormat="1" applyFont="1" applyBorder="1"/>
    <xf numFmtId="14" fontId="1" fillId="0" borderId="0" xfId="0" applyNumberFormat="1" applyFont="1"/>
    <xf numFmtId="0" fontId="1" fillId="0" borderId="1" xfId="0" quotePrefix="1" applyFont="1" applyBorder="1"/>
    <xf numFmtId="0" fontId="3" fillId="0" borderId="26" xfId="1" applyFont="1" applyBorder="1" applyAlignment="1" applyProtection="1">
      <alignment horizontal="center" vertical="top" wrapText="1"/>
      <protection locked="0"/>
    </xf>
    <xf numFmtId="0" fontId="0" fillId="4" borderId="0" xfId="0" applyFill="1"/>
    <xf numFmtId="0" fontId="1" fillId="0" borderId="48" xfId="0" applyFont="1" applyBorder="1" applyAlignment="1">
      <alignment horizontal="right" vertical="center"/>
    </xf>
    <xf numFmtId="14" fontId="0" fillId="0" borderId="0" xfId="0" applyNumberFormat="1"/>
    <xf numFmtId="168" fontId="0" fillId="0" borderId="0" xfId="0" applyNumberFormat="1"/>
    <xf numFmtId="167" fontId="0" fillId="0" borderId="0" xfId="0" applyNumberFormat="1"/>
    <xf numFmtId="0" fontId="1" fillId="0" borderId="0" xfId="0" applyFont="1"/>
    <xf numFmtId="0" fontId="15" fillId="0" borderId="2" xfId="1" applyFont="1" applyBorder="1" applyAlignment="1" applyProtection="1">
      <alignment horizontal="center" vertical="center" wrapText="1"/>
      <protection locked="0"/>
    </xf>
    <xf numFmtId="0" fontId="15" fillId="0" borderId="0" xfId="1" applyFont="1" applyBorder="1" applyAlignment="1" applyProtection="1">
      <alignment horizontal="center" vertical="center" wrapText="1"/>
      <protection locked="0"/>
    </xf>
    <xf numFmtId="0" fontId="3" fillId="0" borderId="25" xfId="1" applyFont="1" applyBorder="1" applyAlignment="1" applyProtection="1">
      <alignment horizontal="center" vertical="top" wrapText="1"/>
      <protection locked="0"/>
    </xf>
    <xf numFmtId="0" fontId="3" fillId="0" borderId="26" xfId="1" applyFont="1" applyBorder="1" applyAlignment="1" applyProtection="1">
      <alignment horizontal="center" vertical="top" wrapText="1"/>
      <protection locked="0"/>
    </xf>
    <xf numFmtId="0" fontId="3" fillId="0" borderId="27" xfId="1" applyFont="1" applyBorder="1" applyAlignment="1" applyProtection="1">
      <alignment horizontal="center" vertical="top" wrapText="1"/>
      <protection locked="0"/>
    </xf>
    <xf numFmtId="0" fontId="2" fillId="0" borderId="45" xfId="1" applyFont="1" applyBorder="1" applyAlignment="1" applyProtection="1">
      <alignment horizontal="center" vertical="center" wrapText="1"/>
      <protection locked="0"/>
    </xf>
    <xf numFmtId="0" fontId="2" fillId="0" borderId="30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textRotation="90" wrapText="1"/>
      <protection locked="0"/>
    </xf>
    <xf numFmtId="0" fontId="2" fillId="0" borderId="6" xfId="1" applyFont="1" applyBorder="1" applyAlignment="1" applyProtection="1">
      <alignment horizontal="center" vertical="center" textRotation="90" wrapText="1"/>
      <protection locked="0"/>
    </xf>
    <xf numFmtId="0" fontId="2" fillId="0" borderId="7" xfId="1" applyFont="1" applyBorder="1" applyAlignment="1" applyProtection="1">
      <alignment horizontal="center" vertical="center" textRotation="90" wrapText="1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40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1" fillId="0" borderId="9" xfId="1" applyFont="1" applyBorder="1" applyAlignment="1" applyProtection="1">
      <alignment horizontal="center" vertical="center"/>
      <protection locked="0"/>
    </xf>
    <xf numFmtId="0" fontId="1" fillId="0" borderId="11" xfId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3329" name="Object 1" hidden="1">
              <a:extLst>
                <a:ext uri="{63B3BB69-23CF-44E3-9099-C40C66FF867C}">
                  <a14:compatExt spid="_x0000_s48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3330" name="Object 2" hidden="1">
              <a:extLst>
                <a:ext uri="{63B3BB69-23CF-44E3-9099-C40C66FF867C}">
                  <a14:compatExt spid="_x0000_s48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4353" name="Object 1" hidden="1">
              <a:extLst>
                <a:ext uri="{63B3BB69-23CF-44E3-9099-C40C66FF867C}">
                  <a14:compatExt spid="_x0000_s48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4354" name="Object 2" hidden="1">
              <a:extLst>
                <a:ext uri="{63B3BB69-23CF-44E3-9099-C40C66FF867C}">
                  <a14:compatExt spid="_x0000_s48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5377" name="Object 1" hidden="1">
              <a:extLst>
                <a:ext uri="{63B3BB69-23CF-44E3-9099-C40C66FF867C}">
                  <a14:compatExt spid="_x0000_s485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5378" name="Object 2" hidden="1">
              <a:extLst>
                <a:ext uri="{63B3BB69-23CF-44E3-9099-C40C66FF867C}">
                  <a14:compatExt spid="_x0000_s485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6401" name="Object 1" hidden="1">
              <a:extLst>
                <a:ext uri="{63B3BB69-23CF-44E3-9099-C40C66FF867C}">
                  <a14:compatExt spid="_x0000_s48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6402" name="Object 2" hidden="1">
              <a:extLst>
                <a:ext uri="{63B3BB69-23CF-44E3-9099-C40C66FF867C}">
                  <a14:compatExt spid="_x0000_s48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86115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48175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9473" name="Object 1" hidden="1">
              <a:extLst>
                <a:ext uri="{63B3BB69-23CF-44E3-9099-C40C66FF867C}">
                  <a14:compatExt spid="_x0000_s489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9474" name="Object 2" hidden="1">
              <a:extLst>
                <a:ext uri="{63B3BB69-23CF-44E3-9099-C40C66FF867C}">
                  <a14:compatExt spid="_x0000_s489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152400</xdr:rowOff>
    </xdr:from>
    <xdr:to>
      <xdr:col>11</xdr:col>
      <xdr:colOff>323850</xdr:colOff>
      <xdr:row>7</xdr:row>
      <xdr:rowOff>9525</xdr:rowOff>
    </xdr:to>
    <xdr:sp macro="" textlink="">
      <xdr:nvSpPr>
        <xdr:cNvPr id="5" name="ZoneTexte 4"/>
        <xdr:cNvSpPr txBox="1"/>
      </xdr:nvSpPr>
      <xdr:spPr>
        <a:xfrm>
          <a:off x="3733800" y="314325"/>
          <a:ext cx="186690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=DATE($A$1;COLONNE()/2;1)</a:t>
          </a:r>
        </a:p>
        <a:p>
          <a:endParaRPr lang="fr-FR" sz="1100"/>
        </a:p>
        <a:p>
          <a:r>
            <a:rPr lang="fr-FR" sz="1100"/>
            <a:t>Toute la feuille est bâtie a partir de $a$1</a:t>
          </a:r>
        </a:p>
      </xdr:txBody>
    </xdr:sp>
    <xdr:clientData/>
  </xdr:twoCellAnchor>
  <xdr:twoCellAnchor>
    <xdr:from>
      <xdr:col>6</xdr:col>
      <xdr:colOff>228600</xdr:colOff>
      <xdr:row>0</xdr:row>
      <xdr:rowOff>152400</xdr:rowOff>
    </xdr:from>
    <xdr:to>
      <xdr:col>7</xdr:col>
      <xdr:colOff>9525</xdr:colOff>
      <xdr:row>1</xdr:row>
      <xdr:rowOff>142875</xdr:rowOff>
    </xdr:to>
    <xdr:cxnSp macro="">
      <xdr:nvCxnSpPr>
        <xdr:cNvPr id="7" name="Connecteur droit avec flèche 6"/>
        <xdr:cNvCxnSpPr/>
      </xdr:nvCxnSpPr>
      <xdr:spPr>
        <a:xfrm flipH="1" flipV="1">
          <a:off x="3581400" y="152400"/>
          <a:ext cx="152400" cy="152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428625</xdr:colOff>
      <xdr:row>0</xdr:row>
      <xdr:rowOff>152400</xdr:rowOff>
    </xdr:from>
    <xdr:to>
      <xdr:col>10</xdr:col>
      <xdr:colOff>361950</xdr:colOff>
      <xdr:row>2</xdr:row>
      <xdr:rowOff>38100</xdr:rowOff>
    </xdr:to>
    <xdr:cxnSp macro="">
      <xdr:nvCxnSpPr>
        <xdr:cNvPr id="9" name="Connecteur droit avec flèche 8"/>
        <xdr:cNvCxnSpPr/>
      </xdr:nvCxnSpPr>
      <xdr:spPr>
        <a:xfrm flipV="1">
          <a:off x="4895850" y="152400"/>
          <a:ext cx="371475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BH37"/>
  <sheetViews>
    <sheetView topLeftCell="A7" zoomScale="85" zoomScaleNormal="85" workbookViewId="0">
      <selection activeCell="H11" sqref="H11"/>
    </sheetView>
  </sheetViews>
  <sheetFormatPr baseColWidth="10" defaultColWidth="9.28515625" defaultRowHeight="12.75" x14ac:dyDescent="0.2"/>
  <cols>
    <col min="1" max="1" width="3" style="3" customWidth="1"/>
    <col min="2" max="2" width="6" style="4" customWidth="1"/>
    <col min="3" max="8" width="4.7109375" style="4" customWidth="1"/>
    <col min="9" max="9" width="2.7109375" style="4" bestFit="1" customWidth="1"/>
    <col min="10" max="10" width="15.42578125" style="4" customWidth="1"/>
    <col min="11" max="11" width="21.28515625" style="4" customWidth="1"/>
    <col min="12" max="12" width="20.42578125" style="4" customWidth="1"/>
    <col min="13" max="13" width="19" style="4" customWidth="1"/>
    <col min="14" max="14" width="5.5703125" style="6" customWidth="1"/>
    <col min="15" max="15" width="4.7109375" style="4" customWidth="1"/>
    <col min="16" max="17" width="5.5703125" style="4" customWidth="1"/>
    <col min="18" max="18" width="6.7109375" style="4" customWidth="1"/>
    <col min="19" max="19" width="6.7109375" style="4" bestFit="1" customWidth="1"/>
    <col min="20" max="20" width="16.5703125" style="4" customWidth="1"/>
    <col min="21" max="21" width="4.7109375" style="4" customWidth="1"/>
    <col min="22" max="22" width="30.28515625" style="72" customWidth="1"/>
    <col min="23" max="23" width="6" style="72" customWidth="1"/>
    <col min="24" max="24" width="8.28515625" style="11" customWidth="1"/>
    <col min="25" max="26" width="9.28515625" style="11"/>
    <col min="27" max="258" width="9.28515625" style="4"/>
    <col min="259" max="259" width="2" style="4" customWidth="1"/>
    <col min="260" max="260" width="6" style="4" customWidth="1"/>
    <col min="261" max="266" width="4.7109375" style="4" customWidth="1"/>
    <col min="267" max="267" width="15.42578125" style="4" customWidth="1"/>
    <col min="268" max="268" width="21.28515625" style="4" customWidth="1"/>
    <col min="269" max="269" width="20.42578125" style="4" customWidth="1"/>
    <col min="270" max="270" width="19" style="4" customWidth="1"/>
    <col min="271" max="271" width="5.5703125" style="4" customWidth="1"/>
    <col min="272" max="272" width="4.7109375" style="4" customWidth="1"/>
    <col min="273" max="273" width="6.42578125" style="4" customWidth="1"/>
    <col min="274" max="274" width="5.28515625" style="4" customWidth="1"/>
    <col min="275" max="275" width="5.5703125" style="4" customWidth="1"/>
    <col min="276" max="276" width="16.5703125" style="4" customWidth="1"/>
    <col min="277" max="277" width="4.7109375" style="4" customWidth="1"/>
    <col min="278" max="278" width="30.28515625" style="4" customWidth="1"/>
    <col min="279" max="279" width="6" style="4" customWidth="1"/>
    <col min="280" max="280" width="8.28515625" style="4" customWidth="1"/>
    <col min="281" max="514" width="9.28515625" style="4"/>
    <col min="515" max="515" width="2" style="4" customWidth="1"/>
    <col min="516" max="516" width="6" style="4" customWidth="1"/>
    <col min="517" max="522" width="4.7109375" style="4" customWidth="1"/>
    <col min="523" max="523" width="15.42578125" style="4" customWidth="1"/>
    <col min="524" max="524" width="21.28515625" style="4" customWidth="1"/>
    <col min="525" max="525" width="20.42578125" style="4" customWidth="1"/>
    <col min="526" max="526" width="19" style="4" customWidth="1"/>
    <col min="527" max="527" width="5.5703125" style="4" customWidth="1"/>
    <col min="528" max="528" width="4.7109375" style="4" customWidth="1"/>
    <col min="529" max="529" width="6.42578125" style="4" customWidth="1"/>
    <col min="530" max="530" width="5.28515625" style="4" customWidth="1"/>
    <col min="531" max="531" width="5.5703125" style="4" customWidth="1"/>
    <col min="532" max="532" width="16.5703125" style="4" customWidth="1"/>
    <col min="533" max="533" width="4.7109375" style="4" customWidth="1"/>
    <col min="534" max="534" width="30.28515625" style="4" customWidth="1"/>
    <col min="535" max="535" width="6" style="4" customWidth="1"/>
    <col min="536" max="536" width="8.28515625" style="4" customWidth="1"/>
    <col min="537" max="770" width="9.28515625" style="4"/>
    <col min="771" max="771" width="2" style="4" customWidth="1"/>
    <col min="772" max="772" width="6" style="4" customWidth="1"/>
    <col min="773" max="778" width="4.7109375" style="4" customWidth="1"/>
    <col min="779" max="779" width="15.42578125" style="4" customWidth="1"/>
    <col min="780" max="780" width="21.28515625" style="4" customWidth="1"/>
    <col min="781" max="781" width="20.42578125" style="4" customWidth="1"/>
    <col min="782" max="782" width="19" style="4" customWidth="1"/>
    <col min="783" max="783" width="5.5703125" style="4" customWidth="1"/>
    <col min="784" max="784" width="4.7109375" style="4" customWidth="1"/>
    <col min="785" max="785" width="6.42578125" style="4" customWidth="1"/>
    <col min="786" max="786" width="5.28515625" style="4" customWidth="1"/>
    <col min="787" max="787" width="5.5703125" style="4" customWidth="1"/>
    <col min="788" max="788" width="16.5703125" style="4" customWidth="1"/>
    <col min="789" max="789" width="4.7109375" style="4" customWidth="1"/>
    <col min="790" max="790" width="30.28515625" style="4" customWidth="1"/>
    <col min="791" max="791" width="6" style="4" customWidth="1"/>
    <col min="792" max="792" width="8.28515625" style="4" customWidth="1"/>
    <col min="793" max="1026" width="9.28515625" style="4"/>
    <col min="1027" max="1027" width="2" style="4" customWidth="1"/>
    <col min="1028" max="1028" width="6" style="4" customWidth="1"/>
    <col min="1029" max="1034" width="4.7109375" style="4" customWidth="1"/>
    <col min="1035" max="1035" width="15.42578125" style="4" customWidth="1"/>
    <col min="1036" max="1036" width="21.28515625" style="4" customWidth="1"/>
    <col min="1037" max="1037" width="20.42578125" style="4" customWidth="1"/>
    <col min="1038" max="1038" width="19" style="4" customWidth="1"/>
    <col min="1039" max="1039" width="5.5703125" style="4" customWidth="1"/>
    <col min="1040" max="1040" width="4.7109375" style="4" customWidth="1"/>
    <col min="1041" max="1041" width="6.42578125" style="4" customWidth="1"/>
    <col min="1042" max="1042" width="5.28515625" style="4" customWidth="1"/>
    <col min="1043" max="1043" width="5.5703125" style="4" customWidth="1"/>
    <col min="1044" max="1044" width="16.5703125" style="4" customWidth="1"/>
    <col min="1045" max="1045" width="4.7109375" style="4" customWidth="1"/>
    <col min="1046" max="1046" width="30.28515625" style="4" customWidth="1"/>
    <col min="1047" max="1047" width="6" style="4" customWidth="1"/>
    <col min="1048" max="1048" width="8.28515625" style="4" customWidth="1"/>
    <col min="1049" max="1282" width="9.28515625" style="4"/>
    <col min="1283" max="1283" width="2" style="4" customWidth="1"/>
    <col min="1284" max="1284" width="6" style="4" customWidth="1"/>
    <col min="1285" max="1290" width="4.7109375" style="4" customWidth="1"/>
    <col min="1291" max="1291" width="15.42578125" style="4" customWidth="1"/>
    <col min="1292" max="1292" width="21.28515625" style="4" customWidth="1"/>
    <col min="1293" max="1293" width="20.42578125" style="4" customWidth="1"/>
    <col min="1294" max="1294" width="19" style="4" customWidth="1"/>
    <col min="1295" max="1295" width="5.5703125" style="4" customWidth="1"/>
    <col min="1296" max="1296" width="4.7109375" style="4" customWidth="1"/>
    <col min="1297" max="1297" width="6.42578125" style="4" customWidth="1"/>
    <col min="1298" max="1298" width="5.28515625" style="4" customWidth="1"/>
    <col min="1299" max="1299" width="5.5703125" style="4" customWidth="1"/>
    <col min="1300" max="1300" width="16.5703125" style="4" customWidth="1"/>
    <col min="1301" max="1301" width="4.7109375" style="4" customWidth="1"/>
    <col min="1302" max="1302" width="30.28515625" style="4" customWidth="1"/>
    <col min="1303" max="1303" width="6" style="4" customWidth="1"/>
    <col min="1304" max="1304" width="8.28515625" style="4" customWidth="1"/>
    <col min="1305" max="1538" width="9.28515625" style="4"/>
    <col min="1539" max="1539" width="2" style="4" customWidth="1"/>
    <col min="1540" max="1540" width="6" style="4" customWidth="1"/>
    <col min="1541" max="1546" width="4.7109375" style="4" customWidth="1"/>
    <col min="1547" max="1547" width="15.42578125" style="4" customWidth="1"/>
    <col min="1548" max="1548" width="21.28515625" style="4" customWidth="1"/>
    <col min="1549" max="1549" width="20.42578125" style="4" customWidth="1"/>
    <col min="1550" max="1550" width="19" style="4" customWidth="1"/>
    <col min="1551" max="1551" width="5.5703125" style="4" customWidth="1"/>
    <col min="1552" max="1552" width="4.7109375" style="4" customWidth="1"/>
    <col min="1553" max="1553" width="6.42578125" style="4" customWidth="1"/>
    <col min="1554" max="1554" width="5.28515625" style="4" customWidth="1"/>
    <col min="1555" max="1555" width="5.5703125" style="4" customWidth="1"/>
    <col min="1556" max="1556" width="16.5703125" style="4" customWidth="1"/>
    <col min="1557" max="1557" width="4.7109375" style="4" customWidth="1"/>
    <col min="1558" max="1558" width="30.28515625" style="4" customWidth="1"/>
    <col min="1559" max="1559" width="6" style="4" customWidth="1"/>
    <col min="1560" max="1560" width="8.28515625" style="4" customWidth="1"/>
    <col min="1561" max="1794" width="9.28515625" style="4"/>
    <col min="1795" max="1795" width="2" style="4" customWidth="1"/>
    <col min="1796" max="1796" width="6" style="4" customWidth="1"/>
    <col min="1797" max="1802" width="4.7109375" style="4" customWidth="1"/>
    <col min="1803" max="1803" width="15.42578125" style="4" customWidth="1"/>
    <col min="1804" max="1804" width="21.28515625" style="4" customWidth="1"/>
    <col min="1805" max="1805" width="20.42578125" style="4" customWidth="1"/>
    <col min="1806" max="1806" width="19" style="4" customWidth="1"/>
    <col min="1807" max="1807" width="5.5703125" style="4" customWidth="1"/>
    <col min="1808" max="1808" width="4.7109375" style="4" customWidth="1"/>
    <col min="1809" max="1809" width="6.42578125" style="4" customWidth="1"/>
    <col min="1810" max="1810" width="5.28515625" style="4" customWidth="1"/>
    <col min="1811" max="1811" width="5.5703125" style="4" customWidth="1"/>
    <col min="1812" max="1812" width="16.5703125" style="4" customWidth="1"/>
    <col min="1813" max="1813" width="4.7109375" style="4" customWidth="1"/>
    <col min="1814" max="1814" width="30.28515625" style="4" customWidth="1"/>
    <col min="1815" max="1815" width="6" style="4" customWidth="1"/>
    <col min="1816" max="1816" width="8.28515625" style="4" customWidth="1"/>
    <col min="1817" max="2050" width="9.28515625" style="4"/>
    <col min="2051" max="2051" width="2" style="4" customWidth="1"/>
    <col min="2052" max="2052" width="6" style="4" customWidth="1"/>
    <col min="2053" max="2058" width="4.7109375" style="4" customWidth="1"/>
    <col min="2059" max="2059" width="15.42578125" style="4" customWidth="1"/>
    <col min="2060" max="2060" width="21.28515625" style="4" customWidth="1"/>
    <col min="2061" max="2061" width="20.42578125" style="4" customWidth="1"/>
    <col min="2062" max="2062" width="19" style="4" customWidth="1"/>
    <col min="2063" max="2063" width="5.5703125" style="4" customWidth="1"/>
    <col min="2064" max="2064" width="4.7109375" style="4" customWidth="1"/>
    <col min="2065" max="2065" width="6.42578125" style="4" customWidth="1"/>
    <col min="2066" max="2066" width="5.28515625" style="4" customWidth="1"/>
    <col min="2067" max="2067" width="5.5703125" style="4" customWidth="1"/>
    <col min="2068" max="2068" width="16.5703125" style="4" customWidth="1"/>
    <col min="2069" max="2069" width="4.7109375" style="4" customWidth="1"/>
    <col min="2070" max="2070" width="30.28515625" style="4" customWidth="1"/>
    <col min="2071" max="2071" width="6" style="4" customWidth="1"/>
    <col min="2072" max="2072" width="8.28515625" style="4" customWidth="1"/>
    <col min="2073" max="2306" width="9.28515625" style="4"/>
    <col min="2307" max="2307" width="2" style="4" customWidth="1"/>
    <col min="2308" max="2308" width="6" style="4" customWidth="1"/>
    <col min="2309" max="2314" width="4.7109375" style="4" customWidth="1"/>
    <col min="2315" max="2315" width="15.42578125" style="4" customWidth="1"/>
    <col min="2316" max="2316" width="21.28515625" style="4" customWidth="1"/>
    <col min="2317" max="2317" width="20.42578125" style="4" customWidth="1"/>
    <col min="2318" max="2318" width="19" style="4" customWidth="1"/>
    <col min="2319" max="2319" width="5.5703125" style="4" customWidth="1"/>
    <col min="2320" max="2320" width="4.7109375" style="4" customWidth="1"/>
    <col min="2321" max="2321" width="6.42578125" style="4" customWidth="1"/>
    <col min="2322" max="2322" width="5.28515625" style="4" customWidth="1"/>
    <col min="2323" max="2323" width="5.5703125" style="4" customWidth="1"/>
    <col min="2324" max="2324" width="16.5703125" style="4" customWidth="1"/>
    <col min="2325" max="2325" width="4.7109375" style="4" customWidth="1"/>
    <col min="2326" max="2326" width="30.28515625" style="4" customWidth="1"/>
    <col min="2327" max="2327" width="6" style="4" customWidth="1"/>
    <col min="2328" max="2328" width="8.28515625" style="4" customWidth="1"/>
    <col min="2329" max="2562" width="9.28515625" style="4"/>
    <col min="2563" max="2563" width="2" style="4" customWidth="1"/>
    <col min="2564" max="2564" width="6" style="4" customWidth="1"/>
    <col min="2565" max="2570" width="4.7109375" style="4" customWidth="1"/>
    <col min="2571" max="2571" width="15.42578125" style="4" customWidth="1"/>
    <col min="2572" max="2572" width="21.28515625" style="4" customWidth="1"/>
    <col min="2573" max="2573" width="20.42578125" style="4" customWidth="1"/>
    <col min="2574" max="2574" width="19" style="4" customWidth="1"/>
    <col min="2575" max="2575" width="5.5703125" style="4" customWidth="1"/>
    <col min="2576" max="2576" width="4.7109375" style="4" customWidth="1"/>
    <col min="2577" max="2577" width="6.42578125" style="4" customWidth="1"/>
    <col min="2578" max="2578" width="5.28515625" style="4" customWidth="1"/>
    <col min="2579" max="2579" width="5.5703125" style="4" customWidth="1"/>
    <col min="2580" max="2580" width="16.5703125" style="4" customWidth="1"/>
    <col min="2581" max="2581" width="4.7109375" style="4" customWidth="1"/>
    <col min="2582" max="2582" width="30.28515625" style="4" customWidth="1"/>
    <col min="2583" max="2583" width="6" style="4" customWidth="1"/>
    <col min="2584" max="2584" width="8.28515625" style="4" customWidth="1"/>
    <col min="2585" max="2818" width="9.28515625" style="4"/>
    <col min="2819" max="2819" width="2" style="4" customWidth="1"/>
    <col min="2820" max="2820" width="6" style="4" customWidth="1"/>
    <col min="2821" max="2826" width="4.7109375" style="4" customWidth="1"/>
    <col min="2827" max="2827" width="15.42578125" style="4" customWidth="1"/>
    <col min="2828" max="2828" width="21.28515625" style="4" customWidth="1"/>
    <col min="2829" max="2829" width="20.42578125" style="4" customWidth="1"/>
    <col min="2830" max="2830" width="19" style="4" customWidth="1"/>
    <col min="2831" max="2831" width="5.5703125" style="4" customWidth="1"/>
    <col min="2832" max="2832" width="4.7109375" style="4" customWidth="1"/>
    <col min="2833" max="2833" width="6.42578125" style="4" customWidth="1"/>
    <col min="2834" max="2834" width="5.28515625" style="4" customWidth="1"/>
    <col min="2835" max="2835" width="5.5703125" style="4" customWidth="1"/>
    <col min="2836" max="2836" width="16.5703125" style="4" customWidth="1"/>
    <col min="2837" max="2837" width="4.7109375" style="4" customWidth="1"/>
    <col min="2838" max="2838" width="30.28515625" style="4" customWidth="1"/>
    <col min="2839" max="2839" width="6" style="4" customWidth="1"/>
    <col min="2840" max="2840" width="8.28515625" style="4" customWidth="1"/>
    <col min="2841" max="3074" width="9.28515625" style="4"/>
    <col min="3075" max="3075" width="2" style="4" customWidth="1"/>
    <col min="3076" max="3076" width="6" style="4" customWidth="1"/>
    <col min="3077" max="3082" width="4.7109375" style="4" customWidth="1"/>
    <col min="3083" max="3083" width="15.42578125" style="4" customWidth="1"/>
    <col min="3084" max="3084" width="21.28515625" style="4" customWidth="1"/>
    <col min="3085" max="3085" width="20.42578125" style="4" customWidth="1"/>
    <col min="3086" max="3086" width="19" style="4" customWidth="1"/>
    <col min="3087" max="3087" width="5.5703125" style="4" customWidth="1"/>
    <col min="3088" max="3088" width="4.7109375" style="4" customWidth="1"/>
    <col min="3089" max="3089" width="6.42578125" style="4" customWidth="1"/>
    <col min="3090" max="3090" width="5.28515625" style="4" customWidth="1"/>
    <col min="3091" max="3091" width="5.5703125" style="4" customWidth="1"/>
    <col min="3092" max="3092" width="16.5703125" style="4" customWidth="1"/>
    <col min="3093" max="3093" width="4.7109375" style="4" customWidth="1"/>
    <col min="3094" max="3094" width="30.28515625" style="4" customWidth="1"/>
    <col min="3095" max="3095" width="6" style="4" customWidth="1"/>
    <col min="3096" max="3096" width="8.28515625" style="4" customWidth="1"/>
    <col min="3097" max="3330" width="9.28515625" style="4"/>
    <col min="3331" max="3331" width="2" style="4" customWidth="1"/>
    <col min="3332" max="3332" width="6" style="4" customWidth="1"/>
    <col min="3333" max="3338" width="4.7109375" style="4" customWidth="1"/>
    <col min="3339" max="3339" width="15.42578125" style="4" customWidth="1"/>
    <col min="3340" max="3340" width="21.28515625" style="4" customWidth="1"/>
    <col min="3341" max="3341" width="20.42578125" style="4" customWidth="1"/>
    <col min="3342" max="3342" width="19" style="4" customWidth="1"/>
    <col min="3343" max="3343" width="5.5703125" style="4" customWidth="1"/>
    <col min="3344" max="3344" width="4.7109375" style="4" customWidth="1"/>
    <col min="3345" max="3345" width="6.42578125" style="4" customWidth="1"/>
    <col min="3346" max="3346" width="5.28515625" style="4" customWidth="1"/>
    <col min="3347" max="3347" width="5.5703125" style="4" customWidth="1"/>
    <col min="3348" max="3348" width="16.5703125" style="4" customWidth="1"/>
    <col min="3349" max="3349" width="4.7109375" style="4" customWidth="1"/>
    <col min="3350" max="3350" width="30.28515625" style="4" customWidth="1"/>
    <col min="3351" max="3351" width="6" style="4" customWidth="1"/>
    <col min="3352" max="3352" width="8.28515625" style="4" customWidth="1"/>
    <col min="3353" max="3586" width="9.28515625" style="4"/>
    <col min="3587" max="3587" width="2" style="4" customWidth="1"/>
    <col min="3588" max="3588" width="6" style="4" customWidth="1"/>
    <col min="3589" max="3594" width="4.7109375" style="4" customWidth="1"/>
    <col min="3595" max="3595" width="15.42578125" style="4" customWidth="1"/>
    <col min="3596" max="3596" width="21.28515625" style="4" customWidth="1"/>
    <col min="3597" max="3597" width="20.42578125" style="4" customWidth="1"/>
    <col min="3598" max="3598" width="19" style="4" customWidth="1"/>
    <col min="3599" max="3599" width="5.5703125" style="4" customWidth="1"/>
    <col min="3600" max="3600" width="4.7109375" style="4" customWidth="1"/>
    <col min="3601" max="3601" width="6.42578125" style="4" customWidth="1"/>
    <col min="3602" max="3602" width="5.28515625" style="4" customWidth="1"/>
    <col min="3603" max="3603" width="5.5703125" style="4" customWidth="1"/>
    <col min="3604" max="3604" width="16.5703125" style="4" customWidth="1"/>
    <col min="3605" max="3605" width="4.7109375" style="4" customWidth="1"/>
    <col min="3606" max="3606" width="30.28515625" style="4" customWidth="1"/>
    <col min="3607" max="3607" width="6" style="4" customWidth="1"/>
    <col min="3608" max="3608" width="8.28515625" style="4" customWidth="1"/>
    <col min="3609" max="3842" width="9.28515625" style="4"/>
    <col min="3843" max="3843" width="2" style="4" customWidth="1"/>
    <col min="3844" max="3844" width="6" style="4" customWidth="1"/>
    <col min="3845" max="3850" width="4.7109375" style="4" customWidth="1"/>
    <col min="3851" max="3851" width="15.42578125" style="4" customWidth="1"/>
    <col min="3852" max="3852" width="21.28515625" style="4" customWidth="1"/>
    <col min="3853" max="3853" width="20.42578125" style="4" customWidth="1"/>
    <col min="3854" max="3854" width="19" style="4" customWidth="1"/>
    <col min="3855" max="3855" width="5.5703125" style="4" customWidth="1"/>
    <col min="3856" max="3856" width="4.7109375" style="4" customWidth="1"/>
    <col min="3857" max="3857" width="6.42578125" style="4" customWidth="1"/>
    <col min="3858" max="3858" width="5.28515625" style="4" customWidth="1"/>
    <col min="3859" max="3859" width="5.5703125" style="4" customWidth="1"/>
    <col min="3860" max="3860" width="16.5703125" style="4" customWidth="1"/>
    <col min="3861" max="3861" width="4.7109375" style="4" customWidth="1"/>
    <col min="3862" max="3862" width="30.28515625" style="4" customWidth="1"/>
    <col min="3863" max="3863" width="6" style="4" customWidth="1"/>
    <col min="3864" max="3864" width="8.28515625" style="4" customWidth="1"/>
    <col min="3865" max="4098" width="9.28515625" style="4"/>
    <col min="4099" max="4099" width="2" style="4" customWidth="1"/>
    <col min="4100" max="4100" width="6" style="4" customWidth="1"/>
    <col min="4101" max="4106" width="4.7109375" style="4" customWidth="1"/>
    <col min="4107" max="4107" width="15.42578125" style="4" customWidth="1"/>
    <col min="4108" max="4108" width="21.28515625" style="4" customWidth="1"/>
    <col min="4109" max="4109" width="20.42578125" style="4" customWidth="1"/>
    <col min="4110" max="4110" width="19" style="4" customWidth="1"/>
    <col min="4111" max="4111" width="5.5703125" style="4" customWidth="1"/>
    <col min="4112" max="4112" width="4.7109375" style="4" customWidth="1"/>
    <col min="4113" max="4113" width="6.42578125" style="4" customWidth="1"/>
    <col min="4114" max="4114" width="5.28515625" style="4" customWidth="1"/>
    <col min="4115" max="4115" width="5.5703125" style="4" customWidth="1"/>
    <col min="4116" max="4116" width="16.5703125" style="4" customWidth="1"/>
    <col min="4117" max="4117" width="4.7109375" style="4" customWidth="1"/>
    <col min="4118" max="4118" width="30.28515625" style="4" customWidth="1"/>
    <col min="4119" max="4119" width="6" style="4" customWidth="1"/>
    <col min="4120" max="4120" width="8.28515625" style="4" customWidth="1"/>
    <col min="4121" max="4354" width="9.28515625" style="4"/>
    <col min="4355" max="4355" width="2" style="4" customWidth="1"/>
    <col min="4356" max="4356" width="6" style="4" customWidth="1"/>
    <col min="4357" max="4362" width="4.7109375" style="4" customWidth="1"/>
    <col min="4363" max="4363" width="15.42578125" style="4" customWidth="1"/>
    <col min="4364" max="4364" width="21.28515625" style="4" customWidth="1"/>
    <col min="4365" max="4365" width="20.42578125" style="4" customWidth="1"/>
    <col min="4366" max="4366" width="19" style="4" customWidth="1"/>
    <col min="4367" max="4367" width="5.5703125" style="4" customWidth="1"/>
    <col min="4368" max="4368" width="4.7109375" style="4" customWidth="1"/>
    <col min="4369" max="4369" width="6.42578125" style="4" customWidth="1"/>
    <col min="4370" max="4370" width="5.28515625" style="4" customWidth="1"/>
    <col min="4371" max="4371" width="5.5703125" style="4" customWidth="1"/>
    <col min="4372" max="4372" width="16.5703125" style="4" customWidth="1"/>
    <col min="4373" max="4373" width="4.7109375" style="4" customWidth="1"/>
    <col min="4374" max="4374" width="30.28515625" style="4" customWidth="1"/>
    <col min="4375" max="4375" width="6" style="4" customWidth="1"/>
    <col min="4376" max="4376" width="8.28515625" style="4" customWidth="1"/>
    <col min="4377" max="4610" width="9.28515625" style="4"/>
    <col min="4611" max="4611" width="2" style="4" customWidth="1"/>
    <col min="4612" max="4612" width="6" style="4" customWidth="1"/>
    <col min="4613" max="4618" width="4.7109375" style="4" customWidth="1"/>
    <col min="4619" max="4619" width="15.42578125" style="4" customWidth="1"/>
    <col min="4620" max="4620" width="21.28515625" style="4" customWidth="1"/>
    <col min="4621" max="4621" width="20.42578125" style="4" customWidth="1"/>
    <col min="4622" max="4622" width="19" style="4" customWidth="1"/>
    <col min="4623" max="4623" width="5.5703125" style="4" customWidth="1"/>
    <col min="4624" max="4624" width="4.7109375" style="4" customWidth="1"/>
    <col min="4625" max="4625" width="6.42578125" style="4" customWidth="1"/>
    <col min="4626" max="4626" width="5.28515625" style="4" customWidth="1"/>
    <col min="4627" max="4627" width="5.5703125" style="4" customWidth="1"/>
    <col min="4628" max="4628" width="16.5703125" style="4" customWidth="1"/>
    <col min="4629" max="4629" width="4.7109375" style="4" customWidth="1"/>
    <col min="4630" max="4630" width="30.28515625" style="4" customWidth="1"/>
    <col min="4631" max="4631" width="6" style="4" customWidth="1"/>
    <col min="4632" max="4632" width="8.28515625" style="4" customWidth="1"/>
    <col min="4633" max="4866" width="9.28515625" style="4"/>
    <col min="4867" max="4867" width="2" style="4" customWidth="1"/>
    <col min="4868" max="4868" width="6" style="4" customWidth="1"/>
    <col min="4869" max="4874" width="4.7109375" style="4" customWidth="1"/>
    <col min="4875" max="4875" width="15.42578125" style="4" customWidth="1"/>
    <col min="4876" max="4876" width="21.28515625" style="4" customWidth="1"/>
    <col min="4877" max="4877" width="20.42578125" style="4" customWidth="1"/>
    <col min="4878" max="4878" width="19" style="4" customWidth="1"/>
    <col min="4879" max="4879" width="5.5703125" style="4" customWidth="1"/>
    <col min="4880" max="4880" width="4.7109375" style="4" customWidth="1"/>
    <col min="4881" max="4881" width="6.42578125" style="4" customWidth="1"/>
    <col min="4882" max="4882" width="5.28515625" style="4" customWidth="1"/>
    <col min="4883" max="4883" width="5.5703125" style="4" customWidth="1"/>
    <col min="4884" max="4884" width="16.5703125" style="4" customWidth="1"/>
    <col min="4885" max="4885" width="4.7109375" style="4" customWidth="1"/>
    <col min="4886" max="4886" width="30.28515625" style="4" customWidth="1"/>
    <col min="4887" max="4887" width="6" style="4" customWidth="1"/>
    <col min="4888" max="4888" width="8.28515625" style="4" customWidth="1"/>
    <col min="4889" max="5122" width="9.28515625" style="4"/>
    <col min="5123" max="5123" width="2" style="4" customWidth="1"/>
    <col min="5124" max="5124" width="6" style="4" customWidth="1"/>
    <col min="5125" max="5130" width="4.7109375" style="4" customWidth="1"/>
    <col min="5131" max="5131" width="15.42578125" style="4" customWidth="1"/>
    <col min="5132" max="5132" width="21.28515625" style="4" customWidth="1"/>
    <col min="5133" max="5133" width="20.42578125" style="4" customWidth="1"/>
    <col min="5134" max="5134" width="19" style="4" customWidth="1"/>
    <col min="5135" max="5135" width="5.5703125" style="4" customWidth="1"/>
    <col min="5136" max="5136" width="4.7109375" style="4" customWidth="1"/>
    <col min="5137" max="5137" width="6.42578125" style="4" customWidth="1"/>
    <col min="5138" max="5138" width="5.28515625" style="4" customWidth="1"/>
    <col min="5139" max="5139" width="5.5703125" style="4" customWidth="1"/>
    <col min="5140" max="5140" width="16.5703125" style="4" customWidth="1"/>
    <col min="5141" max="5141" width="4.7109375" style="4" customWidth="1"/>
    <col min="5142" max="5142" width="30.28515625" style="4" customWidth="1"/>
    <col min="5143" max="5143" width="6" style="4" customWidth="1"/>
    <col min="5144" max="5144" width="8.28515625" style="4" customWidth="1"/>
    <col min="5145" max="5378" width="9.28515625" style="4"/>
    <col min="5379" max="5379" width="2" style="4" customWidth="1"/>
    <col min="5380" max="5380" width="6" style="4" customWidth="1"/>
    <col min="5381" max="5386" width="4.7109375" style="4" customWidth="1"/>
    <col min="5387" max="5387" width="15.42578125" style="4" customWidth="1"/>
    <col min="5388" max="5388" width="21.28515625" style="4" customWidth="1"/>
    <col min="5389" max="5389" width="20.42578125" style="4" customWidth="1"/>
    <col min="5390" max="5390" width="19" style="4" customWidth="1"/>
    <col min="5391" max="5391" width="5.5703125" style="4" customWidth="1"/>
    <col min="5392" max="5392" width="4.7109375" style="4" customWidth="1"/>
    <col min="5393" max="5393" width="6.42578125" style="4" customWidth="1"/>
    <col min="5394" max="5394" width="5.28515625" style="4" customWidth="1"/>
    <col min="5395" max="5395" width="5.5703125" style="4" customWidth="1"/>
    <col min="5396" max="5396" width="16.5703125" style="4" customWidth="1"/>
    <col min="5397" max="5397" width="4.7109375" style="4" customWidth="1"/>
    <col min="5398" max="5398" width="30.28515625" style="4" customWidth="1"/>
    <col min="5399" max="5399" width="6" style="4" customWidth="1"/>
    <col min="5400" max="5400" width="8.28515625" style="4" customWidth="1"/>
    <col min="5401" max="5634" width="9.28515625" style="4"/>
    <col min="5635" max="5635" width="2" style="4" customWidth="1"/>
    <col min="5636" max="5636" width="6" style="4" customWidth="1"/>
    <col min="5637" max="5642" width="4.7109375" style="4" customWidth="1"/>
    <col min="5643" max="5643" width="15.42578125" style="4" customWidth="1"/>
    <col min="5644" max="5644" width="21.28515625" style="4" customWidth="1"/>
    <col min="5645" max="5645" width="20.42578125" style="4" customWidth="1"/>
    <col min="5646" max="5646" width="19" style="4" customWidth="1"/>
    <col min="5647" max="5647" width="5.5703125" style="4" customWidth="1"/>
    <col min="5648" max="5648" width="4.7109375" style="4" customWidth="1"/>
    <col min="5649" max="5649" width="6.42578125" style="4" customWidth="1"/>
    <col min="5650" max="5650" width="5.28515625" style="4" customWidth="1"/>
    <col min="5651" max="5651" width="5.5703125" style="4" customWidth="1"/>
    <col min="5652" max="5652" width="16.5703125" style="4" customWidth="1"/>
    <col min="5653" max="5653" width="4.7109375" style="4" customWidth="1"/>
    <col min="5654" max="5654" width="30.28515625" style="4" customWidth="1"/>
    <col min="5655" max="5655" width="6" style="4" customWidth="1"/>
    <col min="5656" max="5656" width="8.28515625" style="4" customWidth="1"/>
    <col min="5657" max="5890" width="9.28515625" style="4"/>
    <col min="5891" max="5891" width="2" style="4" customWidth="1"/>
    <col min="5892" max="5892" width="6" style="4" customWidth="1"/>
    <col min="5893" max="5898" width="4.7109375" style="4" customWidth="1"/>
    <col min="5899" max="5899" width="15.42578125" style="4" customWidth="1"/>
    <col min="5900" max="5900" width="21.28515625" style="4" customWidth="1"/>
    <col min="5901" max="5901" width="20.42578125" style="4" customWidth="1"/>
    <col min="5902" max="5902" width="19" style="4" customWidth="1"/>
    <col min="5903" max="5903" width="5.5703125" style="4" customWidth="1"/>
    <col min="5904" max="5904" width="4.7109375" style="4" customWidth="1"/>
    <col min="5905" max="5905" width="6.42578125" style="4" customWidth="1"/>
    <col min="5906" max="5906" width="5.28515625" style="4" customWidth="1"/>
    <col min="5907" max="5907" width="5.5703125" style="4" customWidth="1"/>
    <col min="5908" max="5908" width="16.5703125" style="4" customWidth="1"/>
    <col min="5909" max="5909" width="4.7109375" style="4" customWidth="1"/>
    <col min="5910" max="5910" width="30.28515625" style="4" customWidth="1"/>
    <col min="5911" max="5911" width="6" style="4" customWidth="1"/>
    <col min="5912" max="5912" width="8.28515625" style="4" customWidth="1"/>
    <col min="5913" max="6146" width="9.28515625" style="4"/>
    <col min="6147" max="6147" width="2" style="4" customWidth="1"/>
    <col min="6148" max="6148" width="6" style="4" customWidth="1"/>
    <col min="6149" max="6154" width="4.7109375" style="4" customWidth="1"/>
    <col min="6155" max="6155" width="15.42578125" style="4" customWidth="1"/>
    <col min="6156" max="6156" width="21.28515625" style="4" customWidth="1"/>
    <col min="6157" max="6157" width="20.42578125" style="4" customWidth="1"/>
    <col min="6158" max="6158" width="19" style="4" customWidth="1"/>
    <col min="6159" max="6159" width="5.5703125" style="4" customWidth="1"/>
    <col min="6160" max="6160" width="4.7109375" style="4" customWidth="1"/>
    <col min="6161" max="6161" width="6.42578125" style="4" customWidth="1"/>
    <col min="6162" max="6162" width="5.28515625" style="4" customWidth="1"/>
    <col min="6163" max="6163" width="5.5703125" style="4" customWidth="1"/>
    <col min="6164" max="6164" width="16.5703125" style="4" customWidth="1"/>
    <col min="6165" max="6165" width="4.7109375" style="4" customWidth="1"/>
    <col min="6166" max="6166" width="30.28515625" style="4" customWidth="1"/>
    <col min="6167" max="6167" width="6" style="4" customWidth="1"/>
    <col min="6168" max="6168" width="8.28515625" style="4" customWidth="1"/>
    <col min="6169" max="6402" width="9.28515625" style="4"/>
    <col min="6403" max="6403" width="2" style="4" customWidth="1"/>
    <col min="6404" max="6404" width="6" style="4" customWidth="1"/>
    <col min="6405" max="6410" width="4.7109375" style="4" customWidth="1"/>
    <col min="6411" max="6411" width="15.42578125" style="4" customWidth="1"/>
    <col min="6412" max="6412" width="21.28515625" style="4" customWidth="1"/>
    <col min="6413" max="6413" width="20.42578125" style="4" customWidth="1"/>
    <col min="6414" max="6414" width="19" style="4" customWidth="1"/>
    <col min="6415" max="6415" width="5.5703125" style="4" customWidth="1"/>
    <col min="6416" max="6416" width="4.7109375" style="4" customWidth="1"/>
    <col min="6417" max="6417" width="6.42578125" style="4" customWidth="1"/>
    <col min="6418" max="6418" width="5.28515625" style="4" customWidth="1"/>
    <col min="6419" max="6419" width="5.5703125" style="4" customWidth="1"/>
    <col min="6420" max="6420" width="16.5703125" style="4" customWidth="1"/>
    <col min="6421" max="6421" width="4.7109375" style="4" customWidth="1"/>
    <col min="6422" max="6422" width="30.28515625" style="4" customWidth="1"/>
    <col min="6423" max="6423" width="6" style="4" customWidth="1"/>
    <col min="6424" max="6424" width="8.28515625" style="4" customWidth="1"/>
    <col min="6425" max="6658" width="9.28515625" style="4"/>
    <col min="6659" max="6659" width="2" style="4" customWidth="1"/>
    <col min="6660" max="6660" width="6" style="4" customWidth="1"/>
    <col min="6661" max="6666" width="4.7109375" style="4" customWidth="1"/>
    <col min="6667" max="6667" width="15.42578125" style="4" customWidth="1"/>
    <col min="6668" max="6668" width="21.28515625" style="4" customWidth="1"/>
    <col min="6669" max="6669" width="20.42578125" style="4" customWidth="1"/>
    <col min="6670" max="6670" width="19" style="4" customWidth="1"/>
    <col min="6671" max="6671" width="5.5703125" style="4" customWidth="1"/>
    <col min="6672" max="6672" width="4.7109375" style="4" customWidth="1"/>
    <col min="6673" max="6673" width="6.42578125" style="4" customWidth="1"/>
    <col min="6674" max="6674" width="5.28515625" style="4" customWidth="1"/>
    <col min="6675" max="6675" width="5.5703125" style="4" customWidth="1"/>
    <col min="6676" max="6676" width="16.5703125" style="4" customWidth="1"/>
    <col min="6677" max="6677" width="4.7109375" style="4" customWidth="1"/>
    <col min="6678" max="6678" width="30.28515625" style="4" customWidth="1"/>
    <col min="6679" max="6679" width="6" style="4" customWidth="1"/>
    <col min="6680" max="6680" width="8.28515625" style="4" customWidth="1"/>
    <col min="6681" max="6914" width="9.28515625" style="4"/>
    <col min="6915" max="6915" width="2" style="4" customWidth="1"/>
    <col min="6916" max="6916" width="6" style="4" customWidth="1"/>
    <col min="6917" max="6922" width="4.7109375" style="4" customWidth="1"/>
    <col min="6923" max="6923" width="15.42578125" style="4" customWidth="1"/>
    <col min="6924" max="6924" width="21.28515625" style="4" customWidth="1"/>
    <col min="6925" max="6925" width="20.42578125" style="4" customWidth="1"/>
    <col min="6926" max="6926" width="19" style="4" customWidth="1"/>
    <col min="6927" max="6927" width="5.5703125" style="4" customWidth="1"/>
    <col min="6928" max="6928" width="4.7109375" style="4" customWidth="1"/>
    <col min="6929" max="6929" width="6.42578125" style="4" customWidth="1"/>
    <col min="6930" max="6930" width="5.28515625" style="4" customWidth="1"/>
    <col min="6931" max="6931" width="5.5703125" style="4" customWidth="1"/>
    <col min="6932" max="6932" width="16.5703125" style="4" customWidth="1"/>
    <col min="6933" max="6933" width="4.7109375" style="4" customWidth="1"/>
    <col min="6934" max="6934" width="30.28515625" style="4" customWidth="1"/>
    <col min="6935" max="6935" width="6" style="4" customWidth="1"/>
    <col min="6936" max="6936" width="8.28515625" style="4" customWidth="1"/>
    <col min="6937" max="7170" width="9.28515625" style="4"/>
    <col min="7171" max="7171" width="2" style="4" customWidth="1"/>
    <col min="7172" max="7172" width="6" style="4" customWidth="1"/>
    <col min="7173" max="7178" width="4.7109375" style="4" customWidth="1"/>
    <col min="7179" max="7179" width="15.42578125" style="4" customWidth="1"/>
    <col min="7180" max="7180" width="21.28515625" style="4" customWidth="1"/>
    <col min="7181" max="7181" width="20.42578125" style="4" customWidth="1"/>
    <col min="7182" max="7182" width="19" style="4" customWidth="1"/>
    <col min="7183" max="7183" width="5.5703125" style="4" customWidth="1"/>
    <col min="7184" max="7184" width="4.7109375" style="4" customWidth="1"/>
    <col min="7185" max="7185" width="6.42578125" style="4" customWidth="1"/>
    <col min="7186" max="7186" width="5.28515625" style="4" customWidth="1"/>
    <col min="7187" max="7187" width="5.5703125" style="4" customWidth="1"/>
    <col min="7188" max="7188" width="16.5703125" style="4" customWidth="1"/>
    <col min="7189" max="7189" width="4.7109375" style="4" customWidth="1"/>
    <col min="7190" max="7190" width="30.28515625" style="4" customWidth="1"/>
    <col min="7191" max="7191" width="6" style="4" customWidth="1"/>
    <col min="7192" max="7192" width="8.28515625" style="4" customWidth="1"/>
    <col min="7193" max="7426" width="9.28515625" style="4"/>
    <col min="7427" max="7427" width="2" style="4" customWidth="1"/>
    <col min="7428" max="7428" width="6" style="4" customWidth="1"/>
    <col min="7429" max="7434" width="4.7109375" style="4" customWidth="1"/>
    <col min="7435" max="7435" width="15.42578125" style="4" customWidth="1"/>
    <col min="7436" max="7436" width="21.28515625" style="4" customWidth="1"/>
    <col min="7437" max="7437" width="20.42578125" style="4" customWidth="1"/>
    <col min="7438" max="7438" width="19" style="4" customWidth="1"/>
    <col min="7439" max="7439" width="5.5703125" style="4" customWidth="1"/>
    <col min="7440" max="7440" width="4.7109375" style="4" customWidth="1"/>
    <col min="7441" max="7441" width="6.42578125" style="4" customWidth="1"/>
    <col min="7442" max="7442" width="5.28515625" style="4" customWidth="1"/>
    <col min="7443" max="7443" width="5.5703125" style="4" customWidth="1"/>
    <col min="7444" max="7444" width="16.5703125" style="4" customWidth="1"/>
    <col min="7445" max="7445" width="4.7109375" style="4" customWidth="1"/>
    <col min="7446" max="7446" width="30.28515625" style="4" customWidth="1"/>
    <col min="7447" max="7447" width="6" style="4" customWidth="1"/>
    <col min="7448" max="7448" width="8.28515625" style="4" customWidth="1"/>
    <col min="7449" max="7682" width="9.28515625" style="4"/>
    <col min="7683" max="7683" width="2" style="4" customWidth="1"/>
    <col min="7684" max="7684" width="6" style="4" customWidth="1"/>
    <col min="7685" max="7690" width="4.7109375" style="4" customWidth="1"/>
    <col min="7691" max="7691" width="15.42578125" style="4" customWidth="1"/>
    <col min="7692" max="7692" width="21.28515625" style="4" customWidth="1"/>
    <col min="7693" max="7693" width="20.42578125" style="4" customWidth="1"/>
    <col min="7694" max="7694" width="19" style="4" customWidth="1"/>
    <col min="7695" max="7695" width="5.5703125" style="4" customWidth="1"/>
    <col min="7696" max="7696" width="4.7109375" style="4" customWidth="1"/>
    <col min="7697" max="7697" width="6.42578125" style="4" customWidth="1"/>
    <col min="7698" max="7698" width="5.28515625" style="4" customWidth="1"/>
    <col min="7699" max="7699" width="5.5703125" style="4" customWidth="1"/>
    <col min="7700" max="7700" width="16.5703125" style="4" customWidth="1"/>
    <col min="7701" max="7701" width="4.7109375" style="4" customWidth="1"/>
    <col min="7702" max="7702" width="30.28515625" style="4" customWidth="1"/>
    <col min="7703" max="7703" width="6" style="4" customWidth="1"/>
    <col min="7704" max="7704" width="8.28515625" style="4" customWidth="1"/>
    <col min="7705" max="7938" width="9.28515625" style="4"/>
    <col min="7939" max="7939" width="2" style="4" customWidth="1"/>
    <col min="7940" max="7940" width="6" style="4" customWidth="1"/>
    <col min="7941" max="7946" width="4.7109375" style="4" customWidth="1"/>
    <col min="7947" max="7947" width="15.42578125" style="4" customWidth="1"/>
    <col min="7948" max="7948" width="21.28515625" style="4" customWidth="1"/>
    <col min="7949" max="7949" width="20.42578125" style="4" customWidth="1"/>
    <col min="7950" max="7950" width="19" style="4" customWidth="1"/>
    <col min="7951" max="7951" width="5.5703125" style="4" customWidth="1"/>
    <col min="7952" max="7952" width="4.7109375" style="4" customWidth="1"/>
    <col min="7953" max="7953" width="6.42578125" style="4" customWidth="1"/>
    <col min="7954" max="7954" width="5.28515625" style="4" customWidth="1"/>
    <col min="7955" max="7955" width="5.5703125" style="4" customWidth="1"/>
    <col min="7956" max="7956" width="16.5703125" style="4" customWidth="1"/>
    <col min="7957" max="7957" width="4.7109375" style="4" customWidth="1"/>
    <col min="7958" max="7958" width="30.28515625" style="4" customWidth="1"/>
    <col min="7959" max="7959" width="6" style="4" customWidth="1"/>
    <col min="7960" max="7960" width="8.28515625" style="4" customWidth="1"/>
    <col min="7961" max="8194" width="9.28515625" style="4"/>
    <col min="8195" max="8195" width="2" style="4" customWidth="1"/>
    <col min="8196" max="8196" width="6" style="4" customWidth="1"/>
    <col min="8197" max="8202" width="4.7109375" style="4" customWidth="1"/>
    <col min="8203" max="8203" width="15.42578125" style="4" customWidth="1"/>
    <col min="8204" max="8204" width="21.28515625" style="4" customWidth="1"/>
    <col min="8205" max="8205" width="20.42578125" style="4" customWidth="1"/>
    <col min="8206" max="8206" width="19" style="4" customWidth="1"/>
    <col min="8207" max="8207" width="5.5703125" style="4" customWidth="1"/>
    <col min="8208" max="8208" width="4.7109375" style="4" customWidth="1"/>
    <col min="8209" max="8209" width="6.42578125" style="4" customWidth="1"/>
    <col min="8210" max="8210" width="5.28515625" style="4" customWidth="1"/>
    <col min="8211" max="8211" width="5.5703125" style="4" customWidth="1"/>
    <col min="8212" max="8212" width="16.5703125" style="4" customWidth="1"/>
    <col min="8213" max="8213" width="4.7109375" style="4" customWidth="1"/>
    <col min="8214" max="8214" width="30.28515625" style="4" customWidth="1"/>
    <col min="8215" max="8215" width="6" style="4" customWidth="1"/>
    <col min="8216" max="8216" width="8.28515625" style="4" customWidth="1"/>
    <col min="8217" max="8450" width="9.28515625" style="4"/>
    <col min="8451" max="8451" width="2" style="4" customWidth="1"/>
    <col min="8452" max="8452" width="6" style="4" customWidth="1"/>
    <col min="8453" max="8458" width="4.7109375" style="4" customWidth="1"/>
    <col min="8459" max="8459" width="15.42578125" style="4" customWidth="1"/>
    <col min="8460" max="8460" width="21.28515625" style="4" customWidth="1"/>
    <col min="8461" max="8461" width="20.42578125" style="4" customWidth="1"/>
    <col min="8462" max="8462" width="19" style="4" customWidth="1"/>
    <col min="8463" max="8463" width="5.5703125" style="4" customWidth="1"/>
    <col min="8464" max="8464" width="4.7109375" style="4" customWidth="1"/>
    <col min="8465" max="8465" width="6.42578125" style="4" customWidth="1"/>
    <col min="8466" max="8466" width="5.28515625" style="4" customWidth="1"/>
    <col min="8467" max="8467" width="5.5703125" style="4" customWidth="1"/>
    <col min="8468" max="8468" width="16.5703125" style="4" customWidth="1"/>
    <col min="8469" max="8469" width="4.7109375" style="4" customWidth="1"/>
    <col min="8470" max="8470" width="30.28515625" style="4" customWidth="1"/>
    <col min="8471" max="8471" width="6" style="4" customWidth="1"/>
    <col min="8472" max="8472" width="8.28515625" style="4" customWidth="1"/>
    <col min="8473" max="8706" width="9.28515625" style="4"/>
    <col min="8707" max="8707" width="2" style="4" customWidth="1"/>
    <col min="8708" max="8708" width="6" style="4" customWidth="1"/>
    <col min="8709" max="8714" width="4.7109375" style="4" customWidth="1"/>
    <col min="8715" max="8715" width="15.42578125" style="4" customWidth="1"/>
    <col min="8716" max="8716" width="21.28515625" style="4" customWidth="1"/>
    <col min="8717" max="8717" width="20.42578125" style="4" customWidth="1"/>
    <col min="8718" max="8718" width="19" style="4" customWidth="1"/>
    <col min="8719" max="8719" width="5.5703125" style="4" customWidth="1"/>
    <col min="8720" max="8720" width="4.7109375" style="4" customWidth="1"/>
    <col min="8721" max="8721" width="6.42578125" style="4" customWidth="1"/>
    <col min="8722" max="8722" width="5.28515625" style="4" customWidth="1"/>
    <col min="8723" max="8723" width="5.5703125" style="4" customWidth="1"/>
    <col min="8724" max="8724" width="16.5703125" style="4" customWidth="1"/>
    <col min="8725" max="8725" width="4.7109375" style="4" customWidth="1"/>
    <col min="8726" max="8726" width="30.28515625" style="4" customWidth="1"/>
    <col min="8727" max="8727" width="6" style="4" customWidth="1"/>
    <col min="8728" max="8728" width="8.28515625" style="4" customWidth="1"/>
    <col min="8729" max="8962" width="9.28515625" style="4"/>
    <col min="8963" max="8963" width="2" style="4" customWidth="1"/>
    <col min="8964" max="8964" width="6" style="4" customWidth="1"/>
    <col min="8965" max="8970" width="4.7109375" style="4" customWidth="1"/>
    <col min="8971" max="8971" width="15.42578125" style="4" customWidth="1"/>
    <col min="8972" max="8972" width="21.28515625" style="4" customWidth="1"/>
    <col min="8973" max="8973" width="20.42578125" style="4" customWidth="1"/>
    <col min="8974" max="8974" width="19" style="4" customWidth="1"/>
    <col min="8975" max="8975" width="5.5703125" style="4" customWidth="1"/>
    <col min="8976" max="8976" width="4.7109375" style="4" customWidth="1"/>
    <col min="8977" max="8977" width="6.42578125" style="4" customWidth="1"/>
    <col min="8978" max="8978" width="5.28515625" style="4" customWidth="1"/>
    <col min="8979" max="8979" width="5.5703125" style="4" customWidth="1"/>
    <col min="8980" max="8980" width="16.5703125" style="4" customWidth="1"/>
    <col min="8981" max="8981" width="4.7109375" style="4" customWidth="1"/>
    <col min="8982" max="8982" width="30.28515625" style="4" customWidth="1"/>
    <col min="8983" max="8983" width="6" style="4" customWidth="1"/>
    <col min="8984" max="8984" width="8.28515625" style="4" customWidth="1"/>
    <col min="8985" max="9218" width="9.28515625" style="4"/>
    <col min="9219" max="9219" width="2" style="4" customWidth="1"/>
    <col min="9220" max="9220" width="6" style="4" customWidth="1"/>
    <col min="9221" max="9226" width="4.7109375" style="4" customWidth="1"/>
    <col min="9227" max="9227" width="15.42578125" style="4" customWidth="1"/>
    <col min="9228" max="9228" width="21.28515625" style="4" customWidth="1"/>
    <col min="9229" max="9229" width="20.42578125" style="4" customWidth="1"/>
    <col min="9230" max="9230" width="19" style="4" customWidth="1"/>
    <col min="9231" max="9231" width="5.5703125" style="4" customWidth="1"/>
    <col min="9232" max="9232" width="4.7109375" style="4" customWidth="1"/>
    <col min="9233" max="9233" width="6.42578125" style="4" customWidth="1"/>
    <col min="9234" max="9234" width="5.28515625" style="4" customWidth="1"/>
    <col min="9235" max="9235" width="5.5703125" style="4" customWidth="1"/>
    <col min="9236" max="9236" width="16.5703125" style="4" customWidth="1"/>
    <col min="9237" max="9237" width="4.7109375" style="4" customWidth="1"/>
    <col min="9238" max="9238" width="30.28515625" style="4" customWidth="1"/>
    <col min="9239" max="9239" width="6" style="4" customWidth="1"/>
    <col min="9240" max="9240" width="8.28515625" style="4" customWidth="1"/>
    <col min="9241" max="9474" width="9.28515625" style="4"/>
    <col min="9475" max="9475" width="2" style="4" customWidth="1"/>
    <col min="9476" max="9476" width="6" style="4" customWidth="1"/>
    <col min="9477" max="9482" width="4.7109375" style="4" customWidth="1"/>
    <col min="9483" max="9483" width="15.42578125" style="4" customWidth="1"/>
    <col min="9484" max="9484" width="21.28515625" style="4" customWidth="1"/>
    <col min="9485" max="9485" width="20.42578125" style="4" customWidth="1"/>
    <col min="9486" max="9486" width="19" style="4" customWidth="1"/>
    <col min="9487" max="9487" width="5.5703125" style="4" customWidth="1"/>
    <col min="9488" max="9488" width="4.7109375" style="4" customWidth="1"/>
    <col min="9489" max="9489" width="6.42578125" style="4" customWidth="1"/>
    <col min="9490" max="9490" width="5.28515625" style="4" customWidth="1"/>
    <col min="9491" max="9491" width="5.5703125" style="4" customWidth="1"/>
    <col min="9492" max="9492" width="16.5703125" style="4" customWidth="1"/>
    <col min="9493" max="9493" width="4.7109375" style="4" customWidth="1"/>
    <col min="9494" max="9494" width="30.28515625" style="4" customWidth="1"/>
    <col min="9495" max="9495" width="6" style="4" customWidth="1"/>
    <col min="9496" max="9496" width="8.28515625" style="4" customWidth="1"/>
    <col min="9497" max="9730" width="9.28515625" style="4"/>
    <col min="9731" max="9731" width="2" style="4" customWidth="1"/>
    <col min="9732" max="9732" width="6" style="4" customWidth="1"/>
    <col min="9733" max="9738" width="4.7109375" style="4" customWidth="1"/>
    <col min="9739" max="9739" width="15.42578125" style="4" customWidth="1"/>
    <col min="9740" max="9740" width="21.28515625" style="4" customWidth="1"/>
    <col min="9741" max="9741" width="20.42578125" style="4" customWidth="1"/>
    <col min="9742" max="9742" width="19" style="4" customWidth="1"/>
    <col min="9743" max="9743" width="5.5703125" style="4" customWidth="1"/>
    <col min="9744" max="9744" width="4.7109375" style="4" customWidth="1"/>
    <col min="9745" max="9745" width="6.42578125" style="4" customWidth="1"/>
    <col min="9746" max="9746" width="5.28515625" style="4" customWidth="1"/>
    <col min="9747" max="9747" width="5.5703125" style="4" customWidth="1"/>
    <col min="9748" max="9748" width="16.5703125" style="4" customWidth="1"/>
    <col min="9749" max="9749" width="4.7109375" style="4" customWidth="1"/>
    <col min="9750" max="9750" width="30.28515625" style="4" customWidth="1"/>
    <col min="9751" max="9751" width="6" style="4" customWidth="1"/>
    <col min="9752" max="9752" width="8.28515625" style="4" customWidth="1"/>
    <col min="9753" max="9986" width="9.28515625" style="4"/>
    <col min="9987" max="9987" width="2" style="4" customWidth="1"/>
    <col min="9988" max="9988" width="6" style="4" customWidth="1"/>
    <col min="9989" max="9994" width="4.7109375" style="4" customWidth="1"/>
    <col min="9995" max="9995" width="15.42578125" style="4" customWidth="1"/>
    <col min="9996" max="9996" width="21.28515625" style="4" customWidth="1"/>
    <col min="9997" max="9997" width="20.42578125" style="4" customWidth="1"/>
    <col min="9998" max="9998" width="19" style="4" customWidth="1"/>
    <col min="9999" max="9999" width="5.5703125" style="4" customWidth="1"/>
    <col min="10000" max="10000" width="4.7109375" style="4" customWidth="1"/>
    <col min="10001" max="10001" width="6.42578125" style="4" customWidth="1"/>
    <col min="10002" max="10002" width="5.28515625" style="4" customWidth="1"/>
    <col min="10003" max="10003" width="5.5703125" style="4" customWidth="1"/>
    <col min="10004" max="10004" width="16.5703125" style="4" customWidth="1"/>
    <col min="10005" max="10005" width="4.7109375" style="4" customWidth="1"/>
    <col min="10006" max="10006" width="30.28515625" style="4" customWidth="1"/>
    <col min="10007" max="10007" width="6" style="4" customWidth="1"/>
    <col min="10008" max="10008" width="8.28515625" style="4" customWidth="1"/>
    <col min="10009" max="10242" width="9.28515625" style="4"/>
    <col min="10243" max="10243" width="2" style="4" customWidth="1"/>
    <col min="10244" max="10244" width="6" style="4" customWidth="1"/>
    <col min="10245" max="10250" width="4.7109375" style="4" customWidth="1"/>
    <col min="10251" max="10251" width="15.42578125" style="4" customWidth="1"/>
    <col min="10252" max="10252" width="21.28515625" style="4" customWidth="1"/>
    <col min="10253" max="10253" width="20.42578125" style="4" customWidth="1"/>
    <col min="10254" max="10254" width="19" style="4" customWidth="1"/>
    <col min="10255" max="10255" width="5.5703125" style="4" customWidth="1"/>
    <col min="10256" max="10256" width="4.7109375" style="4" customWidth="1"/>
    <col min="10257" max="10257" width="6.42578125" style="4" customWidth="1"/>
    <col min="10258" max="10258" width="5.28515625" style="4" customWidth="1"/>
    <col min="10259" max="10259" width="5.5703125" style="4" customWidth="1"/>
    <col min="10260" max="10260" width="16.5703125" style="4" customWidth="1"/>
    <col min="10261" max="10261" width="4.7109375" style="4" customWidth="1"/>
    <col min="10262" max="10262" width="30.28515625" style="4" customWidth="1"/>
    <col min="10263" max="10263" width="6" style="4" customWidth="1"/>
    <col min="10264" max="10264" width="8.28515625" style="4" customWidth="1"/>
    <col min="10265" max="10498" width="9.28515625" style="4"/>
    <col min="10499" max="10499" width="2" style="4" customWidth="1"/>
    <col min="10500" max="10500" width="6" style="4" customWidth="1"/>
    <col min="10501" max="10506" width="4.7109375" style="4" customWidth="1"/>
    <col min="10507" max="10507" width="15.42578125" style="4" customWidth="1"/>
    <col min="10508" max="10508" width="21.28515625" style="4" customWidth="1"/>
    <col min="10509" max="10509" width="20.42578125" style="4" customWidth="1"/>
    <col min="10510" max="10510" width="19" style="4" customWidth="1"/>
    <col min="10511" max="10511" width="5.5703125" style="4" customWidth="1"/>
    <col min="10512" max="10512" width="4.7109375" style="4" customWidth="1"/>
    <col min="10513" max="10513" width="6.42578125" style="4" customWidth="1"/>
    <col min="10514" max="10514" width="5.28515625" style="4" customWidth="1"/>
    <col min="10515" max="10515" width="5.5703125" style="4" customWidth="1"/>
    <col min="10516" max="10516" width="16.5703125" style="4" customWidth="1"/>
    <col min="10517" max="10517" width="4.7109375" style="4" customWidth="1"/>
    <col min="10518" max="10518" width="30.28515625" style="4" customWidth="1"/>
    <col min="10519" max="10519" width="6" style="4" customWidth="1"/>
    <col min="10520" max="10520" width="8.28515625" style="4" customWidth="1"/>
    <col min="10521" max="10754" width="9.28515625" style="4"/>
    <col min="10755" max="10755" width="2" style="4" customWidth="1"/>
    <col min="10756" max="10756" width="6" style="4" customWidth="1"/>
    <col min="10757" max="10762" width="4.7109375" style="4" customWidth="1"/>
    <col min="10763" max="10763" width="15.42578125" style="4" customWidth="1"/>
    <col min="10764" max="10764" width="21.28515625" style="4" customWidth="1"/>
    <col min="10765" max="10765" width="20.42578125" style="4" customWidth="1"/>
    <col min="10766" max="10766" width="19" style="4" customWidth="1"/>
    <col min="10767" max="10767" width="5.5703125" style="4" customWidth="1"/>
    <col min="10768" max="10768" width="4.7109375" style="4" customWidth="1"/>
    <col min="10769" max="10769" width="6.42578125" style="4" customWidth="1"/>
    <col min="10770" max="10770" width="5.28515625" style="4" customWidth="1"/>
    <col min="10771" max="10771" width="5.5703125" style="4" customWidth="1"/>
    <col min="10772" max="10772" width="16.5703125" style="4" customWidth="1"/>
    <col min="10773" max="10773" width="4.7109375" style="4" customWidth="1"/>
    <col min="10774" max="10774" width="30.28515625" style="4" customWidth="1"/>
    <col min="10775" max="10775" width="6" style="4" customWidth="1"/>
    <col min="10776" max="10776" width="8.28515625" style="4" customWidth="1"/>
    <col min="10777" max="11010" width="9.28515625" style="4"/>
    <col min="11011" max="11011" width="2" style="4" customWidth="1"/>
    <col min="11012" max="11012" width="6" style="4" customWidth="1"/>
    <col min="11013" max="11018" width="4.7109375" style="4" customWidth="1"/>
    <col min="11019" max="11019" width="15.42578125" style="4" customWidth="1"/>
    <col min="11020" max="11020" width="21.28515625" style="4" customWidth="1"/>
    <col min="11021" max="11021" width="20.42578125" style="4" customWidth="1"/>
    <col min="11022" max="11022" width="19" style="4" customWidth="1"/>
    <col min="11023" max="11023" width="5.5703125" style="4" customWidth="1"/>
    <col min="11024" max="11024" width="4.7109375" style="4" customWidth="1"/>
    <col min="11025" max="11025" width="6.42578125" style="4" customWidth="1"/>
    <col min="11026" max="11026" width="5.28515625" style="4" customWidth="1"/>
    <col min="11027" max="11027" width="5.5703125" style="4" customWidth="1"/>
    <col min="11028" max="11028" width="16.5703125" style="4" customWidth="1"/>
    <col min="11029" max="11029" width="4.7109375" style="4" customWidth="1"/>
    <col min="11030" max="11030" width="30.28515625" style="4" customWidth="1"/>
    <col min="11031" max="11031" width="6" style="4" customWidth="1"/>
    <col min="11032" max="11032" width="8.28515625" style="4" customWidth="1"/>
    <col min="11033" max="11266" width="9.28515625" style="4"/>
    <col min="11267" max="11267" width="2" style="4" customWidth="1"/>
    <col min="11268" max="11268" width="6" style="4" customWidth="1"/>
    <col min="11269" max="11274" width="4.7109375" style="4" customWidth="1"/>
    <col min="11275" max="11275" width="15.42578125" style="4" customWidth="1"/>
    <col min="11276" max="11276" width="21.28515625" style="4" customWidth="1"/>
    <col min="11277" max="11277" width="20.42578125" style="4" customWidth="1"/>
    <col min="11278" max="11278" width="19" style="4" customWidth="1"/>
    <col min="11279" max="11279" width="5.5703125" style="4" customWidth="1"/>
    <col min="11280" max="11280" width="4.7109375" style="4" customWidth="1"/>
    <col min="11281" max="11281" width="6.42578125" style="4" customWidth="1"/>
    <col min="11282" max="11282" width="5.28515625" style="4" customWidth="1"/>
    <col min="11283" max="11283" width="5.5703125" style="4" customWidth="1"/>
    <col min="11284" max="11284" width="16.5703125" style="4" customWidth="1"/>
    <col min="11285" max="11285" width="4.7109375" style="4" customWidth="1"/>
    <col min="11286" max="11286" width="30.28515625" style="4" customWidth="1"/>
    <col min="11287" max="11287" width="6" style="4" customWidth="1"/>
    <col min="11288" max="11288" width="8.28515625" style="4" customWidth="1"/>
    <col min="11289" max="11522" width="9.28515625" style="4"/>
    <col min="11523" max="11523" width="2" style="4" customWidth="1"/>
    <col min="11524" max="11524" width="6" style="4" customWidth="1"/>
    <col min="11525" max="11530" width="4.7109375" style="4" customWidth="1"/>
    <col min="11531" max="11531" width="15.42578125" style="4" customWidth="1"/>
    <col min="11532" max="11532" width="21.28515625" style="4" customWidth="1"/>
    <col min="11533" max="11533" width="20.42578125" style="4" customWidth="1"/>
    <col min="11534" max="11534" width="19" style="4" customWidth="1"/>
    <col min="11535" max="11535" width="5.5703125" style="4" customWidth="1"/>
    <col min="11536" max="11536" width="4.7109375" style="4" customWidth="1"/>
    <col min="11537" max="11537" width="6.42578125" style="4" customWidth="1"/>
    <col min="11538" max="11538" width="5.28515625" style="4" customWidth="1"/>
    <col min="11539" max="11539" width="5.5703125" style="4" customWidth="1"/>
    <col min="11540" max="11540" width="16.5703125" style="4" customWidth="1"/>
    <col min="11541" max="11541" width="4.7109375" style="4" customWidth="1"/>
    <col min="11542" max="11542" width="30.28515625" style="4" customWidth="1"/>
    <col min="11543" max="11543" width="6" style="4" customWidth="1"/>
    <col min="11544" max="11544" width="8.28515625" style="4" customWidth="1"/>
    <col min="11545" max="11778" width="9.28515625" style="4"/>
    <col min="11779" max="11779" width="2" style="4" customWidth="1"/>
    <col min="11780" max="11780" width="6" style="4" customWidth="1"/>
    <col min="11781" max="11786" width="4.7109375" style="4" customWidth="1"/>
    <col min="11787" max="11787" width="15.42578125" style="4" customWidth="1"/>
    <col min="11788" max="11788" width="21.28515625" style="4" customWidth="1"/>
    <col min="11789" max="11789" width="20.42578125" style="4" customWidth="1"/>
    <col min="11790" max="11790" width="19" style="4" customWidth="1"/>
    <col min="11791" max="11791" width="5.5703125" style="4" customWidth="1"/>
    <col min="11792" max="11792" width="4.7109375" style="4" customWidth="1"/>
    <col min="11793" max="11793" width="6.42578125" style="4" customWidth="1"/>
    <col min="11794" max="11794" width="5.28515625" style="4" customWidth="1"/>
    <col min="11795" max="11795" width="5.5703125" style="4" customWidth="1"/>
    <col min="11796" max="11796" width="16.5703125" style="4" customWidth="1"/>
    <col min="11797" max="11797" width="4.7109375" style="4" customWidth="1"/>
    <col min="11798" max="11798" width="30.28515625" style="4" customWidth="1"/>
    <col min="11799" max="11799" width="6" style="4" customWidth="1"/>
    <col min="11800" max="11800" width="8.28515625" style="4" customWidth="1"/>
    <col min="11801" max="12034" width="9.28515625" style="4"/>
    <col min="12035" max="12035" width="2" style="4" customWidth="1"/>
    <col min="12036" max="12036" width="6" style="4" customWidth="1"/>
    <col min="12037" max="12042" width="4.7109375" style="4" customWidth="1"/>
    <col min="12043" max="12043" width="15.42578125" style="4" customWidth="1"/>
    <col min="12044" max="12044" width="21.28515625" style="4" customWidth="1"/>
    <col min="12045" max="12045" width="20.42578125" style="4" customWidth="1"/>
    <col min="12046" max="12046" width="19" style="4" customWidth="1"/>
    <col min="12047" max="12047" width="5.5703125" style="4" customWidth="1"/>
    <col min="12048" max="12048" width="4.7109375" style="4" customWidth="1"/>
    <col min="12049" max="12049" width="6.42578125" style="4" customWidth="1"/>
    <col min="12050" max="12050" width="5.28515625" style="4" customWidth="1"/>
    <col min="12051" max="12051" width="5.5703125" style="4" customWidth="1"/>
    <col min="12052" max="12052" width="16.5703125" style="4" customWidth="1"/>
    <col min="12053" max="12053" width="4.7109375" style="4" customWidth="1"/>
    <col min="12054" max="12054" width="30.28515625" style="4" customWidth="1"/>
    <col min="12055" max="12055" width="6" style="4" customWidth="1"/>
    <col min="12056" max="12056" width="8.28515625" style="4" customWidth="1"/>
    <col min="12057" max="12290" width="9.28515625" style="4"/>
    <col min="12291" max="12291" width="2" style="4" customWidth="1"/>
    <col min="12292" max="12292" width="6" style="4" customWidth="1"/>
    <col min="12293" max="12298" width="4.7109375" style="4" customWidth="1"/>
    <col min="12299" max="12299" width="15.42578125" style="4" customWidth="1"/>
    <col min="12300" max="12300" width="21.28515625" style="4" customWidth="1"/>
    <col min="12301" max="12301" width="20.42578125" style="4" customWidth="1"/>
    <col min="12302" max="12302" width="19" style="4" customWidth="1"/>
    <col min="12303" max="12303" width="5.5703125" style="4" customWidth="1"/>
    <col min="12304" max="12304" width="4.7109375" style="4" customWidth="1"/>
    <col min="12305" max="12305" width="6.42578125" style="4" customWidth="1"/>
    <col min="12306" max="12306" width="5.28515625" style="4" customWidth="1"/>
    <col min="12307" max="12307" width="5.5703125" style="4" customWidth="1"/>
    <col min="12308" max="12308" width="16.5703125" style="4" customWidth="1"/>
    <col min="12309" max="12309" width="4.7109375" style="4" customWidth="1"/>
    <col min="12310" max="12310" width="30.28515625" style="4" customWidth="1"/>
    <col min="12311" max="12311" width="6" style="4" customWidth="1"/>
    <col min="12312" max="12312" width="8.28515625" style="4" customWidth="1"/>
    <col min="12313" max="12546" width="9.28515625" style="4"/>
    <col min="12547" max="12547" width="2" style="4" customWidth="1"/>
    <col min="12548" max="12548" width="6" style="4" customWidth="1"/>
    <col min="12549" max="12554" width="4.7109375" style="4" customWidth="1"/>
    <col min="12555" max="12555" width="15.42578125" style="4" customWidth="1"/>
    <col min="12556" max="12556" width="21.28515625" style="4" customWidth="1"/>
    <col min="12557" max="12557" width="20.42578125" style="4" customWidth="1"/>
    <col min="12558" max="12558" width="19" style="4" customWidth="1"/>
    <col min="12559" max="12559" width="5.5703125" style="4" customWidth="1"/>
    <col min="12560" max="12560" width="4.7109375" style="4" customWidth="1"/>
    <col min="12561" max="12561" width="6.42578125" style="4" customWidth="1"/>
    <col min="12562" max="12562" width="5.28515625" style="4" customWidth="1"/>
    <col min="12563" max="12563" width="5.5703125" style="4" customWidth="1"/>
    <col min="12564" max="12564" width="16.5703125" style="4" customWidth="1"/>
    <col min="12565" max="12565" width="4.7109375" style="4" customWidth="1"/>
    <col min="12566" max="12566" width="30.28515625" style="4" customWidth="1"/>
    <col min="12567" max="12567" width="6" style="4" customWidth="1"/>
    <col min="12568" max="12568" width="8.28515625" style="4" customWidth="1"/>
    <col min="12569" max="12802" width="9.28515625" style="4"/>
    <col min="12803" max="12803" width="2" style="4" customWidth="1"/>
    <col min="12804" max="12804" width="6" style="4" customWidth="1"/>
    <col min="12805" max="12810" width="4.7109375" style="4" customWidth="1"/>
    <col min="12811" max="12811" width="15.42578125" style="4" customWidth="1"/>
    <col min="12812" max="12812" width="21.28515625" style="4" customWidth="1"/>
    <col min="12813" max="12813" width="20.42578125" style="4" customWidth="1"/>
    <col min="12814" max="12814" width="19" style="4" customWidth="1"/>
    <col min="12815" max="12815" width="5.5703125" style="4" customWidth="1"/>
    <col min="12816" max="12816" width="4.7109375" style="4" customWidth="1"/>
    <col min="12817" max="12817" width="6.42578125" style="4" customWidth="1"/>
    <col min="12818" max="12818" width="5.28515625" style="4" customWidth="1"/>
    <col min="12819" max="12819" width="5.5703125" style="4" customWidth="1"/>
    <col min="12820" max="12820" width="16.5703125" style="4" customWidth="1"/>
    <col min="12821" max="12821" width="4.7109375" style="4" customWidth="1"/>
    <col min="12822" max="12822" width="30.28515625" style="4" customWidth="1"/>
    <col min="12823" max="12823" width="6" style="4" customWidth="1"/>
    <col min="12824" max="12824" width="8.28515625" style="4" customWidth="1"/>
    <col min="12825" max="13058" width="9.28515625" style="4"/>
    <col min="13059" max="13059" width="2" style="4" customWidth="1"/>
    <col min="13060" max="13060" width="6" style="4" customWidth="1"/>
    <col min="13061" max="13066" width="4.7109375" style="4" customWidth="1"/>
    <col min="13067" max="13067" width="15.42578125" style="4" customWidth="1"/>
    <col min="13068" max="13068" width="21.28515625" style="4" customWidth="1"/>
    <col min="13069" max="13069" width="20.42578125" style="4" customWidth="1"/>
    <col min="13070" max="13070" width="19" style="4" customWidth="1"/>
    <col min="13071" max="13071" width="5.5703125" style="4" customWidth="1"/>
    <col min="13072" max="13072" width="4.7109375" style="4" customWidth="1"/>
    <col min="13073" max="13073" width="6.42578125" style="4" customWidth="1"/>
    <col min="13074" max="13074" width="5.28515625" style="4" customWidth="1"/>
    <col min="13075" max="13075" width="5.5703125" style="4" customWidth="1"/>
    <col min="13076" max="13076" width="16.5703125" style="4" customWidth="1"/>
    <col min="13077" max="13077" width="4.7109375" style="4" customWidth="1"/>
    <col min="13078" max="13078" width="30.28515625" style="4" customWidth="1"/>
    <col min="13079" max="13079" width="6" style="4" customWidth="1"/>
    <col min="13080" max="13080" width="8.28515625" style="4" customWidth="1"/>
    <col min="13081" max="13314" width="9.28515625" style="4"/>
    <col min="13315" max="13315" width="2" style="4" customWidth="1"/>
    <col min="13316" max="13316" width="6" style="4" customWidth="1"/>
    <col min="13317" max="13322" width="4.7109375" style="4" customWidth="1"/>
    <col min="13323" max="13323" width="15.42578125" style="4" customWidth="1"/>
    <col min="13324" max="13324" width="21.28515625" style="4" customWidth="1"/>
    <col min="13325" max="13325" width="20.42578125" style="4" customWidth="1"/>
    <col min="13326" max="13326" width="19" style="4" customWidth="1"/>
    <col min="13327" max="13327" width="5.5703125" style="4" customWidth="1"/>
    <col min="13328" max="13328" width="4.7109375" style="4" customWidth="1"/>
    <col min="13329" max="13329" width="6.42578125" style="4" customWidth="1"/>
    <col min="13330" max="13330" width="5.28515625" style="4" customWidth="1"/>
    <col min="13331" max="13331" width="5.5703125" style="4" customWidth="1"/>
    <col min="13332" max="13332" width="16.5703125" style="4" customWidth="1"/>
    <col min="13333" max="13333" width="4.7109375" style="4" customWidth="1"/>
    <col min="13334" max="13334" width="30.28515625" style="4" customWidth="1"/>
    <col min="13335" max="13335" width="6" style="4" customWidth="1"/>
    <col min="13336" max="13336" width="8.28515625" style="4" customWidth="1"/>
    <col min="13337" max="13570" width="9.28515625" style="4"/>
    <col min="13571" max="13571" width="2" style="4" customWidth="1"/>
    <col min="13572" max="13572" width="6" style="4" customWidth="1"/>
    <col min="13573" max="13578" width="4.7109375" style="4" customWidth="1"/>
    <col min="13579" max="13579" width="15.42578125" style="4" customWidth="1"/>
    <col min="13580" max="13580" width="21.28515625" style="4" customWidth="1"/>
    <col min="13581" max="13581" width="20.42578125" style="4" customWidth="1"/>
    <col min="13582" max="13582" width="19" style="4" customWidth="1"/>
    <col min="13583" max="13583" width="5.5703125" style="4" customWidth="1"/>
    <col min="13584" max="13584" width="4.7109375" style="4" customWidth="1"/>
    <col min="13585" max="13585" width="6.42578125" style="4" customWidth="1"/>
    <col min="13586" max="13586" width="5.28515625" style="4" customWidth="1"/>
    <col min="13587" max="13587" width="5.5703125" style="4" customWidth="1"/>
    <col min="13588" max="13588" width="16.5703125" style="4" customWidth="1"/>
    <col min="13589" max="13589" width="4.7109375" style="4" customWidth="1"/>
    <col min="13590" max="13590" width="30.28515625" style="4" customWidth="1"/>
    <col min="13591" max="13591" width="6" style="4" customWidth="1"/>
    <col min="13592" max="13592" width="8.28515625" style="4" customWidth="1"/>
    <col min="13593" max="13826" width="9.28515625" style="4"/>
    <col min="13827" max="13827" width="2" style="4" customWidth="1"/>
    <col min="13828" max="13828" width="6" style="4" customWidth="1"/>
    <col min="13829" max="13834" width="4.7109375" style="4" customWidth="1"/>
    <col min="13835" max="13835" width="15.42578125" style="4" customWidth="1"/>
    <col min="13836" max="13836" width="21.28515625" style="4" customWidth="1"/>
    <col min="13837" max="13837" width="20.42578125" style="4" customWidth="1"/>
    <col min="13838" max="13838" width="19" style="4" customWidth="1"/>
    <col min="13839" max="13839" width="5.5703125" style="4" customWidth="1"/>
    <col min="13840" max="13840" width="4.7109375" style="4" customWidth="1"/>
    <col min="13841" max="13841" width="6.42578125" style="4" customWidth="1"/>
    <col min="13842" max="13842" width="5.28515625" style="4" customWidth="1"/>
    <col min="13843" max="13843" width="5.5703125" style="4" customWidth="1"/>
    <col min="13844" max="13844" width="16.5703125" style="4" customWidth="1"/>
    <col min="13845" max="13845" width="4.7109375" style="4" customWidth="1"/>
    <col min="13846" max="13846" width="30.28515625" style="4" customWidth="1"/>
    <col min="13847" max="13847" width="6" style="4" customWidth="1"/>
    <col min="13848" max="13848" width="8.28515625" style="4" customWidth="1"/>
    <col min="13849" max="14082" width="9.28515625" style="4"/>
    <col min="14083" max="14083" width="2" style="4" customWidth="1"/>
    <col min="14084" max="14084" width="6" style="4" customWidth="1"/>
    <col min="14085" max="14090" width="4.7109375" style="4" customWidth="1"/>
    <col min="14091" max="14091" width="15.42578125" style="4" customWidth="1"/>
    <col min="14092" max="14092" width="21.28515625" style="4" customWidth="1"/>
    <col min="14093" max="14093" width="20.42578125" style="4" customWidth="1"/>
    <col min="14094" max="14094" width="19" style="4" customWidth="1"/>
    <col min="14095" max="14095" width="5.5703125" style="4" customWidth="1"/>
    <col min="14096" max="14096" width="4.7109375" style="4" customWidth="1"/>
    <col min="14097" max="14097" width="6.42578125" style="4" customWidth="1"/>
    <col min="14098" max="14098" width="5.28515625" style="4" customWidth="1"/>
    <col min="14099" max="14099" width="5.5703125" style="4" customWidth="1"/>
    <col min="14100" max="14100" width="16.5703125" style="4" customWidth="1"/>
    <col min="14101" max="14101" width="4.7109375" style="4" customWidth="1"/>
    <col min="14102" max="14102" width="30.28515625" style="4" customWidth="1"/>
    <col min="14103" max="14103" width="6" style="4" customWidth="1"/>
    <col min="14104" max="14104" width="8.28515625" style="4" customWidth="1"/>
    <col min="14105" max="14338" width="9.28515625" style="4"/>
    <col min="14339" max="14339" width="2" style="4" customWidth="1"/>
    <col min="14340" max="14340" width="6" style="4" customWidth="1"/>
    <col min="14341" max="14346" width="4.7109375" style="4" customWidth="1"/>
    <col min="14347" max="14347" width="15.42578125" style="4" customWidth="1"/>
    <col min="14348" max="14348" width="21.28515625" style="4" customWidth="1"/>
    <col min="14349" max="14349" width="20.42578125" style="4" customWidth="1"/>
    <col min="14350" max="14350" width="19" style="4" customWidth="1"/>
    <col min="14351" max="14351" width="5.5703125" style="4" customWidth="1"/>
    <col min="14352" max="14352" width="4.7109375" style="4" customWidth="1"/>
    <col min="14353" max="14353" width="6.42578125" style="4" customWidth="1"/>
    <col min="14354" max="14354" width="5.28515625" style="4" customWidth="1"/>
    <col min="14355" max="14355" width="5.5703125" style="4" customWidth="1"/>
    <col min="14356" max="14356" width="16.5703125" style="4" customWidth="1"/>
    <col min="14357" max="14357" width="4.7109375" style="4" customWidth="1"/>
    <col min="14358" max="14358" width="30.28515625" style="4" customWidth="1"/>
    <col min="14359" max="14359" width="6" style="4" customWidth="1"/>
    <col min="14360" max="14360" width="8.28515625" style="4" customWidth="1"/>
    <col min="14361" max="14594" width="9.28515625" style="4"/>
    <col min="14595" max="14595" width="2" style="4" customWidth="1"/>
    <col min="14596" max="14596" width="6" style="4" customWidth="1"/>
    <col min="14597" max="14602" width="4.7109375" style="4" customWidth="1"/>
    <col min="14603" max="14603" width="15.42578125" style="4" customWidth="1"/>
    <col min="14604" max="14604" width="21.28515625" style="4" customWidth="1"/>
    <col min="14605" max="14605" width="20.42578125" style="4" customWidth="1"/>
    <col min="14606" max="14606" width="19" style="4" customWidth="1"/>
    <col min="14607" max="14607" width="5.5703125" style="4" customWidth="1"/>
    <col min="14608" max="14608" width="4.7109375" style="4" customWidth="1"/>
    <col min="14609" max="14609" width="6.42578125" style="4" customWidth="1"/>
    <col min="14610" max="14610" width="5.28515625" style="4" customWidth="1"/>
    <col min="14611" max="14611" width="5.5703125" style="4" customWidth="1"/>
    <col min="14612" max="14612" width="16.5703125" style="4" customWidth="1"/>
    <col min="14613" max="14613" width="4.7109375" style="4" customWidth="1"/>
    <col min="14614" max="14614" width="30.28515625" style="4" customWidth="1"/>
    <col min="14615" max="14615" width="6" style="4" customWidth="1"/>
    <col min="14616" max="14616" width="8.28515625" style="4" customWidth="1"/>
    <col min="14617" max="14850" width="9.28515625" style="4"/>
    <col min="14851" max="14851" width="2" style="4" customWidth="1"/>
    <col min="14852" max="14852" width="6" style="4" customWidth="1"/>
    <col min="14853" max="14858" width="4.7109375" style="4" customWidth="1"/>
    <col min="14859" max="14859" width="15.42578125" style="4" customWidth="1"/>
    <col min="14860" max="14860" width="21.28515625" style="4" customWidth="1"/>
    <col min="14861" max="14861" width="20.42578125" style="4" customWidth="1"/>
    <col min="14862" max="14862" width="19" style="4" customWidth="1"/>
    <col min="14863" max="14863" width="5.5703125" style="4" customWidth="1"/>
    <col min="14864" max="14864" width="4.7109375" style="4" customWidth="1"/>
    <col min="14865" max="14865" width="6.42578125" style="4" customWidth="1"/>
    <col min="14866" max="14866" width="5.28515625" style="4" customWidth="1"/>
    <col min="14867" max="14867" width="5.5703125" style="4" customWidth="1"/>
    <col min="14868" max="14868" width="16.5703125" style="4" customWidth="1"/>
    <col min="14869" max="14869" width="4.7109375" style="4" customWidth="1"/>
    <col min="14870" max="14870" width="30.28515625" style="4" customWidth="1"/>
    <col min="14871" max="14871" width="6" style="4" customWidth="1"/>
    <col min="14872" max="14872" width="8.28515625" style="4" customWidth="1"/>
    <col min="14873" max="15106" width="9.28515625" style="4"/>
    <col min="15107" max="15107" width="2" style="4" customWidth="1"/>
    <col min="15108" max="15108" width="6" style="4" customWidth="1"/>
    <col min="15109" max="15114" width="4.7109375" style="4" customWidth="1"/>
    <col min="15115" max="15115" width="15.42578125" style="4" customWidth="1"/>
    <col min="15116" max="15116" width="21.28515625" style="4" customWidth="1"/>
    <col min="15117" max="15117" width="20.42578125" style="4" customWidth="1"/>
    <col min="15118" max="15118" width="19" style="4" customWidth="1"/>
    <col min="15119" max="15119" width="5.5703125" style="4" customWidth="1"/>
    <col min="15120" max="15120" width="4.7109375" style="4" customWidth="1"/>
    <col min="15121" max="15121" width="6.42578125" style="4" customWidth="1"/>
    <col min="15122" max="15122" width="5.28515625" style="4" customWidth="1"/>
    <col min="15123" max="15123" width="5.5703125" style="4" customWidth="1"/>
    <col min="15124" max="15124" width="16.5703125" style="4" customWidth="1"/>
    <col min="15125" max="15125" width="4.7109375" style="4" customWidth="1"/>
    <col min="15126" max="15126" width="30.28515625" style="4" customWidth="1"/>
    <col min="15127" max="15127" width="6" style="4" customWidth="1"/>
    <col min="15128" max="15128" width="8.28515625" style="4" customWidth="1"/>
    <col min="15129" max="15362" width="9.28515625" style="4"/>
    <col min="15363" max="15363" width="2" style="4" customWidth="1"/>
    <col min="15364" max="15364" width="6" style="4" customWidth="1"/>
    <col min="15365" max="15370" width="4.7109375" style="4" customWidth="1"/>
    <col min="15371" max="15371" width="15.42578125" style="4" customWidth="1"/>
    <col min="15372" max="15372" width="21.28515625" style="4" customWidth="1"/>
    <col min="15373" max="15373" width="20.42578125" style="4" customWidth="1"/>
    <col min="15374" max="15374" width="19" style="4" customWidth="1"/>
    <col min="15375" max="15375" width="5.5703125" style="4" customWidth="1"/>
    <col min="15376" max="15376" width="4.7109375" style="4" customWidth="1"/>
    <col min="15377" max="15377" width="6.42578125" style="4" customWidth="1"/>
    <col min="15378" max="15378" width="5.28515625" style="4" customWidth="1"/>
    <col min="15379" max="15379" width="5.5703125" style="4" customWidth="1"/>
    <col min="15380" max="15380" width="16.5703125" style="4" customWidth="1"/>
    <col min="15381" max="15381" width="4.7109375" style="4" customWidth="1"/>
    <col min="15382" max="15382" width="30.28515625" style="4" customWidth="1"/>
    <col min="15383" max="15383" width="6" style="4" customWidth="1"/>
    <col min="15384" max="15384" width="8.28515625" style="4" customWidth="1"/>
    <col min="15385" max="15618" width="9.28515625" style="4"/>
    <col min="15619" max="15619" width="2" style="4" customWidth="1"/>
    <col min="15620" max="15620" width="6" style="4" customWidth="1"/>
    <col min="15621" max="15626" width="4.7109375" style="4" customWidth="1"/>
    <col min="15627" max="15627" width="15.42578125" style="4" customWidth="1"/>
    <col min="15628" max="15628" width="21.28515625" style="4" customWidth="1"/>
    <col min="15629" max="15629" width="20.42578125" style="4" customWidth="1"/>
    <col min="15630" max="15630" width="19" style="4" customWidth="1"/>
    <col min="15631" max="15631" width="5.5703125" style="4" customWidth="1"/>
    <col min="15632" max="15632" width="4.7109375" style="4" customWidth="1"/>
    <col min="15633" max="15633" width="6.42578125" style="4" customWidth="1"/>
    <col min="15634" max="15634" width="5.28515625" style="4" customWidth="1"/>
    <col min="15635" max="15635" width="5.5703125" style="4" customWidth="1"/>
    <col min="15636" max="15636" width="16.5703125" style="4" customWidth="1"/>
    <col min="15637" max="15637" width="4.7109375" style="4" customWidth="1"/>
    <col min="15638" max="15638" width="30.28515625" style="4" customWidth="1"/>
    <col min="15639" max="15639" width="6" style="4" customWidth="1"/>
    <col min="15640" max="15640" width="8.28515625" style="4" customWidth="1"/>
    <col min="15641" max="15874" width="9.28515625" style="4"/>
    <col min="15875" max="15875" width="2" style="4" customWidth="1"/>
    <col min="15876" max="15876" width="6" style="4" customWidth="1"/>
    <col min="15877" max="15882" width="4.7109375" style="4" customWidth="1"/>
    <col min="15883" max="15883" width="15.42578125" style="4" customWidth="1"/>
    <col min="15884" max="15884" width="21.28515625" style="4" customWidth="1"/>
    <col min="15885" max="15885" width="20.42578125" style="4" customWidth="1"/>
    <col min="15886" max="15886" width="19" style="4" customWidth="1"/>
    <col min="15887" max="15887" width="5.5703125" style="4" customWidth="1"/>
    <col min="15888" max="15888" width="4.7109375" style="4" customWidth="1"/>
    <col min="15889" max="15889" width="6.42578125" style="4" customWidth="1"/>
    <col min="15890" max="15890" width="5.28515625" style="4" customWidth="1"/>
    <col min="15891" max="15891" width="5.5703125" style="4" customWidth="1"/>
    <col min="15892" max="15892" width="16.5703125" style="4" customWidth="1"/>
    <col min="15893" max="15893" width="4.7109375" style="4" customWidth="1"/>
    <col min="15894" max="15894" width="30.28515625" style="4" customWidth="1"/>
    <col min="15895" max="15895" width="6" style="4" customWidth="1"/>
    <col min="15896" max="15896" width="8.28515625" style="4" customWidth="1"/>
    <col min="15897" max="16130" width="9.28515625" style="4"/>
    <col min="16131" max="16131" width="2" style="4" customWidth="1"/>
    <col min="16132" max="16132" width="6" style="4" customWidth="1"/>
    <col min="16133" max="16138" width="4.7109375" style="4" customWidth="1"/>
    <col min="16139" max="16139" width="15.42578125" style="4" customWidth="1"/>
    <col min="16140" max="16140" width="21.28515625" style="4" customWidth="1"/>
    <col min="16141" max="16141" width="20.42578125" style="4" customWidth="1"/>
    <col min="16142" max="16142" width="19" style="4" customWidth="1"/>
    <col min="16143" max="16143" width="5.5703125" style="4" customWidth="1"/>
    <col min="16144" max="16144" width="4.7109375" style="4" customWidth="1"/>
    <col min="16145" max="16145" width="6.42578125" style="4" customWidth="1"/>
    <col min="16146" max="16146" width="5.28515625" style="4" customWidth="1"/>
    <col min="16147" max="16147" width="5.5703125" style="4" customWidth="1"/>
    <col min="16148" max="16148" width="16.5703125" style="4" customWidth="1"/>
    <col min="16149" max="16149" width="4.7109375" style="4" customWidth="1"/>
    <col min="16150" max="16150" width="30.28515625" style="4" customWidth="1"/>
    <col min="16151" max="16151" width="6" style="4" customWidth="1"/>
    <col min="16152" max="16152" width="8.28515625" style="4" customWidth="1"/>
    <col min="16153" max="16384" width="9.28515625" style="4"/>
  </cols>
  <sheetData>
    <row r="1" spans="1:60" ht="15.75" customHeight="1" x14ac:dyDescent="0.25">
      <c r="K1" s="5" t="s">
        <v>0</v>
      </c>
      <c r="V1" s="13"/>
      <c r="W1" s="13" t="s">
        <v>13</v>
      </c>
      <c r="X1" s="7" t="s">
        <v>13</v>
      </c>
      <c r="Y1" s="8" t="s">
        <v>14</v>
      </c>
      <c r="Z1" s="8" t="s">
        <v>15</v>
      </c>
      <c r="AA1" s="8" t="s">
        <v>16</v>
      </c>
      <c r="AB1" s="8" t="s">
        <v>17</v>
      </c>
      <c r="AC1" s="8" t="s">
        <v>18</v>
      </c>
      <c r="AD1" s="8" t="s">
        <v>19</v>
      </c>
      <c r="AE1" s="8" t="s">
        <v>20</v>
      </c>
      <c r="AF1" s="8" t="s">
        <v>21</v>
      </c>
      <c r="AG1" s="8" t="s">
        <v>22</v>
      </c>
      <c r="AH1" s="8" t="s">
        <v>23</v>
      </c>
      <c r="AI1" s="8" t="s">
        <v>24</v>
      </c>
      <c r="AJ1" s="8" t="s">
        <v>25</v>
      </c>
      <c r="AK1" s="8" t="s">
        <v>26</v>
      </c>
      <c r="AL1" s="8" t="s">
        <v>27</v>
      </c>
      <c r="AM1" s="8" t="s">
        <v>28</v>
      </c>
      <c r="AN1" s="8" t="s">
        <v>29</v>
      </c>
      <c r="AO1" s="8" t="s">
        <v>30</v>
      </c>
      <c r="AP1" s="8" t="s">
        <v>31</v>
      </c>
      <c r="AQ1" s="8" t="s">
        <v>32</v>
      </c>
      <c r="AR1" s="8" t="s">
        <v>33</v>
      </c>
      <c r="AS1" s="8" t="s">
        <v>34</v>
      </c>
      <c r="AT1" s="8" t="s">
        <v>35</v>
      </c>
      <c r="AU1" s="8" t="s">
        <v>36</v>
      </c>
      <c r="AV1" s="8" t="s">
        <v>37</v>
      </c>
      <c r="AW1" s="8" t="s">
        <v>38</v>
      </c>
      <c r="AX1" s="8" t="s">
        <v>39</v>
      </c>
      <c r="AY1" s="8" t="s">
        <v>40</v>
      </c>
      <c r="AZ1" s="8" t="s">
        <v>41</v>
      </c>
      <c r="BA1" s="8" t="s">
        <v>42</v>
      </c>
      <c r="BB1" s="8" t="s">
        <v>43</v>
      </c>
      <c r="BC1" s="8" t="s">
        <v>44</v>
      </c>
      <c r="BD1" s="8" t="s">
        <v>45</v>
      </c>
      <c r="BE1" s="8" t="s">
        <v>46</v>
      </c>
      <c r="BF1" s="8" t="s">
        <v>47</v>
      </c>
      <c r="BG1" s="8" t="s">
        <v>48</v>
      </c>
      <c r="BH1" s="8" t="s">
        <v>49</v>
      </c>
    </row>
    <row r="2" spans="1:60" x14ac:dyDescent="0.2">
      <c r="G2" s="9"/>
      <c r="K2" s="10"/>
      <c r="L2" s="10" t="s">
        <v>1</v>
      </c>
      <c r="V2" s="76" t="s">
        <v>50</v>
      </c>
      <c r="W2" s="77" t="s">
        <v>14</v>
      </c>
      <c r="X2" s="7"/>
      <c r="Y2" s="1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x14ac:dyDescent="0.2">
      <c r="V3" s="76" t="s">
        <v>51</v>
      </c>
      <c r="W3" s="77" t="s">
        <v>15</v>
      </c>
      <c r="Y3" s="1"/>
    </row>
    <row r="4" spans="1:60" ht="12.75" customHeight="1" x14ac:dyDescent="0.2">
      <c r="B4" s="10" t="s">
        <v>52</v>
      </c>
      <c r="C4" s="12" t="s">
        <v>53</v>
      </c>
      <c r="J4" s="4" t="s">
        <v>54</v>
      </c>
      <c r="K4" s="12">
        <v>455781</v>
      </c>
      <c r="M4" s="13" t="s">
        <v>55</v>
      </c>
      <c r="T4" s="10" t="s">
        <v>56</v>
      </c>
      <c r="V4" s="76" t="s">
        <v>57</v>
      </c>
      <c r="W4" s="77" t="s">
        <v>16</v>
      </c>
      <c r="Y4" s="1">
        <v>17.899999999999999</v>
      </c>
    </row>
    <row r="5" spans="1:60" x14ac:dyDescent="0.2">
      <c r="V5" s="76" t="s">
        <v>58</v>
      </c>
      <c r="W5" s="77" t="s">
        <v>17</v>
      </c>
      <c r="Y5" s="1"/>
    </row>
    <row r="6" spans="1:60" ht="12.75" customHeight="1" x14ac:dyDescent="0.2">
      <c r="B6" s="10" t="s">
        <v>59</v>
      </c>
      <c r="C6" s="14" t="s">
        <v>60</v>
      </c>
      <c r="J6" s="10" t="s">
        <v>61</v>
      </c>
      <c r="K6" s="15" t="s">
        <v>62</v>
      </c>
      <c r="R6" s="85">
        <f>S6</f>
        <v>1</v>
      </c>
      <c r="S6" s="85">
        <v>1</v>
      </c>
      <c r="T6" s="89">
        <v>2017</v>
      </c>
      <c r="V6" s="76" t="s">
        <v>63</v>
      </c>
      <c r="W6" s="77" t="s">
        <v>18</v>
      </c>
      <c r="Y6" s="1"/>
    </row>
    <row r="7" spans="1:60" x14ac:dyDescent="0.2">
      <c r="K7" s="4" t="s">
        <v>64</v>
      </c>
      <c r="V7" s="76" t="s">
        <v>65</v>
      </c>
      <c r="W7" s="77" t="s">
        <v>19</v>
      </c>
    </row>
    <row r="8" spans="1:60" ht="13.5" thickBot="1" x14ac:dyDescent="0.25">
      <c r="K8" s="4" t="s">
        <v>66</v>
      </c>
      <c r="V8" s="76" t="s">
        <v>67</v>
      </c>
      <c r="W8" s="77" t="s">
        <v>20</v>
      </c>
    </row>
    <row r="9" spans="1:60" s="16" customFormat="1" ht="26.25" customHeight="1" thickBot="1" x14ac:dyDescent="0.25">
      <c r="B9" s="124" t="s">
        <v>68</v>
      </c>
      <c r="C9" s="125"/>
      <c r="D9" s="125"/>
      <c r="E9" s="125"/>
      <c r="F9" s="125"/>
      <c r="G9" s="125"/>
      <c r="H9" s="126"/>
      <c r="I9" s="90"/>
      <c r="J9" s="17"/>
      <c r="K9" s="18"/>
      <c r="L9" s="18"/>
      <c r="M9" s="19" t="s">
        <v>69</v>
      </c>
      <c r="N9" s="20">
        <f>SUM(N11:N34)</f>
        <v>0</v>
      </c>
      <c r="O9" s="107">
        <f>SUM(O11:O34)</f>
        <v>0</v>
      </c>
      <c r="P9" s="107">
        <f>SUM(P11:P34)</f>
        <v>89.5</v>
      </c>
      <c r="Q9" s="97"/>
      <c r="R9" s="98" t="e">
        <f>SUM(R11:R34)</f>
        <v>#REF!</v>
      </c>
      <c r="S9" s="98" t="e">
        <f>SUM(S11:S34)</f>
        <v>#REF!</v>
      </c>
      <c r="V9" s="76" t="s">
        <v>70</v>
      </c>
      <c r="W9" s="77" t="s">
        <v>21</v>
      </c>
      <c r="X9" s="21"/>
      <c r="Y9" s="21"/>
      <c r="Z9" s="21"/>
    </row>
    <row r="10" spans="1:60" s="13" customFormat="1" ht="26.25" customHeight="1" thickBot="1" x14ac:dyDescent="0.25">
      <c r="A10" s="22"/>
      <c r="B10" s="23"/>
      <c r="C10" s="24" t="s">
        <v>2</v>
      </c>
      <c r="D10" s="25" t="s">
        <v>3</v>
      </c>
      <c r="E10" s="25" t="s">
        <v>4</v>
      </c>
      <c r="F10" s="25" t="s">
        <v>5</v>
      </c>
      <c r="G10" s="25" t="s">
        <v>6</v>
      </c>
      <c r="H10" s="26" t="s">
        <v>7</v>
      </c>
      <c r="I10" s="127" t="s">
        <v>71</v>
      </c>
      <c r="J10" s="128"/>
      <c r="K10" s="27" t="s">
        <v>72</v>
      </c>
      <c r="L10" s="27" t="s">
        <v>73</v>
      </c>
      <c r="M10" s="28" t="s">
        <v>74</v>
      </c>
      <c r="N10" s="29" t="s">
        <v>75</v>
      </c>
      <c r="O10" s="30" t="s">
        <v>76</v>
      </c>
      <c r="P10" s="31" t="s">
        <v>8</v>
      </c>
      <c r="Q10" s="94" t="s">
        <v>9</v>
      </c>
      <c r="R10" s="99" t="s">
        <v>128</v>
      </c>
      <c r="S10" s="99" t="s">
        <v>10</v>
      </c>
      <c r="V10" s="76" t="s">
        <v>77</v>
      </c>
      <c r="W10" s="77" t="s">
        <v>22</v>
      </c>
      <c r="X10" s="106" t="s">
        <v>130</v>
      </c>
      <c r="Y10" s="106" t="s">
        <v>129</v>
      </c>
      <c r="Z10" s="32"/>
    </row>
    <row r="11" spans="1:60" s="13" customFormat="1" ht="18.75" customHeight="1" x14ac:dyDescent="0.2">
      <c r="A11" s="129" t="s">
        <v>78</v>
      </c>
      <c r="B11" s="33" t="s">
        <v>11</v>
      </c>
      <c r="C11" s="108">
        <v>4</v>
      </c>
      <c r="D11" s="34">
        <v>2</v>
      </c>
      <c r="E11" s="34">
        <v>4</v>
      </c>
      <c r="F11" s="34">
        <v>4</v>
      </c>
      <c r="G11" s="34">
        <v>5</v>
      </c>
      <c r="H11" s="35"/>
      <c r="I11" s="82"/>
      <c r="J11" s="80" t="str">
        <f t="shared" ref="J11:J34" si="0">IF(I11="","",TEXT(DATE($T$6,1,3)-WEEKDAY(DATE($T$6,1,3))-5+(7*$S$6)+I11," jj mmm"))</f>
        <v/>
      </c>
      <c r="K11" s="36"/>
      <c r="L11" s="36"/>
      <c r="M11" s="37"/>
      <c r="N11" s="38"/>
      <c r="O11" s="39" t="str">
        <f>IF(N11="","",N11)</f>
        <v/>
      </c>
      <c r="P11" s="40" t="str">
        <f>IF(Q11="RM",$Y$4,"")</f>
        <v/>
      </c>
      <c r="Q11" s="70" t="str">
        <f t="shared" ref="Q11:Q34" si="1">IF(I11="","","RM")</f>
        <v/>
      </c>
      <c r="R11" s="100" t="str">
        <f>IF(I11="","",IF(I11=0,$X$11,IF(I11=1,$X$12,IF(I11=2,$X$13,IF(I11=3,$X$14,IF(I11=4,$X$15))))))</f>
        <v/>
      </c>
      <c r="S11" s="101" t="str">
        <f>IF(I11="","",IF(I11=0,$Y$11,IF(I11=1,$Y$12,IF(I11=2,$Y$13,IF(I11=3,$Y$14,IF(I11=4,$Y$15))))))</f>
        <v/>
      </c>
      <c r="T11" s="41" t="s">
        <v>79</v>
      </c>
      <c r="V11" s="76" t="s">
        <v>80</v>
      </c>
      <c r="W11" s="77" t="s">
        <v>23</v>
      </c>
      <c r="X11" s="2" t="e">
        <f>#REF!</f>
        <v>#REF!</v>
      </c>
      <c r="Y11" s="2" t="e">
        <f>#REF!</f>
        <v>#REF!</v>
      </c>
      <c r="Z11" s="32"/>
    </row>
    <row r="12" spans="1:60" s="13" customFormat="1" ht="18.75" customHeight="1" x14ac:dyDescent="0.2">
      <c r="A12" s="130"/>
      <c r="B12" s="42" t="s">
        <v>12</v>
      </c>
      <c r="C12" s="132" t="s">
        <v>126</v>
      </c>
      <c r="D12" s="133"/>
      <c r="E12" s="133"/>
      <c r="F12" s="133"/>
      <c r="G12" s="134"/>
      <c r="H12" s="43"/>
      <c r="I12" s="83">
        <v>0</v>
      </c>
      <c r="J12" s="80" t="str">
        <f t="shared" si="0"/>
        <v xml:space="preserve"> 02 janv</v>
      </c>
      <c r="K12" s="44"/>
      <c r="L12" s="45"/>
      <c r="M12" s="46"/>
      <c r="N12" s="47"/>
      <c r="O12" s="39" t="str">
        <f t="shared" ref="O12:O34" si="2">IF(N12="","",N12)</f>
        <v/>
      </c>
      <c r="P12" s="40">
        <f t="shared" ref="P12:P30" si="3">IF(Q12="RM",$Y$4,"")</f>
        <v>17.899999999999999</v>
      </c>
      <c r="Q12" s="70" t="str">
        <f t="shared" si="1"/>
        <v>RM</v>
      </c>
      <c r="R12" s="102" t="e">
        <f t="shared" ref="R12:R34" si="4">IF(I12="","",IF(I12=0,$X$11,IF(I12=1,$X$12,IF(I12=2,$X$13,IF(I12=3,$X$14,IF(I12=4,$X$15))))))</f>
        <v>#REF!</v>
      </c>
      <c r="S12" s="103" t="e">
        <f t="shared" ref="S12:S31" si="5">IF(I12="","",IF(I12=0,$Y$11,IF(I12=1,$Y$12,IF(I12=2,$Y$13,IF(I12=3,$Y$14,IF(I12=4,$Y$15))))))</f>
        <v>#REF!</v>
      </c>
      <c r="T12" s="41" t="s">
        <v>81</v>
      </c>
      <c r="V12" s="76" t="s">
        <v>82</v>
      </c>
      <c r="W12" s="77" t="s">
        <v>24</v>
      </c>
      <c r="X12" s="2" t="e">
        <f>#REF!</f>
        <v>#REF!</v>
      </c>
      <c r="Y12" s="2" t="e">
        <f>#REF!</f>
        <v>#REF!</v>
      </c>
      <c r="Z12" s="49"/>
    </row>
    <row r="13" spans="1:60" ht="18.75" customHeight="1" x14ac:dyDescent="0.2">
      <c r="A13" s="130"/>
      <c r="B13" s="50" t="s">
        <v>83</v>
      </c>
      <c r="C13" s="51"/>
      <c r="D13" s="51"/>
      <c r="E13" s="51"/>
      <c r="F13" s="51"/>
      <c r="G13" s="51"/>
      <c r="H13" s="73"/>
      <c r="I13" s="83"/>
      <c r="J13" s="80" t="str">
        <f t="shared" si="0"/>
        <v/>
      </c>
      <c r="K13" s="45"/>
      <c r="L13" s="45"/>
      <c r="M13" s="46"/>
      <c r="N13" s="38"/>
      <c r="O13" s="39" t="str">
        <f>IF(N13="","",N13)</f>
        <v/>
      </c>
      <c r="P13" s="40" t="str">
        <f t="shared" si="3"/>
        <v/>
      </c>
      <c r="Q13" s="70" t="str">
        <f t="shared" si="1"/>
        <v/>
      </c>
      <c r="R13" s="102" t="str">
        <f t="shared" si="4"/>
        <v/>
      </c>
      <c r="S13" s="103" t="str">
        <f t="shared" si="5"/>
        <v/>
      </c>
      <c r="T13" s="41" t="s">
        <v>84</v>
      </c>
      <c r="V13" s="76" t="s">
        <v>85</v>
      </c>
      <c r="W13" s="77" t="s">
        <v>25</v>
      </c>
      <c r="X13" s="2" t="e">
        <f>#REF!</f>
        <v>#REF!</v>
      </c>
      <c r="Y13" s="2" t="e">
        <f>#REF!</f>
        <v>#REF!</v>
      </c>
      <c r="Z13" s="49"/>
    </row>
    <row r="14" spans="1:60" ht="18.75" customHeight="1" thickBot="1" x14ac:dyDescent="0.25">
      <c r="A14" s="131"/>
      <c r="B14" s="52"/>
      <c r="C14" s="53"/>
      <c r="D14" s="54"/>
      <c r="E14" s="55"/>
      <c r="F14" s="55"/>
      <c r="G14" s="55"/>
      <c r="H14" s="56"/>
      <c r="I14" s="83">
        <v>1</v>
      </c>
      <c r="J14" s="80" t="str">
        <f t="shared" si="0"/>
        <v xml:space="preserve"> 03 janv</v>
      </c>
      <c r="K14" s="44"/>
      <c r="L14" s="45"/>
      <c r="M14" s="46"/>
      <c r="N14" s="47"/>
      <c r="O14" s="39" t="str">
        <f t="shared" si="2"/>
        <v/>
      </c>
      <c r="P14" s="40">
        <f t="shared" si="3"/>
        <v>17.899999999999999</v>
      </c>
      <c r="Q14" s="70" t="str">
        <f t="shared" si="1"/>
        <v>RM</v>
      </c>
      <c r="R14" s="102" t="e">
        <f t="shared" si="4"/>
        <v>#REF!</v>
      </c>
      <c r="S14" s="103" t="e">
        <f t="shared" si="5"/>
        <v>#REF!</v>
      </c>
      <c r="T14" s="41" t="s">
        <v>86</v>
      </c>
      <c r="V14" s="76" t="s">
        <v>87</v>
      </c>
      <c r="W14" s="77" t="s">
        <v>26</v>
      </c>
      <c r="X14" s="2" t="e">
        <f>#REF!</f>
        <v>#REF!</v>
      </c>
      <c r="Y14" s="2" t="e">
        <f>#REF!</f>
        <v>#REF!</v>
      </c>
      <c r="Z14" s="49"/>
    </row>
    <row r="15" spans="1:60" ht="18.75" customHeight="1" x14ac:dyDescent="0.2">
      <c r="A15" s="129" t="s">
        <v>88</v>
      </c>
      <c r="B15" s="33" t="s">
        <v>11</v>
      </c>
      <c r="C15" s="81">
        <v>3.88</v>
      </c>
      <c r="D15" s="34">
        <v>3.27</v>
      </c>
      <c r="E15" s="34">
        <v>4</v>
      </c>
      <c r="F15" s="34">
        <v>3.88</v>
      </c>
      <c r="G15" s="34">
        <v>3.22</v>
      </c>
      <c r="H15" s="57"/>
      <c r="I15" s="83"/>
      <c r="J15" s="80" t="str">
        <f t="shared" si="0"/>
        <v/>
      </c>
      <c r="K15" s="45"/>
      <c r="L15" s="45"/>
      <c r="M15" s="46"/>
      <c r="N15" s="38"/>
      <c r="O15" s="39" t="str">
        <f t="shared" si="2"/>
        <v/>
      </c>
      <c r="P15" s="40" t="str">
        <f t="shared" si="3"/>
        <v/>
      </c>
      <c r="Q15" s="70" t="str">
        <f t="shared" si="1"/>
        <v/>
      </c>
      <c r="R15" s="102" t="str">
        <f t="shared" si="4"/>
        <v/>
      </c>
      <c r="S15" s="103" t="str">
        <f t="shared" si="5"/>
        <v/>
      </c>
      <c r="T15" s="41" t="s">
        <v>89</v>
      </c>
      <c r="V15" s="76" t="s">
        <v>90</v>
      </c>
      <c r="W15" s="77" t="s">
        <v>27</v>
      </c>
      <c r="X15" s="2" t="e">
        <f>#REF!</f>
        <v>#REF!</v>
      </c>
      <c r="Y15" s="2" t="e">
        <f>#REF!</f>
        <v>#REF!</v>
      </c>
      <c r="Z15" s="49"/>
    </row>
    <row r="16" spans="1:60" ht="18.75" customHeight="1" x14ac:dyDescent="0.2">
      <c r="A16" s="130"/>
      <c r="B16" s="42" t="s">
        <v>12</v>
      </c>
      <c r="C16" s="132" t="s">
        <v>126</v>
      </c>
      <c r="D16" s="133"/>
      <c r="E16" s="133"/>
      <c r="F16" s="133"/>
      <c r="G16" s="134"/>
      <c r="H16" s="58"/>
      <c r="I16" s="83">
        <v>2</v>
      </c>
      <c r="J16" s="80" t="str">
        <f t="shared" si="0"/>
        <v xml:space="preserve"> 04 janv</v>
      </c>
      <c r="K16" s="44"/>
      <c r="L16" s="45"/>
      <c r="M16" s="46"/>
      <c r="N16" s="47"/>
      <c r="O16" s="39" t="str">
        <f t="shared" si="2"/>
        <v/>
      </c>
      <c r="P16" s="40">
        <f t="shared" si="3"/>
        <v>17.899999999999999</v>
      </c>
      <c r="Q16" s="70" t="str">
        <f t="shared" si="1"/>
        <v>RM</v>
      </c>
      <c r="R16" s="102" t="e">
        <f t="shared" si="4"/>
        <v>#REF!</v>
      </c>
      <c r="S16" s="103" t="e">
        <f t="shared" si="5"/>
        <v>#REF!</v>
      </c>
      <c r="T16" s="41" t="s">
        <v>91</v>
      </c>
      <c r="V16" s="76" t="s">
        <v>92</v>
      </c>
      <c r="W16" s="77" t="s">
        <v>28</v>
      </c>
      <c r="Y16" s="48"/>
      <c r="Z16" s="49"/>
    </row>
    <row r="17" spans="1:26" ht="18.75" customHeight="1" x14ac:dyDescent="0.2">
      <c r="A17" s="130"/>
      <c r="B17" s="50" t="s">
        <v>83</v>
      </c>
      <c r="C17" s="51"/>
      <c r="D17" s="51"/>
      <c r="E17" s="51"/>
      <c r="F17" s="51"/>
      <c r="G17" s="51"/>
      <c r="H17" s="73"/>
      <c r="I17" s="83"/>
      <c r="J17" s="80" t="str">
        <f t="shared" si="0"/>
        <v/>
      </c>
      <c r="K17" s="45"/>
      <c r="L17" s="45"/>
      <c r="M17" s="46"/>
      <c r="N17" s="47"/>
      <c r="O17" s="39" t="str">
        <f t="shared" si="2"/>
        <v/>
      </c>
      <c r="P17" s="40" t="str">
        <f t="shared" si="3"/>
        <v/>
      </c>
      <c r="Q17" s="70" t="str">
        <f t="shared" si="1"/>
        <v/>
      </c>
      <c r="R17" s="102" t="str">
        <f t="shared" si="4"/>
        <v/>
      </c>
      <c r="S17" s="103" t="str">
        <f t="shared" si="5"/>
        <v/>
      </c>
      <c r="T17" s="41" t="s">
        <v>93</v>
      </c>
      <c r="V17" s="76" t="s">
        <v>94</v>
      </c>
      <c r="W17" s="77" t="s">
        <v>29</v>
      </c>
      <c r="Y17" s="48"/>
      <c r="Z17" s="49"/>
    </row>
    <row r="18" spans="1:26" ht="18.75" customHeight="1" thickBot="1" x14ac:dyDescent="0.25">
      <c r="A18" s="131"/>
      <c r="B18" s="59"/>
      <c r="C18" s="60"/>
      <c r="D18" s="60"/>
      <c r="E18" s="60"/>
      <c r="F18" s="60"/>
      <c r="G18" s="60"/>
      <c r="H18" s="75"/>
      <c r="I18" s="83"/>
      <c r="J18" s="80" t="str">
        <f t="shared" si="0"/>
        <v/>
      </c>
      <c r="K18" s="45"/>
      <c r="L18" s="45"/>
      <c r="M18" s="46"/>
      <c r="N18" s="47"/>
      <c r="O18" s="86" t="str">
        <f t="shared" si="2"/>
        <v/>
      </c>
      <c r="P18" s="40" t="str">
        <f t="shared" si="3"/>
        <v/>
      </c>
      <c r="Q18" s="70" t="str">
        <f t="shared" si="1"/>
        <v/>
      </c>
      <c r="R18" s="102" t="str">
        <f t="shared" si="4"/>
        <v/>
      </c>
      <c r="S18" s="103" t="str">
        <f t="shared" si="5"/>
        <v/>
      </c>
      <c r="T18" s="41" t="s">
        <v>95</v>
      </c>
      <c r="V18" s="76" t="s">
        <v>96</v>
      </c>
      <c r="W18" s="77" t="s">
        <v>30</v>
      </c>
      <c r="Y18" s="48"/>
      <c r="Z18" s="49"/>
    </row>
    <row r="19" spans="1:26" ht="18.75" customHeight="1" thickBot="1" x14ac:dyDescent="0.25">
      <c r="B19" s="61" t="s">
        <v>97</v>
      </c>
      <c r="C19" s="62">
        <f>(C11+C15)</f>
        <v>7.88</v>
      </c>
      <c r="D19" s="62">
        <f>IF(D12+D16&lt;1.5,D11+D15,D11+D12+D15+D16-1.5)</f>
        <v>5.27</v>
      </c>
      <c r="E19" s="62">
        <f>IF(E12+E16&lt;1.5,E11+E15,E11+E12+E15+E16-1.5)</f>
        <v>8</v>
      </c>
      <c r="F19" s="62">
        <f>IF(F12+F16&lt;1.5,F11+F15,F11+F12+F15+F16-1.5)</f>
        <v>7.88</v>
      </c>
      <c r="G19" s="62">
        <f>IF(G12+G16&lt;1.5,G11+G15,G11+G12+G15+G16-1.5)</f>
        <v>8.2200000000000006</v>
      </c>
      <c r="H19" s="74">
        <f>IF(H12+H16&lt;1.5,H11+H15,H11+H12+H15+H16-1.5)</f>
        <v>0</v>
      </c>
      <c r="I19" s="83"/>
      <c r="J19" s="80" t="str">
        <f t="shared" si="0"/>
        <v/>
      </c>
      <c r="K19" s="45"/>
      <c r="L19" s="45"/>
      <c r="M19" s="46"/>
      <c r="N19" s="47"/>
      <c r="O19" s="86" t="str">
        <f t="shared" si="2"/>
        <v/>
      </c>
      <c r="P19" s="40" t="str">
        <f t="shared" si="3"/>
        <v/>
      </c>
      <c r="Q19" s="70" t="str">
        <f t="shared" si="1"/>
        <v/>
      </c>
      <c r="R19" s="102" t="str">
        <f t="shared" si="4"/>
        <v/>
      </c>
      <c r="S19" s="103" t="str">
        <f t="shared" si="5"/>
        <v/>
      </c>
      <c r="T19" s="41" t="s">
        <v>98</v>
      </c>
      <c r="V19" s="76" t="s">
        <v>99</v>
      </c>
      <c r="W19" s="77" t="s">
        <v>31</v>
      </c>
      <c r="Y19" s="48"/>
      <c r="Z19" s="49"/>
    </row>
    <row r="20" spans="1:26" ht="18.75" customHeight="1" thickBot="1" x14ac:dyDescent="0.25">
      <c r="B20" s="135" t="s">
        <v>125</v>
      </c>
      <c r="C20" s="136"/>
      <c r="D20" s="137">
        <f>SUM(C19:H19)</f>
        <v>37.25</v>
      </c>
      <c r="E20" s="138"/>
      <c r="F20" s="63"/>
      <c r="G20" s="63"/>
      <c r="H20" s="63"/>
      <c r="I20" s="83"/>
      <c r="J20" s="80" t="str">
        <f t="shared" si="0"/>
        <v/>
      </c>
      <c r="K20" s="45"/>
      <c r="L20" s="45"/>
      <c r="M20" s="46"/>
      <c r="N20" s="47"/>
      <c r="O20" s="86" t="str">
        <f t="shared" si="2"/>
        <v/>
      </c>
      <c r="P20" s="40" t="str">
        <f t="shared" si="3"/>
        <v/>
      </c>
      <c r="Q20" s="70" t="str">
        <f t="shared" si="1"/>
        <v/>
      </c>
      <c r="R20" s="102" t="str">
        <f t="shared" si="4"/>
        <v/>
      </c>
      <c r="S20" s="103" t="str">
        <f t="shared" si="5"/>
        <v/>
      </c>
      <c r="T20" s="41" t="s">
        <v>100</v>
      </c>
      <c r="V20" s="76" t="s">
        <v>101</v>
      </c>
      <c r="W20" s="77" t="s">
        <v>32</v>
      </c>
      <c r="Y20" s="48"/>
      <c r="Z20" s="49"/>
    </row>
    <row r="21" spans="1:26" ht="18.75" customHeight="1" x14ac:dyDescent="0.2">
      <c r="B21" s="64"/>
      <c r="C21" s="65"/>
      <c r="D21" s="66"/>
      <c r="E21" s="63"/>
      <c r="F21" s="63"/>
      <c r="G21" s="63"/>
      <c r="H21" s="63"/>
      <c r="I21" s="83">
        <v>3</v>
      </c>
      <c r="J21" s="80" t="str">
        <f>IF(I21="","",TEXT(DATE($T$6,1,3)-WEEKDAY(DATE($T$6,1,3))-5+(7*$S$6)+I21," jj mmm"))</f>
        <v xml:space="preserve"> 05 janv</v>
      </c>
      <c r="K21" s="45"/>
      <c r="L21" s="45"/>
      <c r="M21" s="46"/>
      <c r="N21" s="47"/>
      <c r="O21" s="86" t="str">
        <f t="shared" si="2"/>
        <v/>
      </c>
      <c r="P21" s="40">
        <f t="shared" si="3"/>
        <v>17.899999999999999</v>
      </c>
      <c r="Q21" s="70" t="str">
        <f t="shared" si="1"/>
        <v>RM</v>
      </c>
      <c r="R21" s="102" t="e">
        <f t="shared" si="4"/>
        <v>#REF!</v>
      </c>
      <c r="S21" s="103" t="e">
        <f t="shared" si="5"/>
        <v>#REF!</v>
      </c>
      <c r="T21" s="41" t="s">
        <v>102</v>
      </c>
      <c r="V21" s="76" t="s">
        <v>103</v>
      </c>
      <c r="W21" s="77" t="s">
        <v>33</v>
      </c>
      <c r="Y21" s="48"/>
      <c r="Z21" s="49"/>
    </row>
    <row r="22" spans="1:26" ht="18.75" customHeight="1" x14ac:dyDescent="0.2">
      <c r="B22" s="64"/>
      <c r="C22" s="66"/>
      <c r="D22" s="67"/>
      <c r="E22" s="63"/>
      <c r="F22" s="63"/>
      <c r="G22" s="63"/>
      <c r="H22" s="63"/>
      <c r="I22" s="84"/>
      <c r="J22" s="80" t="str">
        <f t="shared" si="0"/>
        <v/>
      </c>
      <c r="K22" s="45"/>
      <c r="L22" s="45"/>
      <c r="M22" s="46"/>
      <c r="N22" s="47"/>
      <c r="O22" s="39" t="str">
        <f t="shared" si="2"/>
        <v/>
      </c>
      <c r="P22" s="40" t="str">
        <f t="shared" si="3"/>
        <v/>
      </c>
      <c r="Q22" s="70" t="str">
        <f t="shared" si="1"/>
        <v/>
      </c>
      <c r="R22" s="102" t="str">
        <f t="shared" si="4"/>
        <v/>
      </c>
      <c r="S22" s="103" t="str">
        <f t="shared" si="5"/>
        <v/>
      </c>
      <c r="T22" s="41" t="s">
        <v>104</v>
      </c>
      <c r="V22" s="76" t="s">
        <v>105</v>
      </c>
      <c r="W22" s="77" t="s">
        <v>34</v>
      </c>
      <c r="Y22" s="48"/>
      <c r="Z22" s="49"/>
    </row>
    <row r="23" spans="1:26" ht="18.75" customHeight="1" x14ac:dyDescent="0.2">
      <c r="B23" s="64"/>
      <c r="E23" s="68"/>
      <c r="F23" s="68"/>
      <c r="G23" s="63"/>
      <c r="H23" s="63"/>
      <c r="I23" s="84">
        <v>4</v>
      </c>
      <c r="J23" s="80" t="str">
        <f t="shared" si="0"/>
        <v xml:space="preserve"> 06 janv</v>
      </c>
      <c r="K23" s="45"/>
      <c r="L23" s="45"/>
      <c r="M23" s="46"/>
      <c r="N23" s="47"/>
      <c r="O23" s="39" t="str">
        <f t="shared" si="2"/>
        <v/>
      </c>
      <c r="P23" s="40">
        <f t="shared" si="3"/>
        <v>17.899999999999999</v>
      </c>
      <c r="Q23" s="70" t="str">
        <f t="shared" si="1"/>
        <v>RM</v>
      </c>
      <c r="R23" s="102" t="e">
        <f t="shared" si="4"/>
        <v>#REF!</v>
      </c>
      <c r="S23" s="103" t="e">
        <f t="shared" si="5"/>
        <v>#REF!</v>
      </c>
      <c r="T23" s="41" t="s">
        <v>106</v>
      </c>
      <c r="V23" s="76" t="s">
        <v>107</v>
      </c>
      <c r="W23" s="77" t="s">
        <v>35</v>
      </c>
      <c r="Y23" s="48"/>
      <c r="Z23" s="49"/>
    </row>
    <row r="24" spans="1:26" ht="18.75" customHeight="1" x14ac:dyDescent="0.2">
      <c r="B24" s="69"/>
      <c r="C24" s="69"/>
      <c r="D24" s="69"/>
      <c r="E24" s="69"/>
      <c r="F24" s="69"/>
      <c r="H24" s="63"/>
      <c r="I24" s="84"/>
      <c r="J24" s="80" t="str">
        <f t="shared" si="0"/>
        <v/>
      </c>
      <c r="K24" s="45"/>
      <c r="L24" s="45"/>
      <c r="M24" s="46"/>
      <c r="N24" s="47"/>
      <c r="O24" s="39" t="str">
        <f t="shared" si="2"/>
        <v/>
      </c>
      <c r="P24" s="40" t="str">
        <f t="shared" si="3"/>
        <v/>
      </c>
      <c r="Q24" s="70" t="str">
        <f t="shared" si="1"/>
        <v/>
      </c>
      <c r="R24" s="102" t="str">
        <f t="shared" si="4"/>
        <v/>
      </c>
      <c r="S24" s="103" t="str">
        <f t="shared" si="5"/>
        <v/>
      </c>
      <c r="T24" s="41" t="s">
        <v>108</v>
      </c>
      <c r="V24" s="76" t="s">
        <v>109</v>
      </c>
      <c r="W24" s="77" t="s">
        <v>36</v>
      </c>
      <c r="Y24" s="48"/>
      <c r="Z24" s="49"/>
    </row>
    <row r="25" spans="1:26" ht="18.75" customHeight="1" x14ac:dyDescent="0.2">
      <c r="B25" s="69"/>
      <c r="C25" s="69"/>
      <c r="D25" s="69"/>
      <c r="E25" s="69"/>
      <c r="F25" s="69"/>
      <c r="I25" s="84"/>
      <c r="J25" s="80" t="str">
        <f t="shared" si="0"/>
        <v/>
      </c>
      <c r="K25" s="70"/>
      <c r="L25" s="70"/>
      <c r="M25" s="70"/>
      <c r="N25" s="71"/>
      <c r="O25" s="39" t="str">
        <f t="shared" si="2"/>
        <v/>
      </c>
      <c r="P25" s="40" t="str">
        <f t="shared" si="3"/>
        <v/>
      </c>
      <c r="Q25" s="70" t="str">
        <f t="shared" si="1"/>
        <v/>
      </c>
      <c r="R25" s="102" t="str">
        <f t="shared" si="4"/>
        <v/>
      </c>
      <c r="S25" s="103" t="str">
        <f t="shared" si="5"/>
        <v/>
      </c>
      <c r="T25" s="41" t="s">
        <v>110</v>
      </c>
      <c r="V25" s="76" t="s">
        <v>111</v>
      </c>
      <c r="W25" s="77" t="s">
        <v>37</v>
      </c>
      <c r="Y25" s="48"/>
      <c r="Z25" s="49"/>
    </row>
    <row r="26" spans="1:26" ht="18.75" customHeight="1" x14ac:dyDescent="0.2">
      <c r="B26" s="69"/>
      <c r="C26" s="69"/>
      <c r="D26" s="69"/>
      <c r="E26" s="69"/>
      <c r="F26" s="69"/>
      <c r="I26" s="84"/>
      <c r="J26" s="80" t="str">
        <f t="shared" si="0"/>
        <v/>
      </c>
      <c r="K26" s="70"/>
      <c r="L26" s="70"/>
      <c r="M26" s="70"/>
      <c r="N26" s="71"/>
      <c r="O26" s="39" t="str">
        <f t="shared" si="2"/>
        <v/>
      </c>
      <c r="P26" s="40" t="str">
        <f t="shared" si="3"/>
        <v/>
      </c>
      <c r="Q26" s="70" t="str">
        <f t="shared" si="1"/>
        <v/>
      </c>
      <c r="R26" s="102" t="str">
        <f t="shared" si="4"/>
        <v/>
      </c>
      <c r="S26" s="103" t="str">
        <f t="shared" si="5"/>
        <v/>
      </c>
      <c r="T26" s="41" t="s">
        <v>112</v>
      </c>
      <c r="V26" s="76" t="s">
        <v>113</v>
      </c>
      <c r="W26" s="77" t="s">
        <v>38</v>
      </c>
      <c r="Y26" s="48"/>
      <c r="Z26" s="49"/>
    </row>
    <row r="27" spans="1:26" ht="18.75" customHeight="1" x14ac:dyDescent="0.2">
      <c r="I27" s="84"/>
      <c r="J27" s="80" t="str">
        <f t="shared" si="0"/>
        <v/>
      </c>
      <c r="K27" s="70"/>
      <c r="L27" s="70"/>
      <c r="M27" s="70"/>
      <c r="N27" s="71"/>
      <c r="O27" s="39" t="str">
        <f t="shared" si="2"/>
        <v/>
      </c>
      <c r="P27" s="40" t="str">
        <f t="shared" si="3"/>
        <v/>
      </c>
      <c r="Q27" s="70" t="str">
        <f t="shared" si="1"/>
        <v/>
      </c>
      <c r="R27" s="102" t="str">
        <f t="shared" si="4"/>
        <v/>
      </c>
      <c r="S27" s="103" t="str">
        <f t="shared" si="5"/>
        <v/>
      </c>
      <c r="T27" s="41" t="s">
        <v>114</v>
      </c>
      <c r="V27" s="76" t="s">
        <v>115</v>
      </c>
      <c r="W27" s="77" t="s">
        <v>39</v>
      </c>
      <c r="Y27" s="48"/>
      <c r="Z27" s="49"/>
    </row>
    <row r="28" spans="1:26" ht="18.75" customHeight="1" x14ac:dyDescent="0.2">
      <c r="I28" s="84"/>
      <c r="J28" s="80" t="str">
        <f t="shared" si="0"/>
        <v/>
      </c>
      <c r="K28" s="70"/>
      <c r="L28" s="70"/>
      <c r="M28" s="70"/>
      <c r="N28" s="71"/>
      <c r="O28" s="39" t="str">
        <f t="shared" si="2"/>
        <v/>
      </c>
      <c r="P28" s="40" t="str">
        <f t="shared" si="3"/>
        <v/>
      </c>
      <c r="Q28" s="70" t="str">
        <f t="shared" si="1"/>
        <v/>
      </c>
      <c r="R28" s="102" t="str">
        <f t="shared" si="4"/>
        <v/>
      </c>
      <c r="S28" s="103" t="str">
        <f t="shared" si="5"/>
        <v/>
      </c>
      <c r="V28" s="76" t="s">
        <v>116</v>
      </c>
      <c r="W28" s="77" t="s">
        <v>40</v>
      </c>
      <c r="Y28" s="48"/>
      <c r="Z28" s="49"/>
    </row>
    <row r="29" spans="1:26" ht="18.75" customHeight="1" thickBot="1" x14ac:dyDescent="0.25">
      <c r="I29" s="84"/>
      <c r="J29" s="80" t="str">
        <f t="shared" si="0"/>
        <v/>
      </c>
      <c r="K29" s="70"/>
      <c r="L29" s="70"/>
      <c r="M29" s="70"/>
      <c r="N29" s="71"/>
      <c r="O29" s="39"/>
      <c r="P29" s="40" t="str">
        <f t="shared" si="3"/>
        <v/>
      </c>
      <c r="Q29" s="70" t="str">
        <f t="shared" si="1"/>
        <v/>
      </c>
      <c r="R29" s="102" t="str">
        <f t="shared" si="4"/>
        <v/>
      </c>
      <c r="S29" s="103" t="str">
        <f t="shared" si="5"/>
        <v/>
      </c>
      <c r="V29" s="76" t="s">
        <v>117</v>
      </c>
      <c r="W29" s="77" t="s">
        <v>41</v>
      </c>
      <c r="Y29" s="48"/>
      <c r="Z29" s="49"/>
    </row>
    <row r="30" spans="1:26" ht="18.75" customHeight="1" thickBot="1" x14ac:dyDescent="0.25">
      <c r="I30" s="84"/>
      <c r="J30" s="80" t="str">
        <f t="shared" si="0"/>
        <v/>
      </c>
      <c r="K30" s="70"/>
      <c r="L30" s="70"/>
      <c r="M30" s="70"/>
      <c r="N30" s="71"/>
      <c r="O30" s="39" t="str">
        <f t="shared" si="2"/>
        <v/>
      </c>
      <c r="P30" s="40" t="str">
        <f t="shared" si="3"/>
        <v/>
      </c>
      <c r="Q30" s="70" t="str">
        <f t="shared" si="1"/>
        <v/>
      </c>
      <c r="R30" s="102" t="str">
        <f t="shared" si="4"/>
        <v/>
      </c>
      <c r="S30" s="103" t="str">
        <f t="shared" si="5"/>
        <v/>
      </c>
      <c r="T30" s="95" t="s">
        <v>118</v>
      </c>
      <c r="V30" s="76" t="s">
        <v>119</v>
      </c>
      <c r="W30" s="77" t="s">
        <v>42</v>
      </c>
      <c r="Y30" s="48"/>
      <c r="Z30" s="49"/>
    </row>
    <row r="31" spans="1:26" ht="18.75" customHeight="1" thickBot="1" x14ac:dyDescent="0.25">
      <c r="I31" s="84"/>
      <c r="J31" s="80" t="str">
        <f t="shared" si="0"/>
        <v/>
      </c>
      <c r="K31" s="70"/>
      <c r="L31" s="70"/>
      <c r="M31" s="70"/>
      <c r="N31" s="71"/>
      <c r="O31" s="39" t="str">
        <f t="shared" si="2"/>
        <v/>
      </c>
      <c r="P31" s="40" t="str">
        <f>IF(Q31="RM",$Y$4,"")</f>
        <v/>
      </c>
      <c r="Q31" s="70" t="str">
        <f t="shared" si="1"/>
        <v/>
      </c>
      <c r="R31" s="102" t="str">
        <f t="shared" si="4"/>
        <v/>
      </c>
      <c r="S31" s="103" t="str">
        <f t="shared" si="5"/>
        <v/>
      </c>
      <c r="T31" s="96"/>
      <c r="V31" s="76" t="s">
        <v>120</v>
      </c>
      <c r="W31" s="77" t="s">
        <v>43</v>
      </c>
      <c r="Y31" s="48"/>
      <c r="Z31" s="49"/>
    </row>
    <row r="32" spans="1:26" ht="18.75" customHeight="1" x14ac:dyDescent="0.2">
      <c r="I32" s="84"/>
      <c r="J32" s="80" t="str">
        <f t="shared" si="0"/>
        <v/>
      </c>
      <c r="K32" s="70"/>
      <c r="L32" s="70"/>
      <c r="M32" s="70"/>
      <c r="N32" s="71"/>
      <c r="O32" s="39" t="str">
        <f t="shared" si="2"/>
        <v/>
      </c>
      <c r="P32" s="40" t="str">
        <f>IF(Q32="RM",$Y$4,"")</f>
        <v/>
      </c>
      <c r="Q32" s="70" t="str">
        <f t="shared" si="1"/>
        <v/>
      </c>
      <c r="R32" s="102" t="str">
        <f t="shared" si="4"/>
        <v/>
      </c>
      <c r="S32" s="103" t="str">
        <f>IF(I32="","",IF(I32=0,$Y$11,IF(I32=1,$Y$12,IF(I32=2,$Y$13,IF(I32=3,$Y$14,IF(I32=4,$Y$15))))))</f>
        <v/>
      </c>
      <c r="T32" s="122" t="s">
        <v>121</v>
      </c>
      <c r="V32" s="76" t="s">
        <v>122</v>
      </c>
      <c r="W32" s="77" t="s">
        <v>44</v>
      </c>
      <c r="Y32" s="48"/>
      <c r="Z32" s="49"/>
    </row>
    <row r="33" spans="1:26" ht="18.75" customHeight="1" x14ac:dyDescent="0.2">
      <c r="I33" s="84"/>
      <c r="J33" s="80" t="str">
        <f t="shared" si="0"/>
        <v/>
      </c>
      <c r="K33" s="70"/>
      <c r="L33" s="70"/>
      <c r="M33" s="70"/>
      <c r="N33" s="71"/>
      <c r="O33" s="39" t="str">
        <f t="shared" si="2"/>
        <v/>
      </c>
      <c r="P33" s="40" t="str">
        <f>IF(Q33="RM",$Y$4,"")</f>
        <v/>
      </c>
      <c r="Q33" s="70" t="str">
        <f t="shared" si="1"/>
        <v/>
      </c>
      <c r="R33" s="102" t="str">
        <f t="shared" si="4"/>
        <v/>
      </c>
      <c r="S33" s="103" t="str">
        <f>IF(I33="","",IF(I33=0,$Y$11,IF(I33=1,$Y$12,IF(I33=2,$Y$13,IF(I33=3,$Y$14,IF(I33=4,$Y$15))))))</f>
        <v/>
      </c>
      <c r="T33" s="123"/>
      <c r="V33" s="76" t="s">
        <v>123</v>
      </c>
      <c r="W33" s="77" t="s">
        <v>45</v>
      </c>
      <c r="Y33" s="48"/>
      <c r="Z33" s="49"/>
    </row>
    <row r="34" spans="1:26" ht="18.75" customHeight="1" thickBot="1" x14ac:dyDescent="0.25">
      <c r="A34" s="4"/>
      <c r="I34" s="84"/>
      <c r="J34" s="80" t="str">
        <f t="shared" si="0"/>
        <v/>
      </c>
      <c r="K34" s="70"/>
      <c r="L34" s="70"/>
      <c r="M34" s="70"/>
      <c r="N34" s="71"/>
      <c r="O34" s="39" t="str">
        <f t="shared" si="2"/>
        <v/>
      </c>
      <c r="P34" s="40" t="str">
        <f>IF(Q34="RM",$Y$4,"")</f>
        <v/>
      </c>
      <c r="Q34" s="70" t="str">
        <f t="shared" si="1"/>
        <v/>
      </c>
      <c r="R34" s="104" t="str">
        <f t="shared" si="4"/>
        <v/>
      </c>
      <c r="S34" s="105" t="str">
        <f>IF(I34="","",IF(I34=0,$Y$11,IF(I34=1,$Y$12,IF(I34=2,$Y$13,IF(I34=3,$Y$14,IF(I34=4,$Y$15))))))</f>
        <v/>
      </c>
      <c r="T34" s="10"/>
      <c r="V34" s="76" t="s">
        <v>124</v>
      </c>
      <c r="W34" s="77" t="s">
        <v>46</v>
      </c>
      <c r="Y34" s="48"/>
      <c r="Z34" s="49"/>
    </row>
    <row r="35" spans="1:26" x14ac:dyDescent="0.2">
      <c r="V35" s="78"/>
      <c r="W35" s="78"/>
    </row>
    <row r="36" spans="1:26" x14ac:dyDescent="0.2">
      <c r="V36" s="10"/>
      <c r="W36" s="10"/>
    </row>
    <row r="37" spans="1:26" x14ac:dyDescent="0.2">
      <c r="V37" s="10"/>
      <c r="W37" s="10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O11:P11 S10:S11 S32:S34 O12:O30 Q30 O31:Q34 O9:Q10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3329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3329" r:id="rId4"/>
      </mc:Fallback>
    </mc:AlternateContent>
    <mc:AlternateContent xmlns:mc="http://schemas.openxmlformats.org/markup-compatibility/2006">
      <mc:Choice Requires="x14">
        <oleObject progId="Word.Document.8" shapeId="483330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33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BH37"/>
  <sheetViews>
    <sheetView topLeftCell="C7" zoomScale="85" zoomScaleNormal="85" workbookViewId="0">
      <selection activeCell="R12" sqref="R12"/>
    </sheetView>
  </sheetViews>
  <sheetFormatPr baseColWidth="10" defaultColWidth="9.28515625" defaultRowHeight="12.75" x14ac:dyDescent="0.2"/>
  <cols>
    <col min="1" max="1" width="3" style="3" customWidth="1"/>
    <col min="2" max="2" width="6" style="4" customWidth="1"/>
    <col min="3" max="8" width="4.7109375" style="4" customWidth="1"/>
    <col min="9" max="9" width="2.7109375" style="4" bestFit="1" customWidth="1"/>
    <col min="10" max="10" width="15.42578125" style="4" customWidth="1"/>
    <col min="11" max="11" width="21.28515625" style="4" customWidth="1"/>
    <col min="12" max="12" width="20.42578125" style="4" customWidth="1"/>
    <col min="13" max="13" width="19" style="4" customWidth="1"/>
    <col min="14" max="14" width="5.5703125" style="6" customWidth="1"/>
    <col min="15" max="15" width="4.7109375" style="4" customWidth="1"/>
    <col min="16" max="17" width="5.5703125" style="4" customWidth="1"/>
    <col min="18" max="18" width="6.7109375" style="4" customWidth="1"/>
    <col min="19" max="19" width="6.7109375" style="4" bestFit="1" customWidth="1"/>
    <col min="20" max="20" width="16.5703125" style="4" customWidth="1"/>
    <col min="21" max="21" width="4.7109375" style="4" customWidth="1"/>
    <col min="22" max="22" width="30.28515625" style="72" customWidth="1"/>
    <col min="23" max="23" width="6" style="72" customWidth="1"/>
    <col min="24" max="24" width="8.28515625" style="11" customWidth="1"/>
    <col min="25" max="25" width="10" style="11" bestFit="1" customWidth="1"/>
    <col min="26" max="26" width="9.28515625" style="11"/>
    <col min="27" max="258" width="9.28515625" style="4"/>
    <col min="259" max="259" width="2" style="4" customWidth="1"/>
    <col min="260" max="260" width="6" style="4" customWidth="1"/>
    <col min="261" max="266" width="4.7109375" style="4" customWidth="1"/>
    <col min="267" max="267" width="15.42578125" style="4" customWidth="1"/>
    <col min="268" max="268" width="21.28515625" style="4" customWidth="1"/>
    <col min="269" max="269" width="20.42578125" style="4" customWidth="1"/>
    <col min="270" max="270" width="19" style="4" customWidth="1"/>
    <col min="271" max="271" width="5.5703125" style="4" customWidth="1"/>
    <col min="272" max="272" width="4.7109375" style="4" customWidth="1"/>
    <col min="273" max="273" width="6.42578125" style="4" customWidth="1"/>
    <col min="274" max="274" width="5.28515625" style="4" customWidth="1"/>
    <col min="275" max="275" width="5.5703125" style="4" customWidth="1"/>
    <col min="276" max="276" width="16.5703125" style="4" customWidth="1"/>
    <col min="277" max="277" width="4.7109375" style="4" customWidth="1"/>
    <col min="278" max="278" width="30.28515625" style="4" customWidth="1"/>
    <col min="279" max="279" width="6" style="4" customWidth="1"/>
    <col min="280" max="280" width="8.28515625" style="4" customWidth="1"/>
    <col min="281" max="514" width="9.28515625" style="4"/>
    <col min="515" max="515" width="2" style="4" customWidth="1"/>
    <col min="516" max="516" width="6" style="4" customWidth="1"/>
    <col min="517" max="522" width="4.7109375" style="4" customWidth="1"/>
    <col min="523" max="523" width="15.42578125" style="4" customWidth="1"/>
    <col min="524" max="524" width="21.28515625" style="4" customWidth="1"/>
    <col min="525" max="525" width="20.42578125" style="4" customWidth="1"/>
    <col min="526" max="526" width="19" style="4" customWidth="1"/>
    <col min="527" max="527" width="5.5703125" style="4" customWidth="1"/>
    <col min="528" max="528" width="4.7109375" style="4" customWidth="1"/>
    <col min="529" max="529" width="6.42578125" style="4" customWidth="1"/>
    <col min="530" max="530" width="5.28515625" style="4" customWidth="1"/>
    <col min="531" max="531" width="5.5703125" style="4" customWidth="1"/>
    <col min="532" max="532" width="16.5703125" style="4" customWidth="1"/>
    <col min="533" max="533" width="4.7109375" style="4" customWidth="1"/>
    <col min="534" max="534" width="30.28515625" style="4" customWidth="1"/>
    <col min="535" max="535" width="6" style="4" customWidth="1"/>
    <col min="536" max="536" width="8.28515625" style="4" customWidth="1"/>
    <col min="537" max="770" width="9.28515625" style="4"/>
    <col min="771" max="771" width="2" style="4" customWidth="1"/>
    <col min="772" max="772" width="6" style="4" customWidth="1"/>
    <col min="773" max="778" width="4.7109375" style="4" customWidth="1"/>
    <col min="779" max="779" width="15.42578125" style="4" customWidth="1"/>
    <col min="780" max="780" width="21.28515625" style="4" customWidth="1"/>
    <col min="781" max="781" width="20.42578125" style="4" customWidth="1"/>
    <col min="782" max="782" width="19" style="4" customWidth="1"/>
    <col min="783" max="783" width="5.5703125" style="4" customWidth="1"/>
    <col min="784" max="784" width="4.7109375" style="4" customWidth="1"/>
    <col min="785" max="785" width="6.42578125" style="4" customWidth="1"/>
    <col min="786" max="786" width="5.28515625" style="4" customWidth="1"/>
    <col min="787" max="787" width="5.5703125" style="4" customWidth="1"/>
    <col min="788" max="788" width="16.5703125" style="4" customWidth="1"/>
    <col min="789" max="789" width="4.7109375" style="4" customWidth="1"/>
    <col min="790" max="790" width="30.28515625" style="4" customWidth="1"/>
    <col min="791" max="791" width="6" style="4" customWidth="1"/>
    <col min="792" max="792" width="8.28515625" style="4" customWidth="1"/>
    <col min="793" max="1026" width="9.28515625" style="4"/>
    <col min="1027" max="1027" width="2" style="4" customWidth="1"/>
    <col min="1028" max="1028" width="6" style="4" customWidth="1"/>
    <col min="1029" max="1034" width="4.7109375" style="4" customWidth="1"/>
    <col min="1035" max="1035" width="15.42578125" style="4" customWidth="1"/>
    <col min="1036" max="1036" width="21.28515625" style="4" customWidth="1"/>
    <col min="1037" max="1037" width="20.42578125" style="4" customWidth="1"/>
    <col min="1038" max="1038" width="19" style="4" customWidth="1"/>
    <col min="1039" max="1039" width="5.5703125" style="4" customWidth="1"/>
    <col min="1040" max="1040" width="4.7109375" style="4" customWidth="1"/>
    <col min="1041" max="1041" width="6.42578125" style="4" customWidth="1"/>
    <col min="1042" max="1042" width="5.28515625" style="4" customWidth="1"/>
    <col min="1043" max="1043" width="5.5703125" style="4" customWidth="1"/>
    <col min="1044" max="1044" width="16.5703125" style="4" customWidth="1"/>
    <col min="1045" max="1045" width="4.7109375" style="4" customWidth="1"/>
    <col min="1046" max="1046" width="30.28515625" style="4" customWidth="1"/>
    <col min="1047" max="1047" width="6" style="4" customWidth="1"/>
    <col min="1048" max="1048" width="8.28515625" style="4" customWidth="1"/>
    <col min="1049" max="1282" width="9.28515625" style="4"/>
    <col min="1283" max="1283" width="2" style="4" customWidth="1"/>
    <col min="1284" max="1284" width="6" style="4" customWidth="1"/>
    <col min="1285" max="1290" width="4.7109375" style="4" customWidth="1"/>
    <col min="1291" max="1291" width="15.42578125" style="4" customWidth="1"/>
    <col min="1292" max="1292" width="21.28515625" style="4" customWidth="1"/>
    <col min="1293" max="1293" width="20.42578125" style="4" customWidth="1"/>
    <col min="1294" max="1294" width="19" style="4" customWidth="1"/>
    <col min="1295" max="1295" width="5.5703125" style="4" customWidth="1"/>
    <col min="1296" max="1296" width="4.7109375" style="4" customWidth="1"/>
    <col min="1297" max="1297" width="6.42578125" style="4" customWidth="1"/>
    <col min="1298" max="1298" width="5.28515625" style="4" customWidth="1"/>
    <col min="1299" max="1299" width="5.5703125" style="4" customWidth="1"/>
    <col min="1300" max="1300" width="16.5703125" style="4" customWidth="1"/>
    <col min="1301" max="1301" width="4.7109375" style="4" customWidth="1"/>
    <col min="1302" max="1302" width="30.28515625" style="4" customWidth="1"/>
    <col min="1303" max="1303" width="6" style="4" customWidth="1"/>
    <col min="1304" max="1304" width="8.28515625" style="4" customWidth="1"/>
    <col min="1305" max="1538" width="9.28515625" style="4"/>
    <col min="1539" max="1539" width="2" style="4" customWidth="1"/>
    <col min="1540" max="1540" width="6" style="4" customWidth="1"/>
    <col min="1541" max="1546" width="4.7109375" style="4" customWidth="1"/>
    <col min="1547" max="1547" width="15.42578125" style="4" customWidth="1"/>
    <col min="1548" max="1548" width="21.28515625" style="4" customWidth="1"/>
    <col min="1549" max="1549" width="20.42578125" style="4" customWidth="1"/>
    <col min="1550" max="1550" width="19" style="4" customWidth="1"/>
    <col min="1551" max="1551" width="5.5703125" style="4" customWidth="1"/>
    <col min="1552" max="1552" width="4.7109375" style="4" customWidth="1"/>
    <col min="1553" max="1553" width="6.42578125" style="4" customWidth="1"/>
    <col min="1554" max="1554" width="5.28515625" style="4" customWidth="1"/>
    <col min="1555" max="1555" width="5.5703125" style="4" customWidth="1"/>
    <col min="1556" max="1556" width="16.5703125" style="4" customWidth="1"/>
    <col min="1557" max="1557" width="4.7109375" style="4" customWidth="1"/>
    <col min="1558" max="1558" width="30.28515625" style="4" customWidth="1"/>
    <col min="1559" max="1559" width="6" style="4" customWidth="1"/>
    <col min="1560" max="1560" width="8.28515625" style="4" customWidth="1"/>
    <col min="1561" max="1794" width="9.28515625" style="4"/>
    <col min="1795" max="1795" width="2" style="4" customWidth="1"/>
    <col min="1796" max="1796" width="6" style="4" customWidth="1"/>
    <col min="1797" max="1802" width="4.7109375" style="4" customWidth="1"/>
    <col min="1803" max="1803" width="15.42578125" style="4" customWidth="1"/>
    <col min="1804" max="1804" width="21.28515625" style="4" customWidth="1"/>
    <col min="1805" max="1805" width="20.42578125" style="4" customWidth="1"/>
    <col min="1806" max="1806" width="19" style="4" customWidth="1"/>
    <col min="1807" max="1807" width="5.5703125" style="4" customWidth="1"/>
    <col min="1808" max="1808" width="4.7109375" style="4" customWidth="1"/>
    <col min="1809" max="1809" width="6.42578125" style="4" customWidth="1"/>
    <col min="1810" max="1810" width="5.28515625" style="4" customWidth="1"/>
    <col min="1811" max="1811" width="5.5703125" style="4" customWidth="1"/>
    <col min="1812" max="1812" width="16.5703125" style="4" customWidth="1"/>
    <col min="1813" max="1813" width="4.7109375" style="4" customWidth="1"/>
    <col min="1814" max="1814" width="30.28515625" style="4" customWidth="1"/>
    <col min="1815" max="1815" width="6" style="4" customWidth="1"/>
    <col min="1816" max="1816" width="8.28515625" style="4" customWidth="1"/>
    <col min="1817" max="2050" width="9.28515625" style="4"/>
    <col min="2051" max="2051" width="2" style="4" customWidth="1"/>
    <col min="2052" max="2052" width="6" style="4" customWidth="1"/>
    <col min="2053" max="2058" width="4.7109375" style="4" customWidth="1"/>
    <col min="2059" max="2059" width="15.42578125" style="4" customWidth="1"/>
    <col min="2060" max="2060" width="21.28515625" style="4" customWidth="1"/>
    <col min="2061" max="2061" width="20.42578125" style="4" customWidth="1"/>
    <col min="2062" max="2062" width="19" style="4" customWidth="1"/>
    <col min="2063" max="2063" width="5.5703125" style="4" customWidth="1"/>
    <col min="2064" max="2064" width="4.7109375" style="4" customWidth="1"/>
    <col min="2065" max="2065" width="6.42578125" style="4" customWidth="1"/>
    <col min="2066" max="2066" width="5.28515625" style="4" customWidth="1"/>
    <col min="2067" max="2067" width="5.5703125" style="4" customWidth="1"/>
    <col min="2068" max="2068" width="16.5703125" style="4" customWidth="1"/>
    <col min="2069" max="2069" width="4.7109375" style="4" customWidth="1"/>
    <col min="2070" max="2070" width="30.28515625" style="4" customWidth="1"/>
    <col min="2071" max="2071" width="6" style="4" customWidth="1"/>
    <col min="2072" max="2072" width="8.28515625" style="4" customWidth="1"/>
    <col min="2073" max="2306" width="9.28515625" style="4"/>
    <col min="2307" max="2307" width="2" style="4" customWidth="1"/>
    <col min="2308" max="2308" width="6" style="4" customWidth="1"/>
    <col min="2309" max="2314" width="4.7109375" style="4" customWidth="1"/>
    <col min="2315" max="2315" width="15.42578125" style="4" customWidth="1"/>
    <col min="2316" max="2316" width="21.28515625" style="4" customWidth="1"/>
    <col min="2317" max="2317" width="20.42578125" style="4" customWidth="1"/>
    <col min="2318" max="2318" width="19" style="4" customWidth="1"/>
    <col min="2319" max="2319" width="5.5703125" style="4" customWidth="1"/>
    <col min="2320" max="2320" width="4.7109375" style="4" customWidth="1"/>
    <col min="2321" max="2321" width="6.42578125" style="4" customWidth="1"/>
    <col min="2322" max="2322" width="5.28515625" style="4" customWidth="1"/>
    <col min="2323" max="2323" width="5.5703125" style="4" customWidth="1"/>
    <col min="2324" max="2324" width="16.5703125" style="4" customWidth="1"/>
    <col min="2325" max="2325" width="4.7109375" style="4" customWidth="1"/>
    <col min="2326" max="2326" width="30.28515625" style="4" customWidth="1"/>
    <col min="2327" max="2327" width="6" style="4" customWidth="1"/>
    <col min="2328" max="2328" width="8.28515625" style="4" customWidth="1"/>
    <col min="2329" max="2562" width="9.28515625" style="4"/>
    <col min="2563" max="2563" width="2" style="4" customWidth="1"/>
    <col min="2564" max="2564" width="6" style="4" customWidth="1"/>
    <col min="2565" max="2570" width="4.7109375" style="4" customWidth="1"/>
    <col min="2571" max="2571" width="15.42578125" style="4" customWidth="1"/>
    <col min="2572" max="2572" width="21.28515625" style="4" customWidth="1"/>
    <col min="2573" max="2573" width="20.42578125" style="4" customWidth="1"/>
    <col min="2574" max="2574" width="19" style="4" customWidth="1"/>
    <col min="2575" max="2575" width="5.5703125" style="4" customWidth="1"/>
    <col min="2576" max="2576" width="4.7109375" style="4" customWidth="1"/>
    <col min="2577" max="2577" width="6.42578125" style="4" customWidth="1"/>
    <col min="2578" max="2578" width="5.28515625" style="4" customWidth="1"/>
    <col min="2579" max="2579" width="5.5703125" style="4" customWidth="1"/>
    <col min="2580" max="2580" width="16.5703125" style="4" customWidth="1"/>
    <col min="2581" max="2581" width="4.7109375" style="4" customWidth="1"/>
    <col min="2582" max="2582" width="30.28515625" style="4" customWidth="1"/>
    <col min="2583" max="2583" width="6" style="4" customWidth="1"/>
    <col min="2584" max="2584" width="8.28515625" style="4" customWidth="1"/>
    <col min="2585" max="2818" width="9.28515625" style="4"/>
    <col min="2819" max="2819" width="2" style="4" customWidth="1"/>
    <col min="2820" max="2820" width="6" style="4" customWidth="1"/>
    <col min="2821" max="2826" width="4.7109375" style="4" customWidth="1"/>
    <col min="2827" max="2827" width="15.42578125" style="4" customWidth="1"/>
    <col min="2828" max="2828" width="21.28515625" style="4" customWidth="1"/>
    <col min="2829" max="2829" width="20.42578125" style="4" customWidth="1"/>
    <col min="2830" max="2830" width="19" style="4" customWidth="1"/>
    <col min="2831" max="2831" width="5.5703125" style="4" customWidth="1"/>
    <col min="2832" max="2832" width="4.7109375" style="4" customWidth="1"/>
    <col min="2833" max="2833" width="6.42578125" style="4" customWidth="1"/>
    <col min="2834" max="2834" width="5.28515625" style="4" customWidth="1"/>
    <col min="2835" max="2835" width="5.5703125" style="4" customWidth="1"/>
    <col min="2836" max="2836" width="16.5703125" style="4" customWidth="1"/>
    <col min="2837" max="2837" width="4.7109375" style="4" customWidth="1"/>
    <col min="2838" max="2838" width="30.28515625" style="4" customWidth="1"/>
    <col min="2839" max="2839" width="6" style="4" customWidth="1"/>
    <col min="2840" max="2840" width="8.28515625" style="4" customWidth="1"/>
    <col min="2841" max="3074" width="9.28515625" style="4"/>
    <col min="3075" max="3075" width="2" style="4" customWidth="1"/>
    <col min="3076" max="3076" width="6" style="4" customWidth="1"/>
    <col min="3077" max="3082" width="4.7109375" style="4" customWidth="1"/>
    <col min="3083" max="3083" width="15.42578125" style="4" customWidth="1"/>
    <col min="3084" max="3084" width="21.28515625" style="4" customWidth="1"/>
    <col min="3085" max="3085" width="20.42578125" style="4" customWidth="1"/>
    <col min="3086" max="3086" width="19" style="4" customWidth="1"/>
    <col min="3087" max="3087" width="5.5703125" style="4" customWidth="1"/>
    <col min="3088" max="3088" width="4.7109375" style="4" customWidth="1"/>
    <col min="3089" max="3089" width="6.42578125" style="4" customWidth="1"/>
    <col min="3090" max="3090" width="5.28515625" style="4" customWidth="1"/>
    <col min="3091" max="3091" width="5.5703125" style="4" customWidth="1"/>
    <col min="3092" max="3092" width="16.5703125" style="4" customWidth="1"/>
    <col min="3093" max="3093" width="4.7109375" style="4" customWidth="1"/>
    <col min="3094" max="3094" width="30.28515625" style="4" customWidth="1"/>
    <col min="3095" max="3095" width="6" style="4" customWidth="1"/>
    <col min="3096" max="3096" width="8.28515625" style="4" customWidth="1"/>
    <col min="3097" max="3330" width="9.28515625" style="4"/>
    <col min="3331" max="3331" width="2" style="4" customWidth="1"/>
    <col min="3332" max="3332" width="6" style="4" customWidth="1"/>
    <col min="3333" max="3338" width="4.7109375" style="4" customWidth="1"/>
    <col min="3339" max="3339" width="15.42578125" style="4" customWidth="1"/>
    <col min="3340" max="3340" width="21.28515625" style="4" customWidth="1"/>
    <col min="3341" max="3341" width="20.42578125" style="4" customWidth="1"/>
    <col min="3342" max="3342" width="19" style="4" customWidth="1"/>
    <col min="3343" max="3343" width="5.5703125" style="4" customWidth="1"/>
    <col min="3344" max="3344" width="4.7109375" style="4" customWidth="1"/>
    <col min="3345" max="3345" width="6.42578125" style="4" customWidth="1"/>
    <col min="3346" max="3346" width="5.28515625" style="4" customWidth="1"/>
    <col min="3347" max="3347" width="5.5703125" style="4" customWidth="1"/>
    <col min="3348" max="3348" width="16.5703125" style="4" customWidth="1"/>
    <col min="3349" max="3349" width="4.7109375" style="4" customWidth="1"/>
    <col min="3350" max="3350" width="30.28515625" style="4" customWidth="1"/>
    <col min="3351" max="3351" width="6" style="4" customWidth="1"/>
    <col min="3352" max="3352" width="8.28515625" style="4" customWidth="1"/>
    <col min="3353" max="3586" width="9.28515625" style="4"/>
    <col min="3587" max="3587" width="2" style="4" customWidth="1"/>
    <col min="3588" max="3588" width="6" style="4" customWidth="1"/>
    <col min="3589" max="3594" width="4.7109375" style="4" customWidth="1"/>
    <col min="3595" max="3595" width="15.42578125" style="4" customWidth="1"/>
    <col min="3596" max="3596" width="21.28515625" style="4" customWidth="1"/>
    <col min="3597" max="3597" width="20.42578125" style="4" customWidth="1"/>
    <col min="3598" max="3598" width="19" style="4" customWidth="1"/>
    <col min="3599" max="3599" width="5.5703125" style="4" customWidth="1"/>
    <col min="3600" max="3600" width="4.7109375" style="4" customWidth="1"/>
    <col min="3601" max="3601" width="6.42578125" style="4" customWidth="1"/>
    <col min="3602" max="3602" width="5.28515625" style="4" customWidth="1"/>
    <col min="3603" max="3603" width="5.5703125" style="4" customWidth="1"/>
    <col min="3604" max="3604" width="16.5703125" style="4" customWidth="1"/>
    <col min="3605" max="3605" width="4.7109375" style="4" customWidth="1"/>
    <col min="3606" max="3606" width="30.28515625" style="4" customWidth="1"/>
    <col min="3607" max="3607" width="6" style="4" customWidth="1"/>
    <col min="3608" max="3608" width="8.28515625" style="4" customWidth="1"/>
    <col min="3609" max="3842" width="9.28515625" style="4"/>
    <col min="3843" max="3843" width="2" style="4" customWidth="1"/>
    <col min="3844" max="3844" width="6" style="4" customWidth="1"/>
    <col min="3845" max="3850" width="4.7109375" style="4" customWidth="1"/>
    <col min="3851" max="3851" width="15.42578125" style="4" customWidth="1"/>
    <col min="3852" max="3852" width="21.28515625" style="4" customWidth="1"/>
    <col min="3853" max="3853" width="20.42578125" style="4" customWidth="1"/>
    <col min="3854" max="3854" width="19" style="4" customWidth="1"/>
    <col min="3855" max="3855" width="5.5703125" style="4" customWidth="1"/>
    <col min="3856" max="3856" width="4.7109375" style="4" customWidth="1"/>
    <col min="3857" max="3857" width="6.42578125" style="4" customWidth="1"/>
    <col min="3858" max="3858" width="5.28515625" style="4" customWidth="1"/>
    <col min="3859" max="3859" width="5.5703125" style="4" customWidth="1"/>
    <col min="3860" max="3860" width="16.5703125" style="4" customWidth="1"/>
    <col min="3861" max="3861" width="4.7109375" style="4" customWidth="1"/>
    <col min="3862" max="3862" width="30.28515625" style="4" customWidth="1"/>
    <col min="3863" max="3863" width="6" style="4" customWidth="1"/>
    <col min="3864" max="3864" width="8.28515625" style="4" customWidth="1"/>
    <col min="3865" max="4098" width="9.28515625" style="4"/>
    <col min="4099" max="4099" width="2" style="4" customWidth="1"/>
    <col min="4100" max="4100" width="6" style="4" customWidth="1"/>
    <col min="4101" max="4106" width="4.7109375" style="4" customWidth="1"/>
    <col min="4107" max="4107" width="15.42578125" style="4" customWidth="1"/>
    <col min="4108" max="4108" width="21.28515625" style="4" customWidth="1"/>
    <col min="4109" max="4109" width="20.42578125" style="4" customWidth="1"/>
    <col min="4110" max="4110" width="19" style="4" customWidth="1"/>
    <col min="4111" max="4111" width="5.5703125" style="4" customWidth="1"/>
    <col min="4112" max="4112" width="4.7109375" style="4" customWidth="1"/>
    <col min="4113" max="4113" width="6.42578125" style="4" customWidth="1"/>
    <col min="4114" max="4114" width="5.28515625" style="4" customWidth="1"/>
    <col min="4115" max="4115" width="5.5703125" style="4" customWidth="1"/>
    <col min="4116" max="4116" width="16.5703125" style="4" customWidth="1"/>
    <col min="4117" max="4117" width="4.7109375" style="4" customWidth="1"/>
    <col min="4118" max="4118" width="30.28515625" style="4" customWidth="1"/>
    <col min="4119" max="4119" width="6" style="4" customWidth="1"/>
    <col min="4120" max="4120" width="8.28515625" style="4" customWidth="1"/>
    <col min="4121" max="4354" width="9.28515625" style="4"/>
    <col min="4355" max="4355" width="2" style="4" customWidth="1"/>
    <col min="4356" max="4356" width="6" style="4" customWidth="1"/>
    <col min="4357" max="4362" width="4.7109375" style="4" customWidth="1"/>
    <col min="4363" max="4363" width="15.42578125" style="4" customWidth="1"/>
    <col min="4364" max="4364" width="21.28515625" style="4" customWidth="1"/>
    <col min="4365" max="4365" width="20.42578125" style="4" customWidth="1"/>
    <col min="4366" max="4366" width="19" style="4" customWidth="1"/>
    <col min="4367" max="4367" width="5.5703125" style="4" customWidth="1"/>
    <col min="4368" max="4368" width="4.7109375" style="4" customWidth="1"/>
    <col min="4369" max="4369" width="6.42578125" style="4" customWidth="1"/>
    <col min="4370" max="4370" width="5.28515625" style="4" customWidth="1"/>
    <col min="4371" max="4371" width="5.5703125" style="4" customWidth="1"/>
    <col min="4372" max="4372" width="16.5703125" style="4" customWidth="1"/>
    <col min="4373" max="4373" width="4.7109375" style="4" customWidth="1"/>
    <col min="4374" max="4374" width="30.28515625" style="4" customWidth="1"/>
    <col min="4375" max="4375" width="6" style="4" customWidth="1"/>
    <col min="4376" max="4376" width="8.28515625" style="4" customWidth="1"/>
    <col min="4377" max="4610" width="9.28515625" style="4"/>
    <col min="4611" max="4611" width="2" style="4" customWidth="1"/>
    <col min="4612" max="4612" width="6" style="4" customWidth="1"/>
    <col min="4613" max="4618" width="4.7109375" style="4" customWidth="1"/>
    <col min="4619" max="4619" width="15.42578125" style="4" customWidth="1"/>
    <col min="4620" max="4620" width="21.28515625" style="4" customWidth="1"/>
    <col min="4621" max="4621" width="20.42578125" style="4" customWidth="1"/>
    <col min="4622" max="4622" width="19" style="4" customWidth="1"/>
    <col min="4623" max="4623" width="5.5703125" style="4" customWidth="1"/>
    <col min="4624" max="4624" width="4.7109375" style="4" customWidth="1"/>
    <col min="4625" max="4625" width="6.42578125" style="4" customWidth="1"/>
    <col min="4626" max="4626" width="5.28515625" style="4" customWidth="1"/>
    <col min="4627" max="4627" width="5.5703125" style="4" customWidth="1"/>
    <col min="4628" max="4628" width="16.5703125" style="4" customWidth="1"/>
    <col min="4629" max="4629" width="4.7109375" style="4" customWidth="1"/>
    <col min="4630" max="4630" width="30.28515625" style="4" customWidth="1"/>
    <col min="4631" max="4631" width="6" style="4" customWidth="1"/>
    <col min="4632" max="4632" width="8.28515625" style="4" customWidth="1"/>
    <col min="4633" max="4866" width="9.28515625" style="4"/>
    <col min="4867" max="4867" width="2" style="4" customWidth="1"/>
    <col min="4868" max="4868" width="6" style="4" customWidth="1"/>
    <col min="4869" max="4874" width="4.7109375" style="4" customWidth="1"/>
    <col min="4875" max="4875" width="15.42578125" style="4" customWidth="1"/>
    <col min="4876" max="4876" width="21.28515625" style="4" customWidth="1"/>
    <col min="4877" max="4877" width="20.42578125" style="4" customWidth="1"/>
    <col min="4878" max="4878" width="19" style="4" customWidth="1"/>
    <col min="4879" max="4879" width="5.5703125" style="4" customWidth="1"/>
    <col min="4880" max="4880" width="4.7109375" style="4" customWidth="1"/>
    <col min="4881" max="4881" width="6.42578125" style="4" customWidth="1"/>
    <col min="4882" max="4882" width="5.28515625" style="4" customWidth="1"/>
    <col min="4883" max="4883" width="5.5703125" style="4" customWidth="1"/>
    <col min="4884" max="4884" width="16.5703125" style="4" customWidth="1"/>
    <col min="4885" max="4885" width="4.7109375" style="4" customWidth="1"/>
    <col min="4886" max="4886" width="30.28515625" style="4" customWidth="1"/>
    <col min="4887" max="4887" width="6" style="4" customWidth="1"/>
    <col min="4888" max="4888" width="8.28515625" style="4" customWidth="1"/>
    <col min="4889" max="5122" width="9.28515625" style="4"/>
    <col min="5123" max="5123" width="2" style="4" customWidth="1"/>
    <col min="5124" max="5124" width="6" style="4" customWidth="1"/>
    <col min="5125" max="5130" width="4.7109375" style="4" customWidth="1"/>
    <col min="5131" max="5131" width="15.42578125" style="4" customWidth="1"/>
    <col min="5132" max="5132" width="21.28515625" style="4" customWidth="1"/>
    <col min="5133" max="5133" width="20.42578125" style="4" customWidth="1"/>
    <col min="5134" max="5134" width="19" style="4" customWidth="1"/>
    <col min="5135" max="5135" width="5.5703125" style="4" customWidth="1"/>
    <col min="5136" max="5136" width="4.7109375" style="4" customWidth="1"/>
    <col min="5137" max="5137" width="6.42578125" style="4" customWidth="1"/>
    <col min="5138" max="5138" width="5.28515625" style="4" customWidth="1"/>
    <col min="5139" max="5139" width="5.5703125" style="4" customWidth="1"/>
    <col min="5140" max="5140" width="16.5703125" style="4" customWidth="1"/>
    <col min="5141" max="5141" width="4.7109375" style="4" customWidth="1"/>
    <col min="5142" max="5142" width="30.28515625" style="4" customWidth="1"/>
    <col min="5143" max="5143" width="6" style="4" customWidth="1"/>
    <col min="5144" max="5144" width="8.28515625" style="4" customWidth="1"/>
    <col min="5145" max="5378" width="9.28515625" style="4"/>
    <col min="5379" max="5379" width="2" style="4" customWidth="1"/>
    <col min="5380" max="5380" width="6" style="4" customWidth="1"/>
    <col min="5381" max="5386" width="4.7109375" style="4" customWidth="1"/>
    <col min="5387" max="5387" width="15.42578125" style="4" customWidth="1"/>
    <col min="5388" max="5388" width="21.28515625" style="4" customWidth="1"/>
    <col min="5389" max="5389" width="20.42578125" style="4" customWidth="1"/>
    <col min="5390" max="5390" width="19" style="4" customWidth="1"/>
    <col min="5391" max="5391" width="5.5703125" style="4" customWidth="1"/>
    <col min="5392" max="5392" width="4.7109375" style="4" customWidth="1"/>
    <col min="5393" max="5393" width="6.42578125" style="4" customWidth="1"/>
    <col min="5394" max="5394" width="5.28515625" style="4" customWidth="1"/>
    <col min="5395" max="5395" width="5.5703125" style="4" customWidth="1"/>
    <col min="5396" max="5396" width="16.5703125" style="4" customWidth="1"/>
    <col min="5397" max="5397" width="4.7109375" style="4" customWidth="1"/>
    <col min="5398" max="5398" width="30.28515625" style="4" customWidth="1"/>
    <col min="5399" max="5399" width="6" style="4" customWidth="1"/>
    <col min="5400" max="5400" width="8.28515625" style="4" customWidth="1"/>
    <col min="5401" max="5634" width="9.28515625" style="4"/>
    <col min="5635" max="5635" width="2" style="4" customWidth="1"/>
    <col min="5636" max="5636" width="6" style="4" customWidth="1"/>
    <col min="5637" max="5642" width="4.7109375" style="4" customWidth="1"/>
    <col min="5643" max="5643" width="15.42578125" style="4" customWidth="1"/>
    <col min="5644" max="5644" width="21.28515625" style="4" customWidth="1"/>
    <col min="5645" max="5645" width="20.42578125" style="4" customWidth="1"/>
    <col min="5646" max="5646" width="19" style="4" customWidth="1"/>
    <col min="5647" max="5647" width="5.5703125" style="4" customWidth="1"/>
    <col min="5648" max="5648" width="4.7109375" style="4" customWidth="1"/>
    <col min="5649" max="5649" width="6.42578125" style="4" customWidth="1"/>
    <col min="5650" max="5650" width="5.28515625" style="4" customWidth="1"/>
    <col min="5651" max="5651" width="5.5703125" style="4" customWidth="1"/>
    <col min="5652" max="5652" width="16.5703125" style="4" customWidth="1"/>
    <col min="5653" max="5653" width="4.7109375" style="4" customWidth="1"/>
    <col min="5654" max="5654" width="30.28515625" style="4" customWidth="1"/>
    <col min="5655" max="5655" width="6" style="4" customWidth="1"/>
    <col min="5656" max="5656" width="8.28515625" style="4" customWidth="1"/>
    <col min="5657" max="5890" width="9.28515625" style="4"/>
    <col min="5891" max="5891" width="2" style="4" customWidth="1"/>
    <col min="5892" max="5892" width="6" style="4" customWidth="1"/>
    <col min="5893" max="5898" width="4.7109375" style="4" customWidth="1"/>
    <col min="5899" max="5899" width="15.42578125" style="4" customWidth="1"/>
    <col min="5900" max="5900" width="21.28515625" style="4" customWidth="1"/>
    <col min="5901" max="5901" width="20.42578125" style="4" customWidth="1"/>
    <col min="5902" max="5902" width="19" style="4" customWidth="1"/>
    <col min="5903" max="5903" width="5.5703125" style="4" customWidth="1"/>
    <col min="5904" max="5904" width="4.7109375" style="4" customWidth="1"/>
    <col min="5905" max="5905" width="6.42578125" style="4" customWidth="1"/>
    <col min="5906" max="5906" width="5.28515625" style="4" customWidth="1"/>
    <col min="5907" max="5907" width="5.5703125" style="4" customWidth="1"/>
    <col min="5908" max="5908" width="16.5703125" style="4" customWidth="1"/>
    <col min="5909" max="5909" width="4.7109375" style="4" customWidth="1"/>
    <col min="5910" max="5910" width="30.28515625" style="4" customWidth="1"/>
    <col min="5911" max="5911" width="6" style="4" customWidth="1"/>
    <col min="5912" max="5912" width="8.28515625" style="4" customWidth="1"/>
    <col min="5913" max="6146" width="9.28515625" style="4"/>
    <col min="6147" max="6147" width="2" style="4" customWidth="1"/>
    <col min="6148" max="6148" width="6" style="4" customWidth="1"/>
    <col min="6149" max="6154" width="4.7109375" style="4" customWidth="1"/>
    <col min="6155" max="6155" width="15.42578125" style="4" customWidth="1"/>
    <col min="6156" max="6156" width="21.28515625" style="4" customWidth="1"/>
    <col min="6157" max="6157" width="20.42578125" style="4" customWidth="1"/>
    <col min="6158" max="6158" width="19" style="4" customWidth="1"/>
    <col min="6159" max="6159" width="5.5703125" style="4" customWidth="1"/>
    <col min="6160" max="6160" width="4.7109375" style="4" customWidth="1"/>
    <col min="6161" max="6161" width="6.42578125" style="4" customWidth="1"/>
    <col min="6162" max="6162" width="5.28515625" style="4" customWidth="1"/>
    <col min="6163" max="6163" width="5.5703125" style="4" customWidth="1"/>
    <col min="6164" max="6164" width="16.5703125" style="4" customWidth="1"/>
    <col min="6165" max="6165" width="4.7109375" style="4" customWidth="1"/>
    <col min="6166" max="6166" width="30.28515625" style="4" customWidth="1"/>
    <col min="6167" max="6167" width="6" style="4" customWidth="1"/>
    <col min="6168" max="6168" width="8.28515625" style="4" customWidth="1"/>
    <col min="6169" max="6402" width="9.28515625" style="4"/>
    <col min="6403" max="6403" width="2" style="4" customWidth="1"/>
    <col min="6404" max="6404" width="6" style="4" customWidth="1"/>
    <col min="6405" max="6410" width="4.7109375" style="4" customWidth="1"/>
    <col min="6411" max="6411" width="15.42578125" style="4" customWidth="1"/>
    <col min="6412" max="6412" width="21.28515625" style="4" customWidth="1"/>
    <col min="6413" max="6413" width="20.42578125" style="4" customWidth="1"/>
    <col min="6414" max="6414" width="19" style="4" customWidth="1"/>
    <col min="6415" max="6415" width="5.5703125" style="4" customWidth="1"/>
    <col min="6416" max="6416" width="4.7109375" style="4" customWidth="1"/>
    <col min="6417" max="6417" width="6.42578125" style="4" customWidth="1"/>
    <col min="6418" max="6418" width="5.28515625" style="4" customWidth="1"/>
    <col min="6419" max="6419" width="5.5703125" style="4" customWidth="1"/>
    <col min="6420" max="6420" width="16.5703125" style="4" customWidth="1"/>
    <col min="6421" max="6421" width="4.7109375" style="4" customWidth="1"/>
    <col min="6422" max="6422" width="30.28515625" style="4" customWidth="1"/>
    <col min="6423" max="6423" width="6" style="4" customWidth="1"/>
    <col min="6424" max="6424" width="8.28515625" style="4" customWidth="1"/>
    <col min="6425" max="6658" width="9.28515625" style="4"/>
    <col min="6659" max="6659" width="2" style="4" customWidth="1"/>
    <col min="6660" max="6660" width="6" style="4" customWidth="1"/>
    <col min="6661" max="6666" width="4.7109375" style="4" customWidth="1"/>
    <col min="6667" max="6667" width="15.42578125" style="4" customWidth="1"/>
    <col min="6668" max="6668" width="21.28515625" style="4" customWidth="1"/>
    <col min="6669" max="6669" width="20.42578125" style="4" customWidth="1"/>
    <col min="6670" max="6670" width="19" style="4" customWidth="1"/>
    <col min="6671" max="6671" width="5.5703125" style="4" customWidth="1"/>
    <col min="6672" max="6672" width="4.7109375" style="4" customWidth="1"/>
    <col min="6673" max="6673" width="6.42578125" style="4" customWidth="1"/>
    <col min="6674" max="6674" width="5.28515625" style="4" customWidth="1"/>
    <col min="6675" max="6675" width="5.5703125" style="4" customWidth="1"/>
    <col min="6676" max="6676" width="16.5703125" style="4" customWidth="1"/>
    <col min="6677" max="6677" width="4.7109375" style="4" customWidth="1"/>
    <col min="6678" max="6678" width="30.28515625" style="4" customWidth="1"/>
    <col min="6679" max="6679" width="6" style="4" customWidth="1"/>
    <col min="6680" max="6680" width="8.28515625" style="4" customWidth="1"/>
    <col min="6681" max="6914" width="9.28515625" style="4"/>
    <col min="6915" max="6915" width="2" style="4" customWidth="1"/>
    <col min="6916" max="6916" width="6" style="4" customWidth="1"/>
    <col min="6917" max="6922" width="4.7109375" style="4" customWidth="1"/>
    <col min="6923" max="6923" width="15.42578125" style="4" customWidth="1"/>
    <col min="6924" max="6924" width="21.28515625" style="4" customWidth="1"/>
    <col min="6925" max="6925" width="20.42578125" style="4" customWidth="1"/>
    <col min="6926" max="6926" width="19" style="4" customWidth="1"/>
    <col min="6927" max="6927" width="5.5703125" style="4" customWidth="1"/>
    <col min="6928" max="6928" width="4.7109375" style="4" customWidth="1"/>
    <col min="6929" max="6929" width="6.42578125" style="4" customWidth="1"/>
    <col min="6930" max="6930" width="5.28515625" style="4" customWidth="1"/>
    <col min="6931" max="6931" width="5.5703125" style="4" customWidth="1"/>
    <col min="6932" max="6932" width="16.5703125" style="4" customWidth="1"/>
    <col min="6933" max="6933" width="4.7109375" style="4" customWidth="1"/>
    <col min="6934" max="6934" width="30.28515625" style="4" customWidth="1"/>
    <col min="6935" max="6935" width="6" style="4" customWidth="1"/>
    <col min="6936" max="6936" width="8.28515625" style="4" customWidth="1"/>
    <col min="6937" max="7170" width="9.28515625" style="4"/>
    <col min="7171" max="7171" width="2" style="4" customWidth="1"/>
    <col min="7172" max="7172" width="6" style="4" customWidth="1"/>
    <col min="7173" max="7178" width="4.7109375" style="4" customWidth="1"/>
    <col min="7179" max="7179" width="15.42578125" style="4" customWidth="1"/>
    <col min="7180" max="7180" width="21.28515625" style="4" customWidth="1"/>
    <col min="7181" max="7181" width="20.42578125" style="4" customWidth="1"/>
    <col min="7182" max="7182" width="19" style="4" customWidth="1"/>
    <col min="7183" max="7183" width="5.5703125" style="4" customWidth="1"/>
    <col min="7184" max="7184" width="4.7109375" style="4" customWidth="1"/>
    <col min="7185" max="7185" width="6.42578125" style="4" customWidth="1"/>
    <col min="7186" max="7186" width="5.28515625" style="4" customWidth="1"/>
    <col min="7187" max="7187" width="5.5703125" style="4" customWidth="1"/>
    <col min="7188" max="7188" width="16.5703125" style="4" customWidth="1"/>
    <col min="7189" max="7189" width="4.7109375" style="4" customWidth="1"/>
    <col min="7190" max="7190" width="30.28515625" style="4" customWidth="1"/>
    <col min="7191" max="7191" width="6" style="4" customWidth="1"/>
    <col min="7192" max="7192" width="8.28515625" style="4" customWidth="1"/>
    <col min="7193" max="7426" width="9.28515625" style="4"/>
    <col min="7427" max="7427" width="2" style="4" customWidth="1"/>
    <col min="7428" max="7428" width="6" style="4" customWidth="1"/>
    <col min="7429" max="7434" width="4.7109375" style="4" customWidth="1"/>
    <col min="7435" max="7435" width="15.42578125" style="4" customWidth="1"/>
    <col min="7436" max="7436" width="21.28515625" style="4" customWidth="1"/>
    <col min="7437" max="7437" width="20.42578125" style="4" customWidth="1"/>
    <col min="7438" max="7438" width="19" style="4" customWidth="1"/>
    <col min="7439" max="7439" width="5.5703125" style="4" customWidth="1"/>
    <col min="7440" max="7440" width="4.7109375" style="4" customWidth="1"/>
    <col min="7441" max="7441" width="6.42578125" style="4" customWidth="1"/>
    <col min="7442" max="7442" width="5.28515625" style="4" customWidth="1"/>
    <col min="7443" max="7443" width="5.5703125" style="4" customWidth="1"/>
    <col min="7444" max="7444" width="16.5703125" style="4" customWidth="1"/>
    <col min="7445" max="7445" width="4.7109375" style="4" customWidth="1"/>
    <col min="7446" max="7446" width="30.28515625" style="4" customWidth="1"/>
    <col min="7447" max="7447" width="6" style="4" customWidth="1"/>
    <col min="7448" max="7448" width="8.28515625" style="4" customWidth="1"/>
    <col min="7449" max="7682" width="9.28515625" style="4"/>
    <col min="7683" max="7683" width="2" style="4" customWidth="1"/>
    <col min="7684" max="7684" width="6" style="4" customWidth="1"/>
    <col min="7685" max="7690" width="4.7109375" style="4" customWidth="1"/>
    <col min="7691" max="7691" width="15.42578125" style="4" customWidth="1"/>
    <col min="7692" max="7692" width="21.28515625" style="4" customWidth="1"/>
    <col min="7693" max="7693" width="20.42578125" style="4" customWidth="1"/>
    <col min="7694" max="7694" width="19" style="4" customWidth="1"/>
    <col min="7695" max="7695" width="5.5703125" style="4" customWidth="1"/>
    <col min="7696" max="7696" width="4.7109375" style="4" customWidth="1"/>
    <col min="7697" max="7697" width="6.42578125" style="4" customWidth="1"/>
    <col min="7698" max="7698" width="5.28515625" style="4" customWidth="1"/>
    <col min="7699" max="7699" width="5.5703125" style="4" customWidth="1"/>
    <col min="7700" max="7700" width="16.5703125" style="4" customWidth="1"/>
    <col min="7701" max="7701" width="4.7109375" style="4" customWidth="1"/>
    <col min="7702" max="7702" width="30.28515625" style="4" customWidth="1"/>
    <col min="7703" max="7703" width="6" style="4" customWidth="1"/>
    <col min="7704" max="7704" width="8.28515625" style="4" customWidth="1"/>
    <col min="7705" max="7938" width="9.28515625" style="4"/>
    <col min="7939" max="7939" width="2" style="4" customWidth="1"/>
    <col min="7940" max="7940" width="6" style="4" customWidth="1"/>
    <col min="7941" max="7946" width="4.7109375" style="4" customWidth="1"/>
    <col min="7947" max="7947" width="15.42578125" style="4" customWidth="1"/>
    <col min="7948" max="7948" width="21.28515625" style="4" customWidth="1"/>
    <col min="7949" max="7949" width="20.42578125" style="4" customWidth="1"/>
    <col min="7950" max="7950" width="19" style="4" customWidth="1"/>
    <col min="7951" max="7951" width="5.5703125" style="4" customWidth="1"/>
    <col min="7952" max="7952" width="4.7109375" style="4" customWidth="1"/>
    <col min="7953" max="7953" width="6.42578125" style="4" customWidth="1"/>
    <col min="7954" max="7954" width="5.28515625" style="4" customWidth="1"/>
    <col min="7955" max="7955" width="5.5703125" style="4" customWidth="1"/>
    <col min="7956" max="7956" width="16.5703125" style="4" customWidth="1"/>
    <col min="7957" max="7957" width="4.7109375" style="4" customWidth="1"/>
    <col min="7958" max="7958" width="30.28515625" style="4" customWidth="1"/>
    <col min="7959" max="7959" width="6" style="4" customWidth="1"/>
    <col min="7960" max="7960" width="8.28515625" style="4" customWidth="1"/>
    <col min="7961" max="8194" width="9.28515625" style="4"/>
    <col min="8195" max="8195" width="2" style="4" customWidth="1"/>
    <col min="8196" max="8196" width="6" style="4" customWidth="1"/>
    <col min="8197" max="8202" width="4.7109375" style="4" customWidth="1"/>
    <col min="8203" max="8203" width="15.42578125" style="4" customWidth="1"/>
    <col min="8204" max="8204" width="21.28515625" style="4" customWidth="1"/>
    <col min="8205" max="8205" width="20.42578125" style="4" customWidth="1"/>
    <col min="8206" max="8206" width="19" style="4" customWidth="1"/>
    <col min="8207" max="8207" width="5.5703125" style="4" customWidth="1"/>
    <col min="8208" max="8208" width="4.7109375" style="4" customWidth="1"/>
    <col min="8209" max="8209" width="6.42578125" style="4" customWidth="1"/>
    <col min="8210" max="8210" width="5.28515625" style="4" customWidth="1"/>
    <col min="8211" max="8211" width="5.5703125" style="4" customWidth="1"/>
    <col min="8212" max="8212" width="16.5703125" style="4" customWidth="1"/>
    <col min="8213" max="8213" width="4.7109375" style="4" customWidth="1"/>
    <col min="8214" max="8214" width="30.28515625" style="4" customWidth="1"/>
    <col min="8215" max="8215" width="6" style="4" customWidth="1"/>
    <col min="8216" max="8216" width="8.28515625" style="4" customWidth="1"/>
    <col min="8217" max="8450" width="9.28515625" style="4"/>
    <col min="8451" max="8451" width="2" style="4" customWidth="1"/>
    <col min="8452" max="8452" width="6" style="4" customWidth="1"/>
    <col min="8453" max="8458" width="4.7109375" style="4" customWidth="1"/>
    <col min="8459" max="8459" width="15.42578125" style="4" customWidth="1"/>
    <col min="8460" max="8460" width="21.28515625" style="4" customWidth="1"/>
    <col min="8461" max="8461" width="20.42578125" style="4" customWidth="1"/>
    <col min="8462" max="8462" width="19" style="4" customWidth="1"/>
    <col min="8463" max="8463" width="5.5703125" style="4" customWidth="1"/>
    <col min="8464" max="8464" width="4.7109375" style="4" customWidth="1"/>
    <col min="8465" max="8465" width="6.42578125" style="4" customWidth="1"/>
    <col min="8466" max="8466" width="5.28515625" style="4" customWidth="1"/>
    <col min="8467" max="8467" width="5.5703125" style="4" customWidth="1"/>
    <col min="8468" max="8468" width="16.5703125" style="4" customWidth="1"/>
    <col min="8469" max="8469" width="4.7109375" style="4" customWidth="1"/>
    <col min="8470" max="8470" width="30.28515625" style="4" customWidth="1"/>
    <col min="8471" max="8471" width="6" style="4" customWidth="1"/>
    <col min="8472" max="8472" width="8.28515625" style="4" customWidth="1"/>
    <col min="8473" max="8706" width="9.28515625" style="4"/>
    <col min="8707" max="8707" width="2" style="4" customWidth="1"/>
    <col min="8708" max="8708" width="6" style="4" customWidth="1"/>
    <col min="8709" max="8714" width="4.7109375" style="4" customWidth="1"/>
    <col min="8715" max="8715" width="15.42578125" style="4" customWidth="1"/>
    <col min="8716" max="8716" width="21.28515625" style="4" customWidth="1"/>
    <col min="8717" max="8717" width="20.42578125" style="4" customWidth="1"/>
    <col min="8718" max="8718" width="19" style="4" customWidth="1"/>
    <col min="8719" max="8719" width="5.5703125" style="4" customWidth="1"/>
    <col min="8720" max="8720" width="4.7109375" style="4" customWidth="1"/>
    <col min="8721" max="8721" width="6.42578125" style="4" customWidth="1"/>
    <col min="8722" max="8722" width="5.28515625" style="4" customWidth="1"/>
    <col min="8723" max="8723" width="5.5703125" style="4" customWidth="1"/>
    <col min="8724" max="8724" width="16.5703125" style="4" customWidth="1"/>
    <col min="8725" max="8725" width="4.7109375" style="4" customWidth="1"/>
    <col min="8726" max="8726" width="30.28515625" style="4" customWidth="1"/>
    <col min="8727" max="8727" width="6" style="4" customWidth="1"/>
    <col min="8728" max="8728" width="8.28515625" style="4" customWidth="1"/>
    <col min="8729" max="8962" width="9.28515625" style="4"/>
    <col min="8963" max="8963" width="2" style="4" customWidth="1"/>
    <col min="8964" max="8964" width="6" style="4" customWidth="1"/>
    <col min="8965" max="8970" width="4.7109375" style="4" customWidth="1"/>
    <col min="8971" max="8971" width="15.42578125" style="4" customWidth="1"/>
    <col min="8972" max="8972" width="21.28515625" style="4" customWidth="1"/>
    <col min="8973" max="8973" width="20.42578125" style="4" customWidth="1"/>
    <col min="8974" max="8974" width="19" style="4" customWidth="1"/>
    <col min="8975" max="8975" width="5.5703125" style="4" customWidth="1"/>
    <col min="8976" max="8976" width="4.7109375" style="4" customWidth="1"/>
    <col min="8977" max="8977" width="6.42578125" style="4" customWidth="1"/>
    <col min="8978" max="8978" width="5.28515625" style="4" customWidth="1"/>
    <col min="8979" max="8979" width="5.5703125" style="4" customWidth="1"/>
    <col min="8980" max="8980" width="16.5703125" style="4" customWidth="1"/>
    <col min="8981" max="8981" width="4.7109375" style="4" customWidth="1"/>
    <col min="8982" max="8982" width="30.28515625" style="4" customWidth="1"/>
    <col min="8983" max="8983" width="6" style="4" customWidth="1"/>
    <col min="8984" max="8984" width="8.28515625" style="4" customWidth="1"/>
    <col min="8985" max="9218" width="9.28515625" style="4"/>
    <col min="9219" max="9219" width="2" style="4" customWidth="1"/>
    <col min="9220" max="9220" width="6" style="4" customWidth="1"/>
    <col min="9221" max="9226" width="4.7109375" style="4" customWidth="1"/>
    <col min="9227" max="9227" width="15.42578125" style="4" customWidth="1"/>
    <col min="9228" max="9228" width="21.28515625" style="4" customWidth="1"/>
    <col min="9229" max="9229" width="20.42578125" style="4" customWidth="1"/>
    <col min="9230" max="9230" width="19" style="4" customWidth="1"/>
    <col min="9231" max="9231" width="5.5703125" style="4" customWidth="1"/>
    <col min="9232" max="9232" width="4.7109375" style="4" customWidth="1"/>
    <col min="9233" max="9233" width="6.42578125" style="4" customWidth="1"/>
    <col min="9234" max="9234" width="5.28515625" style="4" customWidth="1"/>
    <col min="9235" max="9235" width="5.5703125" style="4" customWidth="1"/>
    <col min="9236" max="9236" width="16.5703125" style="4" customWidth="1"/>
    <col min="9237" max="9237" width="4.7109375" style="4" customWidth="1"/>
    <col min="9238" max="9238" width="30.28515625" style="4" customWidth="1"/>
    <col min="9239" max="9239" width="6" style="4" customWidth="1"/>
    <col min="9240" max="9240" width="8.28515625" style="4" customWidth="1"/>
    <col min="9241" max="9474" width="9.28515625" style="4"/>
    <col min="9475" max="9475" width="2" style="4" customWidth="1"/>
    <col min="9476" max="9476" width="6" style="4" customWidth="1"/>
    <col min="9477" max="9482" width="4.7109375" style="4" customWidth="1"/>
    <col min="9483" max="9483" width="15.42578125" style="4" customWidth="1"/>
    <col min="9484" max="9484" width="21.28515625" style="4" customWidth="1"/>
    <col min="9485" max="9485" width="20.42578125" style="4" customWidth="1"/>
    <col min="9486" max="9486" width="19" style="4" customWidth="1"/>
    <col min="9487" max="9487" width="5.5703125" style="4" customWidth="1"/>
    <col min="9488" max="9488" width="4.7109375" style="4" customWidth="1"/>
    <col min="9489" max="9489" width="6.42578125" style="4" customWidth="1"/>
    <col min="9490" max="9490" width="5.28515625" style="4" customWidth="1"/>
    <col min="9491" max="9491" width="5.5703125" style="4" customWidth="1"/>
    <col min="9492" max="9492" width="16.5703125" style="4" customWidth="1"/>
    <col min="9493" max="9493" width="4.7109375" style="4" customWidth="1"/>
    <col min="9494" max="9494" width="30.28515625" style="4" customWidth="1"/>
    <col min="9495" max="9495" width="6" style="4" customWidth="1"/>
    <col min="9496" max="9496" width="8.28515625" style="4" customWidth="1"/>
    <col min="9497" max="9730" width="9.28515625" style="4"/>
    <col min="9731" max="9731" width="2" style="4" customWidth="1"/>
    <col min="9732" max="9732" width="6" style="4" customWidth="1"/>
    <col min="9733" max="9738" width="4.7109375" style="4" customWidth="1"/>
    <col min="9739" max="9739" width="15.42578125" style="4" customWidth="1"/>
    <col min="9740" max="9740" width="21.28515625" style="4" customWidth="1"/>
    <col min="9741" max="9741" width="20.42578125" style="4" customWidth="1"/>
    <col min="9742" max="9742" width="19" style="4" customWidth="1"/>
    <col min="9743" max="9743" width="5.5703125" style="4" customWidth="1"/>
    <col min="9744" max="9744" width="4.7109375" style="4" customWidth="1"/>
    <col min="9745" max="9745" width="6.42578125" style="4" customWidth="1"/>
    <col min="9746" max="9746" width="5.28515625" style="4" customWidth="1"/>
    <col min="9747" max="9747" width="5.5703125" style="4" customWidth="1"/>
    <col min="9748" max="9748" width="16.5703125" style="4" customWidth="1"/>
    <col min="9749" max="9749" width="4.7109375" style="4" customWidth="1"/>
    <col min="9750" max="9750" width="30.28515625" style="4" customWidth="1"/>
    <col min="9751" max="9751" width="6" style="4" customWidth="1"/>
    <col min="9752" max="9752" width="8.28515625" style="4" customWidth="1"/>
    <col min="9753" max="9986" width="9.28515625" style="4"/>
    <col min="9987" max="9987" width="2" style="4" customWidth="1"/>
    <col min="9988" max="9988" width="6" style="4" customWidth="1"/>
    <col min="9989" max="9994" width="4.7109375" style="4" customWidth="1"/>
    <col min="9995" max="9995" width="15.42578125" style="4" customWidth="1"/>
    <col min="9996" max="9996" width="21.28515625" style="4" customWidth="1"/>
    <col min="9997" max="9997" width="20.42578125" style="4" customWidth="1"/>
    <col min="9998" max="9998" width="19" style="4" customWidth="1"/>
    <col min="9999" max="9999" width="5.5703125" style="4" customWidth="1"/>
    <col min="10000" max="10000" width="4.7109375" style="4" customWidth="1"/>
    <col min="10001" max="10001" width="6.42578125" style="4" customWidth="1"/>
    <col min="10002" max="10002" width="5.28515625" style="4" customWidth="1"/>
    <col min="10003" max="10003" width="5.5703125" style="4" customWidth="1"/>
    <col min="10004" max="10004" width="16.5703125" style="4" customWidth="1"/>
    <col min="10005" max="10005" width="4.7109375" style="4" customWidth="1"/>
    <col min="10006" max="10006" width="30.28515625" style="4" customWidth="1"/>
    <col min="10007" max="10007" width="6" style="4" customWidth="1"/>
    <col min="10008" max="10008" width="8.28515625" style="4" customWidth="1"/>
    <col min="10009" max="10242" width="9.28515625" style="4"/>
    <col min="10243" max="10243" width="2" style="4" customWidth="1"/>
    <col min="10244" max="10244" width="6" style="4" customWidth="1"/>
    <col min="10245" max="10250" width="4.7109375" style="4" customWidth="1"/>
    <col min="10251" max="10251" width="15.42578125" style="4" customWidth="1"/>
    <col min="10252" max="10252" width="21.28515625" style="4" customWidth="1"/>
    <col min="10253" max="10253" width="20.42578125" style="4" customWidth="1"/>
    <col min="10254" max="10254" width="19" style="4" customWidth="1"/>
    <col min="10255" max="10255" width="5.5703125" style="4" customWidth="1"/>
    <col min="10256" max="10256" width="4.7109375" style="4" customWidth="1"/>
    <col min="10257" max="10257" width="6.42578125" style="4" customWidth="1"/>
    <col min="10258" max="10258" width="5.28515625" style="4" customWidth="1"/>
    <col min="10259" max="10259" width="5.5703125" style="4" customWidth="1"/>
    <col min="10260" max="10260" width="16.5703125" style="4" customWidth="1"/>
    <col min="10261" max="10261" width="4.7109375" style="4" customWidth="1"/>
    <col min="10262" max="10262" width="30.28515625" style="4" customWidth="1"/>
    <col min="10263" max="10263" width="6" style="4" customWidth="1"/>
    <col min="10264" max="10264" width="8.28515625" style="4" customWidth="1"/>
    <col min="10265" max="10498" width="9.28515625" style="4"/>
    <col min="10499" max="10499" width="2" style="4" customWidth="1"/>
    <col min="10500" max="10500" width="6" style="4" customWidth="1"/>
    <col min="10501" max="10506" width="4.7109375" style="4" customWidth="1"/>
    <col min="10507" max="10507" width="15.42578125" style="4" customWidth="1"/>
    <col min="10508" max="10508" width="21.28515625" style="4" customWidth="1"/>
    <col min="10509" max="10509" width="20.42578125" style="4" customWidth="1"/>
    <col min="10510" max="10510" width="19" style="4" customWidth="1"/>
    <col min="10511" max="10511" width="5.5703125" style="4" customWidth="1"/>
    <col min="10512" max="10512" width="4.7109375" style="4" customWidth="1"/>
    <col min="10513" max="10513" width="6.42578125" style="4" customWidth="1"/>
    <col min="10514" max="10514" width="5.28515625" style="4" customWidth="1"/>
    <col min="10515" max="10515" width="5.5703125" style="4" customWidth="1"/>
    <col min="10516" max="10516" width="16.5703125" style="4" customWidth="1"/>
    <col min="10517" max="10517" width="4.7109375" style="4" customWidth="1"/>
    <col min="10518" max="10518" width="30.28515625" style="4" customWidth="1"/>
    <col min="10519" max="10519" width="6" style="4" customWidth="1"/>
    <col min="10520" max="10520" width="8.28515625" style="4" customWidth="1"/>
    <col min="10521" max="10754" width="9.28515625" style="4"/>
    <col min="10755" max="10755" width="2" style="4" customWidth="1"/>
    <col min="10756" max="10756" width="6" style="4" customWidth="1"/>
    <col min="10757" max="10762" width="4.7109375" style="4" customWidth="1"/>
    <col min="10763" max="10763" width="15.42578125" style="4" customWidth="1"/>
    <col min="10764" max="10764" width="21.28515625" style="4" customWidth="1"/>
    <col min="10765" max="10765" width="20.42578125" style="4" customWidth="1"/>
    <col min="10766" max="10766" width="19" style="4" customWidth="1"/>
    <col min="10767" max="10767" width="5.5703125" style="4" customWidth="1"/>
    <col min="10768" max="10768" width="4.7109375" style="4" customWidth="1"/>
    <col min="10769" max="10769" width="6.42578125" style="4" customWidth="1"/>
    <col min="10770" max="10770" width="5.28515625" style="4" customWidth="1"/>
    <col min="10771" max="10771" width="5.5703125" style="4" customWidth="1"/>
    <col min="10772" max="10772" width="16.5703125" style="4" customWidth="1"/>
    <col min="10773" max="10773" width="4.7109375" style="4" customWidth="1"/>
    <col min="10774" max="10774" width="30.28515625" style="4" customWidth="1"/>
    <col min="10775" max="10775" width="6" style="4" customWidth="1"/>
    <col min="10776" max="10776" width="8.28515625" style="4" customWidth="1"/>
    <col min="10777" max="11010" width="9.28515625" style="4"/>
    <col min="11011" max="11011" width="2" style="4" customWidth="1"/>
    <col min="11012" max="11012" width="6" style="4" customWidth="1"/>
    <col min="11013" max="11018" width="4.7109375" style="4" customWidth="1"/>
    <col min="11019" max="11019" width="15.42578125" style="4" customWidth="1"/>
    <col min="11020" max="11020" width="21.28515625" style="4" customWidth="1"/>
    <col min="11021" max="11021" width="20.42578125" style="4" customWidth="1"/>
    <col min="11022" max="11022" width="19" style="4" customWidth="1"/>
    <col min="11023" max="11023" width="5.5703125" style="4" customWidth="1"/>
    <col min="11024" max="11024" width="4.7109375" style="4" customWidth="1"/>
    <col min="11025" max="11025" width="6.42578125" style="4" customWidth="1"/>
    <col min="11026" max="11026" width="5.28515625" style="4" customWidth="1"/>
    <col min="11027" max="11027" width="5.5703125" style="4" customWidth="1"/>
    <col min="11028" max="11028" width="16.5703125" style="4" customWidth="1"/>
    <col min="11029" max="11029" width="4.7109375" style="4" customWidth="1"/>
    <col min="11030" max="11030" width="30.28515625" style="4" customWidth="1"/>
    <col min="11031" max="11031" width="6" style="4" customWidth="1"/>
    <col min="11032" max="11032" width="8.28515625" style="4" customWidth="1"/>
    <col min="11033" max="11266" width="9.28515625" style="4"/>
    <col min="11267" max="11267" width="2" style="4" customWidth="1"/>
    <col min="11268" max="11268" width="6" style="4" customWidth="1"/>
    <col min="11269" max="11274" width="4.7109375" style="4" customWidth="1"/>
    <col min="11275" max="11275" width="15.42578125" style="4" customWidth="1"/>
    <col min="11276" max="11276" width="21.28515625" style="4" customWidth="1"/>
    <col min="11277" max="11277" width="20.42578125" style="4" customWidth="1"/>
    <col min="11278" max="11278" width="19" style="4" customWidth="1"/>
    <col min="11279" max="11279" width="5.5703125" style="4" customWidth="1"/>
    <col min="11280" max="11280" width="4.7109375" style="4" customWidth="1"/>
    <col min="11281" max="11281" width="6.42578125" style="4" customWidth="1"/>
    <col min="11282" max="11282" width="5.28515625" style="4" customWidth="1"/>
    <col min="11283" max="11283" width="5.5703125" style="4" customWidth="1"/>
    <col min="11284" max="11284" width="16.5703125" style="4" customWidth="1"/>
    <col min="11285" max="11285" width="4.7109375" style="4" customWidth="1"/>
    <col min="11286" max="11286" width="30.28515625" style="4" customWidth="1"/>
    <col min="11287" max="11287" width="6" style="4" customWidth="1"/>
    <col min="11288" max="11288" width="8.28515625" style="4" customWidth="1"/>
    <col min="11289" max="11522" width="9.28515625" style="4"/>
    <col min="11523" max="11523" width="2" style="4" customWidth="1"/>
    <col min="11524" max="11524" width="6" style="4" customWidth="1"/>
    <col min="11525" max="11530" width="4.7109375" style="4" customWidth="1"/>
    <col min="11531" max="11531" width="15.42578125" style="4" customWidth="1"/>
    <col min="11532" max="11532" width="21.28515625" style="4" customWidth="1"/>
    <col min="11533" max="11533" width="20.42578125" style="4" customWidth="1"/>
    <col min="11534" max="11534" width="19" style="4" customWidth="1"/>
    <col min="11535" max="11535" width="5.5703125" style="4" customWidth="1"/>
    <col min="11536" max="11536" width="4.7109375" style="4" customWidth="1"/>
    <col min="11537" max="11537" width="6.42578125" style="4" customWidth="1"/>
    <col min="11538" max="11538" width="5.28515625" style="4" customWidth="1"/>
    <col min="11539" max="11539" width="5.5703125" style="4" customWidth="1"/>
    <col min="11540" max="11540" width="16.5703125" style="4" customWidth="1"/>
    <col min="11541" max="11541" width="4.7109375" style="4" customWidth="1"/>
    <col min="11542" max="11542" width="30.28515625" style="4" customWidth="1"/>
    <col min="11543" max="11543" width="6" style="4" customWidth="1"/>
    <col min="11544" max="11544" width="8.28515625" style="4" customWidth="1"/>
    <col min="11545" max="11778" width="9.28515625" style="4"/>
    <col min="11779" max="11779" width="2" style="4" customWidth="1"/>
    <col min="11780" max="11780" width="6" style="4" customWidth="1"/>
    <col min="11781" max="11786" width="4.7109375" style="4" customWidth="1"/>
    <col min="11787" max="11787" width="15.42578125" style="4" customWidth="1"/>
    <col min="11788" max="11788" width="21.28515625" style="4" customWidth="1"/>
    <col min="11789" max="11789" width="20.42578125" style="4" customWidth="1"/>
    <col min="11790" max="11790" width="19" style="4" customWidth="1"/>
    <col min="11791" max="11791" width="5.5703125" style="4" customWidth="1"/>
    <col min="11792" max="11792" width="4.7109375" style="4" customWidth="1"/>
    <col min="11793" max="11793" width="6.42578125" style="4" customWidth="1"/>
    <col min="11794" max="11794" width="5.28515625" style="4" customWidth="1"/>
    <col min="11795" max="11795" width="5.5703125" style="4" customWidth="1"/>
    <col min="11796" max="11796" width="16.5703125" style="4" customWidth="1"/>
    <col min="11797" max="11797" width="4.7109375" style="4" customWidth="1"/>
    <col min="11798" max="11798" width="30.28515625" style="4" customWidth="1"/>
    <col min="11799" max="11799" width="6" style="4" customWidth="1"/>
    <col min="11800" max="11800" width="8.28515625" style="4" customWidth="1"/>
    <col min="11801" max="12034" width="9.28515625" style="4"/>
    <col min="12035" max="12035" width="2" style="4" customWidth="1"/>
    <col min="12036" max="12036" width="6" style="4" customWidth="1"/>
    <col min="12037" max="12042" width="4.7109375" style="4" customWidth="1"/>
    <col min="12043" max="12043" width="15.42578125" style="4" customWidth="1"/>
    <col min="12044" max="12044" width="21.28515625" style="4" customWidth="1"/>
    <col min="12045" max="12045" width="20.42578125" style="4" customWidth="1"/>
    <col min="12046" max="12046" width="19" style="4" customWidth="1"/>
    <col min="12047" max="12047" width="5.5703125" style="4" customWidth="1"/>
    <col min="12048" max="12048" width="4.7109375" style="4" customWidth="1"/>
    <col min="12049" max="12049" width="6.42578125" style="4" customWidth="1"/>
    <col min="12050" max="12050" width="5.28515625" style="4" customWidth="1"/>
    <col min="12051" max="12051" width="5.5703125" style="4" customWidth="1"/>
    <col min="12052" max="12052" width="16.5703125" style="4" customWidth="1"/>
    <col min="12053" max="12053" width="4.7109375" style="4" customWidth="1"/>
    <col min="12054" max="12054" width="30.28515625" style="4" customWidth="1"/>
    <col min="12055" max="12055" width="6" style="4" customWidth="1"/>
    <col min="12056" max="12056" width="8.28515625" style="4" customWidth="1"/>
    <col min="12057" max="12290" width="9.28515625" style="4"/>
    <col min="12291" max="12291" width="2" style="4" customWidth="1"/>
    <col min="12292" max="12292" width="6" style="4" customWidth="1"/>
    <col min="12293" max="12298" width="4.7109375" style="4" customWidth="1"/>
    <col min="12299" max="12299" width="15.42578125" style="4" customWidth="1"/>
    <col min="12300" max="12300" width="21.28515625" style="4" customWidth="1"/>
    <col min="12301" max="12301" width="20.42578125" style="4" customWidth="1"/>
    <col min="12302" max="12302" width="19" style="4" customWidth="1"/>
    <col min="12303" max="12303" width="5.5703125" style="4" customWidth="1"/>
    <col min="12304" max="12304" width="4.7109375" style="4" customWidth="1"/>
    <col min="12305" max="12305" width="6.42578125" style="4" customWidth="1"/>
    <col min="12306" max="12306" width="5.28515625" style="4" customWidth="1"/>
    <col min="12307" max="12307" width="5.5703125" style="4" customWidth="1"/>
    <col min="12308" max="12308" width="16.5703125" style="4" customWidth="1"/>
    <col min="12309" max="12309" width="4.7109375" style="4" customWidth="1"/>
    <col min="12310" max="12310" width="30.28515625" style="4" customWidth="1"/>
    <col min="12311" max="12311" width="6" style="4" customWidth="1"/>
    <col min="12312" max="12312" width="8.28515625" style="4" customWidth="1"/>
    <col min="12313" max="12546" width="9.28515625" style="4"/>
    <col min="12547" max="12547" width="2" style="4" customWidth="1"/>
    <col min="12548" max="12548" width="6" style="4" customWidth="1"/>
    <col min="12549" max="12554" width="4.7109375" style="4" customWidth="1"/>
    <col min="12555" max="12555" width="15.42578125" style="4" customWidth="1"/>
    <col min="12556" max="12556" width="21.28515625" style="4" customWidth="1"/>
    <col min="12557" max="12557" width="20.42578125" style="4" customWidth="1"/>
    <col min="12558" max="12558" width="19" style="4" customWidth="1"/>
    <col min="12559" max="12559" width="5.5703125" style="4" customWidth="1"/>
    <col min="12560" max="12560" width="4.7109375" style="4" customWidth="1"/>
    <col min="12561" max="12561" width="6.42578125" style="4" customWidth="1"/>
    <col min="12562" max="12562" width="5.28515625" style="4" customWidth="1"/>
    <col min="12563" max="12563" width="5.5703125" style="4" customWidth="1"/>
    <col min="12564" max="12564" width="16.5703125" style="4" customWidth="1"/>
    <col min="12565" max="12565" width="4.7109375" style="4" customWidth="1"/>
    <col min="12566" max="12566" width="30.28515625" style="4" customWidth="1"/>
    <col min="12567" max="12567" width="6" style="4" customWidth="1"/>
    <col min="12568" max="12568" width="8.28515625" style="4" customWidth="1"/>
    <col min="12569" max="12802" width="9.28515625" style="4"/>
    <col min="12803" max="12803" width="2" style="4" customWidth="1"/>
    <col min="12804" max="12804" width="6" style="4" customWidth="1"/>
    <col min="12805" max="12810" width="4.7109375" style="4" customWidth="1"/>
    <col min="12811" max="12811" width="15.42578125" style="4" customWidth="1"/>
    <col min="12812" max="12812" width="21.28515625" style="4" customWidth="1"/>
    <col min="12813" max="12813" width="20.42578125" style="4" customWidth="1"/>
    <col min="12814" max="12814" width="19" style="4" customWidth="1"/>
    <col min="12815" max="12815" width="5.5703125" style="4" customWidth="1"/>
    <col min="12816" max="12816" width="4.7109375" style="4" customWidth="1"/>
    <col min="12817" max="12817" width="6.42578125" style="4" customWidth="1"/>
    <col min="12818" max="12818" width="5.28515625" style="4" customWidth="1"/>
    <col min="12819" max="12819" width="5.5703125" style="4" customWidth="1"/>
    <col min="12820" max="12820" width="16.5703125" style="4" customWidth="1"/>
    <col min="12821" max="12821" width="4.7109375" style="4" customWidth="1"/>
    <col min="12822" max="12822" width="30.28515625" style="4" customWidth="1"/>
    <col min="12823" max="12823" width="6" style="4" customWidth="1"/>
    <col min="12824" max="12824" width="8.28515625" style="4" customWidth="1"/>
    <col min="12825" max="13058" width="9.28515625" style="4"/>
    <col min="13059" max="13059" width="2" style="4" customWidth="1"/>
    <col min="13060" max="13060" width="6" style="4" customWidth="1"/>
    <col min="13061" max="13066" width="4.7109375" style="4" customWidth="1"/>
    <col min="13067" max="13067" width="15.42578125" style="4" customWidth="1"/>
    <col min="13068" max="13068" width="21.28515625" style="4" customWidth="1"/>
    <col min="13069" max="13069" width="20.42578125" style="4" customWidth="1"/>
    <col min="13070" max="13070" width="19" style="4" customWidth="1"/>
    <col min="13071" max="13071" width="5.5703125" style="4" customWidth="1"/>
    <col min="13072" max="13072" width="4.7109375" style="4" customWidth="1"/>
    <col min="13073" max="13073" width="6.42578125" style="4" customWidth="1"/>
    <col min="13074" max="13074" width="5.28515625" style="4" customWidth="1"/>
    <col min="13075" max="13075" width="5.5703125" style="4" customWidth="1"/>
    <col min="13076" max="13076" width="16.5703125" style="4" customWidth="1"/>
    <col min="13077" max="13077" width="4.7109375" style="4" customWidth="1"/>
    <col min="13078" max="13078" width="30.28515625" style="4" customWidth="1"/>
    <col min="13079" max="13079" width="6" style="4" customWidth="1"/>
    <col min="13080" max="13080" width="8.28515625" style="4" customWidth="1"/>
    <col min="13081" max="13314" width="9.28515625" style="4"/>
    <col min="13315" max="13315" width="2" style="4" customWidth="1"/>
    <col min="13316" max="13316" width="6" style="4" customWidth="1"/>
    <col min="13317" max="13322" width="4.7109375" style="4" customWidth="1"/>
    <col min="13323" max="13323" width="15.42578125" style="4" customWidth="1"/>
    <col min="13324" max="13324" width="21.28515625" style="4" customWidth="1"/>
    <col min="13325" max="13325" width="20.42578125" style="4" customWidth="1"/>
    <col min="13326" max="13326" width="19" style="4" customWidth="1"/>
    <col min="13327" max="13327" width="5.5703125" style="4" customWidth="1"/>
    <col min="13328" max="13328" width="4.7109375" style="4" customWidth="1"/>
    <col min="13329" max="13329" width="6.42578125" style="4" customWidth="1"/>
    <col min="13330" max="13330" width="5.28515625" style="4" customWidth="1"/>
    <col min="13331" max="13331" width="5.5703125" style="4" customWidth="1"/>
    <col min="13332" max="13332" width="16.5703125" style="4" customWidth="1"/>
    <col min="13333" max="13333" width="4.7109375" style="4" customWidth="1"/>
    <col min="13334" max="13334" width="30.28515625" style="4" customWidth="1"/>
    <col min="13335" max="13335" width="6" style="4" customWidth="1"/>
    <col min="13336" max="13336" width="8.28515625" style="4" customWidth="1"/>
    <col min="13337" max="13570" width="9.28515625" style="4"/>
    <col min="13571" max="13571" width="2" style="4" customWidth="1"/>
    <col min="13572" max="13572" width="6" style="4" customWidth="1"/>
    <col min="13573" max="13578" width="4.7109375" style="4" customWidth="1"/>
    <col min="13579" max="13579" width="15.42578125" style="4" customWidth="1"/>
    <col min="13580" max="13580" width="21.28515625" style="4" customWidth="1"/>
    <col min="13581" max="13581" width="20.42578125" style="4" customWidth="1"/>
    <col min="13582" max="13582" width="19" style="4" customWidth="1"/>
    <col min="13583" max="13583" width="5.5703125" style="4" customWidth="1"/>
    <col min="13584" max="13584" width="4.7109375" style="4" customWidth="1"/>
    <col min="13585" max="13585" width="6.42578125" style="4" customWidth="1"/>
    <col min="13586" max="13586" width="5.28515625" style="4" customWidth="1"/>
    <col min="13587" max="13587" width="5.5703125" style="4" customWidth="1"/>
    <col min="13588" max="13588" width="16.5703125" style="4" customWidth="1"/>
    <col min="13589" max="13589" width="4.7109375" style="4" customWidth="1"/>
    <col min="13590" max="13590" width="30.28515625" style="4" customWidth="1"/>
    <col min="13591" max="13591" width="6" style="4" customWidth="1"/>
    <col min="13592" max="13592" width="8.28515625" style="4" customWidth="1"/>
    <col min="13593" max="13826" width="9.28515625" style="4"/>
    <col min="13827" max="13827" width="2" style="4" customWidth="1"/>
    <col min="13828" max="13828" width="6" style="4" customWidth="1"/>
    <col min="13829" max="13834" width="4.7109375" style="4" customWidth="1"/>
    <col min="13835" max="13835" width="15.42578125" style="4" customWidth="1"/>
    <col min="13836" max="13836" width="21.28515625" style="4" customWidth="1"/>
    <col min="13837" max="13837" width="20.42578125" style="4" customWidth="1"/>
    <col min="13838" max="13838" width="19" style="4" customWidth="1"/>
    <col min="13839" max="13839" width="5.5703125" style="4" customWidth="1"/>
    <col min="13840" max="13840" width="4.7109375" style="4" customWidth="1"/>
    <col min="13841" max="13841" width="6.42578125" style="4" customWidth="1"/>
    <col min="13842" max="13842" width="5.28515625" style="4" customWidth="1"/>
    <col min="13843" max="13843" width="5.5703125" style="4" customWidth="1"/>
    <col min="13844" max="13844" width="16.5703125" style="4" customWidth="1"/>
    <col min="13845" max="13845" width="4.7109375" style="4" customWidth="1"/>
    <col min="13846" max="13846" width="30.28515625" style="4" customWidth="1"/>
    <col min="13847" max="13847" width="6" style="4" customWidth="1"/>
    <col min="13848" max="13848" width="8.28515625" style="4" customWidth="1"/>
    <col min="13849" max="14082" width="9.28515625" style="4"/>
    <col min="14083" max="14083" width="2" style="4" customWidth="1"/>
    <col min="14084" max="14084" width="6" style="4" customWidth="1"/>
    <col min="14085" max="14090" width="4.7109375" style="4" customWidth="1"/>
    <col min="14091" max="14091" width="15.42578125" style="4" customWidth="1"/>
    <col min="14092" max="14092" width="21.28515625" style="4" customWidth="1"/>
    <col min="14093" max="14093" width="20.42578125" style="4" customWidth="1"/>
    <col min="14094" max="14094" width="19" style="4" customWidth="1"/>
    <col min="14095" max="14095" width="5.5703125" style="4" customWidth="1"/>
    <col min="14096" max="14096" width="4.7109375" style="4" customWidth="1"/>
    <col min="14097" max="14097" width="6.42578125" style="4" customWidth="1"/>
    <col min="14098" max="14098" width="5.28515625" style="4" customWidth="1"/>
    <col min="14099" max="14099" width="5.5703125" style="4" customWidth="1"/>
    <col min="14100" max="14100" width="16.5703125" style="4" customWidth="1"/>
    <col min="14101" max="14101" width="4.7109375" style="4" customWidth="1"/>
    <col min="14102" max="14102" width="30.28515625" style="4" customWidth="1"/>
    <col min="14103" max="14103" width="6" style="4" customWidth="1"/>
    <col min="14104" max="14104" width="8.28515625" style="4" customWidth="1"/>
    <col min="14105" max="14338" width="9.28515625" style="4"/>
    <col min="14339" max="14339" width="2" style="4" customWidth="1"/>
    <col min="14340" max="14340" width="6" style="4" customWidth="1"/>
    <col min="14341" max="14346" width="4.7109375" style="4" customWidth="1"/>
    <col min="14347" max="14347" width="15.42578125" style="4" customWidth="1"/>
    <col min="14348" max="14348" width="21.28515625" style="4" customWidth="1"/>
    <col min="14349" max="14349" width="20.42578125" style="4" customWidth="1"/>
    <col min="14350" max="14350" width="19" style="4" customWidth="1"/>
    <col min="14351" max="14351" width="5.5703125" style="4" customWidth="1"/>
    <col min="14352" max="14352" width="4.7109375" style="4" customWidth="1"/>
    <col min="14353" max="14353" width="6.42578125" style="4" customWidth="1"/>
    <col min="14354" max="14354" width="5.28515625" style="4" customWidth="1"/>
    <col min="14355" max="14355" width="5.5703125" style="4" customWidth="1"/>
    <col min="14356" max="14356" width="16.5703125" style="4" customWidth="1"/>
    <col min="14357" max="14357" width="4.7109375" style="4" customWidth="1"/>
    <col min="14358" max="14358" width="30.28515625" style="4" customWidth="1"/>
    <col min="14359" max="14359" width="6" style="4" customWidth="1"/>
    <col min="14360" max="14360" width="8.28515625" style="4" customWidth="1"/>
    <col min="14361" max="14594" width="9.28515625" style="4"/>
    <col min="14595" max="14595" width="2" style="4" customWidth="1"/>
    <col min="14596" max="14596" width="6" style="4" customWidth="1"/>
    <col min="14597" max="14602" width="4.7109375" style="4" customWidth="1"/>
    <col min="14603" max="14603" width="15.42578125" style="4" customWidth="1"/>
    <col min="14604" max="14604" width="21.28515625" style="4" customWidth="1"/>
    <col min="14605" max="14605" width="20.42578125" style="4" customWidth="1"/>
    <col min="14606" max="14606" width="19" style="4" customWidth="1"/>
    <col min="14607" max="14607" width="5.5703125" style="4" customWidth="1"/>
    <col min="14608" max="14608" width="4.7109375" style="4" customWidth="1"/>
    <col min="14609" max="14609" width="6.42578125" style="4" customWidth="1"/>
    <col min="14610" max="14610" width="5.28515625" style="4" customWidth="1"/>
    <col min="14611" max="14611" width="5.5703125" style="4" customWidth="1"/>
    <col min="14612" max="14612" width="16.5703125" style="4" customWidth="1"/>
    <col min="14613" max="14613" width="4.7109375" style="4" customWidth="1"/>
    <col min="14614" max="14614" width="30.28515625" style="4" customWidth="1"/>
    <col min="14615" max="14615" width="6" style="4" customWidth="1"/>
    <col min="14616" max="14616" width="8.28515625" style="4" customWidth="1"/>
    <col min="14617" max="14850" width="9.28515625" style="4"/>
    <col min="14851" max="14851" width="2" style="4" customWidth="1"/>
    <col min="14852" max="14852" width="6" style="4" customWidth="1"/>
    <col min="14853" max="14858" width="4.7109375" style="4" customWidth="1"/>
    <col min="14859" max="14859" width="15.42578125" style="4" customWidth="1"/>
    <col min="14860" max="14860" width="21.28515625" style="4" customWidth="1"/>
    <col min="14861" max="14861" width="20.42578125" style="4" customWidth="1"/>
    <col min="14862" max="14862" width="19" style="4" customWidth="1"/>
    <col min="14863" max="14863" width="5.5703125" style="4" customWidth="1"/>
    <col min="14864" max="14864" width="4.7109375" style="4" customWidth="1"/>
    <col min="14865" max="14865" width="6.42578125" style="4" customWidth="1"/>
    <col min="14866" max="14866" width="5.28515625" style="4" customWidth="1"/>
    <col min="14867" max="14867" width="5.5703125" style="4" customWidth="1"/>
    <col min="14868" max="14868" width="16.5703125" style="4" customWidth="1"/>
    <col min="14869" max="14869" width="4.7109375" style="4" customWidth="1"/>
    <col min="14870" max="14870" width="30.28515625" style="4" customWidth="1"/>
    <col min="14871" max="14871" width="6" style="4" customWidth="1"/>
    <col min="14872" max="14872" width="8.28515625" style="4" customWidth="1"/>
    <col min="14873" max="15106" width="9.28515625" style="4"/>
    <col min="15107" max="15107" width="2" style="4" customWidth="1"/>
    <col min="15108" max="15108" width="6" style="4" customWidth="1"/>
    <col min="15109" max="15114" width="4.7109375" style="4" customWidth="1"/>
    <col min="15115" max="15115" width="15.42578125" style="4" customWidth="1"/>
    <col min="15116" max="15116" width="21.28515625" style="4" customWidth="1"/>
    <col min="15117" max="15117" width="20.42578125" style="4" customWidth="1"/>
    <col min="15118" max="15118" width="19" style="4" customWidth="1"/>
    <col min="15119" max="15119" width="5.5703125" style="4" customWidth="1"/>
    <col min="15120" max="15120" width="4.7109375" style="4" customWidth="1"/>
    <col min="15121" max="15121" width="6.42578125" style="4" customWidth="1"/>
    <col min="15122" max="15122" width="5.28515625" style="4" customWidth="1"/>
    <col min="15123" max="15123" width="5.5703125" style="4" customWidth="1"/>
    <col min="15124" max="15124" width="16.5703125" style="4" customWidth="1"/>
    <col min="15125" max="15125" width="4.7109375" style="4" customWidth="1"/>
    <col min="15126" max="15126" width="30.28515625" style="4" customWidth="1"/>
    <col min="15127" max="15127" width="6" style="4" customWidth="1"/>
    <col min="15128" max="15128" width="8.28515625" style="4" customWidth="1"/>
    <col min="15129" max="15362" width="9.28515625" style="4"/>
    <col min="15363" max="15363" width="2" style="4" customWidth="1"/>
    <col min="15364" max="15364" width="6" style="4" customWidth="1"/>
    <col min="15365" max="15370" width="4.7109375" style="4" customWidth="1"/>
    <col min="15371" max="15371" width="15.42578125" style="4" customWidth="1"/>
    <col min="15372" max="15372" width="21.28515625" style="4" customWidth="1"/>
    <col min="15373" max="15373" width="20.42578125" style="4" customWidth="1"/>
    <col min="15374" max="15374" width="19" style="4" customWidth="1"/>
    <col min="15375" max="15375" width="5.5703125" style="4" customWidth="1"/>
    <col min="15376" max="15376" width="4.7109375" style="4" customWidth="1"/>
    <col min="15377" max="15377" width="6.42578125" style="4" customWidth="1"/>
    <col min="15378" max="15378" width="5.28515625" style="4" customWidth="1"/>
    <col min="15379" max="15379" width="5.5703125" style="4" customWidth="1"/>
    <col min="15380" max="15380" width="16.5703125" style="4" customWidth="1"/>
    <col min="15381" max="15381" width="4.7109375" style="4" customWidth="1"/>
    <col min="15382" max="15382" width="30.28515625" style="4" customWidth="1"/>
    <col min="15383" max="15383" width="6" style="4" customWidth="1"/>
    <col min="15384" max="15384" width="8.28515625" style="4" customWidth="1"/>
    <col min="15385" max="15618" width="9.28515625" style="4"/>
    <col min="15619" max="15619" width="2" style="4" customWidth="1"/>
    <col min="15620" max="15620" width="6" style="4" customWidth="1"/>
    <col min="15621" max="15626" width="4.7109375" style="4" customWidth="1"/>
    <col min="15627" max="15627" width="15.42578125" style="4" customWidth="1"/>
    <col min="15628" max="15628" width="21.28515625" style="4" customWidth="1"/>
    <col min="15629" max="15629" width="20.42578125" style="4" customWidth="1"/>
    <col min="15630" max="15630" width="19" style="4" customWidth="1"/>
    <col min="15631" max="15631" width="5.5703125" style="4" customWidth="1"/>
    <col min="15632" max="15632" width="4.7109375" style="4" customWidth="1"/>
    <col min="15633" max="15633" width="6.42578125" style="4" customWidth="1"/>
    <col min="15634" max="15634" width="5.28515625" style="4" customWidth="1"/>
    <col min="15635" max="15635" width="5.5703125" style="4" customWidth="1"/>
    <col min="15636" max="15636" width="16.5703125" style="4" customWidth="1"/>
    <col min="15637" max="15637" width="4.7109375" style="4" customWidth="1"/>
    <col min="15638" max="15638" width="30.28515625" style="4" customWidth="1"/>
    <col min="15639" max="15639" width="6" style="4" customWidth="1"/>
    <col min="15640" max="15640" width="8.28515625" style="4" customWidth="1"/>
    <col min="15641" max="15874" width="9.28515625" style="4"/>
    <col min="15875" max="15875" width="2" style="4" customWidth="1"/>
    <col min="15876" max="15876" width="6" style="4" customWidth="1"/>
    <col min="15877" max="15882" width="4.7109375" style="4" customWidth="1"/>
    <col min="15883" max="15883" width="15.42578125" style="4" customWidth="1"/>
    <col min="15884" max="15884" width="21.28515625" style="4" customWidth="1"/>
    <col min="15885" max="15885" width="20.42578125" style="4" customWidth="1"/>
    <col min="15886" max="15886" width="19" style="4" customWidth="1"/>
    <col min="15887" max="15887" width="5.5703125" style="4" customWidth="1"/>
    <col min="15888" max="15888" width="4.7109375" style="4" customWidth="1"/>
    <col min="15889" max="15889" width="6.42578125" style="4" customWidth="1"/>
    <col min="15890" max="15890" width="5.28515625" style="4" customWidth="1"/>
    <col min="15891" max="15891" width="5.5703125" style="4" customWidth="1"/>
    <col min="15892" max="15892" width="16.5703125" style="4" customWidth="1"/>
    <col min="15893" max="15893" width="4.7109375" style="4" customWidth="1"/>
    <col min="15894" max="15894" width="30.28515625" style="4" customWidth="1"/>
    <col min="15895" max="15895" width="6" style="4" customWidth="1"/>
    <col min="15896" max="15896" width="8.28515625" style="4" customWidth="1"/>
    <col min="15897" max="16130" width="9.28515625" style="4"/>
    <col min="16131" max="16131" width="2" style="4" customWidth="1"/>
    <col min="16132" max="16132" width="6" style="4" customWidth="1"/>
    <col min="16133" max="16138" width="4.7109375" style="4" customWidth="1"/>
    <col min="16139" max="16139" width="15.42578125" style="4" customWidth="1"/>
    <col min="16140" max="16140" width="21.28515625" style="4" customWidth="1"/>
    <col min="16141" max="16141" width="20.42578125" style="4" customWidth="1"/>
    <col min="16142" max="16142" width="19" style="4" customWidth="1"/>
    <col min="16143" max="16143" width="5.5703125" style="4" customWidth="1"/>
    <col min="16144" max="16144" width="4.7109375" style="4" customWidth="1"/>
    <col min="16145" max="16145" width="6.42578125" style="4" customWidth="1"/>
    <col min="16146" max="16146" width="5.28515625" style="4" customWidth="1"/>
    <col min="16147" max="16147" width="5.5703125" style="4" customWidth="1"/>
    <col min="16148" max="16148" width="16.5703125" style="4" customWidth="1"/>
    <col min="16149" max="16149" width="4.7109375" style="4" customWidth="1"/>
    <col min="16150" max="16150" width="30.28515625" style="4" customWidth="1"/>
    <col min="16151" max="16151" width="6" style="4" customWidth="1"/>
    <col min="16152" max="16152" width="8.28515625" style="4" customWidth="1"/>
    <col min="16153" max="16384" width="9.28515625" style="4"/>
  </cols>
  <sheetData>
    <row r="1" spans="1:60" ht="15.75" customHeight="1" x14ac:dyDescent="0.25">
      <c r="K1" s="5" t="s">
        <v>0</v>
      </c>
      <c r="V1" s="13"/>
      <c r="W1" s="13" t="s">
        <v>13</v>
      </c>
      <c r="X1" s="7" t="s">
        <v>13</v>
      </c>
      <c r="Y1" s="8" t="s">
        <v>14</v>
      </c>
      <c r="Z1" s="8" t="s">
        <v>15</v>
      </c>
      <c r="AA1" s="8" t="s">
        <v>16</v>
      </c>
      <c r="AB1" s="8" t="s">
        <v>17</v>
      </c>
      <c r="AC1" s="8" t="s">
        <v>18</v>
      </c>
      <c r="AD1" s="8" t="s">
        <v>19</v>
      </c>
      <c r="AE1" s="8" t="s">
        <v>20</v>
      </c>
      <c r="AF1" s="8" t="s">
        <v>21</v>
      </c>
      <c r="AG1" s="8" t="s">
        <v>22</v>
      </c>
      <c r="AH1" s="8" t="s">
        <v>23</v>
      </c>
      <c r="AI1" s="8" t="s">
        <v>24</v>
      </c>
      <c r="AJ1" s="8" t="s">
        <v>25</v>
      </c>
      <c r="AK1" s="8" t="s">
        <v>26</v>
      </c>
      <c r="AL1" s="8" t="s">
        <v>27</v>
      </c>
      <c r="AM1" s="8" t="s">
        <v>28</v>
      </c>
      <c r="AN1" s="8" t="s">
        <v>29</v>
      </c>
      <c r="AO1" s="8" t="s">
        <v>30</v>
      </c>
      <c r="AP1" s="8" t="s">
        <v>31</v>
      </c>
      <c r="AQ1" s="8" t="s">
        <v>32</v>
      </c>
      <c r="AR1" s="8" t="s">
        <v>33</v>
      </c>
      <c r="AS1" s="8" t="s">
        <v>34</v>
      </c>
      <c r="AT1" s="8" t="s">
        <v>35</v>
      </c>
      <c r="AU1" s="8" t="s">
        <v>36</v>
      </c>
      <c r="AV1" s="8" t="s">
        <v>37</v>
      </c>
      <c r="AW1" s="8" t="s">
        <v>38</v>
      </c>
      <c r="AX1" s="8" t="s">
        <v>39</v>
      </c>
      <c r="AY1" s="8" t="s">
        <v>40</v>
      </c>
      <c r="AZ1" s="8" t="s">
        <v>41</v>
      </c>
      <c r="BA1" s="8" t="s">
        <v>42</v>
      </c>
      <c r="BB1" s="8" t="s">
        <v>43</v>
      </c>
      <c r="BC1" s="8" t="s">
        <v>44</v>
      </c>
      <c r="BD1" s="8" t="s">
        <v>45</v>
      </c>
      <c r="BE1" s="8" t="s">
        <v>46</v>
      </c>
      <c r="BF1" s="8" t="s">
        <v>47</v>
      </c>
      <c r="BG1" s="8" t="s">
        <v>48</v>
      </c>
      <c r="BH1" s="8" t="s">
        <v>49</v>
      </c>
    </row>
    <row r="2" spans="1:60" x14ac:dyDescent="0.2">
      <c r="G2" s="9"/>
      <c r="K2" s="10"/>
      <c r="L2" s="10" t="s">
        <v>1</v>
      </c>
      <c r="V2" s="76" t="s">
        <v>50</v>
      </c>
      <c r="W2" s="77" t="s">
        <v>14</v>
      </c>
      <c r="X2" s="7"/>
      <c r="Y2" s="1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x14ac:dyDescent="0.2">
      <c r="V3" s="76" t="s">
        <v>51</v>
      </c>
      <c r="W3" s="77" t="s">
        <v>15</v>
      </c>
      <c r="Y3" s="1"/>
    </row>
    <row r="4" spans="1:60" ht="12.75" customHeight="1" x14ac:dyDescent="0.2">
      <c r="B4" s="10" t="s">
        <v>52</v>
      </c>
      <c r="C4" s="12" t="s">
        <v>53</v>
      </c>
      <c r="J4" s="4" t="s">
        <v>54</v>
      </c>
      <c r="K4" s="12">
        <v>455781</v>
      </c>
      <c r="M4" s="13" t="s">
        <v>55</v>
      </c>
      <c r="T4" s="10" t="s">
        <v>56</v>
      </c>
      <c r="V4" s="76" t="s">
        <v>57</v>
      </c>
      <c r="W4" s="77" t="s">
        <v>16</v>
      </c>
      <c r="Y4" s="1">
        <v>17.899999999999999</v>
      </c>
    </row>
    <row r="5" spans="1:60" x14ac:dyDescent="0.2">
      <c r="V5" s="76" t="s">
        <v>58</v>
      </c>
      <c r="W5" s="77" t="s">
        <v>17</v>
      </c>
      <c r="Y5" s="1"/>
    </row>
    <row r="6" spans="1:60" ht="12.75" customHeight="1" x14ac:dyDescent="0.2">
      <c r="B6" s="10" t="s">
        <v>59</v>
      </c>
      <c r="C6" s="14" t="s">
        <v>60</v>
      </c>
      <c r="J6" s="10" t="s">
        <v>61</v>
      </c>
      <c r="K6" s="15" t="s">
        <v>62</v>
      </c>
      <c r="R6" s="85">
        <f>S6</f>
        <v>2</v>
      </c>
      <c r="S6" s="85">
        <v>2</v>
      </c>
      <c r="T6" s="89">
        <v>2017</v>
      </c>
      <c r="V6" s="76" t="s">
        <v>63</v>
      </c>
      <c r="W6" s="77" t="s">
        <v>18</v>
      </c>
      <c r="Y6" s="1"/>
    </row>
    <row r="7" spans="1:60" x14ac:dyDescent="0.2">
      <c r="K7" s="4" t="s">
        <v>64</v>
      </c>
      <c r="V7" s="76" t="s">
        <v>65</v>
      </c>
      <c r="W7" s="77" t="s">
        <v>19</v>
      </c>
    </row>
    <row r="8" spans="1:60" ht="13.5" thickBot="1" x14ac:dyDescent="0.25">
      <c r="K8" s="4" t="s">
        <v>66</v>
      </c>
      <c r="V8" s="76" t="s">
        <v>67</v>
      </c>
      <c r="W8" s="77" t="s">
        <v>20</v>
      </c>
    </row>
    <row r="9" spans="1:60" s="16" customFormat="1" ht="26.25" customHeight="1" thickBot="1" x14ac:dyDescent="0.25">
      <c r="B9" s="124" t="s">
        <v>68</v>
      </c>
      <c r="C9" s="125"/>
      <c r="D9" s="125"/>
      <c r="E9" s="125"/>
      <c r="F9" s="125"/>
      <c r="G9" s="125"/>
      <c r="H9" s="126"/>
      <c r="I9" s="90"/>
      <c r="J9" s="17"/>
      <c r="K9" s="18"/>
      <c r="L9" s="18"/>
      <c r="M9" s="19" t="s">
        <v>69</v>
      </c>
      <c r="N9" s="20">
        <f>SUM(N11:N34)</f>
        <v>0</v>
      </c>
      <c r="O9" s="107">
        <f>SUM(O11:O34)</f>
        <v>0</v>
      </c>
      <c r="P9" s="107">
        <f>SUM(P11:P34)</f>
        <v>89.5</v>
      </c>
      <c r="Q9" s="97"/>
      <c r="R9" s="98" t="e">
        <f>SUM(R11:R34)</f>
        <v>#REF!</v>
      </c>
      <c r="S9" s="98" t="e">
        <f>SUM(S11:S34)</f>
        <v>#REF!</v>
      </c>
      <c r="V9" s="76" t="s">
        <v>70</v>
      </c>
      <c r="W9" s="77" t="s">
        <v>21</v>
      </c>
      <c r="X9" s="21"/>
      <c r="Y9" s="21"/>
      <c r="Z9" s="21"/>
    </row>
    <row r="10" spans="1:60" s="13" customFormat="1" ht="26.25" customHeight="1" thickBot="1" x14ac:dyDescent="0.25">
      <c r="A10" s="22"/>
      <c r="B10" s="23"/>
      <c r="C10" s="24" t="s">
        <v>2</v>
      </c>
      <c r="D10" s="25" t="s">
        <v>3</v>
      </c>
      <c r="E10" s="25" t="s">
        <v>4</v>
      </c>
      <c r="F10" s="25" t="s">
        <v>5</v>
      </c>
      <c r="G10" s="25" t="s">
        <v>6</v>
      </c>
      <c r="H10" s="26" t="s">
        <v>7</v>
      </c>
      <c r="I10" s="127" t="s">
        <v>71</v>
      </c>
      <c r="J10" s="128"/>
      <c r="K10" s="27" t="s">
        <v>72</v>
      </c>
      <c r="L10" s="27" t="s">
        <v>73</v>
      </c>
      <c r="M10" s="28" t="s">
        <v>74</v>
      </c>
      <c r="N10" s="29" t="s">
        <v>75</v>
      </c>
      <c r="O10" s="30" t="s">
        <v>76</v>
      </c>
      <c r="P10" s="31" t="s">
        <v>8</v>
      </c>
      <c r="Q10" s="94" t="s">
        <v>9</v>
      </c>
      <c r="R10" s="99" t="s">
        <v>128</v>
      </c>
      <c r="S10" s="99" t="s">
        <v>10</v>
      </c>
      <c r="V10" s="76" t="s">
        <v>77</v>
      </c>
      <c r="W10" s="77" t="s">
        <v>22</v>
      </c>
      <c r="X10" s="106" t="s">
        <v>130</v>
      </c>
      <c r="Y10" s="106" t="s">
        <v>129</v>
      </c>
      <c r="Z10" s="32"/>
    </row>
    <row r="11" spans="1:60" s="13" customFormat="1" ht="18.75" customHeight="1" x14ac:dyDescent="0.2">
      <c r="A11" s="129" t="s">
        <v>78</v>
      </c>
      <c r="B11" s="33" t="s">
        <v>11</v>
      </c>
      <c r="C11" s="108" t="s">
        <v>131</v>
      </c>
      <c r="D11" s="34" t="s">
        <v>127</v>
      </c>
      <c r="E11" s="34">
        <v>4</v>
      </c>
      <c r="F11" s="34">
        <v>4</v>
      </c>
      <c r="G11" s="34">
        <v>3</v>
      </c>
      <c r="H11" s="35"/>
      <c r="I11" s="82"/>
      <c r="J11" s="109" t="str">
        <f t="shared" ref="J11:J34" si="0">IF(I11="","",DATEVALUE(TEXT(DATE($T$6,1,3)-WEEKDAY(DATE($T$6,1,3))-5+(7*$S$6)+I11," jj/mm/aa")))</f>
        <v/>
      </c>
      <c r="K11" s="36"/>
      <c r="L11" s="36"/>
      <c r="M11" s="37"/>
      <c r="N11" s="38"/>
      <c r="O11" s="39" t="str">
        <f>IF(N11="","",N11)</f>
        <v/>
      </c>
      <c r="P11" s="40" t="str">
        <f>IF(Q11="RM",$Y$4,"")</f>
        <v/>
      </c>
      <c r="Q11" s="70" t="str">
        <f>IF(I11="","","RM")</f>
        <v/>
      </c>
      <c r="R11" s="100" t="str">
        <f>IF(I11="","",IF(I11=0,$X$11,IF(I11=1,$X$12,IF(I11=2,$X$13,IF(I11=3,$X$14,IF(I11=4,$X$15))))))</f>
        <v/>
      </c>
      <c r="S11" s="101" t="str">
        <f>IF(I11="","",IF(I11=0,$Y$11,IF(I11=1,$Y$12,IF(I11=2,$Y$13,IF(I11=3,$Y$14,IF(I11=4,$Y$15))))))</f>
        <v/>
      </c>
      <c r="T11" s="41" t="s">
        <v>79</v>
      </c>
      <c r="V11" s="76" t="s">
        <v>80</v>
      </c>
      <c r="W11" s="77" t="s">
        <v>23</v>
      </c>
      <c r="X11" s="2" t="e">
        <f>#REF!</f>
        <v>#REF!</v>
      </c>
      <c r="Y11" s="2" t="e">
        <f>#REF!</f>
        <v>#REF!</v>
      </c>
      <c r="Z11" s="32"/>
    </row>
    <row r="12" spans="1:60" s="13" customFormat="1" ht="18.75" customHeight="1" x14ac:dyDescent="0.2">
      <c r="A12" s="130"/>
      <c r="B12" s="42" t="s">
        <v>12</v>
      </c>
      <c r="C12" s="132" t="s">
        <v>126</v>
      </c>
      <c r="D12" s="133"/>
      <c r="E12" s="133"/>
      <c r="F12" s="133"/>
      <c r="G12" s="134"/>
      <c r="H12" s="43"/>
      <c r="I12" s="83">
        <v>0</v>
      </c>
      <c r="J12" s="109">
        <f t="shared" si="0"/>
        <v>42744</v>
      </c>
      <c r="K12" s="44"/>
      <c r="L12" s="45"/>
      <c r="M12" s="46"/>
      <c r="N12" s="47"/>
      <c r="O12" s="39" t="str">
        <f t="shared" ref="O12:O34" si="1">IF(N12="","",N12)</f>
        <v/>
      </c>
      <c r="P12" s="40">
        <f t="shared" ref="P12:P34" si="2">IF(Q12="RM",$Y$4,"")</f>
        <v>17.899999999999999</v>
      </c>
      <c r="Q12" s="70" t="str">
        <f t="shared" ref="Q12:Q34" si="3">IF(I12="","","RM")</f>
        <v>RM</v>
      </c>
      <c r="R12" s="102" t="e">
        <f t="shared" ref="R12:R34" si="4">IF(I12="","",IF(I12=0,$X$11,IF(I12=1,$X$12,IF(I12=2,$X$13,IF(I12=3,$X$14,IF(I12=4,$X$15))))))</f>
        <v>#REF!</v>
      </c>
      <c r="S12" s="103" t="e">
        <f t="shared" ref="S12:S34" si="5">IF(I12="","",IF(I12=0,$Y$11,IF(I12=1,$Y$12,IF(I12=2,$Y$13,IF(I12=3,$Y$14,IF(I12=4,$Y$15))))))</f>
        <v>#REF!</v>
      </c>
      <c r="T12" s="41" t="s">
        <v>81</v>
      </c>
      <c r="V12" s="76" t="s">
        <v>82</v>
      </c>
      <c r="W12" s="77" t="s">
        <v>24</v>
      </c>
      <c r="X12" s="2" t="e">
        <f>#REF!</f>
        <v>#REF!</v>
      </c>
      <c r="Y12" s="2" t="e">
        <f>#REF!</f>
        <v>#REF!</v>
      </c>
      <c r="Z12" s="49"/>
    </row>
    <row r="13" spans="1:60" ht="18.75" customHeight="1" x14ac:dyDescent="0.2">
      <c r="A13" s="130"/>
      <c r="B13" s="50" t="s">
        <v>83</v>
      </c>
      <c r="C13" s="51"/>
      <c r="D13" s="51"/>
      <c r="E13" s="51"/>
      <c r="F13" s="51"/>
      <c r="G13" s="51"/>
      <c r="H13" s="73"/>
      <c r="I13" s="83"/>
      <c r="J13" s="109" t="str">
        <f t="shared" si="0"/>
        <v/>
      </c>
      <c r="K13" s="45"/>
      <c r="L13" s="45"/>
      <c r="M13" s="46"/>
      <c r="N13" s="38"/>
      <c r="O13" s="39" t="str">
        <f t="shared" si="1"/>
        <v/>
      </c>
      <c r="P13" s="40" t="str">
        <f t="shared" si="2"/>
        <v/>
      </c>
      <c r="Q13" s="70" t="str">
        <f t="shared" si="3"/>
        <v/>
      </c>
      <c r="R13" s="102" t="str">
        <f t="shared" si="4"/>
        <v/>
      </c>
      <c r="S13" s="103" t="str">
        <f t="shared" si="5"/>
        <v/>
      </c>
      <c r="T13" s="41" t="s">
        <v>84</v>
      </c>
      <c r="V13" s="76" t="s">
        <v>85</v>
      </c>
      <c r="W13" s="77" t="s">
        <v>25</v>
      </c>
      <c r="X13" s="2" t="e">
        <f>#REF!</f>
        <v>#REF!</v>
      </c>
      <c r="Y13" s="2" t="e">
        <f>#REF!</f>
        <v>#REF!</v>
      </c>
      <c r="Z13" s="49"/>
    </row>
    <row r="14" spans="1:60" ht="18.75" customHeight="1" thickBot="1" x14ac:dyDescent="0.25">
      <c r="A14" s="131"/>
      <c r="B14" s="52"/>
      <c r="C14" s="53"/>
      <c r="D14" s="54"/>
      <c r="E14" s="55"/>
      <c r="F14" s="55"/>
      <c r="G14" s="55"/>
      <c r="H14" s="56"/>
      <c r="I14" s="83">
        <v>1</v>
      </c>
      <c r="J14" s="109">
        <f t="shared" si="0"/>
        <v>42745</v>
      </c>
      <c r="K14" s="44"/>
      <c r="L14" s="45"/>
      <c r="M14" s="46"/>
      <c r="N14" s="47"/>
      <c r="O14" s="39" t="str">
        <f t="shared" si="1"/>
        <v/>
      </c>
      <c r="P14" s="40">
        <f t="shared" si="2"/>
        <v>17.899999999999999</v>
      </c>
      <c r="Q14" s="70" t="str">
        <f t="shared" si="3"/>
        <v>RM</v>
      </c>
      <c r="R14" s="102" t="e">
        <f t="shared" si="4"/>
        <v>#REF!</v>
      </c>
      <c r="S14" s="103" t="e">
        <f t="shared" si="5"/>
        <v>#REF!</v>
      </c>
      <c r="T14" s="41" t="s">
        <v>86</v>
      </c>
      <c r="V14" s="76" t="s">
        <v>87</v>
      </c>
      <c r="W14" s="77" t="s">
        <v>26</v>
      </c>
      <c r="X14" s="2" t="e">
        <f>#REF!</f>
        <v>#REF!</v>
      </c>
      <c r="Y14" s="2" t="e">
        <f>#REF!</f>
        <v>#REF!</v>
      </c>
      <c r="Z14" s="49"/>
    </row>
    <row r="15" spans="1:60" ht="18.75" customHeight="1" x14ac:dyDescent="0.2">
      <c r="A15" s="129" t="s">
        <v>88</v>
      </c>
      <c r="B15" s="33" t="s">
        <v>11</v>
      </c>
      <c r="C15" s="81" t="s">
        <v>131</v>
      </c>
      <c r="D15" s="34" t="s">
        <v>127</v>
      </c>
      <c r="E15" s="34">
        <v>3.88</v>
      </c>
      <c r="F15" s="34">
        <v>4</v>
      </c>
      <c r="G15" s="34">
        <v>5</v>
      </c>
      <c r="H15" s="57"/>
      <c r="I15" s="83"/>
      <c r="J15" s="109" t="str">
        <f t="shared" si="0"/>
        <v/>
      </c>
      <c r="K15" s="45"/>
      <c r="L15" s="45"/>
      <c r="M15" s="46"/>
      <c r="N15" s="38"/>
      <c r="O15" s="39" t="str">
        <f t="shared" si="1"/>
        <v/>
      </c>
      <c r="P15" s="40" t="str">
        <f t="shared" si="2"/>
        <v/>
      </c>
      <c r="Q15" s="70" t="str">
        <f t="shared" si="3"/>
        <v/>
      </c>
      <c r="R15" s="102" t="str">
        <f t="shared" si="4"/>
        <v/>
      </c>
      <c r="S15" s="103" t="str">
        <f t="shared" si="5"/>
        <v/>
      </c>
      <c r="T15" s="41" t="s">
        <v>89</v>
      </c>
      <c r="V15" s="76" t="s">
        <v>90</v>
      </c>
      <c r="W15" s="77" t="s">
        <v>27</v>
      </c>
      <c r="X15" s="2" t="e">
        <f>#REF!</f>
        <v>#REF!</v>
      </c>
      <c r="Y15" s="2" t="e">
        <f>#REF!</f>
        <v>#REF!</v>
      </c>
      <c r="Z15" s="49"/>
    </row>
    <row r="16" spans="1:60" ht="18.75" customHeight="1" x14ac:dyDescent="0.2">
      <c r="A16" s="130"/>
      <c r="B16" s="42" t="s">
        <v>12</v>
      </c>
      <c r="C16" s="132" t="s">
        <v>126</v>
      </c>
      <c r="D16" s="133"/>
      <c r="E16" s="133"/>
      <c r="F16" s="133"/>
      <c r="G16" s="134"/>
      <c r="H16" s="58"/>
      <c r="I16" s="83">
        <v>2</v>
      </c>
      <c r="J16" s="109">
        <f t="shared" si="0"/>
        <v>42746</v>
      </c>
      <c r="K16" s="44"/>
      <c r="L16" s="45"/>
      <c r="M16" s="46"/>
      <c r="N16" s="47"/>
      <c r="O16" s="39" t="str">
        <f t="shared" si="1"/>
        <v/>
      </c>
      <c r="P16" s="40">
        <f t="shared" si="2"/>
        <v>17.899999999999999</v>
      </c>
      <c r="Q16" s="70" t="str">
        <f t="shared" si="3"/>
        <v>RM</v>
      </c>
      <c r="R16" s="102" t="e">
        <f t="shared" si="4"/>
        <v>#REF!</v>
      </c>
      <c r="S16" s="103" t="e">
        <f t="shared" si="5"/>
        <v>#REF!</v>
      </c>
      <c r="T16" s="41" t="s">
        <v>91</v>
      </c>
      <c r="V16" s="76" t="s">
        <v>92</v>
      </c>
      <c r="W16" s="77" t="s">
        <v>28</v>
      </c>
      <c r="Y16" s="48"/>
      <c r="Z16" s="49"/>
    </row>
    <row r="17" spans="1:26" ht="18.75" customHeight="1" x14ac:dyDescent="0.2">
      <c r="A17" s="130"/>
      <c r="B17" s="50" t="s">
        <v>83</v>
      </c>
      <c r="C17" s="51"/>
      <c r="D17" s="51"/>
      <c r="E17" s="51"/>
      <c r="F17" s="51"/>
      <c r="G17" s="51"/>
      <c r="H17" s="73"/>
      <c r="I17" s="83"/>
      <c r="J17" s="109" t="str">
        <f t="shared" si="0"/>
        <v/>
      </c>
      <c r="K17" s="45"/>
      <c r="L17" s="45"/>
      <c r="M17" s="46"/>
      <c r="N17" s="47"/>
      <c r="O17" s="39" t="str">
        <f t="shared" si="1"/>
        <v/>
      </c>
      <c r="P17" s="40" t="str">
        <f t="shared" si="2"/>
        <v/>
      </c>
      <c r="Q17" s="70" t="str">
        <f t="shared" si="3"/>
        <v/>
      </c>
      <c r="R17" s="102" t="str">
        <f t="shared" si="4"/>
        <v/>
      </c>
      <c r="S17" s="103" t="str">
        <f t="shared" si="5"/>
        <v/>
      </c>
      <c r="T17" s="41" t="s">
        <v>93</v>
      </c>
      <c r="V17" s="76" t="s">
        <v>94</v>
      </c>
      <c r="W17" s="77" t="s">
        <v>29</v>
      </c>
      <c r="Y17" s="48"/>
      <c r="Z17" s="49"/>
    </row>
    <row r="18" spans="1:26" ht="18.75" customHeight="1" thickBot="1" x14ac:dyDescent="0.25">
      <c r="A18" s="131"/>
      <c r="B18" s="59"/>
      <c r="C18" s="60"/>
      <c r="D18" s="60"/>
      <c r="E18" s="60"/>
      <c r="F18" s="60"/>
      <c r="G18" s="60"/>
      <c r="H18" s="75"/>
      <c r="I18" s="83"/>
      <c r="J18" s="109" t="str">
        <f t="shared" si="0"/>
        <v/>
      </c>
      <c r="K18" s="45"/>
      <c r="L18" s="45"/>
      <c r="M18" s="46"/>
      <c r="N18" s="47"/>
      <c r="O18" s="39" t="str">
        <f t="shared" si="1"/>
        <v/>
      </c>
      <c r="P18" s="40" t="str">
        <f t="shared" si="2"/>
        <v/>
      </c>
      <c r="Q18" s="70" t="str">
        <f t="shared" si="3"/>
        <v/>
      </c>
      <c r="R18" s="102" t="str">
        <f t="shared" si="4"/>
        <v/>
      </c>
      <c r="S18" s="103" t="str">
        <f t="shared" si="5"/>
        <v/>
      </c>
      <c r="T18" s="41" t="s">
        <v>95</v>
      </c>
      <c r="V18" s="76" t="s">
        <v>96</v>
      </c>
      <c r="W18" s="77" t="s">
        <v>30</v>
      </c>
      <c r="Y18" s="48"/>
      <c r="Z18" s="49"/>
    </row>
    <row r="19" spans="1:26" ht="18.75" customHeight="1" thickBot="1" x14ac:dyDescent="0.25">
      <c r="B19" s="61" t="s">
        <v>97</v>
      </c>
      <c r="C19" s="62" t="e">
        <f>(C11+C15)</f>
        <v>#VALUE!</v>
      </c>
      <c r="D19" s="62" t="e">
        <f>IF(D12+D16&lt;1.5,D11+D15,D11+D12+D15+D16-1.5)</f>
        <v>#VALUE!</v>
      </c>
      <c r="E19" s="62">
        <f>IF(E12+E16&lt;1.5,E11+E15,E11+E12+E15+E16-1.5)</f>
        <v>7.88</v>
      </c>
      <c r="F19" s="62">
        <f>IF(F12+F16&lt;1.5,F11+F15,F11+F12+F15+F16-1.5)</f>
        <v>8</v>
      </c>
      <c r="G19" s="62">
        <f>IF(G12+G16&lt;1.5,G11+G15,G11+G12+G15+G16-1.5)</f>
        <v>8</v>
      </c>
      <c r="H19" s="74">
        <f>IF(H12+H16&lt;1.5,H11+H15,H11+H12+H15+H16-1.5)</f>
        <v>0</v>
      </c>
      <c r="I19" s="83"/>
      <c r="J19" s="109" t="str">
        <f t="shared" si="0"/>
        <v/>
      </c>
      <c r="K19" s="45"/>
      <c r="L19" s="45"/>
      <c r="M19" s="46"/>
      <c r="N19" s="47"/>
      <c r="O19" s="39" t="str">
        <f t="shared" si="1"/>
        <v/>
      </c>
      <c r="P19" s="40" t="str">
        <f t="shared" si="2"/>
        <v/>
      </c>
      <c r="Q19" s="70" t="str">
        <f t="shared" si="3"/>
        <v/>
      </c>
      <c r="R19" s="102" t="str">
        <f t="shared" si="4"/>
        <v/>
      </c>
      <c r="S19" s="103" t="str">
        <f t="shared" si="5"/>
        <v/>
      </c>
      <c r="T19" s="41" t="s">
        <v>98</v>
      </c>
      <c r="V19" s="76" t="s">
        <v>99</v>
      </c>
      <c r="W19" s="77" t="s">
        <v>31</v>
      </c>
      <c r="Y19" s="48"/>
      <c r="Z19" s="49"/>
    </row>
    <row r="20" spans="1:26" ht="18.75" customHeight="1" thickBot="1" x14ac:dyDescent="0.25">
      <c r="B20" s="135" t="s">
        <v>125</v>
      </c>
      <c r="C20" s="136"/>
      <c r="D20" s="137" t="e">
        <f>SUM(C19:H19)</f>
        <v>#VALUE!</v>
      </c>
      <c r="E20" s="138"/>
      <c r="F20" s="63"/>
      <c r="G20" s="63"/>
      <c r="H20" s="63"/>
      <c r="I20" s="83">
        <v>3</v>
      </c>
      <c r="J20" s="109">
        <f t="shared" si="0"/>
        <v>42747</v>
      </c>
      <c r="K20" s="45"/>
      <c r="L20" s="45"/>
      <c r="M20" s="46"/>
      <c r="N20" s="47"/>
      <c r="O20" s="39" t="str">
        <f t="shared" si="1"/>
        <v/>
      </c>
      <c r="P20" s="40">
        <f t="shared" si="2"/>
        <v>17.899999999999999</v>
      </c>
      <c r="Q20" s="70" t="str">
        <f t="shared" si="3"/>
        <v>RM</v>
      </c>
      <c r="R20" s="102" t="e">
        <f t="shared" si="4"/>
        <v>#REF!</v>
      </c>
      <c r="S20" s="103" t="e">
        <f t="shared" si="5"/>
        <v>#REF!</v>
      </c>
      <c r="T20" s="41" t="s">
        <v>100</v>
      </c>
      <c r="V20" s="76" t="s">
        <v>101</v>
      </c>
      <c r="W20" s="77" t="s">
        <v>32</v>
      </c>
      <c r="Y20" s="48"/>
      <c r="Z20" s="49"/>
    </row>
    <row r="21" spans="1:26" ht="18.75" customHeight="1" x14ac:dyDescent="0.2">
      <c r="B21" s="64"/>
      <c r="C21" s="65"/>
      <c r="D21" s="66"/>
      <c r="E21" s="63"/>
      <c r="F21" s="63"/>
      <c r="G21" s="63"/>
      <c r="H21" s="63"/>
      <c r="I21" s="83"/>
      <c r="J21" s="109" t="str">
        <f t="shared" si="0"/>
        <v/>
      </c>
      <c r="K21" s="45"/>
      <c r="L21" s="45"/>
      <c r="M21" s="46"/>
      <c r="N21" s="47"/>
      <c r="O21" s="39" t="str">
        <f t="shared" si="1"/>
        <v/>
      </c>
      <c r="P21" s="40" t="str">
        <f t="shared" si="2"/>
        <v/>
      </c>
      <c r="Q21" s="70" t="str">
        <f t="shared" si="3"/>
        <v/>
      </c>
      <c r="R21" s="102" t="str">
        <f t="shared" si="4"/>
        <v/>
      </c>
      <c r="S21" s="103" t="str">
        <f t="shared" si="5"/>
        <v/>
      </c>
      <c r="T21" s="41" t="s">
        <v>102</v>
      </c>
      <c r="V21" s="76" t="s">
        <v>103</v>
      </c>
      <c r="W21" s="77" t="s">
        <v>33</v>
      </c>
      <c r="Y21" s="48"/>
      <c r="Z21" s="49"/>
    </row>
    <row r="22" spans="1:26" ht="18.75" customHeight="1" x14ac:dyDescent="0.2">
      <c r="B22" s="64"/>
      <c r="C22" s="66"/>
      <c r="D22" s="67"/>
      <c r="E22" s="63"/>
      <c r="F22" s="63"/>
      <c r="G22" s="63"/>
      <c r="H22" s="63"/>
      <c r="I22" s="84"/>
      <c r="J22" s="109" t="str">
        <f t="shared" si="0"/>
        <v/>
      </c>
      <c r="K22" s="45"/>
      <c r="L22" s="45"/>
      <c r="M22" s="46"/>
      <c r="N22" s="47"/>
      <c r="O22" s="39" t="str">
        <f t="shared" si="1"/>
        <v/>
      </c>
      <c r="P22" s="40" t="str">
        <f t="shared" si="2"/>
        <v/>
      </c>
      <c r="Q22" s="70" t="str">
        <f t="shared" si="3"/>
        <v/>
      </c>
      <c r="R22" s="102" t="str">
        <f t="shared" si="4"/>
        <v/>
      </c>
      <c r="S22" s="103" t="str">
        <f t="shared" si="5"/>
        <v/>
      </c>
      <c r="T22" s="41" t="s">
        <v>104</v>
      </c>
      <c r="V22" s="76" t="s">
        <v>105</v>
      </c>
      <c r="W22" s="77" t="s">
        <v>34</v>
      </c>
      <c r="Y22" s="48"/>
      <c r="Z22" s="49"/>
    </row>
    <row r="23" spans="1:26" ht="18.75" customHeight="1" x14ac:dyDescent="0.2">
      <c r="B23" s="64"/>
      <c r="E23" s="68"/>
      <c r="F23" s="68"/>
      <c r="G23" s="63"/>
      <c r="H23" s="63"/>
      <c r="I23" s="84"/>
      <c r="J23" s="109" t="str">
        <f t="shared" si="0"/>
        <v/>
      </c>
      <c r="K23" s="45"/>
      <c r="L23" s="45"/>
      <c r="M23" s="46"/>
      <c r="N23" s="47"/>
      <c r="O23" s="39" t="str">
        <f t="shared" si="1"/>
        <v/>
      </c>
      <c r="P23" s="40" t="str">
        <f t="shared" si="2"/>
        <v/>
      </c>
      <c r="Q23" s="70" t="str">
        <f t="shared" si="3"/>
        <v/>
      </c>
      <c r="R23" s="102" t="str">
        <f t="shared" si="4"/>
        <v/>
      </c>
      <c r="S23" s="103" t="str">
        <f t="shared" si="5"/>
        <v/>
      </c>
      <c r="T23" s="41" t="s">
        <v>106</v>
      </c>
      <c r="V23" s="76" t="s">
        <v>107</v>
      </c>
      <c r="W23" s="77" t="s">
        <v>35</v>
      </c>
      <c r="Y23" s="48"/>
      <c r="Z23" s="49"/>
    </row>
    <row r="24" spans="1:26" ht="18.75" customHeight="1" x14ac:dyDescent="0.2">
      <c r="B24" s="69"/>
      <c r="C24" s="69"/>
      <c r="D24" s="69"/>
      <c r="E24" s="69"/>
      <c r="F24" s="69"/>
      <c r="H24" s="63"/>
      <c r="I24" s="84">
        <v>4</v>
      </c>
      <c r="J24" s="109">
        <f t="shared" si="0"/>
        <v>42748</v>
      </c>
      <c r="K24" s="45"/>
      <c r="L24" s="45"/>
      <c r="M24" s="46"/>
      <c r="N24" s="47"/>
      <c r="O24" s="39" t="str">
        <f t="shared" si="1"/>
        <v/>
      </c>
      <c r="P24" s="40">
        <f t="shared" si="2"/>
        <v>17.899999999999999</v>
      </c>
      <c r="Q24" s="70" t="str">
        <f t="shared" si="3"/>
        <v>RM</v>
      </c>
      <c r="R24" s="102" t="e">
        <f t="shared" si="4"/>
        <v>#REF!</v>
      </c>
      <c r="S24" s="103" t="e">
        <f t="shared" si="5"/>
        <v>#REF!</v>
      </c>
      <c r="T24" s="41" t="s">
        <v>108</v>
      </c>
      <c r="V24" s="76" t="s">
        <v>109</v>
      </c>
      <c r="W24" s="77" t="s">
        <v>36</v>
      </c>
      <c r="Y24" s="48"/>
      <c r="Z24" s="49"/>
    </row>
    <row r="25" spans="1:26" ht="18.75" customHeight="1" x14ac:dyDescent="0.2">
      <c r="B25" s="69"/>
      <c r="C25" s="69"/>
      <c r="D25" s="69"/>
      <c r="E25" s="69"/>
      <c r="F25" s="69"/>
      <c r="I25" s="84"/>
      <c r="J25" s="109" t="str">
        <f t="shared" si="0"/>
        <v/>
      </c>
      <c r="K25" s="70"/>
      <c r="L25" s="70"/>
      <c r="M25" s="70"/>
      <c r="N25" s="71"/>
      <c r="O25" s="39" t="str">
        <f t="shared" si="1"/>
        <v/>
      </c>
      <c r="P25" s="40" t="str">
        <f t="shared" si="2"/>
        <v/>
      </c>
      <c r="Q25" s="70" t="str">
        <f t="shared" si="3"/>
        <v/>
      </c>
      <c r="R25" s="102" t="str">
        <f t="shared" si="4"/>
        <v/>
      </c>
      <c r="S25" s="103" t="str">
        <f t="shared" si="5"/>
        <v/>
      </c>
      <c r="T25" s="41" t="s">
        <v>110</v>
      </c>
      <c r="V25" s="76" t="s">
        <v>111</v>
      </c>
      <c r="W25" s="77" t="s">
        <v>37</v>
      </c>
      <c r="Y25" s="48"/>
      <c r="Z25" s="49"/>
    </row>
    <row r="26" spans="1:26" ht="18.75" customHeight="1" x14ac:dyDescent="0.2">
      <c r="B26" s="69"/>
      <c r="C26" s="69"/>
      <c r="D26" s="69"/>
      <c r="E26" s="69"/>
      <c r="F26" s="69"/>
      <c r="I26" s="84"/>
      <c r="J26" s="109" t="str">
        <f t="shared" si="0"/>
        <v/>
      </c>
      <c r="K26" s="70"/>
      <c r="L26" s="70"/>
      <c r="M26" s="70"/>
      <c r="N26" s="71"/>
      <c r="O26" s="39" t="str">
        <f t="shared" si="1"/>
        <v/>
      </c>
      <c r="P26" s="40" t="str">
        <f t="shared" si="2"/>
        <v/>
      </c>
      <c r="Q26" s="70" t="str">
        <f t="shared" si="3"/>
        <v/>
      </c>
      <c r="R26" s="102" t="str">
        <f t="shared" si="4"/>
        <v/>
      </c>
      <c r="S26" s="103" t="str">
        <f t="shared" si="5"/>
        <v/>
      </c>
      <c r="T26" s="41" t="s">
        <v>112</v>
      </c>
      <c r="V26" s="76" t="s">
        <v>113</v>
      </c>
      <c r="W26" s="77" t="s">
        <v>38</v>
      </c>
      <c r="Y26" s="48"/>
      <c r="Z26" s="49"/>
    </row>
    <row r="27" spans="1:26" ht="18.75" customHeight="1" x14ac:dyDescent="0.2">
      <c r="I27" s="84"/>
      <c r="J27" s="109" t="str">
        <f t="shared" si="0"/>
        <v/>
      </c>
      <c r="K27" s="70"/>
      <c r="L27" s="70"/>
      <c r="M27" s="70"/>
      <c r="N27" s="71"/>
      <c r="O27" s="39" t="str">
        <f t="shared" si="1"/>
        <v/>
      </c>
      <c r="P27" s="40" t="str">
        <f t="shared" si="2"/>
        <v/>
      </c>
      <c r="Q27" s="70" t="str">
        <f t="shared" si="3"/>
        <v/>
      </c>
      <c r="R27" s="102" t="str">
        <f t="shared" si="4"/>
        <v/>
      </c>
      <c r="S27" s="103" t="str">
        <f t="shared" si="5"/>
        <v/>
      </c>
      <c r="T27" s="41" t="s">
        <v>114</v>
      </c>
      <c r="V27" s="76" t="s">
        <v>115</v>
      </c>
      <c r="W27" s="77" t="s">
        <v>39</v>
      </c>
      <c r="Y27" s="48"/>
      <c r="Z27" s="49"/>
    </row>
    <row r="28" spans="1:26" ht="18.75" customHeight="1" x14ac:dyDescent="0.2">
      <c r="I28" s="84"/>
      <c r="J28" s="80" t="str">
        <f t="shared" si="0"/>
        <v/>
      </c>
      <c r="K28" s="70"/>
      <c r="L28" s="70"/>
      <c r="M28" s="70"/>
      <c r="N28" s="71"/>
      <c r="O28" s="39" t="str">
        <f t="shared" si="1"/>
        <v/>
      </c>
      <c r="P28" s="40" t="str">
        <f t="shared" si="2"/>
        <v/>
      </c>
      <c r="Q28" s="70" t="str">
        <f t="shared" si="3"/>
        <v/>
      </c>
      <c r="R28" s="102" t="str">
        <f t="shared" si="4"/>
        <v/>
      </c>
      <c r="S28" s="103" t="str">
        <f t="shared" si="5"/>
        <v/>
      </c>
      <c r="V28" s="76" t="s">
        <v>116</v>
      </c>
      <c r="W28" s="77" t="s">
        <v>40</v>
      </c>
      <c r="Y28" s="48"/>
      <c r="Z28" s="49"/>
    </row>
    <row r="29" spans="1:26" ht="18.75" customHeight="1" thickBot="1" x14ac:dyDescent="0.25">
      <c r="I29" s="84"/>
      <c r="J29" s="80" t="str">
        <f t="shared" si="0"/>
        <v/>
      </c>
      <c r="K29" s="70"/>
      <c r="L29" s="70"/>
      <c r="M29" s="70"/>
      <c r="N29" s="71"/>
      <c r="O29" s="39" t="str">
        <f t="shared" si="1"/>
        <v/>
      </c>
      <c r="P29" s="40" t="str">
        <f t="shared" si="2"/>
        <v/>
      </c>
      <c r="Q29" s="70" t="str">
        <f t="shared" si="3"/>
        <v/>
      </c>
      <c r="R29" s="102" t="str">
        <f t="shared" si="4"/>
        <v/>
      </c>
      <c r="S29" s="103" t="str">
        <f t="shared" si="5"/>
        <v/>
      </c>
      <c r="V29" s="76" t="s">
        <v>117</v>
      </c>
      <c r="W29" s="77" t="s">
        <v>41</v>
      </c>
      <c r="Y29" s="48"/>
      <c r="Z29" s="49"/>
    </row>
    <row r="30" spans="1:26" ht="18.75" customHeight="1" thickBot="1" x14ac:dyDescent="0.25">
      <c r="I30" s="84"/>
      <c r="J30" s="80" t="str">
        <f t="shared" si="0"/>
        <v/>
      </c>
      <c r="K30" s="70"/>
      <c r="L30" s="70"/>
      <c r="M30" s="70"/>
      <c r="N30" s="71"/>
      <c r="O30" s="39" t="str">
        <f t="shared" si="1"/>
        <v/>
      </c>
      <c r="P30" s="40" t="str">
        <f t="shared" si="2"/>
        <v/>
      </c>
      <c r="Q30" s="70" t="str">
        <f t="shared" si="3"/>
        <v/>
      </c>
      <c r="R30" s="102" t="str">
        <f t="shared" si="4"/>
        <v/>
      </c>
      <c r="S30" s="103" t="str">
        <f t="shared" si="5"/>
        <v/>
      </c>
      <c r="T30" s="95" t="s">
        <v>118</v>
      </c>
      <c r="V30" s="76" t="s">
        <v>119</v>
      </c>
      <c r="W30" s="77" t="s">
        <v>42</v>
      </c>
      <c r="Y30" s="48"/>
      <c r="Z30" s="49"/>
    </row>
    <row r="31" spans="1:26" ht="18.75" customHeight="1" thickBot="1" x14ac:dyDescent="0.25">
      <c r="I31" s="84"/>
      <c r="J31" s="80" t="str">
        <f t="shared" si="0"/>
        <v/>
      </c>
      <c r="K31" s="70"/>
      <c r="L31" s="70"/>
      <c r="M31" s="70"/>
      <c r="N31" s="71"/>
      <c r="O31" s="39" t="str">
        <f t="shared" si="1"/>
        <v/>
      </c>
      <c r="P31" s="40" t="str">
        <f t="shared" si="2"/>
        <v/>
      </c>
      <c r="Q31" s="70" t="str">
        <f t="shared" si="3"/>
        <v/>
      </c>
      <c r="R31" s="102" t="str">
        <f t="shared" si="4"/>
        <v/>
      </c>
      <c r="S31" s="103" t="str">
        <f t="shared" si="5"/>
        <v/>
      </c>
      <c r="T31" s="96"/>
      <c r="V31" s="76" t="s">
        <v>120</v>
      </c>
      <c r="W31" s="77" t="s">
        <v>43</v>
      </c>
      <c r="Y31" s="48"/>
      <c r="Z31" s="49"/>
    </row>
    <row r="32" spans="1:26" ht="18.75" customHeight="1" x14ac:dyDescent="0.2">
      <c r="I32" s="84"/>
      <c r="J32" s="87" t="str">
        <f t="shared" si="0"/>
        <v/>
      </c>
      <c r="K32" s="70"/>
      <c r="L32" s="70"/>
      <c r="M32" s="70"/>
      <c r="N32" s="71"/>
      <c r="O32" s="39" t="str">
        <f t="shared" si="1"/>
        <v/>
      </c>
      <c r="P32" s="40" t="str">
        <f t="shared" si="2"/>
        <v/>
      </c>
      <c r="Q32" s="70" t="str">
        <f t="shared" si="3"/>
        <v/>
      </c>
      <c r="R32" s="102" t="str">
        <f t="shared" si="4"/>
        <v/>
      </c>
      <c r="S32" s="103" t="str">
        <f t="shared" si="5"/>
        <v/>
      </c>
      <c r="T32" s="122" t="s">
        <v>121</v>
      </c>
      <c r="V32" s="76" t="s">
        <v>122</v>
      </c>
      <c r="W32" s="77" t="s">
        <v>44</v>
      </c>
      <c r="Y32" s="48"/>
      <c r="Z32" s="49"/>
    </row>
    <row r="33" spans="1:26" ht="18.75" customHeight="1" x14ac:dyDescent="0.2">
      <c r="I33" s="84"/>
      <c r="J33" s="87" t="str">
        <f t="shared" si="0"/>
        <v/>
      </c>
      <c r="K33" s="70"/>
      <c r="L33" s="70"/>
      <c r="M33" s="70"/>
      <c r="N33" s="71"/>
      <c r="O33" s="39" t="str">
        <f t="shared" si="1"/>
        <v/>
      </c>
      <c r="P33" s="40" t="str">
        <f t="shared" si="2"/>
        <v/>
      </c>
      <c r="Q33" s="70" t="str">
        <f t="shared" si="3"/>
        <v/>
      </c>
      <c r="R33" s="102" t="str">
        <f t="shared" si="4"/>
        <v/>
      </c>
      <c r="S33" s="103" t="str">
        <f t="shared" si="5"/>
        <v/>
      </c>
      <c r="T33" s="123"/>
      <c r="V33" s="76" t="s">
        <v>123</v>
      </c>
      <c r="W33" s="77" t="s">
        <v>45</v>
      </c>
      <c r="Y33" s="48"/>
      <c r="Z33" s="49"/>
    </row>
    <row r="34" spans="1:26" ht="18.75" customHeight="1" thickBot="1" x14ac:dyDescent="0.25">
      <c r="A34" s="4"/>
      <c r="I34" s="84"/>
      <c r="J34" s="87" t="str">
        <f t="shared" si="0"/>
        <v/>
      </c>
      <c r="K34" s="70"/>
      <c r="L34" s="70"/>
      <c r="M34" s="70"/>
      <c r="N34" s="71"/>
      <c r="O34" s="39" t="str">
        <f t="shared" si="1"/>
        <v/>
      </c>
      <c r="P34" s="40" t="str">
        <f t="shared" si="2"/>
        <v/>
      </c>
      <c r="Q34" s="70" t="str">
        <f t="shared" si="3"/>
        <v/>
      </c>
      <c r="R34" s="104" t="str">
        <f t="shared" si="4"/>
        <v/>
      </c>
      <c r="S34" s="105" t="str">
        <f t="shared" si="5"/>
        <v/>
      </c>
      <c r="T34" s="10"/>
      <c r="V34" s="76" t="s">
        <v>124</v>
      </c>
      <c r="W34" s="77" t="s">
        <v>46</v>
      </c>
      <c r="Y34" s="88"/>
      <c r="Z34" s="49"/>
    </row>
    <row r="35" spans="1:26" x14ac:dyDescent="0.2">
      <c r="V35" s="78"/>
      <c r="W35" s="78"/>
    </row>
    <row r="36" spans="1:26" x14ac:dyDescent="0.2">
      <c r="V36" s="10"/>
      <c r="W36" s="10"/>
    </row>
    <row r="37" spans="1:26" x14ac:dyDescent="0.2">
      <c r="V37" s="10"/>
      <c r="W37" s="10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S10:S34 O9:Q34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4353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4353" r:id="rId4"/>
      </mc:Fallback>
    </mc:AlternateContent>
    <mc:AlternateContent xmlns:mc="http://schemas.openxmlformats.org/markup-compatibility/2006">
      <mc:Choice Requires="x14">
        <oleObject progId="Word.Document.8" shapeId="484354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4354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pageSetUpPr fitToPage="1"/>
  </sheetPr>
  <dimension ref="A1:BH37"/>
  <sheetViews>
    <sheetView topLeftCell="C1" zoomScale="85" zoomScaleNormal="85" workbookViewId="0">
      <selection activeCell="I21" sqref="I21"/>
    </sheetView>
  </sheetViews>
  <sheetFormatPr baseColWidth="10" defaultColWidth="9.28515625" defaultRowHeight="12.75" x14ac:dyDescent="0.2"/>
  <cols>
    <col min="1" max="1" width="3" style="3" customWidth="1"/>
    <col min="2" max="2" width="6" style="4" customWidth="1"/>
    <col min="3" max="8" width="4.7109375" style="4" customWidth="1"/>
    <col min="9" max="9" width="2.7109375" style="4" bestFit="1" customWidth="1"/>
    <col min="10" max="10" width="15.42578125" style="4" customWidth="1"/>
    <col min="11" max="11" width="21.28515625" style="4" customWidth="1"/>
    <col min="12" max="12" width="20.42578125" style="4" customWidth="1"/>
    <col min="13" max="13" width="19" style="4" customWidth="1"/>
    <col min="14" max="14" width="5.5703125" style="6" customWidth="1"/>
    <col min="15" max="15" width="4.7109375" style="4" customWidth="1"/>
    <col min="16" max="17" width="5.5703125" style="4" customWidth="1"/>
    <col min="18" max="18" width="6.7109375" style="4" customWidth="1"/>
    <col min="19" max="19" width="6.7109375" style="4" bestFit="1" customWidth="1"/>
    <col min="20" max="20" width="16.5703125" style="4" customWidth="1"/>
    <col min="21" max="21" width="4.7109375" style="4" customWidth="1"/>
    <col min="22" max="22" width="30.28515625" style="72" customWidth="1"/>
    <col min="23" max="23" width="6" style="72" customWidth="1"/>
    <col min="24" max="24" width="8.28515625" style="11" customWidth="1"/>
    <col min="25" max="26" width="9.28515625" style="11"/>
    <col min="27" max="258" width="9.28515625" style="4"/>
    <col min="259" max="259" width="2" style="4" customWidth="1"/>
    <col min="260" max="260" width="6" style="4" customWidth="1"/>
    <col min="261" max="266" width="4.7109375" style="4" customWidth="1"/>
    <col min="267" max="267" width="15.42578125" style="4" customWidth="1"/>
    <col min="268" max="268" width="21.28515625" style="4" customWidth="1"/>
    <col min="269" max="269" width="20.42578125" style="4" customWidth="1"/>
    <col min="270" max="270" width="19" style="4" customWidth="1"/>
    <col min="271" max="271" width="5.5703125" style="4" customWidth="1"/>
    <col min="272" max="272" width="4.7109375" style="4" customWidth="1"/>
    <col min="273" max="273" width="6.42578125" style="4" customWidth="1"/>
    <col min="274" max="274" width="5.28515625" style="4" customWidth="1"/>
    <col min="275" max="275" width="5.5703125" style="4" customWidth="1"/>
    <col min="276" max="276" width="16.5703125" style="4" customWidth="1"/>
    <col min="277" max="277" width="4.7109375" style="4" customWidth="1"/>
    <col min="278" max="278" width="30.28515625" style="4" customWidth="1"/>
    <col min="279" max="279" width="6" style="4" customWidth="1"/>
    <col min="280" max="280" width="8.28515625" style="4" customWidth="1"/>
    <col min="281" max="514" width="9.28515625" style="4"/>
    <col min="515" max="515" width="2" style="4" customWidth="1"/>
    <col min="516" max="516" width="6" style="4" customWidth="1"/>
    <col min="517" max="522" width="4.7109375" style="4" customWidth="1"/>
    <col min="523" max="523" width="15.42578125" style="4" customWidth="1"/>
    <col min="524" max="524" width="21.28515625" style="4" customWidth="1"/>
    <col min="525" max="525" width="20.42578125" style="4" customWidth="1"/>
    <col min="526" max="526" width="19" style="4" customWidth="1"/>
    <col min="527" max="527" width="5.5703125" style="4" customWidth="1"/>
    <col min="528" max="528" width="4.7109375" style="4" customWidth="1"/>
    <col min="529" max="529" width="6.42578125" style="4" customWidth="1"/>
    <col min="530" max="530" width="5.28515625" style="4" customWidth="1"/>
    <col min="531" max="531" width="5.5703125" style="4" customWidth="1"/>
    <col min="532" max="532" width="16.5703125" style="4" customWidth="1"/>
    <col min="533" max="533" width="4.7109375" style="4" customWidth="1"/>
    <col min="534" max="534" width="30.28515625" style="4" customWidth="1"/>
    <col min="535" max="535" width="6" style="4" customWidth="1"/>
    <col min="536" max="536" width="8.28515625" style="4" customWidth="1"/>
    <col min="537" max="770" width="9.28515625" style="4"/>
    <col min="771" max="771" width="2" style="4" customWidth="1"/>
    <col min="772" max="772" width="6" style="4" customWidth="1"/>
    <col min="773" max="778" width="4.7109375" style="4" customWidth="1"/>
    <col min="779" max="779" width="15.42578125" style="4" customWidth="1"/>
    <col min="780" max="780" width="21.28515625" style="4" customWidth="1"/>
    <col min="781" max="781" width="20.42578125" style="4" customWidth="1"/>
    <col min="782" max="782" width="19" style="4" customWidth="1"/>
    <col min="783" max="783" width="5.5703125" style="4" customWidth="1"/>
    <col min="784" max="784" width="4.7109375" style="4" customWidth="1"/>
    <col min="785" max="785" width="6.42578125" style="4" customWidth="1"/>
    <col min="786" max="786" width="5.28515625" style="4" customWidth="1"/>
    <col min="787" max="787" width="5.5703125" style="4" customWidth="1"/>
    <col min="788" max="788" width="16.5703125" style="4" customWidth="1"/>
    <col min="789" max="789" width="4.7109375" style="4" customWidth="1"/>
    <col min="790" max="790" width="30.28515625" style="4" customWidth="1"/>
    <col min="791" max="791" width="6" style="4" customWidth="1"/>
    <col min="792" max="792" width="8.28515625" style="4" customWidth="1"/>
    <col min="793" max="1026" width="9.28515625" style="4"/>
    <col min="1027" max="1027" width="2" style="4" customWidth="1"/>
    <col min="1028" max="1028" width="6" style="4" customWidth="1"/>
    <col min="1029" max="1034" width="4.7109375" style="4" customWidth="1"/>
    <col min="1035" max="1035" width="15.42578125" style="4" customWidth="1"/>
    <col min="1036" max="1036" width="21.28515625" style="4" customWidth="1"/>
    <col min="1037" max="1037" width="20.42578125" style="4" customWidth="1"/>
    <col min="1038" max="1038" width="19" style="4" customWidth="1"/>
    <col min="1039" max="1039" width="5.5703125" style="4" customWidth="1"/>
    <col min="1040" max="1040" width="4.7109375" style="4" customWidth="1"/>
    <col min="1041" max="1041" width="6.42578125" style="4" customWidth="1"/>
    <col min="1042" max="1042" width="5.28515625" style="4" customWidth="1"/>
    <col min="1043" max="1043" width="5.5703125" style="4" customWidth="1"/>
    <col min="1044" max="1044" width="16.5703125" style="4" customWidth="1"/>
    <col min="1045" max="1045" width="4.7109375" style="4" customWidth="1"/>
    <col min="1046" max="1046" width="30.28515625" style="4" customWidth="1"/>
    <col min="1047" max="1047" width="6" style="4" customWidth="1"/>
    <col min="1048" max="1048" width="8.28515625" style="4" customWidth="1"/>
    <col min="1049" max="1282" width="9.28515625" style="4"/>
    <col min="1283" max="1283" width="2" style="4" customWidth="1"/>
    <col min="1284" max="1284" width="6" style="4" customWidth="1"/>
    <col min="1285" max="1290" width="4.7109375" style="4" customWidth="1"/>
    <col min="1291" max="1291" width="15.42578125" style="4" customWidth="1"/>
    <col min="1292" max="1292" width="21.28515625" style="4" customWidth="1"/>
    <col min="1293" max="1293" width="20.42578125" style="4" customWidth="1"/>
    <col min="1294" max="1294" width="19" style="4" customWidth="1"/>
    <col min="1295" max="1295" width="5.5703125" style="4" customWidth="1"/>
    <col min="1296" max="1296" width="4.7109375" style="4" customWidth="1"/>
    <col min="1297" max="1297" width="6.42578125" style="4" customWidth="1"/>
    <col min="1298" max="1298" width="5.28515625" style="4" customWidth="1"/>
    <col min="1299" max="1299" width="5.5703125" style="4" customWidth="1"/>
    <col min="1300" max="1300" width="16.5703125" style="4" customWidth="1"/>
    <col min="1301" max="1301" width="4.7109375" style="4" customWidth="1"/>
    <col min="1302" max="1302" width="30.28515625" style="4" customWidth="1"/>
    <col min="1303" max="1303" width="6" style="4" customWidth="1"/>
    <col min="1304" max="1304" width="8.28515625" style="4" customWidth="1"/>
    <col min="1305" max="1538" width="9.28515625" style="4"/>
    <col min="1539" max="1539" width="2" style="4" customWidth="1"/>
    <col min="1540" max="1540" width="6" style="4" customWidth="1"/>
    <col min="1541" max="1546" width="4.7109375" style="4" customWidth="1"/>
    <col min="1547" max="1547" width="15.42578125" style="4" customWidth="1"/>
    <col min="1548" max="1548" width="21.28515625" style="4" customWidth="1"/>
    <col min="1549" max="1549" width="20.42578125" style="4" customWidth="1"/>
    <col min="1550" max="1550" width="19" style="4" customWidth="1"/>
    <col min="1551" max="1551" width="5.5703125" style="4" customWidth="1"/>
    <col min="1552" max="1552" width="4.7109375" style="4" customWidth="1"/>
    <col min="1553" max="1553" width="6.42578125" style="4" customWidth="1"/>
    <col min="1554" max="1554" width="5.28515625" style="4" customWidth="1"/>
    <col min="1555" max="1555" width="5.5703125" style="4" customWidth="1"/>
    <col min="1556" max="1556" width="16.5703125" style="4" customWidth="1"/>
    <col min="1557" max="1557" width="4.7109375" style="4" customWidth="1"/>
    <col min="1558" max="1558" width="30.28515625" style="4" customWidth="1"/>
    <col min="1559" max="1559" width="6" style="4" customWidth="1"/>
    <col min="1560" max="1560" width="8.28515625" style="4" customWidth="1"/>
    <col min="1561" max="1794" width="9.28515625" style="4"/>
    <col min="1795" max="1795" width="2" style="4" customWidth="1"/>
    <col min="1796" max="1796" width="6" style="4" customWidth="1"/>
    <col min="1797" max="1802" width="4.7109375" style="4" customWidth="1"/>
    <col min="1803" max="1803" width="15.42578125" style="4" customWidth="1"/>
    <col min="1804" max="1804" width="21.28515625" style="4" customWidth="1"/>
    <col min="1805" max="1805" width="20.42578125" style="4" customWidth="1"/>
    <col min="1806" max="1806" width="19" style="4" customWidth="1"/>
    <col min="1807" max="1807" width="5.5703125" style="4" customWidth="1"/>
    <col min="1808" max="1808" width="4.7109375" style="4" customWidth="1"/>
    <col min="1809" max="1809" width="6.42578125" style="4" customWidth="1"/>
    <col min="1810" max="1810" width="5.28515625" style="4" customWidth="1"/>
    <col min="1811" max="1811" width="5.5703125" style="4" customWidth="1"/>
    <col min="1812" max="1812" width="16.5703125" style="4" customWidth="1"/>
    <col min="1813" max="1813" width="4.7109375" style="4" customWidth="1"/>
    <col min="1814" max="1814" width="30.28515625" style="4" customWidth="1"/>
    <col min="1815" max="1815" width="6" style="4" customWidth="1"/>
    <col min="1816" max="1816" width="8.28515625" style="4" customWidth="1"/>
    <col min="1817" max="2050" width="9.28515625" style="4"/>
    <col min="2051" max="2051" width="2" style="4" customWidth="1"/>
    <col min="2052" max="2052" width="6" style="4" customWidth="1"/>
    <col min="2053" max="2058" width="4.7109375" style="4" customWidth="1"/>
    <col min="2059" max="2059" width="15.42578125" style="4" customWidth="1"/>
    <col min="2060" max="2060" width="21.28515625" style="4" customWidth="1"/>
    <col min="2061" max="2061" width="20.42578125" style="4" customWidth="1"/>
    <col min="2062" max="2062" width="19" style="4" customWidth="1"/>
    <col min="2063" max="2063" width="5.5703125" style="4" customWidth="1"/>
    <col min="2064" max="2064" width="4.7109375" style="4" customWidth="1"/>
    <col min="2065" max="2065" width="6.42578125" style="4" customWidth="1"/>
    <col min="2066" max="2066" width="5.28515625" style="4" customWidth="1"/>
    <col min="2067" max="2067" width="5.5703125" style="4" customWidth="1"/>
    <col min="2068" max="2068" width="16.5703125" style="4" customWidth="1"/>
    <col min="2069" max="2069" width="4.7109375" style="4" customWidth="1"/>
    <col min="2070" max="2070" width="30.28515625" style="4" customWidth="1"/>
    <col min="2071" max="2071" width="6" style="4" customWidth="1"/>
    <col min="2072" max="2072" width="8.28515625" style="4" customWidth="1"/>
    <col min="2073" max="2306" width="9.28515625" style="4"/>
    <col min="2307" max="2307" width="2" style="4" customWidth="1"/>
    <col min="2308" max="2308" width="6" style="4" customWidth="1"/>
    <col min="2309" max="2314" width="4.7109375" style="4" customWidth="1"/>
    <col min="2315" max="2315" width="15.42578125" style="4" customWidth="1"/>
    <col min="2316" max="2316" width="21.28515625" style="4" customWidth="1"/>
    <col min="2317" max="2317" width="20.42578125" style="4" customWidth="1"/>
    <col min="2318" max="2318" width="19" style="4" customWidth="1"/>
    <col min="2319" max="2319" width="5.5703125" style="4" customWidth="1"/>
    <col min="2320" max="2320" width="4.7109375" style="4" customWidth="1"/>
    <col min="2321" max="2321" width="6.42578125" style="4" customWidth="1"/>
    <col min="2322" max="2322" width="5.28515625" style="4" customWidth="1"/>
    <col min="2323" max="2323" width="5.5703125" style="4" customWidth="1"/>
    <col min="2324" max="2324" width="16.5703125" style="4" customWidth="1"/>
    <col min="2325" max="2325" width="4.7109375" style="4" customWidth="1"/>
    <col min="2326" max="2326" width="30.28515625" style="4" customWidth="1"/>
    <col min="2327" max="2327" width="6" style="4" customWidth="1"/>
    <col min="2328" max="2328" width="8.28515625" style="4" customWidth="1"/>
    <col min="2329" max="2562" width="9.28515625" style="4"/>
    <col min="2563" max="2563" width="2" style="4" customWidth="1"/>
    <col min="2564" max="2564" width="6" style="4" customWidth="1"/>
    <col min="2565" max="2570" width="4.7109375" style="4" customWidth="1"/>
    <col min="2571" max="2571" width="15.42578125" style="4" customWidth="1"/>
    <col min="2572" max="2572" width="21.28515625" style="4" customWidth="1"/>
    <col min="2573" max="2573" width="20.42578125" style="4" customWidth="1"/>
    <col min="2574" max="2574" width="19" style="4" customWidth="1"/>
    <col min="2575" max="2575" width="5.5703125" style="4" customWidth="1"/>
    <col min="2576" max="2576" width="4.7109375" style="4" customWidth="1"/>
    <col min="2577" max="2577" width="6.42578125" style="4" customWidth="1"/>
    <col min="2578" max="2578" width="5.28515625" style="4" customWidth="1"/>
    <col min="2579" max="2579" width="5.5703125" style="4" customWidth="1"/>
    <col min="2580" max="2580" width="16.5703125" style="4" customWidth="1"/>
    <col min="2581" max="2581" width="4.7109375" style="4" customWidth="1"/>
    <col min="2582" max="2582" width="30.28515625" style="4" customWidth="1"/>
    <col min="2583" max="2583" width="6" style="4" customWidth="1"/>
    <col min="2584" max="2584" width="8.28515625" style="4" customWidth="1"/>
    <col min="2585" max="2818" width="9.28515625" style="4"/>
    <col min="2819" max="2819" width="2" style="4" customWidth="1"/>
    <col min="2820" max="2820" width="6" style="4" customWidth="1"/>
    <col min="2821" max="2826" width="4.7109375" style="4" customWidth="1"/>
    <col min="2827" max="2827" width="15.42578125" style="4" customWidth="1"/>
    <col min="2828" max="2828" width="21.28515625" style="4" customWidth="1"/>
    <col min="2829" max="2829" width="20.42578125" style="4" customWidth="1"/>
    <col min="2830" max="2830" width="19" style="4" customWidth="1"/>
    <col min="2831" max="2831" width="5.5703125" style="4" customWidth="1"/>
    <col min="2832" max="2832" width="4.7109375" style="4" customWidth="1"/>
    <col min="2833" max="2833" width="6.42578125" style="4" customWidth="1"/>
    <col min="2834" max="2834" width="5.28515625" style="4" customWidth="1"/>
    <col min="2835" max="2835" width="5.5703125" style="4" customWidth="1"/>
    <col min="2836" max="2836" width="16.5703125" style="4" customWidth="1"/>
    <col min="2837" max="2837" width="4.7109375" style="4" customWidth="1"/>
    <col min="2838" max="2838" width="30.28515625" style="4" customWidth="1"/>
    <col min="2839" max="2839" width="6" style="4" customWidth="1"/>
    <col min="2840" max="2840" width="8.28515625" style="4" customWidth="1"/>
    <col min="2841" max="3074" width="9.28515625" style="4"/>
    <col min="3075" max="3075" width="2" style="4" customWidth="1"/>
    <col min="3076" max="3076" width="6" style="4" customWidth="1"/>
    <col min="3077" max="3082" width="4.7109375" style="4" customWidth="1"/>
    <col min="3083" max="3083" width="15.42578125" style="4" customWidth="1"/>
    <col min="3084" max="3084" width="21.28515625" style="4" customWidth="1"/>
    <col min="3085" max="3085" width="20.42578125" style="4" customWidth="1"/>
    <col min="3086" max="3086" width="19" style="4" customWidth="1"/>
    <col min="3087" max="3087" width="5.5703125" style="4" customWidth="1"/>
    <col min="3088" max="3088" width="4.7109375" style="4" customWidth="1"/>
    <col min="3089" max="3089" width="6.42578125" style="4" customWidth="1"/>
    <col min="3090" max="3090" width="5.28515625" style="4" customWidth="1"/>
    <col min="3091" max="3091" width="5.5703125" style="4" customWidth="1"/>
    <col min="3092" max="3092" width="16.5703125" style="4" customWidth="1"/>
    <col min="3093" max="3093" width="4.7109375" style="4" customWidth="1"/>
    <col min="3094" max="3094" width="30.28515625" style="4" customWidth="1"/>
    <col min="3095" max="3095" width="6" style="4" customWidth="1"/>
    <col min="3096" max="3096" width="8.28515625" style="4" customWidth="1"/>
    <col min="3097" max="3330" width="9.28515625" style="4"/>
    <col min="3331" max="3331" width="2" style="4" customWidth="1"/>
    <col min="3332" max="3332" width="6" style="4" customWidth="1"/>
    <col min="3333" max="3338" width="4.7109375" style="4" customWidth="1"/>
    <col min="3339" max="3339" width="15.42578125" style="4" customWidth="1"/>
    <col min="3340" max="3340" width="21.28515625" style="4" customWidth="1"/>
    <col min="3341" max="3341" width="20.42578125" style="4" customWidth="1"/>
    <col min="3342" max="3342" width="19" style="4" customWidth="1"/>
    <col min="3343" max="3343" width="5.5703125" style="4" customWidth="1"/>
    <col min="3344" max="3344" width="4.7109375" style="4" customWidth="1"/>
    <col min="3345" max="3345" width="6.42578125" style="4" customWidth="1"/>
    <col min="3346" max="3346" width="5.28515625" style="4" customWidth="1"/>
    <col min="3347" max="3347" width="5.5703125" style="4" customWidth="1"/>
    <col min="3348" max="3348" width="16.5703125" style="4" customWidth="1"/>
    <col min="3349" max="3349" width="4.7109375" style="4" customWidth="1"/>
    <col min="3350" max="3350" width="30.28515625" style="4" customWidth="1"/>
    <col min="3351" max="3351" width="6" style="4" customWidth="1"/>
    <col min="3352" max="3352" width="8.28515625" style="4" customWidth="1"/>
    <col min="3353" max="3586" width="9.28515625" style="4"/>
    <col min="3587" max="3587" width="2" style="4" customWidth="1"/>
    <col min="3588" max="3588" width="6" style="4" customWidth="1"/>
    <col min="3589" max="3594" width="4.7109375" style="4" customWidth="1"/>
    <col min="3595" max="3595" width="15.42578125" style="4" customWidth="1"/>
    <col min="3596" max="3596" width="21.28515625" style="4" customWidth="1"/>
    <col min="3597" max="3597" width="20.42578125" style="4" customWidth="1"/>
    <col min="3598" max="3598" width="19" style="4" customWidth="1"/>
    <col min="3599" max="3599" width="5.5703125" style="4" customWidth="1"/>
    <col min="3600" max="3600" width="4.7109375" style="4" customWidth="1"/>
    <col min="3601" max="3601" width="6.42578125" style="4" customWidth="1"/>
    <col min="3602" max="3602" width="5.28515625" style="4" customWidth="1"/>
    <col min="3603" max="3603" width="5.5703125" style="4" customWidth="1"/>
    <col min="3604" max="3604" width="16.5703125" style="4" customWidth="1"/>
    <col min="3605" max="3605" width="4.7109375" style="4" customWidth="1"/>
    <col min="3606" max="3606" width="30.28515625" style="4" customWidth="1"/>
    <col min="3607" max="3607" width="6" style="4" customWidth="1"/>
    <col min="3608" max="3608" width="8.28515625" style="4" customWidth="1"/>
    <col min="3609" max="3842" width="9.28515625" style="4"/>
    <col min="3843" max="3843" width="2" style="4" customWidth="1"/>
    <col min="3844" max="3844" width="6" style="4" customWidth="1"/>
    <col min="3845" max="3850" width="4.7109375" style="4" customWidth="1"/>
    <col min="3851" max="3851" width="15.42578125" style="4" customWidth="1"/>
    <col min="3852" max="3852" width="21.28515625" style="4" customWidth="1"/>
    <col min="3853" max="3853" width="20.42578125" style="4" customWidth="1"/>
    <col min="3854" max="3854" width="19" style="4" customWidth="1"/>
    <col min="3855" max="3855" width="5.5703125" style="4" customWidth="1"/>
    <col min="3856" max="3856" width="4.7109375" style="4" customWidth="1"/>
    <col min="3857" max="3857" width="6.42578125" style="4" customWidth="1"/>
    <col min="3858" max="3858" width="5.28515625" style="4" customWidth="1"/>
    <col min="3859" max="3859" width="5.5703125" style="4" customWidth="1"/>
    <col min="3860" max="3860" width="16.5703125" style="4" customWidth="1"/>
    <col min="3861" max="3861" width="4.7109375" style="4" customWidth="1"/>
    <col min="3862" max="3862" width="30.28515625" style="4" customWidth="1"/>
    <col min="3863" max="3863" width="6" style="4" customWidth="1"/>
    <col min="3864" max="3864" width="8.28515625" style="4" customWidth="1"/>
    <col min="3865" max="4098" width="9.28515625" style="4"/>
    <col min="4099" max="4099" width="2" style="4" customWidth="1"/>
    <col min="4100" max="4100" width="6" style="4" customWidth="1"/>
    <col min="4101" max="4106" width="4.7109375" style="4" customWidth="1"/>
    <col min="4107" max="4107" width="15.42578125" style="4" customWidth="1"/>
    <col min="4108" max="4108" width="21.28515625" style="4" customWidth="1"/>
    <col min="4109" max="4109" width="20.42578125" style="4" customWidth="1"/>
    <col min="4110" max="4110" width="19" style="4" customWidth="1"/>
    <col min="4111" max="4111" width="5.5703125" style="4" customWidth="1"/>
    <col min="4112" max="4112" width="4.7109375" style="4" customWidth="1"/>
    <col min="4113" max="4113" width="6.42578125" style="4" customWidth="1"/>
    <col min="4114" max="4114" width="5.28515625" style="4" customWidth="1"/>
    <col min="4115" max="4115" width="5.5703125" style="4" customWidth="1"/>
    <col min="4116" max="4116" width="16.5703125" style="4" customWidth="1"/>
    <col min="4117" max="4117" width="4.7109375" style="4" customWidth="1"/>
    <col min="4118" max="4118" width="30.28515625" style="4" customWidth="1"/>
    <col min="4119" max="4119" width="6" style="4" customWidth="1"/>
    <col min="4120" max="4120" width="8.28515625" style="4" customWidth="1"/>
    <col min="4121" max="4354" width="9.28515625" style="4"/>
    <col min="4355" max="4355" width="2" style="4" customWidth="1"/>
    <col min="4356" max="4356" width="6" style="4" customWidth="1"/>
    <col min="4357" max="4362" width="4.7109375" style="4" customWidth="1"/>
    <col min="4363" max="4363" width="15.42578125" style="4" customWidth="1"/>
    <col min="4364" max="4364" width="21.28515625" style="4" customWidth="1"/>
    <col min="4365" max="4365" width="20.42578125" style="4" customWidth="1"/>
    <col min="4366" max="4366" width="19" style="4" customWidth="1"/>
    <col min="4367" max="4367" width="5.5703125" style="4" customWidth="1"/>
    <col min="4368" max="4368" width="4.7109375" style="4" customWidth="1"/>
    <col min="4369" max="4369" width="6.42578125" style="4" customWidth="1"/>
    <col min="4370" max="4370" width="5.28515625" style="4" customWidth="1"/>
    <col min="4371" max="4371" width="5.5703125" style="4" customWidth="1"/>
    <col min="4372" max="4372" width="16.5703125" style="4" customWidth="1"/>
    <col min="4373" max="4373" width="4.7109375" style="4" customWidth="1"/>
    <col min="4374" max="4374" width="30.28515625" style="4" customWidth="1"/>
    <col min="4375" max="4375" width="6" style="4" customWidth="1"/>
    <col min="4376" max="4376" width="8.28515625" style="4" customWidth="1"/>
    <col min="4377" max="4610" width="9.28515625" style="4"/>
    <col min="4611" max="4611" width="2" style="4" customWidth="1"/>
    <col min="4612" max="4612" width="6" style="4" customWidth="1"/>
    <col min="4613" max="4618" width="4.7109375" style="4" customWidth="1"/>
    <col min="4619" max="4619" width="15.42578125" style="4" customWidth="1"/>
    <col min="4620" max="4620" width="21.28515625" style="4" customWidth="1"/>
    <col min="4621" max="4621" width="20.42578125" style="4" customWidth="1"/>
    <col min="4622" max="4622" width="19" style="4" customWidth="1"/>
    <col min="4623" max="4623" width="5.5703125" style="4" customWidth="1"/>
    <col min="4624" max="4624" width="4.7109375" style="4" customWidth="1"/>
    <col min="4625" max="4625" width="6.42578125" style="4" customWidth="1"/>
    <col min="4626" max="4626" width="5.28515625" style="4" customWidth="1"/>
    <col min="4627" max="4627" width="5.5703125" style="4" customWidth="1"/>
    <col min="4628" max="4628" width="16.5703125" style="4" customWidth="1"/>
    <col min="4629" max="4629" width="4.7109375" style="4" customWidth="1"/>
    <col min="4630" max="4630" width="30.28515625" style="4" customWidth="1"/>
    <col min="4631" max="4631" width="6" style="4" customWidth="1"/>
    <col min="4632" max="4632" width="8.28515625" style="4" customWidth="1"/>
    <col min="4633" max="4866" width="9.28515625" style="4"/>
    <col min="4867" max="4867" width="2" style="4" customWidth="1"/>
    <col min="4868" max="4868" width="6" style="4" customWidth="1"/>
    <col min="4869" max="4874" width="4.7109375" style="4" customWidth="1"/>
    <col min="4875" max="4875" width="15.42578125" style="4" customWidth="1"/>
    <col min="4876" max="4876" width="21.28515625" style="4" customWidth="1"/>
    <col min="4877" max="4877" width="20.42578125" style="4" customWidth="1"/>
    <col min="4878" max="4878" width="19" style="4" customWidth="1"/>
    <col min="4879" max="4879" width="5.5703125" style="4" customWidth="1"/>
    <col min="4880" max="4880" width="4.7109375" style="4" customWidth="1"/>
    <col min="4881" max="4881" width="6.42578125" style="4" customWidth="1"/>
    <col min="4882" max="4882" width="5.28515625" style="4" customWidth="1"/>
    <col min="4883" max="4883" width="5.5703125" style="4" customWidth="1"/>
    <col min="4884" max="4884" width="16.5703125" style="4" customWidth="1"/>
    <col min="4885" max="4885" width="4.7109375" style="4" customWidth="1"/>
    <col min="4886" max="4886" width="30.28515625" style="4" customWidth="1"/>
    <col min="4887" max="4887" width="6" style="4" customWidth="1"/>
    <col min="4888" max="4888" width="8.28515625" style="4" customWidth="1"/>
    <col min="4889" max="5122" width="9.28515625" style="4"/>
    <col min="5123" max="5123" width="2" style="4" customWidth="1"/>
    <col min="5124" max="5124" width="6" style="4" customWidth="1"/>
    <col min="5125" max="5130" width="4.7109375" style="4" customWidth="1"/>
    <col min="5131" max="5131" width="15.42578125" style="4" customWidth="1"/>
    <col min="5132" max="5132" width="21.28515625" style="4" customWidth="1"/>
    <col min="5133" max="5133" width="20.42578125" style="4" customWidth="1"/>
    <col min="5134" max="5134" width="19" style="4" customWidth="1"/>
    <col min="5135" max="5135" width="5.5703125" style="4" customWidth="1"/>
    <col min="5136" max="5136" width="4.7109375" style="4" customWidth="1"/>
    <col min="5137" max="5137" width="6.42578125" style="4" customWidth="1"/>
    <col min="5138" max="5138" width="5.28515625" style="4" customWidth="1"/>
    <col min="5139" max="5139" width="5.5703125" style="4" customWidth="1"/>
    <col min="5140" max="5140" width="16.5703125" style="4" customWidth="1"/>
    <col min="5141" max="5141" width="4.7109375" style="4" customWidth="1"/>
    <col min="5142" max="5142" width="30.28515625" style="4" customWidth="1"/>
    <col min="5143" max="5143" width="6" style="4" customWidth="1"/>
    <col min="5144" max="5144" width="8.28515625" style="4" customWidth="1"/>
    <col min="5145" max="5378" width="9.28515625" style="4"/>
    <col min="5379" max="5379" width="2" style="4" customWidth="1"/>
    <col min="5380" max="5380" width="6" style="4" customWidth="1"/>
    <col min="5381" max="5386" width="4.7109375" style="4" customWidth="1"/>
    <col min="5387" max="5387" width="15.42578125" style="4" customWidth="1"/>
    <col min="5388" max="5388" width="21.28515625" style="4" customWidth="1"/>
    <col min="5389" max="5389" width="20.42578125" style="4" customWidth="1"/>
    <col min="5390" max="5390" width="19" style="4" customWidth="1"/>
    <col min="5391" max="5391" width="5.5703125" style="4" customWidth="1"/>
    <col min="5392" max="5392" width="4.7109375" style="4" customWidth="1"/>
    <col min="5393" max="5393" width="6.42578125" style="4" customWidth="1"/>
    <col min="5394" max="5394" width="5.28515625" style="4" customWidth="1"/>
    <col min="5395" max="5395" width="5.5703125" style="4" customWidth="1"/>
    <col min="5396" max="5396" width="16.5703125" style="4" customWidth="1"/>
    <col min="5397" max="5397" width="4.7109375" style="4" customWidth="1"/>
    <col min="5398" max="5398" width="30.28515625" style="4" customWidth="1"/>
    <col min="5399" max="5399" width="6" style="4" customWidth="1"/>
    <col min="5400" max="5400" width="8.28515625" style="4" customWidth="1"/>
    <col min="5401" max="5634" width="9.28515625" style="4"/>
    <col min="5635" max="5635" width="2" style="4" customWidth="1"/>
    <col min="5636" max="5636" width="6" style="4" customWidth="1"/>
    <col min="5637" max="5642" width="4.7109375" style="4" customWidth="1"/>
    <col min="5643" max="5643" width="15.42578125" style="4" customWidth="1"/>
    <col min="5644" max="5644" width="21.28515625" style="4" customWidth="1"/>
    <col min="5645" max="5645" width="20.42578125" style="4" customWidth="1"/>
    <col min="5646" max="5646" width="19" style="4" customWidth="1"/>
    <col min="5647" max="5647" width="5.5703125" style="4" customWidth="1"/>
    <col min="5648" max="5648" width="4.7109375" style="4" customWidth="1"/>
    <col min="5649" max="5649" width="6.42578125" style="4" customWidth="1"/>
    <col min="5650" max="5650" width="5.28515625" style="4" customWidth="1"/>
    <col min="5651" max="5651" width="5.5703125" style="4" customWidth="1"/>
    <col min="5652" max="5652" width="16.5703125" style="4" customWidth="1"/>
    <col min="5653" max="5653" width="4.7109375" style="4" customWidth="1"/>
    <col min="5654" max="5654" width="30.28515625" style="4" customWidth="1"/>
    <col min="5655" max="5655" width="6" style="4" customWidth="1"/>
    <col min="5656" max="5656" width="8.28515625" style="4" customWidth="1"/>
    <col min="5657" max="5890" width="9.28515625" style="4"/>
    <col min="5891" max="5891" width="2" style="4" customWidth="1"/>
    <col min="5892" max="5892" width="6" style="4" customWidth="1"/>
    <col min="5893" max="5898" width="4.7109375" style="4" customWidth="1"/>
    <col min="5899" max="5899" width="15.42578125" style="4" customWidth="1"/>
    <col min="5900" max="5900" width="21.28515625" style="4" customWidth="1"/>
    <col min="5901" max="5901" width="20.42578125" style="4" customWidth="1"/>
    <col min="5902" max="5902" width="19" style="4" customWidth="1"/>
    <col min="5903" max="5903" width="5.5703125" style="4" customWidth="1"/>
    <col min="5904" max="5904" width="4.7109375" style="4" customWidth="1"/>
    <col min="5905" max="5905" width="6.42578125" style="4" customWidth="1"/>
    <col min="5906" max="5906" width="5.28515625" style="4" customWidth="1"/>
    <col min="5907" max="5907" width="5.5703125" style="4" customWidth="1"/>
    <col min="5908" max="5908" width="16.5703125" style="4" customWidth="1"/>
    <col min="5909" max="5909" width="4.7109375" style="4" customWidth="1"/>
    <col min="5910" max="5910" width="30.28515625" style="4" customWidth="1"/>
    <col min="5911" max="5911" width="6" style="4" customWidth="1"/>
    <col min="5912" max="5912" width="8.28515625" style="4" customWidth="1"/>
    <col min="5913" max="6146" width="9.28515625" style="4"/>
    <col min="6147" max="6147" width="2" style="4" customWidth="1"/>
    <col min="6148" max="6148" width="6" style="4" customWidth="1"/>
    <col min="6149" max="6154" width="4.7109375" style="4" customWidth="1"/>
    <col min="6155" max="6155" width="15.42578125" style="4" customWidth="1"/>
    <col min="6156" max="6156" width="21.28515625" style="4" customWidth="1"/>
    <col min="6157" max="6157" width="20.42578125" style="4" customWidth="1"/>
    <col min="6158" max="6158" width="19" style="4" customWidth="1"/>
    <col min="6159" max="6159" width="5.5703125" style="4" customWidth="1"/>
    <col min="6160" max="6160" width="4.7109375" style="4" customWidth="1"/>
    <col min="6161" max="6161" width="6.42578125" style="4" customWidth="1"/>
    <col min="6162" max="6162" width="5.28515625" style="4" customWidth="1"/>
    <col min="6163" max="6163" width="5.5703125" style="4" customWidth="1"/>
    <col min="6164" max="6164" width="16.5703125" style="4" customWidth="1"/>
    <col min="6165" max="6165" width="4.7109375" style="4" customWidth="1"/>
    <col min="6166" max="6166" width="30.28515625" style="4" customWidth="1"/>
    <col min="6167" max="6167" width="6" style="4" customWidth="1"/>
    <col min="6168" max="6168" width="8.28515625" style="4" customWidth="1"/>
    <col min="6169" max="6402" width="9.28515625" style="4"/>
    <col min="6403" max="6403" width="2" style="4" customWidth="1"/>
    <col min="6404" max="6404" width="6" style="4" customWidth="1"/>
    <col min="6405" max="6410" width="4.7109375" style="4" customWidth="1"/>
    <col min="6411" max="6411" width="15.42578125" style="4" customWidth="1"/>
    <col min="6412" max="6412" width="21.28515625" style="4" customWidth="1"/>
    <col min="6413" max="6413" width="20.42578125" style="4" customWidth="1"/>
    <col min="6414" max="6414" width="19" style="4" customWidth="1"/>
    <col min="6415" max="6415" width="5.5703125" style="4" customWidth="1"/>
    <col min="6416" max="6416" width="4.7109375" style="4" customWidth="1"/>
    <col min="6417" max="6417" width="6.42578125" style="4" customWidth="1"/>
    <col min="6418" max="6418" width="5.28515625" style="4" customWidth="1"/>
    <col min="6419" max="6419" width="5.5703125" style="4" customWidth="1"/>
    <col min="6420" max="6420" width="16.5703125" style="4" customWidth="1"/>
    <col min="6421" max="6421" width="4.7109375" style="4" customWidth="1"/>
    <col min="6422" max="6422" width="30.28515625" style="4" customWidth="1"/>
    <col min="6423" max="6423" width="6" style="4" customWidth="1"/>
    <col min="6424" max="6424" width="8.28515625" style="4" customWidth="1"/>
    <col min="6425" max="6658" width="9.28515625" style="4"/>
    <col min="6659" max="6659" width="2" style="4" customWidth="1"/>
    <col min="6660" max="6660" width="6" style="4" customWidth="1"/>
    <col min="6661" max="6666" width="4.7109375" style="4" customWidth="1"/>
    <col min="6667" max="6667" width="15.42578125" style="4" customWidth="1"/>
    <col min="6668" max="6668" width="21.28515625" style="4" customWidth="1"/>
    <col min="6669" max="6669" width="20.42578125" style="4" customWidth="1"/>
    <col min="6670" max="6670" width="19" style="4" customWidth="1"/>
    <col min="6671" max="6671" width="5.5703125" style="4" customWidth="1"/>
    <col min="6672" max="6672" width="4.7109375" style="4" customWidth="1"/>
    <col min="6673" max="6673" width="6.42578125" style="4" customWidth="1"/>
    <col min="6674" max="6674" width="5.28515625" style="4" customWidth="1"/>
    <col min="6675" max="6675" width="5.5703125" style="4" customWidth="1"/>
    <col min="6676" max="6676" width="16.5703125" style="4" customWidth="1"/>
    <col min="6677" max="6677" width="4.7109375" style="4" customWidth="1"/>
    <col min="6678" max="6678" width="30.28515625" style="4" customWidth="1"/>
    <col min="6679" max="6679" width="6" style="4" customWidth="1"/>
    <col min="6680" max="6680" width="8.28515625" style="4" customWidth="1"/>
    <col min="6681" max="6914" width="9.28515625" style="4"/>
    <col min="6915" max="6915" width="2" style="4" customWidth="1"/>
    <col min="6916" max="6916" width="6" style="4" customWidth="1"/>
    <col min="6917" max="6922" width="4.7109375" style="4" customWidth="1"/>
    <col min="6923" max="6923" width="15.42578125" style="4" customWidth="1"/>
    <col min="6924" max="6924" width="21.28515625" style="4" customWidth="1"/>
    <col min="6925" max="6925" width="20.42578125" style="4" customWidth="1"/>
    <col min="6926" max="6926" width="19" style="4" customWidth="1"/>
    <col min="6927" max="6927" width="5.5703125" style="4" customWidth="1"/>
    <col min="6928" max="6928" width="4.7109375" style="4" customWidth="1"/>
    <col min="6929" max="6929" width="6.42578125" style="4" customWidth="1"/>
    <col min="6930" max="6930" width="5.28515625" style="4" customWidth="1"/>
    <col min="6931" max="6931" width="5.5703125" style="4" customWidth="1"/>
    <col min="6932" max="6932" width="16.5703125" style="4" customWidth="1"/>
    <col min="6933" max="6933" width="4.7109375" style="4" customWidth="1"/>
    <col min="6934" max="6934" width="30.28515625" style="4" customWidth="1"/>
    <col min="6935" max="6935" width="6" style="4" customWidth="1"/>
    <col min="6936" max="6936" width="8.28515625" style="4" customWidth="1"/>
    <col min="6937" max="7170" width="9.28515625" style="4"/>
    <col min="7171" max="7171" width="2" style="4" customWidth="1"/>
    <col min="7172" max="7172" width="6" style="4" customWidth="1"/>
    <col min="7173" max="7178" width="4.7109375" style="4" customWidth="1"/>
    <col min="7179" max="7179" width="15.42578125" style="4" customWidth="1"/>
    <col min="7180" max="7180" width="21.28515625" style="4" customWidth="1"/>
    <col min="7181" max="7181" width="20.42578125" style="4" customWidth="1"/>
    <col min="7182" max="7182" width="19" style="4" customWidth="1"/>
    <col min="7183" max="7183" width="5.5703125" style="4" customWidth="1"/>
    <col min="7184" max="7184" width="4.7109375" style="4" customWidth="1"/>
    <col min="7185" max="7185" width="6.42578125" style="4" customWidth="1"/>
    <col min="7186" max="7186" width="5.28515625" style="4" customWidth="1"/>
    <col min="7187" max="7187" width="5.5703125" style="4" customWidth="1"/>
    <col min="7188" max="7188" width="16.5703125" style="4" customWidth="1"/>
    <col min="7189" max="7189" width="4.7109375" style="4" customWidth="1"/>
    <col min="7190" max="7190" width="30.28515625" style="4" customWidth="1"/>
    <col min="7191" max="7191" width="6" style="4" customWidth="1"/>
    <col min="7192" max="7192" width="8.28515625" style="4" customWidth="1"/>
    <col min="7193" max="7426" width="9.28515625" style="4"/>
    <col min="7427" max="7427" width="2" style="4" customWidth="1"/>
    <col min="7428" max="7428" width="6" style="4" customWidth="1"/>
    <col min="7429" max="7434" width="4.7109375" style="4" customWidth="1"/>
    <col min="7435" max="7435" width="15.42578125" style="4" customWidth="1"/>
    <col min="7436" max="7436" width="21.28515625" style="4" customWidth="1"/>
    <col min="7437" max="7437" width="20.42578125" style="4" customWidth="1"/>
    <col min="7438" max="7438" width="19" style="4" customWidth="1"/>
    <col min="7439" max="7439" width="5.5703125" style="4" customWidth="1"/>
    <col min="7440" max="7440" width="4.7109375" style="4" customWidth="1"/>
    <col min="7441" max="7441" width="6.42578125" style="4" customWidth="1"/>
    <col min="7442" max="7442" width="5.28515625" style="4" customWidth="1"/>
    <col min="7443" max="7443" width="5.5703125" style="4" customWidth="1"/>
    <col min="7444" max="7444" width="16.5703125" style="4" customWidth="1"/>
    <col min="7445" max="7445" width="4.7109375" style="4" customWidth="1"/>
    <col min="7446" max="7446" width="30.28515625" style="4" customWidth="1"/>
    <col min="7447" max="7447" width="6" style="4" customWidth="1"/>
    <col min="7448" max="7448" width="8.28515625" style="4" customWidth="1"/>
    <col min="7449" max="7682" width="9.28515625" style="4"/>
    <col min="7683" max="7683" width="2" style="4" customWidth="1"/>
    <col min="7684" max="7684" width="6" style="4" customWidth="1"/>
    <col min="7685" max="7690" width="4.7109375" style="4" customWidth="1"/>
    <col min="7691" max="7691" width="15.42578125" style="4" customWidth="1"/>
    <col min="7692" max="7692" width="21.28515625" style="4" customWidth="1"/>
    <col min="7693" max="7693" width="20.42578125" style="4" customWidth="1"/>
    <col min="7694" max="7694" width="19" style="4" customWidth="1"/>
    <col min="7695" max="7695" width="5.5703125" style="4" customWidth="1"/>
    <col min="7696" max="7696" width="4.7109375" style="4" customWidth="1"/>
    <col min="7697" max="7697" width="6.42578125" style="4" customWidth="1"/>
    <col min="7698" max="7698" width="5.28515625" style="4" customWidth="1"/>
    <col min="7699" max="7699" width="5.5703125" style="4" customWidth="1"/>
    <col min="7700" max="7700" width="16.5703125" style="4" customWidth="1"/>
    <col min="7701" max="7701" width="4.7109375" style="4" customWidth="1"/>
    <col min="7702" max="7702" width="30.28515625" style="4" customWidth="1"/>
    <col min="7703" max="7703" width="6" style="4" customWidth="1"/>
    <col min="7704" max="7704" width="8.28515625" style="4" customWidth="1"/>
    <col min="7705" max="7938" width="9.28515625" style="4"/>
    <col min="7939" max="7939" width="2" style="4" customWidth="1"/>
    <col min="7940" max="7940" width="6" style="4" customWidth="1"/>
    <col min="7941" max="7946" width="4.7109375" style="4" customWidth="1"/>
    <col min="7947" max="7947" width="15.42578125" style="4" customWidth="1"/>
    <col min="7948" max="7948" width="21.28515625" style="4" customWidth="1"/>
    <col min="7949" max="7949" width="20.42578125" style="4" customWidth="1"/>
    <col min="7950" max="7950" width="19" style="4" customWidth="1"/>
    <col min="7951" max="7951" width="5.5703125" style="4" customWidth="1"/>
    <col min="7952" max="7952" width="4.7109375" style="4" customWidth="1"/>
    <col min="7953" max="7953" width="6.42578125" style="4" customWidth="1"/>
    <col min="7954" max="7954" width="5.28515625" style="4" customWidth="1"/>
    <col min="7955" max="7955" width="5.5703125" style="4" customWidth="1"/>
    <col min="7956" max="7956" width="16.5703125" style="4" customWidth="1"/>
    <col min="7957" max="7957" width="4.7109375" style="4" customWidth="1"/>
    <col min="7958" max="7958" width="30.28515625" style="4" customWidth="1"/>
    <col min="7959" max="7959" width="6" style="4" customWidth="1"/>
    <col min="7960" max="7960" width="8.28515625" style="4" customWidth="1"/>
    <col min="7961" max="8194" width="9.28515625" style="4"/>
    <col min="8195" max="8195" width="2" style="4" customWidth="1"/>
    <col min="8196" max="8196" width="6" style="4" customWidth="1"/>
    <col min="8197" max="8202" width="4.7109375" style="4" customWidth="1"/>
    <col min="8203" max="8203" width="15.42578125" style="4" customWidth="1"/>
    <col min="8204" max="8204" width="21.28515625" style="4" customWidth="1"/>
    <col min="8205" max="8205" width="20.42578125" style="4" customWidth="1"/>
    <col min="8206" max="8206" width="19" style="4" customWidth="1"/>
    <col min="8207" max="8207" width="5.5703125" style="4" customWidth="1"/>
    <col min="8208" max="8208" width="4.7109375" style="4" customWidth="1"/>
    <col min="8209" max="8209" width="6.42578125" style="4" customWidth="1"/>
    <col min="8210" max="8210" width="5.28515625" style="4" customWidth="1"/>
    <col min="8211" max="8211" width="5.5703125" style="4" customWidth="1"/>
    <col min="8212" max="8212" width="16.5703125" style="4" customWidth="1"/>
    <col min="8213" max="8213" width="4.7109375" style="4" customWidth="1"/>
    <col min="8214" max="8214" width="30.28515625" style="4" customWidth="1"/>
    <col min="8215" max="8215" width="6" style="4" customWidth="1"/>
    <col min="8216" max="8216" width="8.28515625" style="4" customWidth="1"/>
    <col min="8217" max="8450" width="9.28515625" style="4"/>
    <col min="8451" max="8451" width="2" style="4" customWidth="1"/>
    <col min="8452" max="8452" width="6" style="4" customWidth="1"/>
    <col min="8453" max="8458" width="4.7109375" style="4" customWidth="1"/>
    <col min="8459" max="8459" width="15.42578125" style="4" customWidth="1"/>
    <col min="8460" max="8460" width="21.28515625" style="4" customWidth="1"/>
    <col min="8461" max="8461" width="20.42578125" style="4" customWidth="1"/>
    <col min="8462" max="8462" width="19" style="4" customWidth="1"/>
    <col min="8463" max="8463" width="5.5703125" style="4" customWidth="1"/>
    <col min="8464" max="8464" width="4.7109375" style="4" customWidth="1"/>
    <col min="8465" max="8465" width="6.42578125" style="4" customWidth="1"/>
    <col min="8466" max="8466" width="5.28515625" style="4" customWidth="1"/>
    <col min="8467" max="8467" width="5.5703125" style="4" customWidth="1"/>
    <col min="8468" max="8468" width="16.5703125" style="4" customWidth="1"/>
    <col min="8469" max="8469" width="4.7109375" style="4" customWidth="1"/>
    <col min="8470" max="8470" width="30.28515625" style="4" customWidth="1"/>
    <col min="8471" max="8471" width="6" style="4" customWidth="1"/>
    <col min="8472" max="8472" width="8.28515625" style="4" customWidth="1"/>
    <col min="8473" max="8706" width="9.28515625" style="4"/>
    <col min="8707" max="8707" width="2" style="4" customWidth="1"/>
    <col min="8708" max="8708" width="6" style="4" customWidth="1"/>
    <col min="8709" max="8714" width="4.7109375" style="4" customWidth="1"/>
    <col min="8715" max="8715" width="15.42578125" style="4" customWidth="1"/>
    <col min="8716" max="8716" width="21.28515625" style="4" customWidth="1"/>
    <col min="8717" max="8717" width="20.42578125" style="4" customWidth="1"/>
    <col min="8718" max="8718" width="19" style="4" customWidth="1"/>
    <col min="8719" max="8719" width="5.5703125" style="4" customWidth="1"/>
    <col min="8720" max="8720" width="4.7109375" style="4" customWidth="1"/>
    <col min="8721" max="8721" width="6.42578125" style="4" customWidth="1"/>
    <col min="8722" max="8722" width="5.28515625" style="4" customWidth="1"/>
    <col min="8723" max="8723" width="5.5703125" style="4" customWidth="1"/>
    <col min="8724" max="8724" width="16.5703125" style="4" customWidth="1"/>
    <col min="8725" max="8725" width="4.7109375" style="4" customWidth="1"/>
    <col min="8726" max="8726" width="30.28515625" style="4" customWidth="1"/>
    <col min="8727" max="8727" width="6" style="4" customWidth="1"/>
    <col min="8728" max="8728" width="8.28515625" style="4" customWidth="1"/>
    <col min="8729" max="8962" width="9.28515625" style="4"/>
    <col min="8963" max="8963" width="2" style="4" customWidth="1"/>
    <col min="8964" max="8964" width="6" style="4" customWidth="1"/>
    <col min="8965" max="8970" width="4.7109375" style="4" customWidth="1"/>
    <col min="8971" max="8971" width="15.42578125" style="4" customWidth="1"/>
    <col min="8972" max="8972" width="21.28515625" style="4" customWidth="1"/>
    <col min="8973" max="8973" width="20.42578125" style="4" customWidth="1"/>
    <col min="8974" max="8974" width="19" style="4" customWidth="1"/>
    <col min="8975" max="8975" width="5.5703125" style="4" customWidth="1"/>
    <col min="8976" max="8976" width="4.7109375" style="4" customWidth="1"/>
    <col min="8977" max="8977" width="6.42578125" style="4" customWidth="1"/>
    <col min="8978" max="8978" width="5.28515625" style="4" customWidth="1"/>
    <col min="8979" max="8979" width="5.5703125" style="4" customWidth="1"/>
    <col min="8980" max="8980" width="16.5703125" style="4" customWidth="1"/>
    <col min="8981" max="8981" width="4.7109375" style="4" customWidth="1"/>
    <col min="8982" max="8982" width="30.28515625" style="4" customWidth="1"/>
    <col min="8983" max="8983" width="6" style="4" customWidth="1"/>
    <col min="8984" max="8984" width="8.28515625" style="4" customWidth="1"/>
    <col min="8985" max="9218" width="9.28515625" style="4"/>
    <col min="9219" max="9219" width="2" style="4" customWidth="1"/>
    <col min="9220" max="9220" width="6" style="4" customWidth="1"/>
    <col min="9221" max="9226" width="4.7109375" style="4" customWidth="1"/>
    <col min="9227" max="9227" width="15.42578125" style="4" customWidth="1"/>
    <col min="9228" max="9228" width="21.28515625" style="4" customWidth="1"/>
    <col min="9229" max="9229" width="20.42578125" style="4" customWidth="1"/>
    <col min="9230" max="9230" width="19" style="4" customWidth="1"/>
    <col min="9231" max="9231" width="5.5703125" style="4" customWidth="1"/>
    <col min="9232" max="9232" width="4.7109375" style="4" customWidth="1"/>
    <col min="9233" max="9233" width="6.42578125" style="4" customWidth="1"/>
    <col min="9234" max="9234" width="5.28515625" style="4" customWidth="1"/>
    <col min="9235" max="9235" width="5.5703125" style="4" customWidth="1"/>
    <col min="9236" max="9236" width="16.5703125" style="4" customWidth="1"/>
    <col min="9237" max="9237" width="4.7109375" style="4" customWidth="1"/>
    <col min="9238" max="9238" width="30.28515625" style="4" customWidth="1"/>
    <col min="9239" max="9239" width="6" style="4" customWidth="1"/>
    <col min="9240" max="9240" width="8.28515625" style="4" customWidth="1"/>
    <col min="9241" max="9474" width="9.28515625" style="4"/>
    <col min="9475" max="9475" width="2" style="4" customWidth="1"/>
    <col min="9476" max="9476" width="6" style="4" customWidth="1"/>
    <col min="9477" max="9482" width="4.7109375" style="4" customWidth="1"/>
    <col min="9483" max="9483" width="15.42578125" style="4" customWidth="1"/>
    <col min="9484" max="9484" width="21.28515625" style="4" customWidth="1"/>
    <col min="9485" max="9485" width="20.42578125" style="4" customWidth="1"/>
    <col min="9486" max="9486" width="19" style="4" customWidth="1"/>
    <col min="9487" max="9487" width="5.5703125" style="4" customWidth="1"/>
    <col min="9488" max="9488" width="4.7109375" style="4" customWidth="1"/>
    <col min="9489" max="9489" width="6.42578125" style="4" customWidth="1"/>
    <col min="9490" max="9490" width="5.28515625" style="4" customWidth="1"/>
    <col min="9491" max="9491" width="5.5703125" style="4" customWidth="1"/>
    <col min="9492" max="9492" width="16.5703125" style="4" customWidth="1"/>
    <col min="9493" max="9493" width="4.7109375" style="4" customWidth="1"/>
    <col min="9494" max="9494" width="30.28515625" style="4" customWidth="1"/>
    <col min="9495" max="9495" width="6" style="4" customWidth="1"/>
    <col min="9496" max="9496" width="8.28515625" style="4" customWidth="1"/>
    <col min="9497" max="9730" width="9.28515625" style="4"/>
    <col min="9731" max="9731" width="2" style="4" customWidth="1"/>
    <col min="9732" max="9732" width="6" style="4" customWidth="1"/>
    <col min="9733" max="9738" width="4.7109375" style="4" customWidth="1"/>
    <col min="9739" max="9739" width="15.42578125" style="4" customWidth="1"/>
    <col min="9740" max="9740" width="21.28515625" style="4" customWidth="1"/>
    <col min="9741" max="9741" width="20.42578125" style="4" customWidth="1"/>
    <col min="9742" max="9742" width="19" style="4" customWidth="1"/>
    <col min="9743" max="9743" width="5.5703125" style="4" customWidth="1"/>
    <col min="9744" max="9744" width="4.7109375" style="4" customWidth="1"/>
    <col min="9745" max="9745" width="6.42578125" style="4" customWidth="1"/>
    <col min="9746" max="9746" width="5.28515625" style="4" customWidth="1"/>
    <col min="9747" max="9747" width="5.5703125" style="4" customWidth="1"/>
    <col min="9748" max="9748" width="16.5703125" style="4" customWidth="1"/>
    <col min="9749" max="9749" width="4.7109375" style="4" customWidth="1"/>
    <col min="9750" max="9750" width="30.28515625" style="4" customWidth="1"/>
    <col min="9751" max="9751" width="6" style="4" customWidth="1"/>
    <col min="9752" max="9752" width="8.28515625" style="4" customWidth="1"/>
    <col min="9753" max="9986" width="9.28515625" style="4"/>
    <col min="9987" max="9987" width="2" style="4" customWidth="1"/>
    <col min="9988" max="9988" width="6" style="4" customWidth="1"/>
    <col min="9989" max="9994" width="4.7109375" style="4" customWidth="1"/>
    <col min="9995" max="9995" width="15.42578125" style="4" customWidth="1"/>
    <col min="9996" max="9996" width="21.28515625" style="4" customWidth="1"/>
    <col min="9997" max="9997" width="20.42578125" style="4" customWidth="1"/>
    <col min="9998" max="9998" width="19" style="4" customWidth="1"/>
    <col min="9999" max="9999" width="5.5703125" style="4" customWidth="1"/>
    <col min="10000" max="10000" width="4.7109375" style="4" customWidth="1"/>
    <col min="10001" max="10001" width="6.42578125" style="4" customWidth="1"/>
    <col min="10002" max="10002" width="5.28515625" style="4" customWidth="1"/>
    <col min="10003" max="10003" width="5.5703125" style="4" customWidth="1"/>
    <col min="10004" max="10004" width="16.5703125" style="4" customWidth="1"/>
    <col min="10005" max="10005" width="4.7109375" style="4" customWidth="1"/>
    <col min="10006" max="10006" width="30.28515625" style="4" customWidth="1"/>
    <col min="10007" max="10007" width="6" style="4" customWidth="1"/>
    <col min="10008" max="10008" width="8.28515625" style="4" customWidth="1"/>
    <col min="10009" max="10242" width="9.28515625" style="4"/>
    <col min="10243" max="10243" width="2" style="4" customWidth="1"/>
    <col min="10244" max="10244" width="6" style="4" customWidth="1"/>
    <col min="10245" max="10250" width="4.7109375" style="4" customWidth="1"/>
    <col min="10251" max="10251" width="15.42578125" style="4" customWidth="1"/>
    <col min="10252" max="10252" width="21.28515625" style="4" customWidth="1"/>
    <col min="10253" max="10253" width="20.42578125" style="4" customWidth="1"/>
    <col min="10254" max="10254" width="19" style="4" customWidth="1"/>
    <col min="10255" max="10255" width="5.5703125" style="4" customWidth="1"/>
    <col min="10256" max="10256" width="4.7109375" style="4" customWidth="1"/>
    <col min="10257" max="10257" width="6.42578125" style="4" customWidth="1"/>
    <col min="10258" max="10258" width="5.28515625" style="4" customWidth="1"/>
    <col min="10259" max="10259" width="5.5703125" style="4" customWidth="1"/>
    <col min="10260" max="10260" width="16.5703125" style="4" customWidth="1"/>
    <col min="10261" max="10261" width="4.7109375" style="4" customWidth="1"/>
    <col min="10262" max="10262" width="30.28515625" style="4" customWidth="1"/>
    <col min="10263" max="10263" width="6" style="4" customWidth="1"/>
    <col min="10264" max="10264" width="8.28515625" style="4" customWidth="1"/>
    <col min="10265" max="10498" width="9.28515625" style="4"/>
    <col min="10499" max="10499" width="2" style="4" customWidth="1"/>
    <col min="10500" max="10500" width="6" style="4" customWidth="1"/>
    <col min="10501" max="10506" width="4.7109375" style="4" customWidth="1"/>
    <col min="10507" max="10507" width="15.42578125" style="4" customWidth="1"/>
    <col min="10508" max="10508" width="21.28515625" style="4" customWidth="1"/>
    <col min="10509" max="10509" width="20.42578125" style="4" customWidth="1"/>
    <col min="10510" max="10510" width="19" style="4" customWidth="1"/>
    <col min="10511" max="10511" width="5.5703125" style="4" customWidth="1"/>
    <col min="10512" max="10512" width="4.7109375" style="4" customWidth="1"/>
    <col min="10513" max="10513" width="6.42578125" style="4" customWidth="1"/>
    <col min="10514" max="10514" width="5.28515625" style="4" customWidth="1"/>
    <col min="10515" max="10515" width="5.5703125" style="4" customWidth="1"/>
    <col min="10516" max="10516" width="16.5703125" style="4" customWidth="1"/>
    <col min="10517" max="10517" width="4.7109375" style="4" customWidth="1"/>
    <col min="10518" max="10518" width="30.28515625" style="4" customWidth="1"/>
    <col min="10519" max="10519" width="6" style="4" customWidth="1"/>
    <col min="10520" max="10520" width="8.28515625" style="4" customWidth="1"/>
    <col min="10521" max="10754" width="9.28515625" style="4"/>
    <col min="10755" max="10755" width="2" style="4" customWidth="1"/>
    <col min="10756" max="10756" width="6" style="4" customWidth="1"/>
    <col min="10757" max="10762" width="4.7109375" style="4" customWidth="1"/>
    <col min="10763" max="10763" width="15.42578125" style="4" customWidth="1"/>
    <col min="10764" max="10764" width="21.28515625" style="4" customWidth="1"/>
    <col min="10765" max="10765" width="20.42578125" style="4" customWidth="1"/>
    <col min="10766" max="10766" width="19" style="4" customWidth="1"/>
    <col min="10767" max="10767" width="5.5703125" style="4" customWidth="1"/>
    <col min="10768" max="10768" width="4.7109375" style="4" customWidth="1"/>
    <col min="10769" max="10769" width="6.42578125" style="4" customWidth="1"/>
    <col min="10770" max="10770" width="5.28515625" style="4" customWidth="1"/>
    <col min="10771" max="10771" width="5.5703125" style="4" customWidth="1"/>
    <col min="10772" max="10772" width="16.5703125" style="4" customWidth="1"/>
    <col min="10773" max="10773" width="4.7109375" style="4" customWidth="1"/>
    <col min="10774" max="10774" width="30.28515625" style="4" customWidth="1"/>
    <col min="10775" max="10775" width="6" style="4" customWidth="1"/>
    <col min="10776" max="10776" width="8.28515625" style="4" customWidth="1"/>
    <col min="10777" max="11010" width="9.28515625" style="4"/>
    <col min="11011" max="11011" width="2" style="4" customWidth="1"/>
    <col min="11012" max="11012" width="6" style="4" customWidth="1"/>
    <col min="11013" max="11018" width="4.7109375" style="4" customWidth="1"/>
    <col min="11019" max="11019" width="15.42578125" style="4" customWidth="1"/>
    <col min="11020" max="11020" width="21.28515625" style="4" customWidth="1"/>
    <col min="11021" max="11021" width="20.42578125" style="4" customWidth="1"/>
    <col min="11022" max="11022" width="19" style="4" customWidth="1"/>
    <col min="11023" max="11023" width="5.5703125" style="4" customWidth="1"/>
    <col min="11024" max="11024" width="4.7109375" style="4" customWidth="1"/>
    <col min="11025" max="11025" width="6.42578125" style="4" customWidth="1"/>
    <col min="11026" max="11026" width="5.28515625" style="4" customWidth="1"/>
    <col min="11027" max="11027" width="5.5703125" style="4" customWidth="1"/>
    <col min="11028" max="11028" width="16.5703125" style="4" customWidth="1"/>
    <col min="11029" max="11029" width="4.7109375" style="4" customWidth="1"/>
    <col min="11030" max="11030" width="30.28515625" style="4" customWidth="1"/>
    <col min="11031" max="11031" width="6" style="4" customWidth="1"/>
    <col min="11032" max="11032" width="8.28515625" style="4" customWidth="1"/>
    <col min="11033" max="11266" width="9.28515625" style="4"/>
    <col min="11267" max="11267" width="2" style="4" customWidth="1"/>
    <col min="11268" max="11268" width="6" style="4" customWidth="1"/>
    <col min="11269" max="11274" width="4.7109375" style="4" customWidth="1"/>
    <col min="11275" max="11275" width="15.42578125" style="4" customWidth="1"/>
    <col min="11276" max="11276" width="21.28515625" style="4" customWidth="1"/>
    <col min="11277" max="11277" width="20.42578125" style="4" customWidth="1"/>
    <col min="11278" max="11278" width="19" style="4" customWidth="1"/>
    <col min="11279" max="11279" width="5.5703125" style="4" customWidth="1"/>
    <col min="11280" max="11280" width="4.7109375" style="4" customWidth="1"/>
    <col min="11281" max="11281" width="6.42578125" style="4" customWidth="1"/>
    <col min="11282" max="11282" width="5.28515625" style="4" customWidth="1"/>
    <col min="11283" max="11283" width="5.5703125" style="4" customWidth="1"/>
    <col min="11284" max="11284" width="16.5703125" style="4" customWidth="1"/>
    <col min="11285" max="11285" width="4.7109375" style="4" customWidth="1"/>
    <col min="11286" max="11286" width="30.28515625" style="4" customWidth="1"/>
    <col min="11287" max="11287" width="6" style="4" customWidth="1"/>
    <col min="11288" max="11288" width="8.28515625" style="4" customWidth="1"/>
    <col min="11289" max="11522" width="9.28515625" style="4"/>
    <col min="11523" max="11523" width="2" style="4" customWidth="1"/>
    <col min="11524" max="11524" width="6" style="4" customWidth="1"/>
    <col min="11525" max="11530" width="4.7109375" style="4" customWidth="1"/>
    <col min="11531" max="11531" width="15.42578125" style="4" customWidth="1"/>
    <col min="11532" max="11532" width="21.28515625" style="4" customWidth="1"/>
    <col min="11533" max="11533" width="20.42578125" style="4" customWidth="1"/>
    <col min="11534" max="11534" width="19" style="4" customWidth="1"/>
    <col min="11535" max="11535" width="5.5703125" style="4" customWidth="1"/>
    <col min="11536" max="11536" width="4.7109375" style="4" customWidth="1"/>
    <col min="11537" max="11537" width="6.42578125" style="4" customWidth="1"/>
    <col min="11538" max="11538" width="5.28515625" style="4" customWidth="1"/>
    <col min="11539" max="11539" width="5.5703125" style="4" customWidth="1"/>
    <col min="11540" max="11540" width="16.5703125" style="4" customWidth="1"/>
    <col min="11541" max="11541" width="4.7109375" style="4" customWidth="1"/>
    <col min="11542" max="11542" width="30.28515625" style="4" customWidth="1"/>
    <col min="11543" max="11543" width="6" style="4" customWidth="1"/>
    <col min="11544" max="11544" width="8.28515625" style="4" customWidth="1"/>
    <col min="11545" max="11778" width="9.28515625" style="4"/>
    <col min="11779" max="11779" width="2" style="4" customWidth="1"/>
    <col min="11780" max="11780" width="6" style="4" customWidth="1"/>
    <col min="11781" max="11786" width="4.7109375" style="4" customWidth="1"/>
    <col min="11787" max="11787" width="15.42578125" style="4" customWidth="1"/>
    <col min="11788" max="11788" width="21.28515625" style="4" customWidth="1"/>
    <col min="11789" max="11789" width="20.42578125" style="4" customWidth="1"/>
    <col min="11790" max="11790" width="19" style="4" customWidth="1"/>
    <col min="11791" max="11791" width="5.5703125" style="4" customWidth="1"/>
    <col min="11792" max="11792" width="4.7109375" style="4" customWidth="1"/>
    <col min="11793" max="11793" width="6.42578125" style="4" customWidth="1"/>
    <col min="11794" max="11794" width="5.28515625" style="4" customWidth="1"/>
    <col min="11795" max="11795" width="5.5703125" style="4" customWidth="1"/>
    <col min="11796" max="11796" width="16.5703125" style="4" customWidth="1"/>
    <col min="11797" max="11797" width="4.7109375" style="4" customWidth="1"/>
    <col min="11798" max="11798" width="30.28515625" style="4" customWidth="1"/>
    <col min="11799" max="11799" width="6" style="4" customWidth="1"/>
    <col min="11800" max="11800" width="8.28515625" style="4" customWidth="1"/>
    <col min="11801" max="12034" width="9.28515625" style="4"/>
    <col min="12035" max="12035" width="2" style="4" customWidth="1"/>
    <col min="12036" max="12036" width="6" style="4" customWidth="1"/>
    <col min="12037" max="12042" width="4.7109375" style="4" customWidth="1"/>
    <col min="12043" max="12043" width="15.42578125" style="4" customWidth="1"/>
    <col min="12044" max="12044" width="21.28515625" style="4" customWidth="1"/>
    <col min="12045" max="12045" width="20.42578125" style="4" customWidth="1"/>
    <col min="12046" max="12046" width="19" style="4" customWidth="1"/>
    <col min="12047" max="12047" width="5.5703125" style="4" customWidth="1"/>
    <col min="12048" max="12048" width="4.7109375" style="4" customWidth="1"/>
    <col min="12049" max="12049" width="6.42578125" style="4" customWidth="1"/>
    <col min="12050" max="12050" width="5.28515625" style="4" customWidth="1"/>
    <col min="12051" max="12051" width="5.5703125" style="4" customWidth="1"/>
    <col min="12052" max="12052" width="16.5703125" style="4" customWidth="1"/>
    <col min="12053" max="12053" width="4.7109375" style="4" customWidth="1"/>
    <col min="12054" max="12054" width="30.28515625" style="4" customWidth="1"/>
    <col min="12055" max="12055" width="6" style="4" customWidth="1"/>
    <col min="12056" max="12056" width="8.28515625" style="4" customWidth="1"/>
    <col min="12057" max="12290" width="9.28515625" style="4"/>
    <col min="12291" max="12291" width="2" style="4" customWidth="1"/>
    <col min="12292" max="12292" width="6" style="4" customWidth="1"/>
    <col min="12293" max="12298" width="4.7109375" style="4" customWidth="1"/>
    <col min="12299" max="12299" width="15.42578125" style="4" customWidth="1"/>
    <col min="12300" max="12300" width="21.28515625" style="4" customWidth="1"/>
    <col min="12301" max="12301" width="20.42578125" style="4" customWidth="1"/>
    <col min="12302" max="12302" width="19" style="4" customWidth="1"/>
    <col min="12303" max="12303" width="5.5703125" style="4" customWidth="1"/>
    <col min="12304" max="12304" width="4.7109375" style="4" customWidth="1"/>
    <col min="12305" max="12305" width="6.42578125" style="4" customWidth="1"/>
    <col min="12306" max="12306" width="5.28515625" style="4" customWidth="1"/>
    <col min="12307" max="12307" width="5.5703125" style="4" customWidth="1"/>
    <col min="12308" max="12308" width="16.5703125" style="4" customWidth="1"/>
    <col min="12309" max="12309" width="4.7109375" style="4" customWidth="1"/>
    <col min="12310" max="12310" width="30.28515625" style="4" customWidth="1"/>
    <col min="12311" max="12311" width="6" style="4" customWidth="1"/>
    <col min="12312" max="12312" width="8.28515625" style="4" customWidth="1"/>
    <col min="12313" max="12546" width="9.28515625" style="4"/>
    <col min="12547" max="12547" width="2" style="4" customWidth="1"/>
    <col min="12548" max="12548" width="6" style="4" customWidth="1"/>
    <col min="12549" max="12554" width="4.7109375" style="4" customWidth="1"/>
    <col min="12555" max="12555" width="15.42578125" style="4" customWidth="1"/>
    <col min="12556" max="12556" width="21.28515625" style="4" customWidth="1"/>
    <col min="12557" max="12557" width="20.42578125" style="4" customWidth="1"/>
    <col min="12558" max="12558" width="19" style="4" customWidth="1"/>
    <col min="12559" max="12559" width="5.5703125" style="4" customWidth="1"/>
    <col min="12560" max="12560" width="4.7109375" style="4" customWidth="1"/>
    <col min="12561" max="12561" width="6.42578125" style="4" customWidth="1"/>
    <col min="12562" max="12562" width="5.28515625" style="4" customWidth="1"/>
    <col min="12563" max="12563" width="5.5703125" style="4" customWidth="1"/>
    <col min="12564" max="12564" width="16.5703125" style="4" customWidth="1"/>
    <col min="12565" max="12565" width="4.7109375" style="4" customWidth="1"/>
    <col min="12566" max="12566" width="30.28515625" style="4" customWidth="1"/>
    <col min="12567" max="12567" width="6" style="4" customWidth="1"/>
    <col min="12568" max="12568" width="8.28515625" style="4" customWidth="1"/>
    <col min="12569" max="12802" width="9.28515625" style="4"/>
    <col min="12803" max="12803" width="2" style="4" customWidth="1"/>
    <col min="12804" max="12804" width="6" style="4" customWidth="1"/>
    <col min="12805" max="12810" width="4.7109375" style="4" customWidth="1"/>
    <col min="12811" max="12811" width="15.42578125" style="4" customWidth="1"/>
    <col min="12812" max="12812" width="21.28515625" style="4" customWidth="1"/>
    <col min="12813" max="12813" width="20.42578125" style="4" customWidth="1"/>
    <col min="12814" max="12814" width="19" style="4" customWidth="1"/>
    <col min="12815" max="12815" width="5.5703125" style="4" customWidth="1"/>
    <col min="12816" max="12816" width="4.7109375" style="4" customWidth="1"/>
    <col min="12817" max="12817" width="6.42578125" style="4" customWidth="1"/>
    <col min="12818" max="12818" width="5.28515625" style="4" customWidth="1"/>
    <col min="12819" max="12819" width="5.5703125" style="4" customWidth="1"/>
    <col min="12820" max="12820" width="16.5703125" style="4" customWidth="1"/>
    <col min="12821" max="12821" width="4.7109375" style="4" customWidth="1"/>
    <col min="12822" max="12822" width="30.28515625" style="4" customWidth="1"/>
    <col min="12823" max="12823" width="6" style="4" customWidth="1"/>
    <col min="12824" max="12824" width="8.28515625" style="4" customWidth="1"/>
    <col min="12825" max="13058" width="9.28515625" style="4"/>
    <col min="13059" max="13059" width="2" style="4" customWidth="1"/>
    <col min="13060" max="13060" width="6" style="4" customWidth="1"/>
    <col min="13061" max="13066" width="4.7109375" style="4" customWidth="1"/>
    <col min="13067" max="13067" width="15.42578125" style="4" customWidth="1"/>
    <col min="13068" max="13068" width="21.28515625" style="4" customWidth="1"/>
    <col min="13069" max="13069" width="20.42578125" style="4" customWidth="1"/>
    <col min="13070" max="13070" width="19" style="4" customWidth="1"/>
    <col min="13071" max="13071" width="5.5703125" style="4" customWidth="1"/>
    <col min="13072" max="13072" width="4.7109375" style="4" customWidth="1"/>
    <col min="13073" max="13073" width="6.42578125" style="4" customWidth="1"/>
    <col min="13074" max="13074" width="5.28515625" style="4" customWidth="1"/>
    <col min="13075" max="13075" width="5.5703125" style="4" customWidth="1"/>
    <col min="13076" max="13076" width="16.5703125" style="4" customWidth="1"/>
    <col min="13077" max="13077" width="4.7109375" style="4" customWidth="1"/>
    <col min="13078" max="13078" width="30.28515625" style="4" customWidth="1"/>
    <col min="13079" max="13079" width="6" style="4" customWidth="1"/>
    <col min="13080" max="13080" width="8.28515625" style="4" customWidth="1"/>
    <col min="13081" max="13314" width="9.28515625" style="4"/>
    <col min="13315" max="13315" width="2" style="4" customWidth="1"/>
    <col min="13316" max="13316" width="6" style="4" customWidth="1"/>
    <col min="13317" max="13322" width="4.7109375" style="4" customWidth="1"/>
    <col min="13323" max="13323" width="15.42578125" style="4" customWidth="1"/>
    <col min="13324" max="13324" width="21.28515625" style="4" customWidth="1"/>
    <col min="13325" max="13325" width="20.42578125" style="4" customWidth="1"/>
    <col min="13326" max="13326" width="19" style="4" customWidth="1"/>
    <col min="13327" max="13327" width="5.5703125" style="4" customWidth="1"/>
    <col min="13328" max="13328" width="4.7109375" style="4" customWidth="1"/>
    <col min="13329" max="13329" width="6.42578125" style="4" customWidth="1"/>
    <col min="13330" max="13330" width="5.28515625" style="4" customWidth="1"/>
    <col min="13331" max="13331" width="5.5703125" style="4" customWidth="1"/>
    <col min="13332" max="13332" width="16.5703125" style="4" customWidth="1"/>
    <col min="13333" max="13333" width="4.7109375" style="4" customWidth="1"/>
    <col min="13334" max="13334" width="30.28515625" style="4" customWidth="1"/>
    <col min="13335" max="13335" width="6" style="4" customWidth="1"/>
    <col min="13336" max="13336" width="8.28515625" style="4" customWidth="1"/>
    <col min="13337" max="13570" width="9.28515625" style="4"/>
    <col min="13571" max="13571" width="2" style="4" customWidth="1"/>
    <col min="13572" max="13572" width="6" style="4" customWidth="1"/>
    <col min="13573" max="13578" width="4.7109375" style="4" customWidth="1"/>
    <col min="13579" max="13579" width="15.42578125" style="4" customWidth="1"/>
    <col min="13580" max="13580" width="21.28515625" style="4" customWidth="1"/>
    <col min="13581" max="13581" width="20.42578125" style="4" customWidth="1"/>
    <col min="13582" max="13582" width="19" style="4" customWidth="1"/>
    <col min="13583" max="13583" width="5.5703125" style="4" customWidth="1"/>
    <col min="13584" max="13584" width="4.7109375" style="4" customWidth="1"/>
    <col min="13585" max="13585" width="6.42578125" style="4" customWidth="1"/>
    <col min="13586" max="13586" width="5.28515625" style="4" customWidth="1"/>
    <col min="13587" max="13587" width="5.5703125" style="4" customWidth="1"/>
    <col min="13588" max="13588" width="16.5703125" style="4" customWidth="1"/>
    <col min="13589" max="13589" width="4.7109375" style="4" customWidth="1"/>
    <col min="13590" max="13590" width="30.28515625" style="4" customWidth="1"/>
    <col min="13591" max="13591" width="6" style="4" customWidth="1"/>
    <col min="13592" max="13592" width="8.28515625" style="4" customWidth="1"/>
    <col min="13593" max="13826" width="9.28515625" style="4"/>
    <col min="13827" max="13827" width="2" style="4" customWidth="1"/>
    <col min="13828" max="13828" width="6" style="4" customWidth="1"/>
    <col min="13829" max="13834" width="4.7109375" style="4" customWidth="1"/>
    <col min="13835" max="13835" width="15.42578125" style="4" customWidth="1"/>
    <col min="13836" max="13836" width="21.28515625" style="4" customWidth="1"/>
    <col min="13837" max="13837" width="20.42578125" style="4" customWidth="1"/>
    <col min="13838" max="13838" width="19" style="4" customWidth="1"/>
    <col min="13839" max="13839" width="5.5703125" style="4" customWidth="1"/>
    <col min="13840" max="13840" width="4.7109375" style="4" customWidth="1"/>
    <col min="13841" max="13841" width="6.42578125" style="4" customWidth="1"/>
    <col min="13842" max="13842" width="5.28515625" style="4" customWidth="1"/>
    <col min="13843" max="13843" width="5.5703125" style="4" customWidth="1"/>
    <col min="13844" max="13844" width="16.5703125" style="4" customWidth="1"/>
    <col min="13845" max="13845" width="4.7109375" style="4" customWidth="1"/>
    <col min="13846" max="13846" width="30.28515625" style="4" customWidth="1"/>
    <col min="13847" max="13847" width="6" style="4" customWidth="1"/>
    <col min="13848" max="13848" width="8.28515625" style="4" customWidth="1"/>
    <col min="13849" max="14082" width="9.28515625" style="4"/>
    <col min="14083" max="14083" width="2" style="4" customWidth="1"/>
    <col min="14084" max="14084" width="6" style="4" customWidth="1"/>
    <col min="14085" max="14090" width="4.7109375" style="4" customWidth="1"/>
    <col min="14091" max="14091" width="15.42578125" style="4" customWidth="1"/>
    <col min="14092" max="14092" width="21.28515625" style="4" customWidth="1"/>
    <col min="14093" max="14093" width="20.42578125" style="4" customWidth="1"/>
    <col min="14094" max="14094" width="19" style="4" customWidth="1"/>
    <col min="14095" max="14095" width="5.5703125" style="4" customWidth="1"/>
    <col min="14096" max="14096" width="4.7109375" style="4" customWidth="1"/>
    <col min="14097" max="14097" width="6.42578125" style="4" customWidth="1"/>
    <col min="14098" max="14098" width="5.28515625" style="4" customWidth="1"/>
    <col min="14099" max="14099" width="5.5703125" style="4" customWidth="1"/>
    <col min="14100" max="14100" width="16.5703125" style="4" customWidth="1"/>
    <col min="14101" max="14101" width="4.7109375" style="4" customWidth="1"/>
    <col min="14102" max="14102" width="30.28515625" style="4" customWidth="1"/>
    <col min="14103" max="14103" width="6" style="4" customWidth="1"/>
    <col min="14104" max="14104" width="8.28515625" style="4" customWidth="1"/>
    <col min="14105" max="14338" width="9.28515625" style="4"/>
    <col min="14339" max="14339" width="2" style="4" customWidth="1"/>
    <col min="14340" max="14340" width="6" style="4" customWidth="1"/>
    <col min="14341" max="14346" width="4.7109375" style="4" customWidth="1"/>
    <col min="14347" max="14347" width="15.42578125" style="4" customWidth="1"/>
    <col min="14348" max="14348" width="21.28515625" style="4" customWidth="1"/>
    <col min="14349" max="14349" width="20.42578125" style="4" customWidth="1"/>
    <col min="14350" max="14350" width="19" style="4" customWidth="1"/>
    <col min="14351" max="14351" width="5.5703125" style="4" customWidth="1"/>
    <col min="14352" max="14352" width="4.7109375" style="4" customWidth="1"/>
    <col min="14353" max="14353" width="6.42578125" style="4" customWidth="1"/>
    <col min="14354" max="14354" width="5.28515625" style="4" customWidth="1"/>
    <col min="14355" max="14355" width="5.5703125" style="4" customWidth="1"/>
    <col min="14356" max="14356" width="16.5703125" style="4" customWidth="1"/>
    <col min="14357" max="14357" width="4.7109375" style="4" customWidth="1"/>
    <col min="14358" max="14358" width="30.28515625" style="4" customWidth="1"/>
    <col min="14359" max="14359" width="6" style="4" customWidth="1"/>
    <col min="14360" max="14360" width="8.28515625" style="4" customWidth="1"/>
    <col min="14361" max="14594" width="9.28515625" style="4"/>
    <col min="14595" max="14595" width="2" style="4" customWidth="1"/>
    <col min="14596" max="14596" width="6" style="4" customWidth="1"/>
    <col min="14597" max="14602" width="4.7109375" style="4" customWidth="1"/>
    <col min="14603" max="14603" width="15.42578125" style="4" customWidth="1"/>
    <col min="14604" max="14604" width="21.28515625" style="4" customWidth="1"/>
    <col min="14605" max="14605" width="20.42578125" style="4" customWidth="1"/>
    <col min="14606" max="14606" width="19" style="4" customWidth="1"/>
    <col min="14607" max="14607" width="5.5703125" style="4" customWidth="1"/>
    <col min="14608" max="14608" width="4.7109375" style="4" customWidth="1"/>
    <col min="14609" max="14609" width="6.42578125" style="4" customWidth="1"/>
    <col min="14610" max="14610" width="5.28515625" style="4" customWidth="1"/>
    <col min="14611" max="14611" width="5.5703125" style="4" customWidth="1"/>
    <col min="14612" max="14612" width="16.5703125" style="4" customWidth="1"/>
    <col min="14613" max="14613" width="4.7109375" style="4" customWidth="1"/>
    <col min="14614" max="14614" width="30.28515625" style="4" customWidth="1"/>
    <col min="14615" max="14615" width="6" style="4" customWidth="1"/>
    <col min="14616" max="14616" width="8.28515625" style="4" customWidth="1"/>
    <col min="14617" max="14850" width="9.28515625" style="4"/>
    <col min="14851" max="14851" width="2" style="4" customWidth="1"/>
    <col min="14852" max="14852" width="6" style="4" customWidth="1"/>
    <col min="14853" max="14858" width="4.7109375" style="4" customWidth="1"/>
    <col min="14859" max="14859" width="15.42578125" style="4" customWidth="1"/>
    <col min="14860" max="14860" width="21.28515625" style="4" customWidth="1"/>
    <col min="14861" max="14861" width="20.42578125" style="4" customWidth="1"/>
    <col min="14862" max="14862" width="19" style="4" customWidth="1"/>
    <col min="14863" max="14863" width="5.5703125" style="4" customWidth="1"/>
    <col min="14864" max="14864" width="4.7109375" style="4" customWidth="1"/>
    <col min="14865" max="14865" width="6.42578125" style="4" customWidth="1"/>
    <col min="14866" max="14866" width="5.28515625" style="4" customWidth="1"/>
    <col min="14867" max="14867" width="5.5703125" style="4" customWidth="1"/>
    <col min="14868" max="14868" width="16.5703125" style="4" customWidth="1"/>
    <col min="14869" max="14869" width="4.7109375" style="4" customWidth="1"/>
    <col min="14870" max="14870" width="30.28515625" style="4" customWidth="1"/>
    <col min="14871" max="14871" width="6" style="4" customWidth="1"/>
    <col min="14872" max="14872" width="8.28515625" style="4" customWidth="1"/>
    <col min="14873" max="15106" width="9.28515625" style="4"/>
    <col min="15107" max="15107" width="2" style="4" customWidth="1"/>
    <col min="15108" max="15108" width="6" style="4" customWidth="1"/>
    <col min="15109" max="15114" width="4.7109375" style="4" customWidth="1"/>
    <col min="15115" max="15115" width="15.42578125" style="4" customWidth="1"/>
    <col min="15116" max="15116" width="21.28515625" style="4" customWidth="1"/>
    <col min="15117" max="15117" width="20.42578125" style="4" customWidth="1"/>
    <col min="15118" max="15118" width="19" style="4" customWidth="1"/>
    <col min="15119" max="15119" width="5.5703125" style="4" customWidth="1"/>
    <col min="15120" max="15120" width="4.7109375" style="4" customWidth="1"/>
    <col min="15121" max="15121" width="6.42578125" style="4" customWidth="1"/>
    <col min="15122" max="15122" width="5.28515625" style="4" customWidth="1"/>
    <col min="15123" max="15123" width="5.5703125" style="4" customWidth="1"/>
    <col min="15124" max="15124" width="16.5703125" style="4" customWidth="1"/>
    <col min="15125" max="15125" width="4.7109375" style="4" customWidth="1"/>
    <col min="15126" max="15126" width="30.28515625" style="4" customWidth="1"/>
    <col min="15127" max="15127" width="6" style="4" customWidth="1"/>
    <col min="15128" max="15128" width="8.28515625" style="4" customWidth="1"/>
    <col min="15129" max="15362" width="9.28515625" style="4"/>
    <col min="15363" max="15363" width="2" style="4" customWidth="1"/>
    <col min="15364" max="15364" width="6" style="4" customWidth="1"/>
    <col min="15365" max="15370" width="4.7109375" style="4" customWidth="1"/>
    <col min="15371" max="15371" width="15.42578125" style="4" customWidth="1"/>
    <col min="15372" max="15372" width="21.28515625" style="4" customWidth="1"/>
    <col min="15373" max="15373" width="20.42578125" style="4" customWidth="1"/>
    <col min="15374" max="15374" width="19" style="4" customWidth="1"/>
    <col min="15375" max="15375" width="5.5703125" style="4" customWidth="1"/>
    <col min="15376" max="15376" width="4.7109375" style="4" customWidth="1"/>
    <col min="15377" max="15377" width="6.42578125" style="4" customWidth="1"/>
    <col min="15378" max="15378" width="5.28515625" style="4" customWidth="1"/>
    <col min="15379" max="15379" width="5.5703125" style="4" customWidth="1"/>
    <col min="15380" max="15380" width="16.5703125" style="4" customWidth="1"/>
    <col min="15381" max="15381" width="4.7109375" style="4" customWidth="1"/>
    <col min="15382" max="15382" width="30.28515625" style="4" customWidth="1"/>
    <col min="15383" max="15383" width="6" style="4" customWidth="1"/>
    <col min="15384" max="15384" width="8.28515625" style="4" customWidth="1"/>
    <col min="15385" max="15618" width="9.28515625" style="4"/>
    <col min="15619" max="15619" width="2" style="4" customWidth="1"/>
    <col min="15620" max="15620" width="6" style="4" customWidth="1"/>
    <col min="15621" max="15626" width="4.7109375" style="4" customWidth="1"/>
    <col min="15627" max="15627" width="15.42578125" style="4" customWidth="1"/>
    <col min="15628" max="15628" width="21.28515625" style="4" customWidth="1"/>
    <col min="15629" max="15629" width="20.42578125" style="4" customWidth="1"/>
    <col min="15630" max="15630" width="19" style="4" customWidth="1"/>
    <col min="15631" max="15631" width="5.5703125" style="4" customWidth="1"/>
    <col min="15632" max="15632" width="4.7109375" style="4" customWidth="1"/>
    <col min="15633" max="15633" width="6.42578125" style="4" customWidth="1"/>
    <col min="15634" max="15634" width="5.28515625" style="4" customWidth="1"/>
    <col min="15635" max="15635" width="5.5703125" style="4" customWidth="1"/>
    <col min="15636" max="15636" width="16.5703125" style="4" customWidth="1"/>
    <col min="15637" max="15637" width="4.7109375" style="4" customWidth="1"/>
    <col min="15638" max="15638" width="30.28515625" style="4" customWidth="1"/>
    <col min="15639" max="15639" width="6" style="4" customWidth="1"/>
    <col min="15640" max="15640" width="8.28515625" style="4" customWidth="1"/>
    <col min="15641" max="15874" width="9.28515625" style="4"/>
    <col min="15875" max="15875" width="2" style="4" customWidth="1"/>
    <col min="15876" max="15876" width="6" style="4" customWidth="1"/>
    <col min="15877" max="15882" width="4.7109375" style="4" customWidth="1"/>
    <col min="15883" max="15883" width="15.42578125" style="4" customWidth="1"/>
    <col min="15884" max="15884" width="21.28515625" style="4" customWidth="1"/>
    <col min="15885" max="15885" width="20.42578125" style="4" customWidth="1"/>
    <col min="15886" max="15886" width="19" style="4" customWidth="1"/>
    <col min="15887" max="15887" width="5.5703125" style="4" customWidth="1"/>
    <col min="15888" max="15888" width="4.7109375" style="4" customWidth="1"/>
    <col min="15889" max="15889" width="6.42578125" style="4" customWidth="1"/>
    <col min="15890" max="15890" width="5.28515625" style="4" customWidth="1"/>
    <col min="15891" max="15891" width="5.5703125" style="4" customWidth="1"/>
    <col min="15892" max="15892" width="16.5703125" style="4" customWidth="1"/>
    <col min="15893" max="15893" width="4.7109375" style="4" customWidth="1"/>
    <col min="15894" max="15894" width="30.28515625" style="4" customWidth="1"/>
    <col min="15895" max="15895" width="6" style="4" customWidth="1"/>
    <col min="15896" max="15896" width="8.28515625" style="4" customWidth="1"/>
    <col min="15897" max="16130" width="9.28515625" style="4"/>
    <col min="16131" max="16131" width="2" style="4" customWidth="1"/>
    <col min="16132" max="16132" width="6" style="4" customWidth="1"/>
    <col min="16133" max="16138" width="4.7109375" style="4" customWidth="1"/>
    <col min="16139" max="16139" width="15.42578125" style="4" customWidth="1"/>
    <col min="16140" max="16140" width="21.28515625" style="4" customWidth="1"/>
    <col min="16141" max="16141" width="20.42578125" style="4" customWidth="1"/>
    <col min="16142" max="16142" width="19" style="4" customWidth="1"/>
    <col min="16143" max="16143" width="5.5703125" style="4" customWidth="1"/>
    <col min="16144" max="16144" width="4.7109375" style="4" customWidth="1"/>
    <col min="16145" max="16145" width="6.42578125" style="4" customWidth="1"/>
    <col min="16146" max="16146" width="5.28515625" style="4" customWidth="1"/>
    <col min="16147" max="16147" width="5.5703125" style="4" customWidth="1"/>
    <col min="16148" max="16148" width="16.5703125" style="4" customWidth="1"/>
    <col min="16149" max="16149" width="4.7109375" style="4" customWidth="1"/>
    <col min="16150" max="16150" width="30.28515625" style="4" customWidth="1"/>
    <col min="16151" max="16151" width="6" style="4" customWidth="1"/>
    <col min="16152" max="16152" width="8.28515625" style="4" customWidth="1"/>
    <col min="16153" max="16384" width="9.28515625" style="4"/>
  </cols>
  <sheetData>
    <row r="1" spans="1:60" ht="15.75" customHeight="1" x14ac:dyDescent="0.25">
      <c r="K1" s="5" t="s">
        <v>0</v>
      </c>
      <c r="V1" s="13"/>
      <c r="W1" s="13" t="s">
        <v>13</v>
      </c>
      <c r="X1" s="7" t="s">
        <v>13</v>
      </c>
      <c r="Y1" s="8" t="s">
        <v>14</v>
      </c>
      <c r="Z1" s="8" t="s">
        <v>15</v>
      </c>
      <c r="AA1" s="8" t="s">
        <v>16</v>
      </c>
      <c r="AB1" s="8" t="s">
        <v>17</v>
      </c>
      <c r="AC1" s="8" t="s">
        <v>18</v>
      </c>
      <c r="AD1" s="8" t="s">
        <v>19</v>
      </c>
      <c r="AE1" s="8" t="s">
        <v>20</v>
      </c>
      <c r="AF1" s="8" t="s">
        <v>21</v>
      </c>
      <c r="AG1" s="8" t="s">
        <v>22</v>
      </c>
      <c r="AH1" s="8" t="s">
        <v>23</v>
      </c>
      <c r="AI1" s="8" t="s">
        <v>24</v>
      </c>
      <c r="AJ1" s="8" t="s">
        <v>25</v>
      </c>
      <c r="AK1" s="8" t="s">
        <v>26</v>
      </c>
      <c r="AL1" s="8" t="s">
        <v>27</v>
      </c>
      <c r="AM1" s="8" t="s">
        <v>28</v>
      </c>
      <c r="AN1" s="8" t="s">
        <v>29</v>
      </c>
      <c r="AO1" s="8" t="s">
        <v>30</v>
      </c>
      <c r="AP1" s="8" t="s">
        <v>31</v>
      </c>
      <c r="AQ1" s="8" t="s">
        <v>32</v>
      </c>
      <c r="AR1" s="8" t="s">
        <v>33</v>
      </c>
      <c r="AS1" s="8" t="s">
        <v>34</v>
      </c>
      <c r="AT1" s="8" t="s">
        <v>35</v>
      </c>
      <c r="AU1" s="8" t="s">
        <v>36</v>
      </c>
      <c r="AV1" s="8" t="s">
        <v>37</v>
      </c>
      <c r="AW1" s="8" t="s">
        <v>38</v>
      </c>
      <c r="AX1" s="8" t="s">
        <v>39</v>
      </c>
      <c r="AY1" s="8" t="s">
        <v>40</v>
      </c>
      <c r="AZ1" s="8" t="s">
        <v>41</v>
      </c>
      <c r="BA1" s="8" t="s">
        <v>42</v>
      </c>
      <c r="BB1" s="8" t="s">
        <v>43</v>
      </c>
      <c r="BC1" s="8" t="s">
        <v>44</v>
      </c>
      <c r="BD1" s="8" t="s">
        <v>45</v>
      </c>
      <c r="BE1" s="8" t="s">
        <v>46</v>
      </c>
      <c r="BF1" s="8" t="s">
        <v>47</v>
      </c>
      <c r="BG1" s="8" t="s">
        <v>48</v>
      </c>
      <c r="BH1" s="8" t="s">
        <v>49</v>
      </c>
    </row>
    <row r="2" spans="1:60" x14ac:dyDescent="0.2">
      <c r="G2" s="9"/>
      <c r="K2" s="10"/>
      <c r="L2" s="10" t="s">
        <v>1</v>
      </c>
      <c r="V2" s="76" t="s">
        <v>50</v>
      </c>
      <c r="W2" s="77" t="s">
        <v>14</v>
      </c>
      <c r="X2" s="7"/>
      <c r="Y2" s="1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x14ac:dyDescent="0.2">
      <c r="V3" s="76" t="s">
        <v>51</v>
      </c>
      <c r="W3" s="77" t="s">
        <v>15</v>
      </c>
      <c r="Y3" s="1"/>
    </row>
    <row r="4" spans="1:60" ht="12.75" customHeight="1" x14ac:dyDescent="0.2">
      <c r="B4" s="10" t="s">
        <v>52</v>
      </c>
      <c r="C4" s="12" t="s">
        <v>53</v>
      </c>
      <c r="J4" s="4" t="s">
        <v>54</v>
      </c>
      <c r="K4" s="12">
        <v>455781</v>
      </c>
      <c r="M4" s="13" t="s">
        <v>55</v>
      </c>
      <c r="T4" s="10" t="s">
        <v>56</v>
      </c>
      <c r="V4" s="76" t="s">
        <v>57</v>
      </c>
      <c r="W4" s="77" t="s">
        <v>16</v>
      </c>
      <c r="Y4" s="1">
        <v>17.899999999999999</v>
      </c>
    </row>
    <row r="5" spans="1:60" x14ac:dyDescent="0.2">
      <c r="V5" s="76" t="s">
        <v>58</v>
      </c>
      <c r="W5" s="77" t="s">
        <v>17</v>
      </c>
      <c r="Y5" s="1"/>
    </row>
    <row r="6" spans="1:60" ht="12.75" customHeight="1" x14ac:dyDescent="0.2">
      <c r="B6" s="10" t="s">
        <v>59</v>
      </c>
      <c r="C6" s="14" t="s">
        <v>60</v>
      </c>
      <c r="J6" s="10" t="s">
        <v>61</v>
      </c>
      <c r="K6" s="15" t="s">
        <v>62</v>
      </c>
      <c r="R6" s="85">
        <f>S6</f>
        <v>3</v>
      </c>
      <c r="S6" s="85">
        <v>3</v>
      </c>
      <c r="T6" s="89">
        <v>2017</v>
      </c>
      <c r="V6" s="76" t="s">
        <v>63</v>
      </c>
      <c r="W6" s="77" t="s">
        <v>18</v>
      </c>
      <c r="Y6" s="1"/>
    </row>
    <row r="7" spans="1:60" x14ac:dyDescent="0.2">
      <c r="K7" s="4" t="s">
        <v>64</v>
      </c>
      <c r="V7" s="76" t="s">
        <v>65</v>
      </c>
      <c r="W7" s="77" t="s">
        <v>19</v>
      </c>
    </row>
    <row r="8" spans="1:60" ht="13.5" thickBot="1" x14ac:dyDescent="0.25">
      <c r="K8" s="4" t="s">
        <v>66</v>
      </c>
      <c r="V8" s="76" t="s">
        <v>67</v>
      </c>
      <c r="W8" s="77" t="s">
        <v>20</v>
      </c>
    </row>
    <row r="9" spans="1:60" s="16" customFormat="1" ht="26.25" customHeight="1" thickBot="1" x14ac:dyDescent="0.25">
      <c r="B9" s="124" t="s">
        <v>68</v>
      </c>
      <c r="C9" s="125"/>
      <c r="D9" s="125"/>
      <c r="E9" s="125"/>
      <c r="F9" s="125"/>
      <c r="G9" s="125"/>
      <c r="H9" s="126"/>
      <c r="I9" s="90"/>
      <c r="J9" s="17"/>
      <c r="K9" s="18"/>
      <c r="L9" s="18"/>
      <c r="M9" s="19" t="s">
        <v>69</v>
      </c>
      <c r="N9" s="20">
        <f>SUM(N11:N34)</f>
        <v>0</v>
      </c>
      <c r="O9" s="107">
        <f>SUM(O11:O34)</f>
        <v>0</v>
      </c>
      <c r="P9" s="107">
        <f>SUM(P11:P34)</f>
        <v>89.5</v>
      </c>
      <c r="Q9" s="97"/>
      <c r="R9" s="98" t="e">
        <f>SUM(R11:R34)</f>
        <v>#REF!</v>
      </c>
      <c r="S9" s="98" t="e">
        <f>SUM(S11:S34)</f>
        <v>#REF!</v>
      </c>
      <c r="V9" s="76" t="s">
        <v>70</v>
      </c>
      <c r="W9" s="77" t="s">
        <v>21</v>
      </c>
      <c r="X9" s="21"/>
      <c r="Y9" s="21"/>
      <c r="Z9" s="21"/>
    </row>
    <row r="10" spans="1:60" s="13" customFormat="1" ht="26.25" customHeight="1" thickBot="1" x14ac:dyDescent="0.25">
      <c r="A10" s="22"/>
      <c r="B10" s="23"/>
      <c r="C10" s="24" t="s">
        <v>2</v>
      </c>
      <c r="D10" s="25" t="s">
        <v>3</v>
      </c>
      <c r="E10" s="25" t="s">
        <v>4</v>
      </c>
      <c r="F10" s="25" t="s">
        <v>5</v>
      </c>
      <c r="G10" s="25" t="s">
        <v>6</v>
      </c>
      <c r="H10" s="26" t="s">
        <v>7</v>
      </c>
      <c r="I10" s="127" t="s">
        <v>71</v>
      </c>
      <c r="J10" s="128"/>
      <c r="K10" s="27" t="s">
        <v>72</v>
      </c>
      <c r="L10" s="27" t="s">
        <v>73</v>
      </c>
      <c r="M10" s="28" t="s">
        <v>74</v>
      </c>
      <c r="N10" s="29" t="s">
        <v>75</v>
      </c>
      <c r="O10" s="30" t="s">
        <v>76</v>
      </c>
      <c r="P10" s="31" t="s">
        <v>8</v>
      </c>
      <c r="Q10" s="94" t="s">
        <v>9</v>
      </c>
      <c r="R10" s="99" t="s">
        <v>128</v>
      </c>
      <c r="S10" s="99" t="s">
        <v>10</v>
      </c>
      <c r="V10" s="76" t="s">
        <v>77</v>
      </c>
      <c r="W10" s="77" t="s">
        <v>22</v>
      </c>
      <c r="X10" s="106" t="s">
        <v>130</v>
      </c>
      <c r="Y10" s="106" t="s">
        <v>129</v>
      </c>
      <c r="Z10" s="32"/>
    </row>
    <row r="11" spans="1:60" s="13" customFormat="1" ht="18.75" customHeight="1" x14ac:dyDescent="0.2">
      <c r="A11" s="129" t="s">
        <v>78</v>
      </c>
      <c r="B11" s="33" t="s">
        <v>11</v>
      </c>
      <c r="C11" s="108">
        <v>4</v>
      </c>
      <c r="D11" s="34">
        <v>4</v>
      </c>
      <c r="E11" s="34">
        <v>4</v>
      </c>
      <c r="F11" s="34">
        <v>4</v>
      </c>
      <c r="G11" s="34">
        <v>4</v>
      </c>
      <c r="H11" s="35"/>
      <c r="I11" s="82"/>
      <c r="J11" s="79" t="str">
        <f>IF(I11="","",TEXT(DATE($T$6,1,3)-WEEKDAY(DATE($T$6,1,3))-5+(7*$S$6)+I11," jj mmm"))</f>
        <v/>
      </c>
      <c r="K11" s="93"/>
      <c r="L11" s="36"/>
      <c r="M11" s="37"/>
      <c r="N11" s="38"/>
      <c r="O11" s="39" t="str">
        <f>IF(N11="","",N11)</f>
        <v/>
      </c>
      <c r="P11" s="40" t="str">
        <f>IF(Q11="RM",$Y$4,"")</f>
        <v/>
      </c>
      <c r="Q11" s="70" t="str">
        <f>IF(I11="","","RM")</f>
        <v/>
      </c>
      <c r="R11" s="100" t="str">
        <f>IF(I11="","",IF(I11=0,$X$11,IF(I11=1,$X$12,IF(I11=2,$X$13,IF(I11=3,$X$14,IF(I11=4,$X$15))))))</f>
        <v/>
      </c>
      <c r="S11" s="101" t="str">
        <f>IF(I11="","",IF(I11=0,$Y$11,IF(I11=1,$Y$12,IF(I11=2,$Y$13,IF(I11=3,$Y$14,IF(I11=4,$Y$15))))))</f>
        <v/>
      </c>
      <c r="T11" s="41" t="s">
        <v>79</v>
      </c>
      <c r="V11" s="76" t="s">
        <v>80</v>
      </c>
      <c r="W11" s="77" t="s">
        <v>23</v>
      </c>
      <c r="X11" s="2" t="e">
        <f>#REF!</f>
        <v>#REF!</v>
      </c>
      <c r="Y11" s="2" t="e">
        <f>#REF!</f>
        <v>#REF!</v>
      </c>
      <c r="Z11" s="32"/>
    </row>
    <row r="12" spans="1:60" s="13" customFormat="1" ht="18.75" customHeight="1" x14ac:dyDescent="0.2">
      <c r="A12" s="130"/>
      <c r="B12" s="42" t="s">
        <v>12</v>
      </c>
      <c r="C12" s="132" t="s">
        <v>126</v>
      </c>
      <c r="D12" s="133"/>
      <c r="E12" s="133"/>
      <c r="F12" s="133"/>
      <c r="G12" s="134"/>
      <c r="H12" s="43"/>
      <c r="I12" s="83">
        <v>0</v>
      </c>
      <c r="J12" s="80" t="str">
        <f t="shared" ref="J12:J34" si="0">IF(I12="","",TEXT(DATE($T$6,1,3)-WEEKDAY(DATE($T$6,1,3))-5+(7*$S$6)+I12," jj mmm"))</f>
        <v xml:space="preserve"> 16 janv</v>
      </c>
      <c r="K12" s="91"/>
      <c r="L12" s="91"/>
      <c r="M12" s="92"/>
      <c r="N12" s="38"/>
      <c r="O12" s="39" t="str">
        <f t="shared" ref="O12:O34" si="1">IF(N12="","",N12)</f>
        <v/>
      </c>
      <c r="P12" s="40">
        <f t="shared" ref="P12:P34" si="2">IF(Q12="RM",$Y$4,"")</f>
        <v>17.899999999999999</v>
      </c>
      <c r="Q12" s="70" t="str">
        <f t="shared" ref="Q12:Q34" si="3">IF(I12="","","RM")</f>
        <v>RM</v>
      </c>
      <c r="R12" s="102" t="e">
        <f t="shared" ref="R12:R34" si="4">IF(I12="","",IF(I12=0,$X$11,IF(I12=1,$X$12,IF(I12=2,$X$13,IF(I12=3,$X$14,IF(I12=4,$X$15))))))</f>
        <v>#REF!</v>
      </c>
      <c r="S12" s="103" t="e">
        <f t="shared" ref="S12:S34" si="5">IF(I12="","",IF(I12=0,$Y$11,IF(I12=1,$Y$12,IF(I12=2,$Y$13,IF(I12=3,$Y$14,IF(I12=4,$Y$15))))))</f>
        <v>#REF!</v>
      </c>
      <c r="T12" s="41" t="s">
        <v>81</v>
      </c>
      <c r="V12" s="76" t="s">
        <v>82</v>
      </c>
      <c r="W12" s="77" t="s">
        <v>24</v>
      </c>
      <c r="X12" s="2" t="e">
        <f>#REF!</f>
        <v>#REF!</v>
      </c>
      <c r="Y12" s="2" t="e">
        <f>#REF!</f>
        <v>#REF!</v>
      </c>
      <c r="Z12" s="49"/>
    </row>
    <row r="13" spans="1:60" ht="18.75" customHeight="1" x14ac:dyDescent="0.2">
      <c r="A13" s="130"/>
      <c r="B13" s="50" t="s">
        <v>83</v>
      </c>
      <c r="C13" s="51"/>
      <c r="D13" s="51"/>
      <c r="E13" s="51"/>
      <c r="F13" s="51"/>
      <c r="G13" s="51"/>
      <c r="H13" s="73"/>
      <c r="I13" s="83"/>
      <c r="J13" s="80" t="str">
        <f t="shared" si="0"/>
        <v/>
      </c>
      <c r="K13" s="44"/>
      <c r="L13" s="45"/>
      <c r="M13" s="46"/>
      <c r="N13" s="47"/>
      <c r="O13" s="39" t="str">
        <f t="shared" si="1"/>
        <v/>
      </c>
      <c r="P13" s="40" t="str">
        <f t="shared" si="2"/>
        <v/>
      </c>
      <c r="Q13" s="70" t="str">
        <f t="shared" si="3"/>
        <v/>
      </c>
      <c r="R13" s="102" t="str">
        <f t="shared" si="4"/>
        <v/>
      </c>
      <c r="S13" s="103" t="str">
        <f t="shared" si="5"/>
        <v/>
      </c>
      <c r="T13" s="41" t="s">
        <v>84</v>
      </c>
      <c r="V13" s="76" t="s">
        <v>85</v>
      </c>
      <c r="W13" s="77" t="s">
        <v>25</v>
      </c>
      <c r="X13" s="2" t="e">
        <f>#REF!</f>
        <v>#REF!</v>
      </c>
      <c r="Y13" s="2" t="e">
        <f>#REF!</f>
        <v>#REF!</v>
      </c>
      <c r="Z13" s="49"/>
    </row>
    <row r="14" spans="1:60" ht="18.75" customHeight="1" thickBot="1" x14ac:dyDescent="0.25">
      <c r="A14" s="131"/>
      <c r="B14" s="52"/>
      <c r="C14" s="53"/>
      <c r="D14" s="54"/>
      <c r="E14" s="55"/>
      <c r="F14" s="55"/>
      <c r="G14" s="55"/>
      <c r="H14" s="56"/>
      <c r="I14" s="83">
        <v>1</v>
      </c>
      <c r="J14" s="80" t="str">
        <f t="shared" si="0"/>
        <v xml:space="preserve"> 17 janv</v>
      </c>
      <c r="K14" s="45"/>
      <c r="L14" s="45"/>
      <c r="M14" s="46"/>
      <c r="N14" s="38"/>
      <c r="O14" s="39" t="str">
        <f t="shared" si="1"/>
        <v/>
      </c>
      <c r="P14" s="40">
        <f t="shared" si="2"/>
        <v>17.899999999999999</v>
      </c>
      <c r="Q14" s="70" t="str">
        <f t="shared" si="3"/>
        <v>RM</v>
      </c>
      <c r="R14" s="102" t="e">
        <f t="shared" si="4"/>
        <v>#REF!</v>
      </c>
      <c r="S14" s="103" t="e">
        <f t="shared" si="5"/>
        <v>#REF!</v>
      </c>
      <c r="T14" s="41" t="s">
        <v>86</v>
      </c>
      <c r="V14" s="76" t="s">
        <v>87</v>
      </c>
      <c r="W14" s="77" t="s">
        <v>26</v>
      </c>
      <c r="X14" s="2" t="e">
        <f>#REF!</f>
        <v>#REF!</v>
      </c>
      <c r="Y14" s="2" t="e">
        <f>#REF!</f>
        <v>#REF!</v>
      </c>
      <c r="Z14" s="49"/>
    </row>
    <row r="15" spans="1:60" ht="18.75" customHeight="1" x14ac:dyDescent="0.2">
      <c r="A15" s="129" t="s">
        <v>88</v>
      </c>
      <c r="B15" s="33" t="s">
        <v>11</v>
      </c>
      <c r="C15" s="81">
        <v>3.88</v>
      </c>
      <c r="D15" s="34">
        <v>3.88</v>
      </c>
      <c r="E15" s="34">
        <v>3.88</v>
      </c>
      <c r="F15" s="34">
        <v>3.88</v>
      </c>
      <c r="G15" s="34">
        <v>3.88</v>
      </c>
      <c r="H15" s="57"/>
      <c r="I15" s="83"/>
      <c r="J15" s="80" t="str">
        <f t="shared" si="0"/>
        <v/>
      </c>
      <c r="K15" s="44"/>
      <c r="L15" s="45"/>
      <c r="M15" s="46"/>
      <c r="N15" s="47"/>
      <c r="O15" s="39" t="str">
        <f t="shared" si="1"/>
        <v/>
      </c>
      <c r="P15" s="40" t="str">
        <f t="shared" si="2"/>
        <v/>
      </c>
      <c r="Q15" s="70" t="str">
        <f t="shared" si="3"/>
        <v/>
      </c>
      <c r="R15" s="102" t="str">
        <f t="shared" si="4"/>
        <v/>
      </c>
      <c r="S15" s="103" t="str">
        <f t="shared" si="5"/>
        <v/>
      </c>
      <c r="T15" s="41" t="s">
        <v>89</v>
      </c>
      <c r="V15" s="76" t="s">
        <v>90</v>
      </c>
      <c r="W15" s="77" t="s">
        <v>27</v>
      </c>
      <c r="X15" s="2" t="e">
        <f>#REF!</f>
        <v>#REF!</v>
      </c>
      <c r="Y15" s="2" t="e">
        <f>#REF!</f>
        <v>#REF!</v>
      </c>
      <c r="Z15" s="49"/>
    </row>
    <row r="16" spans="1:60" ht="18.75" customHeight="1" x14ac:dyDescent="0.2">
      <c r="A16" s="130"/>
      <c r="B16" s="42" t="s">
        <v>12</v>
      </c>
      <c r="C16" s="132" t="s">
        <v>126</v>
      </c>
      <c r="D16" s="133"/>
      <c r="E16" s="133"/>
      <c r="F16" s="133"/>
      <c r="G16" s="134"/>
      <c r="H16" s="58"/>
      <c r="I16" s="83">
        <v>2</v>
      </c>
      <c r="J16" s="80" t="str">
        <f t="shared" si="0"/>
        <v xml:space="preserve"> 18 janv</v>
      </c>
      <c r="K16" s="45"/>
      <c r="L16" s="45"/>
      <c r="M16" s="46"/>
      <c r="N16" s="38"/>
      <c r="O16" s="39" t="str">
        <f t="shared" si="1"/>
        <v/>
      </c>
      <c r="P16" s="40">
        <f t="shared" si="2"/>
        <v>17.899999999999999</v>
      </c>
      <c r="Q16" s="70" t="str">
        <f t="shared" si="3"/>
        <v>RM</v>
      </c>
      <c r="R16" s="102" t="e">
        <f t="shared" si="4"/>
        <v>#REF!</v>
      </c>
      <c r="S16" s="103" t="e">
        <f t="shared" si="5"/>
        <v>#REF!</v>
      </c>
      <c r="T16" s="41" t="s">
        <v>91</v>
      </c>
      <c r="V16" s="76" t="s">
        <v>92</v>
      </c>
      <c r="W16" s="77" t="s">
        <v>28</v>
      </c>
      <c r="Y16" s="48"/>
      <c r="Z16" s="49"/>
    </row>
    <row r="17" spans="1:26" ht="18.75" customHeight="1" x14ac:dyDescent="0.2">
      <c r="A17" s="130"/>
      <c r="B17" s="50" t="s">
        <v>83</v>
      </c>
      <c r="C17" s="51"/>
      <c r="D17" s="51"/>
      <c r="E17" s="51"/>
      <c r="F17" s="51"/>
      <c r="G17" s="51"/>
      <c r="H17" s="73"/>
      <c r="I17" s="83"/>
      <c r="J17" s="80" t="str">
        <f t="shared" si="0"/>
        <v/>
      </c>
      <c r="K17" s="44"/>
      <c r="L17" s="45"/>
      <c r="M17" s="46"/>
      <c r="N17" s="47"/>
      <c r="O17" s="39" t="str">
        <f t="shared" si="1"/>
        <v/>
      </c>
      <c r="P17" s="40" t="str">
        <f t="shared" si="2"/>
        <v/>
      </c>
      <c r="Q17" s="70" t="str">
        <f t="shared" si="3"/>
        <v/>
      </c>
      <c r="R17" s="102" t="str">
        <f t="shared" si="4"/>
        <v/>
      </c>
      <c r="S17" s="103" t="str">
        <f t="shared" si="5"/>
        <v/>
      </c>
      <c r="T17" s="41" t="s">
        <v>93</v>
      </c>
      <c r="V17" s="76" t="s">
        <v>94</v>
      </c>
      <c r="W17" s="77" t="s">
        <v>29</v>
      </c>
      <c r="Y17" s="48"/>
      <c r="Z17" s="49"/>
    </row>
    <row r="18" spans="1:26" ht="18.75" customHeight="1" thickBot="1" x14ac:dyDescent="0.25">
      <c r="A18" s="131"/>
      <c r="B18" s="59"/>
      <c r="C18" s="60"/>
      <c r="D18" s="60"/>
      <c r="E18" s="60"/>
      <c r="F18" s="60"/>
      <c r="G18" s="60"/>
      <c r="H18" s="75"/>
      <c r="I18" s="83">
        <v>3</v>
      </c>
      <c r="J18" s="80" t="str">
        <f t="shared" si="0"/>
        <v xml:space="preserve"> 19 janv</v>
      </c>
      <c r="K18" s="45"/>
      <c r="L18" s="45"/>
      <c r="M18" s="46"/>
      <c r="N18" s="47"/>
      <c r="O18" s="39" t="str">
        <f t="shared" si="1"/>
        <v/>
      </c>
      <c r="P18" s="40">
        <f t="shared" si="2"/>
        <v>17.899999999999999</v>
      </c>
      <c r="Q18" s="70" t="str">
        <f t="shared" si="3"/>
        <v>RM</v>
      </c>
      <c r="R18" s="102" t="e">
        <f t="shared" si="4"/>
        <v>#REF!</v>
      </c>
      <c r="S18" s="103" t="e">
        <f t="shared" si="5"/>
        <v>#REF!</v>
      </c>
      <c r="T18" s="41" t="s">
        <v>95</v>
      </c>
      <c r="V18" s="76" t="s">
        <v>96</v>
      </c>
      <c r="W18" s="77" t="s">
        <v>30</v>
      </c>
      <c r="Y18" s="48"/>
      <c r="Z18" s="49"/>
    </row>
    <row r="19" spans="1:26" ht="18.75" customHeight="1" thickBot="1" x14ac:dyDescent="0.25">
      <c r="B19" s="61" t="s">
        <v>97</v>
      </c>
      <c r="C19" s="62">
        <f>(C11+C15)</f>
        <v>7.88</v>
      </c>
      <c r="D19" s="62">
        <f>IF(D12+D16&lt;1.5,D11+D15,D11+D12+D15+D16-1.5)</f>
        <v>7.88</v>
      </c>
      <c r="E19" s="62">
        <f>IF(E12+E16&lt;1.5,E11+E15,E11+E12+E15+E16-1.5)</f>
        <v>7.88</v>
      </c>
      <c r="F19" s="62">
        <f>IF(F12+F16&lt;1.5,F11+F15,F11+F12+F15+F16-1.5)</f>
        <v>7.88</v>
      </c>
      <c r="G19" s="62">
        <f>IF(G12+G16&lt;1.5,G11+G15,G11+G12+G15+G16-1.5)</f>
        <v>7.88</v>
      </c>
      <c r="H19" s="74">
        <f>IF(H12+H16&lt;1.5,H11+H15,H11+H12+H15+H16-1.5)</f>
        <v>0</v>
      </c>
      <c r="I19" s="83"/>
      <c r="J19" s="80" t="str">
        <f t="shared" si="0"/>
        <v/>
      </c>
      <c r="K19" s="45"/>
      <c r="L19" s="45"/>
      <c r="M19" s="46"/>
      <c r="N19" s="47"/>
      <c r="O19" s="39" t="str">
        <f t="shared" si="1"/>
        <v/>
      </c>
      <c r="P19" s="40" t="str">
        <f t="shared" si="2"/>
        <v/>
      </c>
      <c r="Q19" s="70" t="str">
        <f t="shared" si="3"/>
        <v/>
      </c>
      <c r="R19" s="102" t="str">
        <f t="shared" si="4"/>
        <v/>
      </c>
      <c r="S19" s="103" t="str">
        <f t="shared" si="5"/>
        <v/>
      </c>
      <c r="T19" s="41" t="s">
        <v>98</v>
      </c>
      <c r="V19" s="76" t="s">
        <v>99</v>
      </c>
      <c r="W19" s="77" t="s">
        <v>31</v>
      </c>
      <c r="Y19" s="48"/>
      <c r="Z19" s="49"/>
    </row>
    <row r="20" spans="1:26" ht="18.75" customHeight="1" thickBot="1" x14ac:dyDescent="0.25">
      <c r="B20" s="135" t="s">
        <v>125</v>
      </c>
      <c r="C20" s="136"/>
      <c r="D20" s="137">
        <f>SUM(C19:H19)</f>
        <v>39.4</v>
      </c>
      <c r="E20" s="138"/>
      <c r="F20" s="63"/>
      <c r="G20" s="63"/>
      <c r="H20" s="63"/>
      <c r="I20" s="83">
        <v>4</v>
      </c>
      <c r="J20" s="80" t="str">
        <f t="shared" si="0"/>
        <v xml:space="preserve"> 20 janv</v>
      </c>
      <c r="K20" s="45"/>
      <c r="L20" s="45"/>
      <c r="M20" s="46"/>
      <c r="N20" s="47"/>
      <c r="O20" s="39" t="str">
        <f t="shared" si="1"/>
        <v/>
      </c>
      <c r="P20" s="40">
        <f t="shared" si="2"/>
        <v>17.899999999999999</v>
      </c>
      <c r="Q20" s="70" t="str">
        <f t="shared" si="3"/>
        <v>RM</v>
      </c>
      <c r="R20" s="102" t="e">
        <f t="shared" si="4"/>
        <v>#REF!</v>
      </c>
      <c r="S20" s="103" t="e">
        <f t="shared" si="5"/>
        <v>#REF!</v>
      </c>
      <c r="T20" s="41" t="s">
        <v>100</v>
      </c>
      <c r="V20" s="76" t="s">
        <v>101</v>
      </c>
      <c r="W20" s="77" t="s">
        <v>32</v>
      </c>
      <c r="Y20" s="48"/>
      <c r="Z20" s="49"/>
    </row>
    <row r="21" spans="1:26" ht="18.75" customHeight="1" x14ac:dyDescent="0.2">
      <c r="B21" s="64"/>
      <c r="C21" s="65"/>
      <c r="D21" s="66"/>
      <c r="E21" s="63"/>
      <c r="F21" s="63"/>
      <c r="G21" s="63"/>
      <c r="H21" s="63"/>
      <c r="I21" s="83"/>
      <c r="J21" s="80" t="str">
        <f t="shared" si="0"/>
        <v/>
      </c>
      <c r="K21" s="45"/>
      <c r="L21" s="45"/>
      <c r="M21" s="46"/>
      <c r="N21" s="47"/>
      <c r="O21" s="39" t="str">
        <f t="shared" si="1"/>
        <v/>
      </c>
      <c r="P21" s="40" t="str">
        <f t="shared" si="2"/>
        <v/>
      </c>
      <c r="Q21" s="70" t="str">
        <f t="shared" si="3"/>
        <v/>
      </c>
      <c r="R21" s="102" t="str">
        <f t="shared" si="4"/>
        <v/>
      </c>
      <c r="S21" s="103" t="str">
        <f t="shared" si="5"/>
        <v/>
      </c>
      <c r="T21" s="41" t="s">
        <v>102</v>
      </c>
      <c r="V21" s="76" t="s">
        <v>103</v>
      </c>
      <c r="W21" s="77" t="s">
        <v>33</v>
      </c>
      <c r="Y21" s="48"/>
      <c r="Z21" s="49"/>
    </row>
    <row r="22" spans="1:26" ht="18.75" customHeight="1" x14ac:dyDescent="0.2">
      <c r="B22" s="64"/>
      <c r="C22" s="66"/>
      <c r="D22" s="67"/>
      <c r="E22" s="63"/>
      <c r="F22" s="63"/>
      <c r="G22" s="63"/>
      <c r="H22" s="63"/>
      <c r="I22" s="84"/>
      <c r="J22" s="80" t="str">
        <f t="shared" si="0"/>
        <v/>
      </c>
      <c r="K22" s="45"/>
      <c r="L22" s="45"/>
      <c r="M22" s="46"/>
      <c r="N22" s="47"/>
      <c r="O22" s="39" t="str">
        <f t="shared" si="1"/>
        <v/>
      </c>
      <c r="P22" s="40" t="str">
        <f t="shared" si="2"/>
        <v/>
      </c>
      <c r="Q22" s="70" t="str">
        <f t="shared" si="3"/>
        <v/>
      </c>
      <c r="R22" s="102" t="str">
        <f t="shared" si="4"/>
        <v/>
      </c>
      <c r="S22" s="103" t="str">
        <f t="shared" si="5"/>
        <v/>
      </c>
      <c r="T22" s="41" t="s">
        <v>104</v>
      </c>
      <c r="V22" s="76" t="s">
        <v>105</v>
      </c>
      <c r="W22" s="77" t="s">
        <v>34</v>
      </c>
      <c r="Y22" s="48"/>
      <c r="Z22" s="49"/>
    </row>
    <row r="23" spans="1:26" ht="18.75" customHeight="1" x14ac:dyDescent="0.2">
      <c r="B23" s="64"/>
      <c r="E23" s="68"/>
      <c r="F23" s="68"/>
      <c r="G23" s="63"/>
      <c r="H23" s="63"/>
      <c r="I23" s="84"/>
      <c r="J23" s="80" t="str">
        <f t="shared" si="0"/>
        <v/>
      </c>
      <c r="K23" s="45"/>
      <c r="L23" s="45"/>
      <c r="M23" s="46"/>
      <c r="N23" s="47"/>
      <c r="O23" s="39" t="str">
        <f t="shared" si="1"/>
        <v/>
      </c>
      <c r="P23" s="40" t="str">
        <f t="shared" si="2"/>
        <v/>
      </c>
      <c r="Q23" s="70" t="str">
        <f t="shared" si="3"/>
        <v/>
      </c>
      <c r="R23" s="102" t="str">
        <f t="shared" si="4"/>
        <v/>
      </c>
      <c r="S23" s="103" t="str">
        <f t="shared" si="5"/>
        <v/>
      </c>
      <c r="T23" s="41" t="s">
        <v>106</v>
      </c>
      <c r="V23" s="76" t="s">
        <v>107</v>
      </c>
      <c r="W23" s="77" t="s">
        <v>35</v>
      </c>
      <c r="Y23" s="48"/>
      <c r="Z23" s="49"/>
    </row>
    <row r="24" spans="1:26" ht="18.75" customHeight="1" x14ac:dyDescent="0.2">
      <c r="B24" s="69"/>
      <c r="C24" s="69"/>
      <c r="D24" s="69"/>
      <c r="E24" s="69"/>
      <c r="F24" s="69"/>
      <c r="H24" s="63"/>
      <c r="I24" s="84"/>
      <c r="J24" s="80" t="str">
        <f t="shared" si="0"/>
        <v/>
      </c>
      <c r="K24" s="45"/>
      <c r="L24" s="45"/>
      <c r="M24" s="46"/>
      <c r="N24" s="47"/>
      <c r="O24" s="39" t="str">
        <f t="shared" si="1"/>
        <v/>
      </c>
      <c r="P24" s="40" t="str">
        <f t="shared" si="2"/>
        <v/>
      </c>
      <c r="Q24" s="70" t="str">
        <f t="shared" si="3"/>
        <v/>
      </c>
      <c r="R24" s="102" t="str">
        <f t="shared" si="4"/>
        <v/>
      </c>
      <c r="S24" s="103" t="str">
        <f t="shared" si="5"/>
        <v/>
      </c>
      <c r="T24" s="41" t="s">
        <v>108</v>
      </c>
      <c r="V24" s="76" t="s">
        <v>109</v>
      </c>
      <c r="W24" s="77" t="s">
        <v>36</v>
      </c>
      <c r="Y24" s="48"/>
      <c r="Z24" s="49"/>
    </row>
    <row r="25" spans="1:26" ht="18.75" customHeight="1" x14ac:dyDescent="0.2">
      <c r="B25" s="69"/>
      <c r="C25" s="69"/>
      <c r="D25" s="69"/>
      <c r="E25" s="69"/>
      <c r="F25" s="69"/>
      <c r="I25" s="84"/>
      <c r="J25" s="80" t="str">
        <f t="shared" si="0"/>
        <v/>
      </c>
      <c r="K25" s="45"/>
      <c r="L25" s="45"/>
      <c r="M25" s="46"/>
      <c r="N25" s="47"/>
      <c r="O25" s="39" t="str">
        <f t="shared" si="1"/>
        <v/>
      </c>
      <c r="P25" s="40" t="str">
        <f t="shared" si="2"/>
        <v/>
      </c>
      <c r="Q25" s="70" t="str">
        <f t="shared" si="3"/>
        <v/>
      </c>
      <c r="R25" s="102" t="str">
        <f t="shared" si="4"/>
        <v/>
      </c>
      <c r="S25" s="103" t="str">
        <f t="shared" si="5"/>
        <v/>
      </c>
      <c r="T25" s="41" t="s">
        <v>110</v>
      </c>
      <c r="V25" s="76" t="s">
        <v>111</v>
      </c>
      <c r="W25" s="77" t="s">
        <v>37</v>
      </c>
      <c r="Y25" s="48"/>
      <c r="Z25" s="49"/>
    </row>
    <row r="26" spans="1:26" ht="18.75" customHeight="1" x14ac:dyDescent="0.2">
      <c r="B26" s="69"/>
      <c r="C26" s="69"/>
      <c r="D26" s="69"/>
      <c r="E26" s="69"/>
      <c r="F26" s="69"/>
      <c r="I26" s="84"/>
      <c r="J26" s="80" t="str">
        <f t="shared" si="0"/>
        <v/>
      </c>
      <c r="K26" s="70"/>
      <c r="L26" s="70"/>
      <c r="M26" s="70"/>
      <c r="N26" s="71"/>
      <c r="O26" s="39" t="str">
        <f t="shared" si="1"/>
        <v/>
      </c>
      <c r="P26" s="40" t="str">
        <f t="shared" si="2"/>
        <v/>
      </c>
      <c r="Q26" s="70" t="str">
        <f t="shared" si="3"/>
        <v/>
      </c>
      <c r="R26" s="102" t="str">
        <f t="shared" si="4"/>
        <v/>
      </c>
      <c r="S26" s="103" t="str">
        <f t="shared" si="5"/>
        <v/>
      </c>
      <c r="T26" s="41" t="s">
        <v>112</v>
      </c>
      <c r="V26" s="76" t="s">
        <v>113</v>
      </c>
      <c r="W26" s="77" t="s">
        <v>38</v>
      </c>
      <c r="Y26" s="48"/>
      <c r="Z26" s="49"/>
    </row>
    <row r="27" spans="1:26" ht="18.75" customHeight="1" x14ac:dyDescent="0.2">
      <c r="I27" s="84"/>
      <c r="J27" s="80" t="str">
        <f t="shared" si="0"/>
        <v/>
      </c>
      <c r="K27" s="70"/>
      <c r="L27" s="70"/>
      <c r="M27" s="70"/>
      <c r="N27" s="71"/>
      <c r="O27" s="39" t="str">
        <f t="shared" si="1"/>
        <v/>
      </c>
      <c r="P27" s="40" t="str">
        <f t="shared" si="2"/>
        <v/>
      </c>
      <c r="Q27" s="70" t="str">
        <f t="shared" si="3"/>
        <v/>
      </c>
      <c r="R27" s="102" t="str">
        <f t="shared" si="4"/>
        <v/>
      </c>
      <c r="S27" s="103" t="str">
        <f t="shared" si="5"/>
        <v/>
      </c>
      <c r="T27" s="41" t="s">
        <v>114</v>
      </c>
      <c r="V27" s="76" t="s">
        <v>115</v>
      </c>
      <c r="W27" s="77" t="s">
        <v>39</v>
      </c>
      <c r="Y27" s="48"/>
      <c r="Z27" s="49"/>
    </row>
    <row r="28" spans="1:26" ht="18.75" customHeight="1" x14ac:dyDescent="0.2">
      <c r="I28" s="84"/>
      <c r="J28" s="80" t="str">
        <f t="shared" si="0"/>
        <v/>
      </c>
      <c r="K28" s="70"/>
      <c r="L28" s="70"/>
      <c r="M28" s="70"/>
      <c r="N28" s="71"/>
      <c r="O28" s="39" t="str">
        <f t="shared" si="1"/>
        <v/>
      </c>
      <c r="P28" s="40" t="str">
        <f t="shared" si="2"/>
        <v/>
      </c>
      <c r="Q28" s="70" t="str">
        <f t="shared" si="3"/>
        <v/>
      </c>
      <c r="R28" s="102" t="str">
        <f t="shared" si="4"/>
        <v/>
      </c>
      <c r="S28" s="103" t="str">
        <f t="shared" si="5"/>
        <v/>
      </c>
      <c r="V28" s="76" t="s">
        <v>116</v>
      </c>
      <c r="W28" s="77" t="s">
        <v>40</v>
      </c>
      <c r="Y28" s="48"/>
      <c r="Z28" s="49"/>
    </row>
    <row r="29" spans="1:26" ht="18.75" customHeight="1" thickBot="1" x14ac:dyDescent="0.25">
      <c r="I29" s="84"/>
      <c r="J29" s="80" t="str">
        <f t="shared" si="0"/>
        <v/>
      </c>
      <c r="K29" s="70"/>
      <c r="L29" s="70"/>
      <c r="M29" s="70"/>
      <c r="N29" s="71"/>
      <c r="O29" s="39" t="str">
        <f t="shared" si="1"/>
        <v/>
      </c>
      <c r="P29" s="40" t="str">
        <f t="shared" si="2"/>
        <v/>
      </c>
      <c r="Q29" s="70" t="str">
        <f t="shared" si="3"/>
        <v/>
      </c>
      <c r="R29" s="102" t="str">
        <f t="shared" si="4"/>
        <v/>
      </c>
      <c r="S29" s="103" t="str">
        <f t="shared" si="5"/>
        <v/>
      </c>
      <c r="V29" s="76" t="s">
        <v>117</v>
      </c>
      <c r="W29" s="77" t="s">
        <v>41</v>
      </c>
      <c r="Y29" s="48"/>
      <c r="Z29" s="49"/>
    </row>
    <row r="30" spans="1:26" ht="18.75" customHeight="1" thickBot="1" x14ac:dyDescent="0.25">
      <c r="I30" s="84"/>
      <c r="J30" s="80" t="str">
        <f t="shared" si="0"/>
        <v/>
      </c>
      <c r="K30" s="70"/>
      <c r="L30" s="70"/>
      <c r="M30" s="70"/>
      <c r="N30" s="71"/>
      <c r="O30" s="39" t="str">
        <f t="shared" si="1"/>
        <v/>
      </c>
      <c r="P30" s="40" t="str">
        <f t="shared" si="2"/>
        <v/>
      </c>
      <c r="Q30" s="70" t="str">
        <f t="shared" si="3"/>
        <v/>
      </c>
      <c r="R30" s="102" t="str">
        <f t="shared" si="4"/>
        <v/>
      </c>
      <c r="S30" s="103" t="str">
        <f t="shared" si="5"/>
        <v/>
      </c>
      <c r="T30" s="95" t="s">
        <v>118</v>
      </c>
      <c r="V30" s="76" t="s">
        <v>119</v>
      </c>
      <c r="W30" s="77" t="s">
        <v>42</v>
      </c>
      <c r="Y30" s="48"/>
      <c r="Z30" s="49"/>
    </row>
    <row r="31" spans="1:26" ht="18.75" customHeight="1" thickBot="1" x14ac:dyDescent="0.25">
      <c r="I31" s="84"/>
      <c r="J31" s="80" t="str">
        <f t="shared" si="0"/>
        <v/>
      </c>
      <c r="K31" s="70"/>
      <c r="L31" s="70"/>
      <c r="M31" s="70"/>
      <c r="N31" s="71"/>
      <c r="O31" s="39" t="str">
        <f t="shared" si="1"/>
        <v/>
      </c>
      <c r="P31" s="40" t="str">
        <f t="shared" si="2"/>
        <v/>
      </c>
      <c r="Q31" s="70" t="str">
        <f t="shared" si="3"/>
        <v/>
      </c>
      <c r="R31" s="102" t="str">
        <f t="shared" si="4"/>
        <v/>
      </c>
      <c r="S31" s="103" t="str">
        <f t="shared" si="5"/>
        <v/>
      </c>
      <c r="T31" s="96"/>
      <c r="V31" s="76" t="s">
        <v>120</v>
      </c>
      <c r="W31" s="77" t="s">
        <v>43</v>
      </c>
      <c r="Y31" s="48"/>
      <c r="Z31" s="49"/>
    </row>
    <row r="32" spans="1:26" ht="18.75" customHeight="1" x14ac:dyDescent="0.2">
      <c r="I32" s="84"/>
      <c r="J32" s="80" t="str">
        <f t="shared" si="0"/>
        <v/>
      </c>
      <c r="K32" s="70"/>
      <c r="L32" s="70"/>
      <c r="M32" s="70"/>
      <c r="N32" s="71"/>
      <c r="O32" s="39" t="str">
        <f t="shared" si="1"/>
        <v/>
      </c>
      <c r="P32" s="40" t="str">
        <f t="shared" si="2"/>
        <v/>
      </c>
      <c r="Q32" s="70" t="str">
        <f t="shared" si="3"/>
        <v/>
      </c>
      <c r="R32" s="102" t="str">
        <f t="shared" si="4"/>
        <v/>
      </c>
      <c r="S32" s="103" t="str">
        <f t="shared" si="5"/>
        <v/>
      </c>
      <c r="T32" s="122" t="s">
        <v>121</v>
      </c>
      <c r="V32" s="76" t="s">
        <v>122</v>
      </c>
      <c r="W32" s="77" t="s">
        <v>44</v>
      </c>
      <c r="Y32" s="48"/>
      <c r="Z32" s="49"/>
    </row>
    <row r="33" spans="1:26" ht="18.75" customHeight="1" x14ac:dyDescent="0.2">
      <c r="I33" s="84"/>
      <c r="J33" s="80" t="str">
        <f t="shared" si="0"/>
        <v/>
      </c>
      <c r="K33" s="70"/>
      <c r="L33" s="70"/>
      <c r="M33" s="70"/>
      <c r="N33" s="71"/>
      <c r="O33" s="39" t="str">
        <f t="shared" si="1"/>
        <v/>
      </c>
      <c r="P33" s="40" t="str">
        <f t="shared" si="2"/>
        <v/>
      </c>
      <c r="Q33" s="70" t="str">
        <f t="shared" si="3"/>
        <v/>
      </c>
      <c r="R33" s="102" t="str">
        <f t="shared" si="4"/>
        <v/>
      </c>
      <c r="S33" s="103" t="str">
        <f t="shared" si="5"/>
        <v/>
      </c>
      <c r="T33" s="123"/>
      <c r="V33" s="76" t="s">
        <v>123</v>
      </c>
      <c r="W33" s="77" t="s">
        <v>45</v>
      </c>
      <c r="Y33" s="48"/>
      <c r="Z33" s="49"/>
    </row>
    <row r="34" spans="1:26" ht="18.75" customHeight="1" thickBot="1" x14ac:dyDescent="0.25">
      <c r="A34" s="4"/>
      <c r="I34" s="84"/>
      <c r="J34" s="80" t="str">
        <f t="shared" si="0"/>
        <v/>
      </c>
      <c r="K34" s="70"/>
      <c r="L34" s="70"/>
      <c r="M34" s="70"/>
      <c r="N34" s="71"/>
      <c r="O34" s="39" t="str">
        <f t="shared" si="1"/>
        <v/>
      </c>
      <c r="P34" s="40" t="str">
        <f t="shared" si="2"/>
        <v/>
      </c>
      <c r="Q34" s="70" t="str">
        <f t="shared" si="3"/>
        <v/>
      </c>
      <c r="R34" s="104" t="str">
        <f t="shared" si="4"/>
        <v/>
      </c>
      <c r="S34" s="105" t="str">
        <f t="shared" si="5"/>
        <v/>
      </c>
      <c r="T34" s="10"/>
      <c r="V34" s="76" t="s">
        <v>124</v>
      </c>
      <c r="W34" s="77" t="s">
        <v>46</v>
      </c>
      <c r="Y34" s="48"/>
      <c r="Z34" s="49"/>
    </row>
    <row r="35" spans="1:26" x14ac:dyDescent="0.2">
      <c r="V35" s="78"/>
      <c r="W35" s="78"/>
    </row>
    <row r="36" spans="1:26" x14ac:dyDescent="0.2">
      <c r="V36" s="10"/>
      <c r="W36" s="10"/>
    </row>
    <row r="37" spans="1:26" x14ac:dyDescent="0.2">
      <c r="V37" s="10"/>
      <c r="W37" s="10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S10:S34 O9:Q34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5377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5377" r:id="rId4"/>
      </mc:Fallback>
    </mc:AlternateContent>
    <mc:AlternateContent xmlns:mc="http://schemas.openxmlformats.org/markup-compatibility/2006">
      <mc:Choice Requires="x14">
        <oleObject progId="Word.Document.8" shapeId="485378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5378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>
    <pageSetUpPr fitToPage="1"/>
  </sheetPr>
  <dimension ref="A1:BH37"/>
  <sheetViews>
    <sheetView topLeftCell="C7" zoomScale="85" zoomScaleNormal="85" workbookViewId="0">
      <selection activeCell="I30" sqref="I30"/>
    </sheetView>
  </sheetViews>
  <sheetFormatPr baseColWidth="10" defaultColWidth="9.28515625" defaultRowHeight="12.75" x14ac:dyDescent="0.2"/>
  <cols>
    <col min="1" max="1" width="3" style="3" customWidth="1"/>
    <col min="2" max="2" width="6" style="4" customWidth="1"/>
    <col min="3" max="8" width="4.7109375" style="4" customWidth="1"/>
    <col min="9" max="9" width="2.7109375" style="4" bestFit="1" customWidth="1"/>
    <col min="10" max="10" width="15.42578125" style="4" customWidth="1"/>
    <col min="11" max="11" width="21.28515625" style="4" customWidth="1"/>
    <col min="12" max="12" width="20.42578125" style="4" customWidth="1"/>
    <col min="13" max="13" width="19" style="4" customWidth="1"/>
    <col min="14" max="14" width="5.5703125" style="6" customWidth="1"/>
    <col min="15" max="15" width="4.7109375" style="4" customWidth="1"/>
    <col min="16" max="17" width="5.5703125" style="4" customWidth="1"/>
    <col min="18" max="18" width="6.7109375" style="4" customWidth="1"/>
    <col min="19" max="19" width="6.7109375" style="4" bestFit="1" customWidth="1"/>
    <col min="20" max="20" width="16.5703125" style="4" customWidth="1"/>
    <col min="21" max="21" width="4.7109375" style="4" customWidth="1"/>
    <col min="22" max="22" width="30.28515625" style="72" customWidth="1"/>
    <col min="23" max="23" width="6" style="72" customWidth="1"/>
    <col min="24" max="24" width="8.28515625" style="11" customWidth="1"/>
    <col min="25" max="26" width="9.28515625" style="11"/>
    <col min="27" max="258" width="9.28515625" style="4"/>
    <col min="259" max="259" width="2" style="4" customWidth="1"/>
    <col min="260" max="260" width="6" style="4" customWidth="1"/>
    <col min="261" max="266" width="4.7109375" style="4" customWidth="1"/>
    <col min="267" max="267" width="15.42578125" style="4" customWidth="1"/>
    <col min="268" max="268" width="21.28515625" style="4" customWidth="1"/>
    <col min="269" max="269" width="20.42578125" style="4" customWidth="1"/>
    <col min="270" max="270" width="19" style="4" customWidth="1"/>
    <col min="271" max="271" width="5.5703125" style="4" customWidth="1"/>
    <col min="272" max="272" width="4.7109375" style="4" customWidth="1"/>
    <col min="273" max="273" width="6.42578125" style="4" customWidth="1"/>
    <col min="274" max="274" width="5.28515625" style="4" customWidth="1"/>
    <col min="275" max="275" width="5.5703125" style="4" customWidth="1"/>
    <col min="276" max="276" width="16.5703125" style="4" customWidth="1"/>
    <col min="277" max="277" width="4.7109375" style="4" customWidth="1"/>
    <col min="278" max="278" width="30.28515625" style="4" customWidth="1"/>
    <col min="279" max="279" width="6" style="4" customWidth="1"/>
    <col min="280" max="280" width="8.28515625" style="4" customWidth="1"/>
    <col min="281" max="514" width="9.28515625" style="4"/>
    <col min="515" max="515" width="2" style="4" customWidth="1"/>
    <col min="516" max="516" width="6" style="4" customWidth="1"/>
    <col min="517" max="522" width="4.7109375" style="4" customWidth="1"/>
    <col min="523" max="523" width="15.42578125" style="4" customWidth="1"/>
    <col min="524" max="524" width="21.28515625" style="4" customWidth="1"/>
    <col min="525" max="525" width="20.42578125" style="4" customWidth="1"/>
    <col min="526" max="526" width="19" style="4" customWidth="1"/>
    <col min="527" max="527" width="5.5703125" style="4" customWidth="1"/>
    <col min="528" max="528" width="4.7109375" style="4" customWidth="1"/>
    <col min="529" max="529" width="6.42578125" style="4" customWidth="1"/>
    <col min="530" max="530" width="5.28515625" style="4" customWidth="1"/>
    <col min="531" max="531" width="5.5703125" style="4" customWidth="1"/>
    <col min="532" max="532" width="16.5703125" style="4" customWidth="1"/>
    <col min="533" max="533" width="4.7109375" style="4" customWidth="1"/>
    <col min="534" max="534" width="30.28515625" style="4" customWidth="1"/>
    <col min="535" max="535" width="6" style="4" customWidth="1"/>
    <col min="536" max="536" width="8.28515625" style="4" customWidth="1"/>
    <col min="537" max="770" width="9.28515625" style="4"/>
    <col min="771" max="771" width="2" style="4" customWidth="1"/>
    <col min="772" max="772" width="6" style="4" customWidth="1"/>
    <col min="773" max="778" width="4.7109375" style="4" customWidth="1"/>
    <col min="779" max="779" width="15.42578125" style="4" customWidth="1"/>
    <col min="780" max="780" width="21.28515625" style="4" customWidth="1"/>
    <col min="781" max="781" width="20.42578125" style="4" customWidth="1"/>
    <col min="782" max="782" width="19" style="4" customWidth="1"/>
    <col min="783" max="783" width="5.5703125" style="4" customWidth="1"/>
    <col min="784" max="784" width="4.7109375" style="4" customWidth="1"/>
    <col min="785" max="785" width="6.42578125" style="4" customWidth="1"/>
    <col min="786" max="786" width="5.28515625" style="4" customWidth="1"/>
    <col min="787" max="787" width="5.5703125" style="4" customWidth="1"/>
    <col min="788" max="788" width="16.5703125" style="4" customWidth="1"/>
    <col min="789" max="789" width="4.7109375" style="4" customWidth="1"/>
    <col min="790" max="790" width="30.28515625" style="4" customWidth="1"/>
    <col min="791" max="791" width="6" style="4" customWidth="1"/>
    <col min="792" max="792" width="8.28515625" style="4" customWidth="1"/>
    <col min="793" max="1026" width="9.28515625" style="4"/>
    <col min="1027" max="1027" width="2" style="4" customWidth="1"/>
    <col min="1028" max="1028" width="6" style="4" customWidth="1"/>
    <col min="1029" max="1034" width="4.7109375" style="4" customWidth="1"/>
    <col min="1035" max="1035" width="15.42578125" style="4" customWidth="1"/>
    <col min="1036" max="1036" width="21.28515625" style="4" customWidth="1"/>
    <col min="1037" max="1037" width="20.42578125" style="4" customWidth="1"/>
    <col min="1038" max="1038" width="19" style="4" customWidth="1"/>
    <col min="1039" max="1039" width="5.5703125" style="4" customWidth="1"/>
    <col min="1040" max="1040" width="4.7109375" style="4" customWidth="1"/>
    <col min="1041" max="1041" width="6.42578125" style="4" customWidth="1"/>
    <col min="1042" max="1042" width="5.28515625" style="4" customWidth="1"/>
    <col min="1043" max="1043" width="5.5703125" style="4" customWidth="1"/>
    <col min="1044" max="1044" width="16.5703125" style="4" customWidth="1"/>
    <col min="1045" max="1045" width="4.7109375" style="4" customWidth="1"/>
    <col min="1046" max="1046" width="30.28515625" style="4" customWidth="1"/>
    <col min="1047" max="1047" width="6" style="4" customWidth="1"/>
    <col min="1048" max="1048" width="8.28515625" style="4" customWidth="1"/>
    <col min="1049" max="1282" width="9.28515625" style="4"/>
    <col min="1283" max="1283" width="2" style="4" customWidth="1"/>
    <col min="1284" max="1284" width="6" style="4" customWidth="1"/>
    <col min="1285" max="1290" width="4.7109375" style="4" customWidth="1"/>
    <col min="1291" max="1291" width="15.42578125" style="4" customWidth="1"/>
    <col min="1292" max="1292" width="21.28515625" style="4" customWidth="1"/>
    <col min="1293" max="1293" width="20.42578125" style="4" customWidth="1"/>
    <col min="1294" max="1294" width="19" style="4" customWidth="1"/>
    <col min="1295" max="1295" width="5.5703125" style="4" customWidth="1"/>
    <col min="1296" max="1296" width="4.7109375" style="4" customWidth="1"/>
    <col min="1297" max="1297" width="6.42578125" style="4" customWidth="1"/>
    <col min="1298" max="1298" width="5.28515625" style="4" customWidth="1"/>
    <col min="1299" max="1299" width="5.5703125" style="4" customWidth="1"/>
    <col min="1300" max="1300" width="16.5703125" style="4" customWidth="1"/>
    <col min="1301" max="1301" width="4.7109375" style="4" customWidth="1"/>
    <col min="1302" max="1302" width="30.28515625" style="4" customWidth="1"/>
    <col min="1303" max="1303" width="6" style="4" customWidth="1"/>
    <col min="1304" max="1304" width="8.28515625" style="4" customWidth="1"/>
    <col min="1305" max="1538" width="9.28515625" style="4"/>
    <col min="1539" max="1539" width="2" style="4" customWidth="1"/>
    <col min="1540" max="1540" width="6" style="4" customWidth="1"/>
    <col min="1541" max="1546" width="4.7109375" style="4" customWidth="1"/>
    <col min="1547" max="1547" width="15.42578125" style="4" customWidth="1"/>
    <col min="1548" max="1548" width="21.28515625" style="4" customWidth="1"/>
    <col min="1549" max="1549" width="20.42578125" style="4" customWidth="1"/>
    <col min="1550" max="1550" width="19" style="4" customWidth="1"/>
    <col min="1551" max="1551" width="5.5703125" style="4" customWidth="1"/>
    <col min="1552" max="1552" width="4.7109375" style="4" customWidth="1"/>
    <col min="1553" max="1553" width="6.42578125" style="4" customWidth="1"/>
    <col min="1554" max="1554" width="5.28515625" style="4" customWidth="1"/>
    <col min="1555" max="1555" width="5.5703125" style="4" customWidth="1"/>
    <col min="1556" max="1556" width="16.5703125" style="4" customWidth="1"/>
    <col min="1557" max="1557" width="4.7109375" style="4" customWidth="1"/>
    <col min="1558" max="1558" width="30.28515625" style="4" customWidth="1"/>
    <col min="1559" max="1559" width="6" style="4" customWidth="1"/>
    <col min="1560" max="1560" width="8.28515625" style="4" customWidth="1"/>
    <col min="1561" max="1794" width="9.28515625" style="4"/>
    <col min="1795" max="1795" width="2" style="4" customWidth="1"/>
    <col min="1796" max="1796" width="6" style="4" customWidth="1"/>
    <col min="1797" max="1802" width="4.7109375" style="4" customWidth="1"/>
    <col min="1803" max="1803" width="15.42578125" style="4" customWidth="1"/>
    <col min="1804" max="1804" width="21.28515625" style="4" customWidth="1"/>
    <col min="1805" max="1805" width="20.42578125" style="4" customWidth="1"/>
    <col min="1806" max="1806" width="19" style="4" customWidth="1"/>
    <col min="1807" max="1807" width="5.5703125" style="4" customWidth="1"/>
    <col min="1808" max="1808" width="4.7109375" style="4" customWidth="1"/>
    <col min="1809" max="1809" width="6.42578125" style="4" customWidth="1"/>
    <col min="1810" max="1810" width="5.28515625" style="4" customWidth="1"/>
    <col min="1811" max="1811" width="5.5703125" style="4" customWidth="1"/>
    <col min="1812" max="1812" width="16.5703125" style="4" customWidth="1"/>
    <col min="1813" max="1813" width="4.7109375" style="4" customWidth="1"/>
    <col min="1814" max="1814" width="30.28515625" style="4" customWidth="1"/>
    <col min="1815" max="1815" width="6" style="4" customWidth="1"/>
    <col min="1816" max="1816" width="8.28515625" style="4" customWidth="1"/>
    <col min="1817" max="2050" width="9.28515625" style="4"/>
    <col min="2051" max="2051" width="2" style="4" customWidth="1"/>
    <col min="2052" max="2052" width="6" style="4" customWidth="1"/>
    <col min="2053" max="2058" width="4.7109375" style="4" customWidth="1"/>
    <col min="2059" max="2059" width="15.42578125" style="4" customWidth="1"/>
    <col min="2060" max="2060" width="21.28515625" style="4" customWidth="1"/>
    <col min="2061" max="2061" width="20.42578125" style="4" customWidth="1"/>
    <col min="2062" max="2062" width="19" style="4" customWidth="1"/>
    <col min="2063" max="2063" width="5.5703125" style="4" customWidth="1"/>
    <col min="2064" max="2064" width="4.7109375" style="4" customWidth="1"/>
    <col min="2065" max="2065" width="6.42578125" style="4" customWidth="1"/>
    <col min="2066" max="2066" width="5.28515625" style="4" customWidth="1"/>
    <col min="2067" max="2067" width="5.5703125" style="4" customWidth="1"/>
    <col min="2068" max="2068" width="16.5703125" style="4" customWidth="1"/>
    <col min="2069" max="2069" width="4.7109375" style="4" customWidth="1"/>
    <col min="2070" max="2070" width="30.28515625" style="4" customWidth="1"/>
    <col min="2071" max="2071" width="6" style="4" customWidth="1"/>
    <col min="2072" max="2072" width="8.28515625" style="4" customWidth="1"/>
    <col min="2073" max="2306" width="9.28515625" style="4"/>
    <col min="2307" max="2307" width="2" style="4" customWidth="1"/>
    <col min="2308" max="2308" width="6" style="4" customWidth="1"/>
    <col min="2309" max="2314" width="4.7109375" style="4" customWidth="1"/>
    <col min="2315" max="2315" width="15.42578125" style="4" customWidth="1"/>
    <col min="2316" max="2316" width="21.28515625" style="4" customWidth="1"/>
    <col min="2317" max="2317" width="20.42578125" style="4" customWidth="1"/>
    <col min="2318" max="2318" width="19" style="4" customWidth="1"/>
    <col min="2319" max="2319" width="5.5703125" style="4" customWidth="1"/>
    <col min="2320" max="2320" width="4.7109375" style="4" customWidth="1"/>
    <col min="2321" max="2321" width="6.42578125" style="4" customWidth="1"/>
    <col min="2322" max="2322" width="5.28515625" style="4" customWidth="1"/>
    <col min="2323" max="2323" width="5.5703125" style="4" customWidth="1"/>
    <col min="2324" max="2324" width="16.5703125" style="4" customWidth="1"/>
    <col min="2325" max="2325" width="4.7109375" style="4" customWidth="1"/>
    <col min="2326" max="2326" width="30.28515625" style="4" customWidth="1"/>
    <col min="2327" max="2327" width="6" style="4" customWidth="1"/>
    <col min="2328" max="2328" width="8.28515625" style="4" customWidth="1"/>
    <col min="2329" max="2562" width="9.28515625" style="4"/>
    <col min="2563" max="2563" width="2" style="4" customWidth="1"/>
    <col min="2564" max="2564" width="6" style="4" customWidth="1"/>
    <col min="2565" max="2570" width="4.7109375" style="4" customWidth="1"/>
    <col min="2571" max="2571" width="15.42578125" style="4" customWidth="1"/>
    <col min="2572" max="2572" width="21.28515625" style="4" customWidth="1"/>
    <col min="2573" max="2573" width="20.42578125" style="4" customWidth="1"/>
    <col min="2574" max="2574" width="19" style="4" customWidth="1"/>
    <col min="2575" max="2575" width="5.5703125" style="4" customWidth="1"/>
    <col min="2576" max="2576" width="4.7109375" style="4" customWidth="1"/>
    <col min="2577" max="2577" width="6.42578125" style="4" customWidth="1"/>
    <col min="2578" max="2578" width="5.28515625" style="4" customWidth="1"/>
    <col min="2579" max="2579" width="5.5703125" style="4" customWidth="1"/>
    <col min="2580" max="2580" width="16.5703125" style="4" customWidth="1"/>
    <col min="2581" max="2581" width="4.7109375" style="4" customWidth="1"/>
    <col min="2582" max="2582" width="30.28515625" style="4" customWidth="1"/>
    <col min="2583" max="2583" width="6" style="4" customWidth="1"/>
    <col min="2584" max="2584" width="8.28515625" style="4" customWidth="1"/>
    <col min="2585" max="2818" width="9.28515625" style="4"/>
    <col min="2819" max="2819" width="2" style="4" customWidth="1"/>
    <col min="2820" max="2820" width="6" style="4" customWidth="1"/>
    <col min="2821" max="2826" width="4.7109375" style="4" customWidth="1"/>
    <col min="2827" max="2827" width="15.42578125" style="4" customWidth="1"/>
    <col min="2828" max="2828" width="21.28515625" style="4" customWidth="1"/>
    <col min="2829" max="2829" width="20.42578125" style="4" customWidth="1"/>
    <col min="2830" max="2830" width="19" style="4" customWidth="1"/>
    <col min="2831" max="2831" width="5.5703125" style="4" customWidth="1"/>
    <col min="2832" max="2832" width="4.7109375" style="4" customWidth="1"/>
    <col min="2833" max="2833" width="6.42578125" style="4" customWidth="1"/>
    <col min="2834" max="2834" width="5.28515625" style="4" customWidth="1"/>
    <col min="2835" max="2835" width="5.5703125" style="4" customWidth="1"/>
    <col min="2836" max="2836" width="16.5703125" style="4" customWidth="1"/>
    <col min="2837" max="2837" width="4.7109375" style="4" customWidth="1"/>
    <col min="2838" max="2838" width="30.28515625" style="4" customWidth="1"/>
    <col min="2839" max="2839" width="6" style="4" customWidth="1"/>
    <col min="2840" max="2840" width="8.28515625" style="4" customWidth="1"/>
    <col min="2841" max="3074" width="9.28515625" style="4"/>
    <col min="3075" max="3075" width="2" style="4" customWidth="1"/>
    <col min="3076" max="3076" width="6" style="4" customWidth="1"/>
    <col min="3077" max="3082" width="4.7109375" style="4" customWidth="1"/>
    <col min="3083" max="3083" width="15.42578125" style="4" customWidth="1"/>
    <col min="3084" max="3084" width="21.28515625" style="4" customWidth="1"/>
    <col min="3085" max="3085" width="20.42578125" style="4" customWidth="1"/>
    <col min="3086" max="3086" width="19" style="4" customWidth="1"/>
    <col min="3087" max="3087" width="5.5703125" style="4" customWidth="1"/>
    <col min="3088" max="3088" width="4.7109375" style="4" customWidth="1"/>
    <col min="3089" max="3089" width="6.42578125" style="4" customWidth="1"/>
    <col min="3090" max="3090" width="5.28515625" style="4" customWidth="1"/>
    <col min="3091" max="3091" width="5.5703125" style="4" customWidth="1"/>
    <col min="3092" max="3092" width="16.5703125" style="4" customWidth="1"/>
    <col min="3093" max="3093" width="4.7109375" style="4" customWidth="1"/>
    <col min="3094" max="3094" width="30.28515625" style="4" customWidth="1"/>
    <col min="3095" max="3095" width="6" style="4" customWidth="1"/>
    <col min="3096" max="3096" width="8.28515625" style="4" customWidth="1"/>
    <col min="3097" max="3330" width="9.28515625" style="4"/>
    <col min="3331" max="3331" width="2" style="4" customWidth="1"/>
    <col min="3332" max="3332" width="6" style="4" customWidth="1"/>
    <col min="3333" max="3338" width="4.7109375" style="4" customWidth="1"/>
    <col min="3339" max="3339" width="15.42578125" style="4" customWidth="1"/>
    <col min="3340" max="3340" width="21.28515625" style="4" customWidth="1"/>
    <col min="3341" max="3341" width="20.42578125" style="4" customWidth="1"/>
    <col min="3342" max="3342" width="19" style="4" customWidth="1"/>
    <col min="3343" max="3343" width="5.5703125" style="4" customWidth="1"/>
    <col min="3344" max="3344" width="4.7109375" style="4" customWidth="1"/>
    <col min="3345" max="3345" width="6.42578125" style="4" customWidth="1"/>
    <col min="3346" max="3346" width="5.28515625" style="4" customWidth="1"/>
    <col min="3347" max="3347" width="5.5703125" style="4" customWidth="1"/>
    <col min="3348" max="3348" width="16.5703125" style="4" customWidth="1"/>
    <col min="3349" max="3349" width="4.7109375" style="4" customWidth="1"/>
    <col min="3350" max="3350" width="30.28515625" style="4" customWidth="1"/>
    <col min="3351" max="3351" width="6" style="4" customWidth="1"/>
    <col min="3352" max="3352" width="8.28515625" style="4" customWidth="1"/>
    <col min="3353" max="3586" width="9.28515625" style="4"/>
    <col min="3587" max="3587" width="2" style="4" customWidth="1"/>
    <col min="3588" max="3588" width="6" style="4" customWidth="1"/>
    <col min="3589" max="3594" width="4.7109375" style="4" customWidth="1"/>
    <col min="3595" max="3595" width="15.42578125" style="4" customWidth="1"/>
    <col min="3596" max="3596" width="21.28515625" style="4" customWidth="1"/>
    <col min="3597" max="3597" width="20.42578125" style="4" customWidth="1"/>
    <col min="3598" max="3598" width="19" style="4" customWidth="1"/>
    <col min="3599" max="3599" width="5.5703125" style="4" customWidth="1"/>
    <col min="3600" max="3600" width="4.7109375" style="4" customWidth="1"/>
    <col min="3601" max="3601" width="6.42578125" style="4" customWidth="1"/>
    <col min="3602" max="3602" width="5.28515625" style="4" customWidth="1"/>
    <col min="3603" max="3603" width="5.5703125" style="4" customWidth="1"/>
    <col min="3604" max="3604" width="16.5703125" style="4" customWidth="1"/>
    <col min="3605" max="3605" width="4.7109375" style="4" customWidth="1"/>
    <col min="3606" max="3606" width="30.28515625" style="4" customWidth="1"/>
    <col min="3607" max="3607" width="6" style="4" customWidth="1"/>
    <col min="3608" max="3608" width="8.28515625" style="4" customWidth="1"/>
    <col min="3609" max="3842" width="9.28515625" style="4"/>
    <col min="3843" max="3843" width="2" style="4" customWidth="1"/>
    <col min="3844" max="3844" width="6" style="4" customWidth="1"/>
    <col min="3845" max="3850" width="4.7109375" style="4" customWidth="1"/>
    <col min="3851" max="3851" width="15.42578125" style="4" customWidth="1"/>
    <col min="3852" max="3852" width="21.28515625" style="4" customWidth="1"/>
    <col min="3853" max="3853" width="20.42578125" style="4" customWidth="1"/>
    <col min="3854" max="3854" width="19" style="4" customWidth="1"/>
    <col min="3855" max="3855" width="5.5703125" style="4" customWidth="1"/>
    <col min="3856" max="3856" width="4.7109375" style="4" customWidth="1"/>
    <col min="3857" max="3857" width="6.42578125" style="4" customWidth="1"/>
    <col min="3858" max="3858" width="5.28515625" style="4" customWidth="1"/>
    <col min="3859" max="3859" width="5.5703125" style="4" customWidth="1"/>
    <col min="3860" max="3860" width="16.5703125" style="4" customWidth="1"/>
    <col min="3861" max="3861" width="4.7109375" style="4" customWidth="1"/>
    <col min="3862" max="3862" width="30.28515625" style="4" customWidth="1"/>
    <col min="3863" max="3863" width="6" style="4" customWidth="1"/>
    <col min="3864" max="3864" width="8.28515625" style="4" customWidth="1"/>
    <col min="3865" max="4098" width="9.28515625" style="4"/>
    <col min="4099" max="4099" width="2" style="4" customWidth="1"/>
    <col min="4100" max="4100" width="6" style="4" customWidth="1"/>
    <col min="4101" max="4106" width="4.7109375" style="4" customWidth="1"/>
    <col min="4107" max="4107" width="15.42578125" style="4" customWidth="1"/>
    <col min="4108" max="4108" width="21.28515625" style="4" customWidth="1"/>
    <col min="4109" max="4109" width="20.42578125" style="4" customWidth="1"/>
    <col min="4110" max="4110" width="19" style="4" customWidth="1"/>
    <col min="4111" max="4111" width="5.5703125" style="4" customWidth="1"/>
    <col min="4112" max="4112" width="4.7109375" style="4" customWidth="1"/>
    <col min="4113" max="4113" width="6.42578125" style="4" customWidth="1"/>
    <col min="4114" max="4114" width="5.28515625" style="4" customWidth="1"/>
    <col min="4115" max="4115" width="5.5703125" style="4" customWidth="1"/>
    <col min="4116" max="4116" width="16.5703125" style="4" customWidth="1"/>
    <col min="4117" max="4117" width="4.7109375" style="4" customWidth="1"/>
    <col min="4118" max="4118" width="30.28515625" style="4" customWidth="1"/>
    <col min="4119" max="4119" width="6" style="4" customWidth="1"/>
    <col min="4120" max="4120" width="8.28515625" style="4" customWidth="1"/>
    <col min="4121" max="4354" width="9.28515625" style="4"/>
    <col min="4355" max="4355" width="2" style="4" customWidth="1"/>
    <col min="4356" max="4356" width="6" style="4" customWidth="1"/>
    <col min="4357" max="4362" width="4.7109375" style="4" customWidth="1"/>
    <col min="4363" max="4363" width="15.42578125" style="4" customWidth="1"/>
    <col min="4364" max="4364" width="21.28515625" style="4" customWidth="1"/>
    <col min="4365" max="4365" width="20.42578125" style="4" customWidth="1"/>
    <col min="4366" max="4366" width="19" style="4" customWidth="1"/>
    <col min="4367" max="4367" width="5.5703125" style="4" customWidth="1"/>
    <col min="4368" max="4368" width="4.7109375" style="4" customWidth="1"/>
    <col min="4369" max="4369" width="6.42578125" style="4" customWidth="1"/>
    <col min="4370" max="4370" width="5.28515625" style="4" customWidth="1"/>
    <col min="4371" max="4371" width="5.5703125" style="4" customWidth="1"/>
    <col min="4372" max="4372" width="16.5703125" style="4" customWidth="1"/>
    <col min="4373" max="4373" width="4.7109375" style="4" customWidth="1"/>
    <col min="4374" max="4374" width="30.28515625" style="4" customWidth="1"/>
    <col min="4375" max="4375" width="6" style="4" customWidth="1"/>
    <col min="4376" max="4376" width="8.28515625" style="4" customWidth="1"/>
    <col min="4377" max="4610" width="9.28515625" style="4"/>
    <col min="4611" max="4611" width="2" style="4" customWidth="1"/>
    <col min="4612" max="4612" width="6" style="4" customWidth="1"/>
    <col min="4613" max="4618" width="4.7109375" style="4" customWidth="1"/>
    <col min="4619" max="4619" width="15.42578125" style="4" customWidth="1"/>
    <col min="4620" max="4620" width="21.28515625" style="4" customWidth="1"/>
    <col min="4621" max="4621" width="20.42578125" style="4" customWidth="1"/>
    <col min="4622" max="4622" width="19" style="4" customWidth="1"/>
    <col min="4623" max="4623" width="5.5703125" style="4" customWidth="1"/>
    <col min="4624" max="4624" width="4.7109375" style="4" customWidth="1"/>
    <col min="4625" max="4625" width="6.42578125" style="4" customWidth="1"/>
    <col min="4626" max="4626" width="5.28515625" style="4" customWidth="1"/>
    <col min="4627" max="4627" width="5.5703125" style="4" customWidth="1"/>
    <col min="4628" max="4628" width="16.5703125" style="4" customWidth="1"/>
    <col min="4629" max="4629" width="4.7109375" style="4" customWidth="1"/>
    <col min="4630" max="4630" width="30.28515625" style="4" customWidth="1"/>
    <col min="4631" max="4631" width="6" style="4" customWidth="1"/>
    <col min="4632" max="4632" width="8.28515625" style="4" customWidth="1"/>
    <col min="4633" max="4866" width="9.28515625" style="4"/>
    <col min="4867" max="4867" width="2" style="4" customWidth="1"/>
    <col min="4868" max="4868" width="6" style="4" customWidth="1"/>
    <col min="4869" max="4874" width="4.7109375" style="4" customWidth="1"/>
    <col min="4875" max="4875" width="15.42578125" style="4" customWidth="1"/>
    <col min="4876" max="4876" width="21.28515625" style="4" customWidth="1"/>
    <col min="4877" max="4877" width="20.42578125" style="4" customWidth="1"/>
    <col min="4878" max="4878" width="19" style="4" customWidth="1"/>
    <col min="4879" max="4879" width="5.5703125" style="4" customWidth="1"/>
    <col min="4880" max="4880" width="4.7109375" style="4" customWidth="1"/>
    <col min="4881" max="4881" width="6.42578125" style="4" customWidth="1"/>
    <col min="4882" max="4882" width="5.28515625" style="4" customWidth="1"/>
    <col min="4883" max="4883" width="5.5703125" style="4" customWidth="1"/>
    <col min="4884" max="4884" width="16.5703125" style="4" customWidth="1"/>
    <col min="4885" max="4885" width="4.7109375" style="4" customWidth="1"/>
    <col min="4886" max="4886" width="30.28515625" style="4" customWidth="1"/>
    <col min="4887" max="4887" width="6" style="4" customWidth="1"/>
    <col min="4888" max="4888" width="8.28515625" style="4" customWidth="1"/>
    <col min="4889" max="5122" width="9.28515625" style="4"/>
    <col min="5123" max="5123" width="2" style="4" customWidth="1"/>
    <col min="5124" max="5124" width="6" style="4" customWidth="1"/>
    <col min="5125" max="5130" width="4.7109375" style="4" customWidth="1"/>
    <col min="5131" max="5131" width="15.42578125" style="4" customWidth="1"/>
    <col min="5132" max="5132" width="21.28515625" style="4" customWidth="1"/>
    <col min="5133" max="5133" width="20.42578125" style="4" customWidth="1"/>
    <col min="5134" max="5134" width="19" style="4" customWidth="1"/>
    <col min="5135" max="5135" width="5.5703125" style="4" customWidth="1"/>
    <col min="5136" max="5136" width="4.7109375" style="4" customWidth="1"/>
    <col min="5137" max="5137" width="6.42578125" style="4" customWidth="1"/>
    <col min="5138" max="5138" width="5.28515625" style="4" customWidth="1"/>
    <col min="5139" max="5139" width="5.5703125" style="4" customWidth="1"/>
    <col min="5140" max="5140" width="16.5703125" style="4" customWidth="1"/>
    <col min="5141" max="5141" width="4.7109375" style="4" customWidth="1"/>
    <col min="5142" max="5142" width="30.28515625" style="4" customWidth="1"/>
    <col min="5143" max="5143" width="6" style="4" customWidth="1"/>
    <col min="5144" max="5144" width="8.28515625" style="4" customWidth="1"/>
    <col min="5145" max="5378" width="9.28515625" style="4"/>
    <col min="5379" max="5379" width="2" style="4" customWidth="1"/>
    <col min="5380" max="5380" width="6" style="4" customWidth="1"/>
    <col min="5381" max="5386" width="4.7109375" style="4" customWidth="1"/>
    <col min="5387" max="5387" width="15.42578125" style="4" customWidth="1"/>
    <col min="5388" max="5388" width="21.28515625" style="4" customWidth="1"/>
    <col min="5389" max="5389" width="20.42578125" style="4" customWidth="1"/>
    <col min="5390" max="5390" width="19" style="4" customWidth="1"/>
    <col min="5391" max="5391" width="5.5703125" style="4" customWidth="1"/>
    <col min="5392" max="5392" width="4.7109375" style="4" customWidth="1"/>
    <col min="5393" max="5393" width="6.42578125" style="4" customWidth="1"/>
    <col min="5394" max="5394" width="5.28515625" style="4" customWidth="1"/>
    <col min="5395" max="5395" width="5.5703125" style="4" customWidth="1"/>
    <col min="5396" max="5396" width="16.5703125" style="4" customWidth="1"/>
    <col min="5397" max="5397" width="4.7109375" style="4" customWidth="1"/>
    <col min="5398" max="5398" width="30.28515625" style="4" customWidth="1"/>
    <col min="5399" max="5399" width="6" style="4" customWidth="1"/>
    <col min="5400" max="5400" width="8.28515625" style="4" customWidth="1"/>
    <col min="5401" max="5634" width="9.28515625" style="4"/>
    <col min="5635" max="5635" width="2" style="4" customWidth="1"/>
    <col min="5636" max="5636" width="6" style="4" customWidth="1"/>
    <col min="5637" max="5642" width="4.7109375" style="4" customWidth="1"/>
    <col min="5643" max="5643" width="15.42578125" style="4" customWidth="1"/>
    <col min="5644" max="5644" width="21.28515625" style="4" customWidth="1"/>
    <col min="5645" max="5645" width="20.42578125" style="4" customWidth="1"/>
    <col min="5646" max="5646" width="19" style="4" customWidth="1"/>
    <col min="5647" max="5647" width="5.5703125" style="4" customWidth="1"/>
    <col min="5648" max="5648" width="4.7109375" style="4" customWidth="1"/>
    <col min="5649" max="5649" width="6.42578125" style="4" customWidth="1"/>
    <col min="5650" max="5650" width="5.28515625" style="4" customWidth="1"/>
    <col min="5651" max="5651" width="5.5703125" style="4" customWidth="1"/>
    <col min="5652" max="5652" width="16.5703125" style="4" customWidth="1"/>
    <col min="5653" max="5653" width="4.7109375" style="4" customWidth="1"/>
    <col min="5654" max="5654" width="30.28515625" style="4" customWidth="1"/>
    <col min="5655" max="5655" width="6" style="4" customWidth="1"/>
    <col min="5656" max="5656" width="8.28515625" style="4" customWidth="1"/>
    <col min="5657" max="5890" width="9.28515625" style="4"/>
    <col min="5891" max="5891" width="2" style="4" customWidth="1"/>
    <col min="5892" max="5892" width="6" style="4" customWidth="1"/>
    <col min="5893" max="5898" width="4.7109375" style="4" customWidth="1"/>
    <col min="5899" max="5899" width="15.42578125" style="4" customWidth="1"/>
    <col min="5900" max="5900" width="21.28515625" style="4" customWidth="1"/>
    <col min="5901" max="5901" width="20.42578125" style="4" customWidth="1"/>
    <col min="5902" max="5902" width="19" style="4" customWidth="1"/>
    <col min="5903" max="5903" width="5.5703125" style="4" customWidth="1"/>
    <col min="5904" max="5904" width="4.7109375" style="4" customWidth="1"/>
    <col min="5905" max="5905" width="6.42578125" style="4" customWidth="1"/>
    <col min="5906" max="5906" width="5.28515625" style="4" customWidth="1"/>
    <col min="5907" max="5907" width="5.5703125" style="4" customWidth="1"/>
    <col min="5908" max="5908" width="16.5703125" style="4" customWidth="1"/>
    <col min="5909" max="5909" width="4.7109375" style="4" customWidth="1"/>
    <col min="5910" max="5910" width="30.28515625" style="4" customWidth="1"/>
    <col min="5911" max="5911" width="6" style="4" customWidth="1"/>
    <col min="5912" max="5912" width="8.28515625" style="4" customWidth="1"/>
    <col min="5913" max="6146" width="9.28515625" style="4"/>
    <col min="6147" max="6147" width="2" style="4" customWidth="1"/>
    <col min="6148" max="6148" width="6" style="4" customWidth="1"/>
    <col min="6149" max="6154" width="4.7109375" style="4" customWidth="1"/>
    <col min="6155" max="6155" width="15.42578125" style="4" customWidth="1"/>
    <col min="6156" max="6156" width="21.28515625" style="4" customWidth="1"/>
    <col min="6157" max="6157" width="20.42578125" style="4" customWidth="1"/>
    <col min="6158" max="6158" width="19" style="4" customWidth="1"/>
    <col min="6159" max="6159" width="5.5703125" style="4" customWidth="1"/>
    <col min="6160" max="6160" width="4.7109375" style="4" customWidth="1"/>
    <col min="6161" max="6161" width="6.42578125" style="4" customWidth="1"/>
    <col min="6162" max="6162" width="5.28515625" style="4" customWidth="1"/>
    <col min="6163" max="6163" width="5.5703125" style="4" customWidth="1"/>
    <col min="6164" max="6164" width="16.5703125" style="4" customWidth="1"/>
    <col min="6165" max="6165" width="4.7109375" style="4" customWidth="1"/>
    <col min="6166" max="6166" width="30.28515625" style="4" customWidth="1"/>
    <col min="6167" max="6167" width="6" style="4" customWidth="1"/>
    <col min="6168" max="6168" width="8.28515625" style="4" customWidth="1"/>
    <col min="6169" max="6402" width="9.28515625" style="4"/>
    <col min="6403" max="6403" width="2" style="4" customWidth="1"/>
    <col min="6404" max="6404" width="6" style="4" customWidth="1"/>
    <col min="6405" max="6410" width="4.7109375" style="4" customWidth="1"/>
    <col min="6411" max="6411" width="15.42578125" style="4" customWidth="1"/>
    <col min="6412" max="6412" width="21.28515625" style="4" customWidth="1"/>
    <col min="6413" max="6413" width="20.42578125" style="4" customWidth="1"/>
    <col min="6414" max="6414" width="19" style="4" customWidth="1"/>
    <col min="6415" max="6415" width="5.5703125" style="4" customWidth="1"/>
    <col min="6416" max="6416" width="4.7109375" style="4" customWidth="1"/>
    <col min="6417" max="6417" width="6.42578125" style="4" customWidth="1"/>
    <col min="6418" max="6418" width="5.28515625" style="4" customWidth="1"/>
    <col min="6419" max="6419" width="5.5703125" style="4" customWidth="1"/>
    <col min="6420" max="6420" width="16.5703125" style="4" customWidth="1"/>
    <col min="6421" max="6421" width="4.7109375" style="4" customWidth="1"/>
    <col min="6422" max="6422" width="30.28515625" style="4" customWidth="1"/>
    <col min="6423" max="6423" width="6" style="4" customWidth="1"/>
    <col min="6424" max="6424" width="8.28515625" style="4" customWidth="1"/>
    <col min="6425" max="6658" width="9.28515625" style="4"/>
    <col min="6659" max="6659" width="2" style="4" customWidth="1"/>
    <col min="6660" max="6660" width="6" style="4" customWidth="1"/>
    <col min="6661" max="6666" width="4.7109375" style="4" customWidth="1"/>
    <col min="6667" max="6667" width="15.42578125" style="4" customWidth="1"/>
    <col min="6668" max="6668" width="21.28515625" style="4" customWidth="1"/>
    <col min="6669" max="6669" width="20.42578125" style="4" customWidth="1"/>
    <col min="6670" max="6670" width="19" style="4" customWidth="1"/>
    <col min="6671" max="6671" width="5.5703125" style="4" customWidth="1"/>
    <col min="6672" max="6672" width="4.7109375" style="4" customWidth="1"/>
    <col min="6673" max="6673" width="6.42578125" style="4" customWidth="1"/>
    <col min="6674" max="6674" width="5.28515625" style="4" customWidth="1"/>
    <col min="6675" max="6675" width="5.5703125" style="4" customWidth="1"/>
    <col min="6676" max="6676" width="16.5703125" style="4" customWidth="1"/>
    <col min="6677" max="6677" width="4.7109375" style="4" customWidth="1"/>
    <col min="6678" max="6678" width="30.28515625" style="4" customWidth="1"/>
    <col min="6679" max="6679" width="6" style="4" customWidth="1"/>
    <col min="6680" max="6680" width="8.28515625" style="4" customWidth="1"/>
    <col min="6681" max="6914" width="9.28515625" style="4"/>
    <col min="6915" max="6915" width="2" style="4" customWidth="1"/>
    <col min="6916" max="6916" width="6" style="4" customWidth="1"/>
    <col min="6917" max="6922" width="4.7109375" style="4" customWidth="1"/>
    <col min="6923" max="6923" width="15.42578125" style="4" customWidth="1"/>
    <col min="6924" max="6924" width="21.28515625" style="4" customWidth="1"/>
    <col min="6925" max="6925" width="20.42578125" style="4" customWidth="1"/>
    <col min="6926" max="6926" width="19" style="4" customWidth="1"/>
    <col min="6927" max="6927" width="5.5703125" style="4" customWidth="1"/>
    <col min="6928" max="6928" width="4.7109375" style="4" customWidth="1"/>
    <col min="6929" max="6929" width="6.42578125" style="4" customWidth="1"/>
    <col min="6930" max="6930" width="5.28515625" style="4" customWidth="1"/>
    <col min="6931" max="6931" width="5.5703125" style="4" customWidth="1"/>
    <col min="6932" max="6932" width="16.5703125" style="4" customWidth="1"/>
    <col min="6933" max="6933" width="4.7109375" style="4" customWidth="1"/>
    <col min="6934" max="6934" width="30.28515625" style="4" customWidth="1"/>
    <col min="6935" max="6935" width="6" style="4" customWidth="1"/>
    <col min="6936" max="6936" width="8.28515625" style="4" customWidth="1"/>
    <col min="6937" max="7170" width="9.28515625" style="4"/>
    <col min="7171" max="7171" width="2" style="4" customWidth="1"/>
    <col min="7172" max="7172" width="6" style="4" customWidth="1"/>
    <col min="7173" max="7178" width="4.7109375" style="4" customWidth="1"/>
    <col min="7179" max="7179" width="15.42578125" style="4" customWidth="1"/>
    <col min="7180" max="7180" width="21.28515625" style="4" customWidth="1"/>
    <col min="7181" max="7181" width="20.42578125" style="4" customWidth="1"/>
    <col min="7182" max="7182" width="19" style="4" customWidth="1"/>
    <col min="7183" max="7183" width="5.5703125" style="4" customWidth="1"/>
    <col min="7184" max="7184" width="4.7109375" style="4" customWidth="1"/>
    <col min="7185" max="7185" width="6.42578125" style="4" customWidth="1"/>
    <col min="7186" max="7186" width="5.28515625" style="4" customWidth="1"/>
    <col min="7187" max="7187" width="5.5703125" style="4" customWidth="1"/>
    <col min="7188" max="7188" width="16.5703125" style="4" customWidth="1"/>
    <col min="7189" max="7189" width="4.7109375" style="4" customWidth="1"/>
    <col min="7190" max="7190" width="30.28515625" style="4" customWidth="1"/>
    <col min="7191" max="7191" width="6" style="4" customWidth="1"/>
    <col min="7192" max="7192" width="8.28515625" style="4" customWidth="1"/>
    <col min="7193" max="7426" width="9.28515625" style="4"/>
    <col min="7427" max="7427" width="2" style="4" customWidth="1"/>
    <col min="7428" max="7428" width="6" style="4" customWidth="1"/>
    <col min="7429" max="7434" width="4.7109375" style="4" customWidth="1"/>
    <col min="7435" max="7435" width="15.42578125" style="4" customWidth="1"/>
    <col min="7436" max="7436" width="21.28515625" style="4" customWidth="1"/>
    <col min="7437" max="7437" width="20.42578125" style="4" customWidth="1"/>
    <col min="7438" max="7438" width="19" style="4" customWidth="1"/>
    <col min="7439" max="7439" width="5.5703125" style="4" customWidth="1"/>
    <col min="7440" max="7440" width="4.7109375" style="4" customWidth="1"/>
    <col min="7441" max="7441" width="6.42578125" style="4" customWidth="1"/>
    <col min="7442" max="7442" width="5.28515625" style="4" customWidth="1"/>
    <col min="7443" max="7443" width="5.5703125" style="4" customWidth="1"/>
    <col min="7444" max="7444" width="16.5703125" style="4" customWidth="1"/>
    <col min="7445" max="7445" width="4.7109375" style="4" customWidth="1"/>
    <col min="7446" max="7446" width="30.28515625" style="4" customWidth="1"/>
    <col min="7447" max="7447" width="6" style="4" customWidth="1"/>
    <col min="7448" max="7448" width="8.28515625" style="4" customWidth="1"/>
    <col min="7449" max="7682" width="9.28515625" style="4"/>
    <col min="7683" max="7683" width="2" style="4" customWidth="1"/>
    <col min="7684" max="7684" width="6" style="4" customWidth="1"/>
    <col min="7685" max="7690" width="4.7109375" style="4" customWidth="1"/>
    <col min="7691" max="7691" width="15.42578125" style="4" customWidth="1"/>
    <col min="7692" max="7692" width="21.28515625" style="4" customWidth="1"/>
    <col min="7693" max="7693" width="20.42578125" style="4" customWidth="1"/>
    <col min="7694" max="7694" width="19" style="4" customWidth="1"/>
    <col min="7695" max="7695" width="5.5703125" style="4" customWidth="1"/>
    <col min="7696" max="7696" width="4.7109375" style="4" customWidth="1"/>
    <col min="7697" max="7697" width="6.42578125" style="4" customWidth="1"/>
    <col min="7698" max="7698" width="5.28515625" style="4" customWidth="1"/>
    <col min="7699" max="7699" width="5.5703125" style="4" customWidth="1"/>
    <col min="7700" max="7700" width="16.5703125" style="4" customWidth="1"/>
    <col min="7701" max="7701" width="4.7109375" style="4" customWidth="1"/>
    <col min="7702" max="7702" width="30.28515625" style="4" customWidth="1"/>
    <col min="7703" max="7703" width="6" style="4" customWidth="1"/>
    <col min="7704" max="7704" width="8.28515625" style="4" customWidth="1"/>
    <col min="7705" max="7938" width="9.28515625" style="4"/>
    <col min="7939" max="7939" width="2" style="4" customWidth="1"/>
    <col min="7940" max="7940" width="6" style="4" customWidth="1"/>
    <col min="7941" max="7946" width="4.7109375" style="4" customWidth="1"/>
    <col min="7947" max="7947" width="15.42578125" style="4" customWidth="1"/>
    <col min="7948" max="7948" width="21.28515625" style="4" customWidth="1"/>
    <col min="7949" max="7949" width="20.42578125" style="4" customWidth="1"/>
    <col min="7950" max="7950" width="19" style="4" customWidth="1"/>
    <col min="7951" max="7951" width="5.5703125" style="4" customWidth="1"/>
    <col min="7952" max="7952" width="4.7109375" style="4" customWidth="1"/>
    <col min="7953" max="7953" width="6.42578125" style="4" customWidth="1"/>
    <col min="7954" max="7954" width="5.28515625" style="4" customWidth="1"/>
    <col min="7955" max="7955" width="5.5703125" style="4" customWidth="1"/>
    <col min="7956" max="7956" width="16.5703125" style="4" customWidth="1"/>
    <col min="7957" max="7957" width="4.7109375" style="4" customWidth="1"/>
    <col min="7958" max="7958" width="30.28515625" style="4" customWidth="1"/>
    <col min="7959" max="7959" width="6" style="4" customWidth="1"/>
    <col min="7960" max="7960" width="8.28515625" style="4" customWidth="1"/>
    <col min="7961" max="8194" width="9.28515625" style="4"/>
    <col min="8195" max="8195" width="2" style="4" customWidth="1"/>
    <col min="8196" max="8196" width="6" style="4" customWidth="1"/>
    <col min="8197" max="8202" width="4.7109375" style="4" customWidth="1"/>
    <col min="8203" max="8203" width="15.42578125" style="4" customWidth="1"/>
    <col min="8204" max="8204" width="21.28515625" style="4" customWidth="1"/>
    <col min="8205" max="8205" width="20.42578125" style="4" customWidth="1"/>
    <col min="8206" max="8206" width="19" style="4" customWidth="1"/>
    <col min="8207" max="8207" width="5.5703125" style="4" customWidth="1"/>
    <col min="8208" max="8208" width="4.7109375" style="4" customWidth="1"/>
    <col min="8209" max="8209" width="6.42578125" style="4" customWidth="1"/>
    <col min="8210" max="8210" width="5.28515625" style="4" customWidth="1"/>
    <col min="8211" max="8211" width="5.5703125" style="4" customWidth="1"/>
    <col min="8212" max="8212" width="16.5703125" style="4" customWidth="1"/>
    <col min="8213" max="8213" width="4.7109375" style="4" customWidth="1"/>
    <col min="8214" max="8214" width="30.28515625" style="4" customWidth="1"/>
    <col min="8215" max="8215" width="6" style="4" customWidth="1"/>
    <col min="8216" max="8216" width="8.28515625" style="4" customWidth="1"/>
    <col min="8217" max="8450" width="9.28515625" style="4"/>
    <col min="8451" max="8451" width="2" style="4" customWidth="1"/>
    <col min="8452" max="8452" width="6" style="4" customWidth="1"/>
    <col min="8453" max="8458" width="4.7109375" style="4" customWidth="1"/>
    <col min="8459" max="8459" width="15.42578125" style="4" customWidth="1"/>
    <col min="8460" max="8460" width="21.28515625" style="4" customWidth="1"/>
    <col min="8461" max="8461" width="20.42578125" style="4" customWidth="1"/>
    <col min="8462" max="8462" width="19" style="4" customWidth="1"/>
    <col min="8463" max="8463" width="5.5703125" style="4" customWidth="1"/>
    <col min="8464" max="8464" width="4.7109375" style="4" customWidth="1"/>
    <col min="8465" max="8465" width="6.42578125" style="4" customWidth="1"/>
    <col min="8466" max="8466" width="5.28515625" style="4" customWidth="1"/>
    <col min="8467" max="8467" width="5.5703125" style="4" customWidth="1"/>
    <col min="8468" max="8468" width="16.5703125" style="4" customWidth="1"/>
    <col min="8469" max="8469" width="4.7109375" style="4" customWidth="1"/>
    <col min="8470" max="8470" width="30.28515625" style="4" customWidth="1"/>
    <col min="8471" max="8471" width="6" style="4" customWidth="1"/>
    <col min="8472" max="8472" width="8.28515625" style="4" customWidth="1"/>
    <col min="8473" max="8706" width="9.28515625" style="4"/>
    <col min="8707" max="8707" width="2" style="4" customWidth="1"/>
    <col min="8708" max="8708" width="6" style="4" customWidth="1"/>
    <col min="8709" max="8714" width="4.7109375" style="4" customWidth="1"/>
    <col min="8715" max="8715" width="15.42578125" style="4" customWidth="1"/>
    <col min="8716" max="8716" width="21.28515625" style="4" customWidth="1"/>
    <col min="8717" max="8717" width="20.42578125" style="4" customWidth="1"/>
    <col min="8718" max="8718" width="19" style="4" customWidth="1"/>
    <col min="8719" max="8719" width="5.5703125" style="4" customWidth="1"/>
    <col min="8720" max="8720" width="4.7109375" style="4" customWidth="1"/>
    <col min="8721" max="8721" width="6.42578125" style="4" customWidth="1"/>
    <col min="8722" max="8722" width="5.28515625" style="4" customWidth="1"/>
    <col min="8723" max="8723" width="5.5703125" style="4" customWidth="1"/>
    <col min="8724" max="8724" width="16.5703125" style="4" customWidth="1"/>
    <col min="8725" max="8725" width="4.7109375" style="4" customWidth="1"/>
    <col min="8726" max="8726" width="30.28515625" style="4" customWidth="1"/>
    <col min="8727" max="8727" width="6" style="4" customWidth="1"/>
    <col min="8728" max="8728" width="8.28515625" style="4" customWidth="1"/>
    <col min="8729" max="8962" width="9.28515625" style="4"/>
    <col min="8963" max="8963" width="2" style="4" customWidth="1"/>
    <col min="8964" max="8964" width="6" style="4" customWidth="1"/>
    <col min="8965" max="8970" width="4.7109375" style="4" customWidth="1"/>
    <col min="8971" max="8971" width="15.42578125" style="4" customWidth="1"/>
    <col min="8972" max="8972" width="21.28515625" style="4" customWidth="1"/>
    <col min="8973" max="8973" width="20.42578125" style="4" customWidth="1"/>
    <col min="8974" max="8974" width="19" style="4" customWidth="1"/>
    <col min="8975" max="8975" width="5.5703125" style="4" customWidth="1"/>
    <col min="8976" max="8976" width="4.7109375" style="4" customWidth="1"/>
    <col min="8977" max="8977" width="6.42578125" style="4" customWidth="1"/>
    <col min="8978" max="8978" width="5.28515625" style="4" customWidth="1"/>
    <col min="8979" max="8979" width="5.5703125" style="4" customWidth="1"/>
    <col min="8980" max="8980" width="16.5703125" style="4" customWidth="1"/>
    <col min="8981" max="8981" width="4.7109375" style="4" customWidth="1"/>
    <col min="8982" max="8982" width="30.28515625" style="4" customWidth="1"/>
    <col min="8983" max="8983" width="6" style="4" customWidth="1"/>
    <col min="8984" max="8984" width="8.28515625" style="4" customWidth="1"/>
    <col min="8985" max="9218" width="9.28515625" style="4"/>
    <col min="9219" max="9219" width="2" style="4" customWidth="1"/>
    <col min="9220" max="9220" width="6" style="4" customWidth="1"/>
    <col min="9221" max="9226" width="4.7109375" style="4" customWidth="1"/>
    <col min="9227" max="9227" width="15.42578125" style="4" customWidth="1"/>
    <col min="9228" max="9228" width="21.28515625" style="4" customWidth="1"/>
    <col min="9229" max="9229" width="20.42578125" style="4" customWidth="1"/>
    <col min="9230" max="9230" width="19" style="4" customWidth="1"/>
    <col min="9231" max="9231" width="5.5703125" style="4" customWidth="1"/>
    <col min="9232" max="9232" width="4.7109375" style="4" customWidth="1"/>
    <col min="9233" max="9233" width="6.42578125" style="4" customWidth="1"/>
    <col min="9234" max="9234" width="5.28515625" style="4" customWidth="1"/>
    <col min="9235" max="9235" width="5.5703125" style="4" customWidth="1"/>
    <col min="9236" max="9236" width="16.5703125" style="4" customWidth="1"/>
    <col min="9237" max="9237" width="4.7109375" style="4" customWidth="1"/>
    <col min="9238" max="9238" width="30.28515625" style="4" customWidth="1"/>
    <col min="9239" max="9239" width="6" style="4" customWidth="1"/>
    <col min="9240" max="9240" width="8.28515625" style="4" customWidth="1"/>
    <col min="9241" max="9474" width="9.28515625" style="4"/>
    <col min="9475" max="9475" width="2" style="4" customWidth="1"/>
    <col min="9476" max="9476" width="6" style="4" customWidth="1"/>
    <col min="9477" max="9482" width="4.7109375" style="4" customWidth="1"/>
    <col min="9483" max="9483" width="15.42578125" style="4" customWidth="1"/>
    <col min="9484" max="9484" width="21.28515625" style="4" customWidth="1"/>
    <col min="9485" max="9485" width="20.42578125" style="4" customWidth="1"/>
    <col min="9486" max="9486" width="19" style="4" customWidth="1"/>
    <col min="9487" max="9487" width="5.5703125" style="4" customWidth="1"/>
    <col min="9488" max="9488" width="4.7109375" style="4" customWidth="1"/>
    <col min="9489" max="9489" width="6.42578125" style="4" customWidth="1"/>
    <col min="9490" max="9490" width="5.28515625" style="4" customWidth="1"/>
    <col min="9491" max="9491" width="5.5703125" style="4" customWidth="1"/>
    <col min="9492" max="9492" width="16.5703125" style="4" customWidth="1"/>
    <col min="9493" max="9493" width="4.7109375" style="4" customWidth="1"/>
    <col min="9494" max="9494" width="30.28515625" style="4" customWidth="1"/>
    <col min="9495" max="9495" width="6" style="4" customWidth="1"/>
    <col min="9496" max="9496" width="8.28515625" style="4" customWidth="1"/>
    <col min="9497" max="9730" width="9.28515625" style="4"/>
    <col min="9731" max="9731" width="2" style="4" customWidth="1"/>
    <col min="9732" max="9732" width="6" style="4" customWidth="1"/>
    <col min="9733" max="9738" width="4.7109375" style="4" customWidth="1"/>
    <col min="9739" max="9739" width="15.42578125" style="4" customWidth="1"/>
    <col min="9740" max="9740" width="21.28515625" style="4" customWidth="1"/>
    <col min="9741" max="9741" width="20.42578125" style="4" customWidth="1"/>
    <col min="9742" max="9742" width="19" style="4" customWidth="1"/>
    <col min="9743" max="9743" width="5.5703125" style="4" customWidth="1"/>
    <col min="9744" max="9744" width="4.7109375" style="4" customWidth="1"/>
    <col min="9745" max="9745" width="6.42578125" style="4" customWidth="1"/>
    <col min="9746" max="9746" width="5.28515625" style="4" customWidth="1"/>
    <col min="9747" max="9747" width="5.5703125" style="4" customWidth="1"/>
    <col min="9748" max="9748" width="16.5703125" style="4" customWidth="1"/>
    <col min="9749" max="9749" width="4.7109375" style="4" customWidth="1"/>
    <col min="9750" max="9750" width="30.28515625" style="4" customWidth="1"/>
    <col min="9751" max="9751" width="6" style="4" customWidth="1"/>
    <col min="9752" max="9752" width="8.28515625" style="4" customWidth="1"/>
    <col min="9753" max="9986" width="9.28515625" style="4"/>
    <col min="9987" max="9987" width="2" style="4" customWidth="1"/>
    <col min="9988" max="9988" width="6" style="4" customWidth="1"/>
    <col min="9989" max="9994" width="4.7109375" style="4" customWidth="1"/>
    <col min="9995" max="9995" width="15.42578125" style="4" customWidth="1"/>
    <col min="9996" max="9996" width="21.28515625" style="4" customWidth="1"/>
    <col min="9997" max="9997" width="20.42578125" style="4" customWidth="1"/>
    <col min="9998" max="9998" width="19" style="4" customWidth="1"/>
    <col min="9999" max="9999" width="5.5703125" style="4" customWidth="1"/>
    <col min="10000" max="10000" width="4.7109375" style="4" customWidth="1"/>
    <col min="10001" max="10001" width="6.42578125" style="4" customWidth="1"/>
    <col min="10002" max="10002" width="5.28515625" style="4" customWidth="1"/>
    <col min="10003" max="10003" width="5.5703125" style="4" customWidth="1"/>
    <col min="10004" max="10004" width="16.5703125" style="4" customWidth="1"/>
    <col min="10005" max="10005" width="4.7109375" style="4" customWidth="1"/>
    <col min="10006" max="10006" width="30.28515625" style="4" customWidth="1"/>
    <col min="10007" max="10007" width="6" style="4" customWidth="1"/>
    <col min="10008" max="10008" width="8.28515625" style="4" customWidth="1"/>
    <col min="10009" max="10242" width="9.28515625" style="4"/>
    <col min="10243" max="10243" width="2" style="4" customWidth="1"/>
    <col min="10244" max="10244" width="6" style="4" customWidth="1"/>
    <col min="10245" max="10250" width="4.7109375" style="4" customWidth="1"/>
    <col min="10251" max="10251" width="15.42578125" style="4" customWidth="1"/>
    <col min="10252" max="10252" width="21.28515625" style="4" customWidth="1"/>
    <col min="10253" max="10253" width="20.42578125" style="4" customWidth="1"/>
    <col min="10254" max="10254" width="19" style="4" customWidth="1"/>
    <col min="10255" max="10255" width="5.5703125" style="4" customWidth="1"/>
    <col min="10256" max="10256" width="4.7109375" style="4" customWidth="1"/>
    <col min="10257" max="10257" width="6.42578125" style="4" customWidth="1"/>
    <col min="10258" max="10258" width="5.28515625" style="4" customWidth="1"/>
    <col min="10259" max="10259" width="5.5703125" style="4" customWidth="1"/>
    <col min="10260" max="10260" width="16.5703125" style="4" customWidth="1"/>
    <col min="10261" max="10261" width="4.7109375" style="4" customWidth="1"/>
    <col min="10262" max="10262" width="30.28515625" style="4" customWidth="1"/>
    <col min="10263" max="10263" width="6" style="4" customWidth="1"/>
    <col min="10264" max="10264" width="8.28515625" style="4" customWidth="1"/>
    <col min="10265" max="10498" width="9.28515625" style="4"/>
    <col min="10499" max="10499" width="2" style="4" customWidth="1"/>
    <col min="10500" max="10500" width="6" style="4" customWidth="1"/>
    <col min="10501" max="10506" width="4.7109375" style="4" customWidth="1"/>
    <col min="10507" max="10507" width="15.42578125" style="4" customWidth="1"/>
    <col min="10508" max="10508" width="21.28515625" style="4" customWidth="1"/>
    <col min="10509" max="10509" width="20.42578125" style="4" customWidth="1"/>
    <col min="10510" max="10510" width="19" style="4" customWidth="1"/>
    <col min="10511" max="10511" width="5.5703125" style="4" customWidth="1"/>
    <col min="10512" max="10512" width="4.7109375" style="4" customWidth="1"/>
    <col min="10513" max="10513" width="6.42578125" style="4" customWidth="1"/>
    <col min="10514" max="10514" width="5.28515625" style="4" customWidth="1"/>
    <col min="10515" max="10515" width="5.5703125" style="4" customWidth="1"/>
    <col min="10516" max="10516" width="16.5703125" style="4" customWidth="1"/>
    <col min="10517" max="10517" width="4.7109375" style="4" customWidth="1"/>
    <col min="10518" max="10518" width="30.28515625" style="4" customWidth="1"/>
    <col min="10519" max="10519" width="6" style="4" customWidth="1"/>
    <col min="10520" max="10520" width="8.28515625" style="4" customWidth="1"/>
    <col min="10521" max="10754" width="9.28515625" style="4"/>
    <col min="10755" max="10755" width="2" style="4" customWidth="1"/>
    <col min="10756" max="10756" width="6" style="4" customWidth="1"/>
    <col min="10757" max="10762" width="4.7109375" style="4" customWidth="1"/>
    <col min="10763" max="10763" width="15.42578125" style="4" customWidth="1"/>
    <col min="10764" max="10764" width="21.28515625" style="4" customWidth="1"/>
    <col min="10765" max="10765" width="20.42578125" style="4" customWidth="1"/>
    <col min="10766" max="10766" width="19" style="4" customWidth="1"/>
    <col min="10767" max="10767" width="5.5703125" style="4" customWidth="1"/>
    <col min="10768" max="10768" width="4.7109375" style="4" customWidth="1"/>
    <col min="10769" max="10769" width="6.42578125" style="4" customWidth="1"/>
    <col min="10770" max="10770" width="5.28515625" style="4" customWidth="1"/>
    <col min="10771" max="10771" width="5.5703125" style="4" customWidth="1"/>
    <col min="10772" max="10772" width="16.5703125" style="4" customWidth="1"/>
    <col min="10773" max="10773" width="4.7109375" style="4" customWidth="1"/>
    <col min="10774" max="10774" width="30.28515625" style="4" customWidth="1"/>
    <col min="10775" max="10775" width="6" style="4" customWidth="1"/>
    <col min="10776" max="10776" width="8.28515625" style="4" customWidth="1"/>
    <col min="10777" max="11010" width="9.28515625" style="4"/>
    <col min="11011" max="11011" width="2" style="4" customWidth="1"/>
    <col min="11012" max="11012" width="6" style="4" customWidth="1"/>
    <col min="11013" max="11018" width="4.7109375" style="4" customWidth="1"/>
    <col min="11019" max="11019" width="15.42578125" style="4" customWidth="1"/>
    <col min="11020" max="11020" width="21.28515625" style="4" customWidth="1"/>
    <col min="11021" max="11021" width="20.42578125" style="4" customWidth="1"/>
    <col min="11022" max="11022" width="19" style="4" customWidth="1"/>
    <col min="11023" max="11023" width="5.5703125" style="4" customWidth="1"/>
    <col min="11024" max="11024" width="4.7109375" style="4" customWidth="1"/>
    <col min="11025" max="11025" width="6.42578125" style="4" customWidth="1"/>
    <col min="11026" max="11026" width="5.28515625" style="4" customWidth="1"/>
    <col min="11027" max="11027" width="5.5703125" style="4" customWidth="1"/>
    <col min="11028" max="11028" width="16.5703125" style="4" customWidth="1"/>
    <col min="11029" max="11029" width="4.7109375" style="4" customWidth="1"/>
    <col min="11030" max="11030" width="30.28515625" style="4" customWidth="1"/>
    <col min="11031" max="11031" width="6" style="4" customWidth="1"/>
    <col min="11032" max="11032" width="8.28515625" style="4" customWidth="1"/>
    <col min="11033" max="11266" width="9.28515625" style="4"/>
    <col min="11267" max="11267" width="2" style="4" customWidth="1"/>
    <col min="11268" max="11268" width="6" style="4" customWidth="1"/>
    <col min="11269" max="11274" width="4.7109375" style="4" customWidth="1"/>
    <col min="11275" max="11275" width="15.42578125" style="4" customWidth="1"/>
    <col min="11276" max="11276" width="21.28515625" style="4" customWidth="1"/>
    <col min="11277" max="11277" width="20.42578125" style="4" customWidth="1"/>
    <col min="11278" max="11278" width="19" style="4" customWidth="1"/>
    <col min="11279" max="11279" width="5.5703125" style="4" customWidth="1"/>
    <col min="11280" max="11280" width="4.7109375" style="4" customWidth="1"/>
    <col min="11281" max="11281" width="6.42578125" style="4" customWidth="1"/>
    <col min="11282" max="11282" width="5.28515625" style="4" customWidth="1"/>
    <col min="11283" max="11283" width="5.5703125" style="4" customWidth="1"/>
    <col min="11284" max="11284" width="16.5703125" style="4" customWidth="1"/>
    <col min="11285" max="11285" width="4.7109375" style="4" customWidth="1"/>
    <col min="11286" max="11286" width="30.28515625" style="4" customWidth="1"/>
    <col min="11287" max="11287" width="6" style="4" customWidth="1"/>
    <col min="11288" max="11288" width="8.28515625" style="4" customWidth="1"/>
    <col min="11289" max="11522" width="9.28515625" style="4"/>
    <col min="11523" max="11523" width="2" style="4" customWidth="1"/>
    <col min="11524" max="11524" width="6" style="4" customWidth="1"/>
    <col min="11525" max="11530" width="4.7109375" style="4" customWidth="1"/>
    <col min="11531" max="11531" width="15.42578125" style="4" customWidth="1"/>
    <col min="11532" max="11532" width="21.28515625" style="4" customWidth="1"/>
    <col min="11533" max="11533" width="20.42578125" style="4" customWidth="1"/>
    <col min="11534" max="11534" width="19" style="4" customWidth="1"/>
    <col min="11535" max="11535" width="5.5703125" style="4" customWidth="1"/>
    <col min="11536" max="11536" width="4.7109375" style="4" customWidth="1"/>
    <col min="11537" max="11537" width="6.42578125" style="4" customWidth="1"/>
    <col min="11538" max="11538" width="5.28515625" style="4" customWidth="1"/>
    <col min="11539" max="11539" width="5.5703125" style="4" customWidth="1"/>
    <col min="11540" max="11540" width="16.5703125" style="4" customWidth="1"/>
    <col min="11541" max="11541" width="4.7109375" style="4" customWidth="1"/>
    <col min="11542" max="11542" width="30.28515625" style="4" customWidth="1"/>
    <col min="11543" max="11543" width="6" style="4" customWidth="1"/>
    <col min="11544" max="11544" width="8.28515625" style="4" customWidth="1"/>
    <col min="11545" max="11778" width="9.28515625" style="4"/>
    <col min="11779" max="11779" width="2" style="4" customWidth="1"/>
    <col min="11780" max="11780" width="6" style="4" customWidth="1"/>
    <col min="11781" max="11786" width="4.7109375" style="4" customWidth="1"/>
    <col min="11787" max="11787" width="15.42578125" style="4" customWidth="1"/>
    <col min="11788" max="11788" width="21.28515625" style="4" customWidth="1"/>
    <col min="11789" max="11789" width="20.42578125" style="4" customWidth="1"/>
    <col min="11790" max="11790" width="19" style="4" customWidth="1"/>
    <col min="11791" max="11791" width="5.5703125" style="4" customWidth="1"/>
    <col min="11792" max="11792" width="4.7109375" style="4" customWidth="1"/>
    <col min="11793" max="11793" width="6.42578125" style="4" customWidth="1"/>
    <col min="11794" max="11794" width="5.28515625" style="4" customWidth="1"/>
    <col min="11795" max="11795" width="5.5703125" style="4" customWidth="1"/>
    <col min="11796" max="11796" width="16.5703125" style="4" customWidth="1"/>
    <col min="11797" max="11797" width="4.7109375" style="4" customWidth="1"/>
    <col min="11798" max="11798" width="30.28515625" style="4" customWidth="1"/>
    <col min="11799" max="11799" width="6" style="4" customWidth="1"/>
    <col min="11800" max="11800" width="8.28515625" style="4" customWidth="1"/>
    <col min="11801" max="12034" width="9.28515625" style="4"/>
    <col min="12035" max="12035" width="2" style="4" customWidth="1"/>
    <col min="12036" max="12036" width="6" style="4" customWidth="1"/>
    <col min="12037" max="12042" width="4.7109375" style="4" customWidth="1"/>
    <col min="12043" max="12043" width="15.42578125" style="4" customWidth="1"/>
    <col min="12044" max="12044" width="21.28515625" style="4" customWidth="1"/>
    <col min="12045" max="12045" width="20.42578125" style="4" customWidth="1"/>
    <col min="12046" max="12046" width="19" style="4" customWidth="1"/>
    <col min="12047" max="12047" width="5.5703125" style="4" customWidth="1"/>
    <col min="12048" max="12048" width="4.7109375" style="4" customWidth="1"/>
    <col min="12049" max="12049" width="6.42578125" style="4" customWidth="1"/>
    <col min="12050" max="12050" width="5.28515625" style="4" customWidth="1"/>
    <col min="12051" max="12051" width="5.5703125" style="4" customWidth="1"/>
    <col min="12052" max="12052" width="16.5703125" style="4" customWidth="1"/>
    <col min="12053" max="12053" width="4.7109375" style="4" customWidth="1"/>
    <col min="12054" max="12054" width="30.28515625" style="4" customWidth="1"/>
    <col min="12055" max="12055" width="6" style="4" customWidth="1"/>
    <col min="12056" max="12056" width="8.28515625" style="4" customWidth="1"/>
    <col min="12057" max="12290" width="9.28515625" style="4"/>
    <col min="12291" max="12291" width="2" style="4" customWidth="1"/>
    <col min="12292" max="12292" width="6" style="4" customWidth="1"/>
    <col min="12293" max="12298" width="4.7109375" style="4" customWidth="1"/>
    <col min="12299" max="12299" width="15.42578125" style="4" customWidth="1"/>
    <col min="12300" max="12300" width="21.28515625" style="4" customWidth="1"/>
    <col min="12301" max="12301" width="20.42578125" style="4" customWidth="1"/>
    <col min="12302" max="12302" width="19" style="4" customWidth="1"/>
    <col min="12303" max="12303" width="5.5703125" style="4" customWidth="1"/>
    <col min="12304" max="12304" width="4.7109375" style="4" customWidth="1"/>
    <col min="12305" max="12305" width="6.42578125" style="4" customWidth="1"/>
    <col min="12306" max="12306" width="5.28515625" style="4" customWidth="1"/>
    <col min="12307" max="12307" width="5.5703125" style="4" customWidth="1"/>
    <col min="12308" max="12308" width="16.5703125" style="4" customWidth="1"/>
    <col min="12309" max="12309" width="4.7109375" style="4" customWidth="1"/>
    <col min="12310" max="12310" width="30.28515625" style="4" customWidth="1"/>
    <col min="12311" max="12311" width="6" style="4" customWidth="1"/>
    <col min="12312" max="12312" width="8.28515625" style="4" customWidth="1"/>
    <col min="12313" max="12546" width="9.28515625" style="4"/>
    <col min="12547" max="12547" width="2" style="4" customWidth="1"/>
    <col min="12548" max="12548" width="6" style="4" customWidth="1"/>
    <col min="12549" max="12554" width="4.7109375" style="4" customWidth="1"/>
    <col min="12555" max="12555" width="15.42578125" style="4" customWidth="1"/>
    <col min="12556" max="12556" width="21.28515625" style="4" customWidth="1"/>
    <col min="12557" max="12557" width="20.42578125" style="4" customWidth="1"/>
    <col min="12558" max="12558" width="19" style="4" customWidth="1"/>
    <col min="12559" max="12559" width="5.5703125" style="4" customWidth="1"/>
    <col min="12560" max="12560" width="4.7109375" style="4" customWidth="1"/>
    <col min="12561" max="12561" width="6.42578125" style="4" customWidth="1"/>
    <col min="12562" max="12562" width="5.28515625" style="4" customWidth="1"/>
    <col min="12563" max="12563" width="5.5703125" style="4" customWidth="1"/>
    <col min="12564" max="12564" width="16.5703125" style="4" customWidth="1"/>
    <col min="12565" max="12565" width="4.7109375" style="4" customWidth="1"/>
    <col min="12566" max="12566" width="30.28515625" style="4" customWidth="1"/>
    <col min="12567" max="12567" width="6" style="4" customWidth="1"/>
    <col min="12568" max="12568" width="8.28515625" style="4" customWidth="1"/>
    <col min="12569" max="12802" width="9.28515625" style="4"/>
    <col min="12803" max="12803" width="2" style="4" customWidth="1"/>
    <col min="12804" max="12804" width="6" style="4" customWidth="1"/>
    <col min="12805" max="12810" width="4.7109375" style="4" customWidth="1"/>
    <col min="12811" max="12811" width="15.42578125" style="4" customWidth="1"/>
    <col min="12812" max="12812" width="21.28515625" style="4" customWidth="1"/>
    <col min="12813" max="12813" width="20.42578125" style="4" customWidth="1"/>
    <col min="12814" max="12814" width="19" style="4" customWidth="1"/>
    <col min="12815" max="12815" width="5.5703125" style="4" customWidth="1"/>
    <col min="12816" max="12816" width="4.7109375" style="4" customWidth="1"/>
    <col min="12817" max="12817" width="6.42578125" style="4" customWidth="1"/>
    <col min="12818" max="12818" width="5.28515625" style="4" customWidth="1"/>
    <col min="12819" max="12819" width="5.5703125" style="4" customWidth="1"/>
    <col min="12820" max="12820" width="16.5703125" style="4" customWidth="1"/>
    <col min="12821" max="12821" width="4.7109375" style="4" customWidth="1"/>
    <col min="12822" max="12822" width="30.28515625" style="4" customWidth="1"/>
    <col min="12823" max="12823" width="6" style="4" customWidth="1"/>
    <col min="12824" max="12824" width="8.28515625" style="4" customWidth="1"/>
    <col min="12825" max="13058" width="9.28515625" style="4"/>
    <col min="13059" max="13059" width="2" style="4" customWidth="1"/>
    <col min="13060" max="13060" width="6" style="4" customWidth="1"/>
    <col min="13061" max="13066" width="4.7109375" style="4" customWidth="1"/>
    <col min="13067" max="13067" width="15.42578125" style="4" customWidth="1"/>
    <col min="13068" max="13068" width="21.28515625" style="4" customWidth="1"/>
    <col min="13069" max="13069" width="20.42578125" style="4" customWidth="1"/>
    <col min="13070" max="13070" width="19" style="4" customWidth="1"/>
    <col min="13071" max="13071" width="5.5703125" style="4" customWidth="1"/>
    <col min="13072" max="13072" width="4.7109375" style="4" customWidth="1"/>
    <col min="13073" max="13073" width="6.42578125" style="4" customWidth="1"/>
    <col min="13074" max="13074" width="5.28515625" style="4" customWidth="1"/>
    <col min="13075" max="13075" width="5.5703125" style="4" customWidth="1"/>
    <col min="13076" max="13076" width="16.5703125" style="4" customWidth="1"/>
    <col min="13077" max="13077" width="4.7109375" style="4" customWidth="1"/>
    <col min="13078" max="13078" width="30.28515625" style="4" customWidth="1"/>
    <col min="13079" max="13079" width="6" style="4" customWidth="1"/>
    <col min="13080" max="13080" width="8.28515625" style="4" customWidth="1"/>
    <col min="13081" max="13314" width="9.28515625" style="4"/>
    <col min="13315" max="13315" width="2" style="4" customWidth="1"/>
    <col min="13316" max="13316" width="6" style="4" customWidth="1"/>
    <col min="13317" max="13322" width="4.7109375" style="4" customWidth="1"/>
    <col min="13323" max="13323" width="15.42578125" style="4" customWidth="1"/>
    <col min="13324" max="13324" width="21.28515625" style="4" customWidth="1"/>
    <col min="13325" max="13325" width="20.42578125" style="4" customWidth="1"/>
    <col min="13326" max="13326" width="19" style="4" customWidth="1"/>
    <col min="13327" max="13327" width="5.5703125" style="4" customWidth="1"/>
    <col min="13328" max="13328" width="4.7109375" style="4" customWidth="1"/>
    <col min="13329" max="13329" width="6.42578125" style="4" customWidth="1"/>
    <col min="13330" max="13330" width="5.28515625" style="4" customWidth="1"/>
    <col min="13331" max="13331" width="5.5703125" style="4" customWidth="1"/>
    <col min="13332" max="13332" width="16.5703125" style="4" customWidth="1"/>
    <col min="13333" max="13333" width="4.7109375" style="4" customWidth="1"/>
    <col min="13334" max="13334" width="30.28515625" style="4" customWidth="1"/>
    <col min="13335" max="13335" width="6" style="4" customWidth="1"/>
    <col min="13336" max="13336" width="8.28515625" style="4" customWidth="1"/>
    <col min="13337" max="13570" width="9.28515625" style="4"/>
    <col min="13571" max="13571" width="2" style="4" customWidth="1"/>
    <col min="13572" max="13572" width="6" style="4" customWidth="1"/>
    <col min="13573" max="13578" width="4.7109375" style="4" customWidth="1"/>
    <col min="13579" max="13579" width="15.42578125" style="4" customWidth="1"/>
    <col min="13580" max="13580" width="21.28515625" style="4" customWidth="1"/>
    <col min="13581" max="13581" width="20.42578125" style="4" customWidth="1"/>
    <col min="13582" max="13582" width="19" style="4" customWidth="1"/>
    <col min="13583" max="13583" width="5.5703125" style="4" customWidth="1"/>
    <col min="13584" max="13584" width="4.7109375" style="4" customWidth="1"/>
    <col min="13585" max="13585" width="6.42578125" style="4" customWidth="1"/>
    <col min="13586" max="13586" width="5.28515625" style="4" customWidth="1"/>
    <col min="13587" max="13587" width="5.5703125" style="4" customWidth="1"/>
    <col min="13588" max="13588" width="16.5703125" style="4" customWidth="1"/>
    <col min="13589" max="13589" width="4.7109375" style="4" customWidth="1"/>
    <col min="13590" max="13590" width="30.28515625" style="4" customWidth="1"/>
    <col min="13591" max="13591" width="6" style="4" customWidth="1"/>
    <col min="13592" max="13592" width="8.28515625" style="4" customWidth="1"/>
    <col min="13593" max="13826" width="9.28515625" style="4"/>
    <col min="13827" max="13827" width="2" style="4" customWidth="1"/>
    <col min="13828" max="13828" width="6" style="4" customWidth="1"/>
    <col min="13829" max="13834" width="4.7109375" style="4" customWidth="1"/>
    <col min="13835" max="13835" width="15.42578125" style="4" customWidth="1"/>
    <col min="13836" max="13836" width="21.28515625" style="4" customWidth="1"/>
    <col min="13837" max="13837" width="20.42578125" style="4" customWidth="1"/>
    <col min="13838" max="13838" width="19" style="4" customWidth="1"/>
    <col min="13839" max="13839" width="5.5703125" style="4" customWidth="1"/>
    <col min="13840" max="13840" width="4.7109375" style="4" customWidth="1"/>
    <col min="13841" max="13841" width="6.42578125" style="4" customWidth="1"/>
    <col min="13842" max="13842" width="5.28515625" style="4" customWidth="1"/>
    <col min="13843" max="13843" width="5.5703125" style="4" customWidth="1"/>
    <col min="13844" max="13844" width="16.5703125" style="4" customWidth="1"/>
    <col min="13845" max="13845" width="4.7109375" style="4" customWidth="1"/>
    <col min="13846" max="13846" width="30.28515625" style="4" customWidth="1"/>
    <col min="13847" max="13847" width="6" style="4" customWidth="1"/>
    <col min="13848" max="13848" width="8.28515625" style="4" customWidth="1"/>
    <col min="13849" max="14082" width="9.28515625" style="4"/>
    <col min="14083" max="14083" width="2" style="4" customWidth="1"/>
    <col min="14084" max="14084" width="6" style="4" customWidth="1"/>
    <col min="14085" max="14090" width="4.7109375" style="4" customWidth="1"/>
    <col min="14091" max="14091" width="15.42578125" style="4" customWidth="1"/>
    <col min="14092" max="14092" width="21.28515625" style="4" customWidth="1"/>
    <col min="14093" max="14093" width="20.42578125" style="4" customWidth="1"/>
    <col min="14094" max="14094" width="19" style="4" customWidth="1"/>
    <col min="14095" max="14095" width="5.5703125" style="4" customWidth="1"/>
    <col min="14096" max="14096" width="4.7109375" style="4" customWidth="1"/>
    <col min="14097" max="14097" width="6.42578125" style="4" customWidth="1"/>
    <col min="14098" max="14098" width="5.28515625" style="4" customWidth="1"/>
    <col min="14099" max="14099" width="5.5703125" style="4" customWidth="1"/>
    <col min="14100" max="14100" width="16.5703125" style="4" customWidth="1"/>
    <col min="14101" max="14101" width="4.7109375" style="4" customWidth="1"/>
    <col min="14102" max="14102" width="30.28515625" style="4" customWidth="1"/>
    <col min="14103" max="14103" width="6" style="4" customWidth="1"/>
    <col min="14104" max="14104" width="8.28515625" style="4" customWidth="1"/>
    <col min="14105" max="14338" width="9.28515625" style="4"/>
    <col min="14339" max="14339" width="2" style="4" customWidth="1"/>
    <col min="14340" max="14340" width="6" style="4" customWidth="1"/>
    <col min="14341" max="14346" width="4.7109375" style="4" customWidth="1"/>
    <col min="14347" max="14347" width="15.42578125" style="4" customWidth="1"/>
    <col min="14348" max="14348" width="21.28515625" style="4" customWidth="1"/>
    <col min="14349" max="14349" width="20.42578125" style="4" customWidth="1"/>
    <col min="14350" max="14350" width="19" style="4" customWidth="1"/>
    <col min="14351" max="14351" width="5.5703125" style="4" customWidth="1"/>
    <col min="14352" max="14352" width="4.7109375" style="4" customWidth="1"/>
    <col min="14353" max="14353" width="6.42578125" style="4" customWidth="1"/>
    <col min="14354" max="14354" width="5.28515625" style="4" customWidth="1"/>
    <col min="14355" max="14355" width="5.5703125" style="4" customWidth="1"/>
    <col min="14356" max="14356" width="16.5703125" style="4" customWidth="1"/>
    <col min="14357" max="14357" width="4.7109375" style="4" customWidth="1"/>
    <col min="14358" max="14358" width="30.28515625" style="4" customWidth="1"/>
    <col min="14359" max="14359" width="6" style="4" customWidth="1"/>
    <col min="14360" max="14360" width="8.28515625" style="4" customWidth="1"/>
    <col min="14361" max="14594" width="9.28515625" style="4"/>
    <col min="14595" max="14595" width="2" style="4" customWidth="1"/>
    <col min="14596" max="14596" width="6" style="4" customWidth="1"/>
    <col min="14597" max="14602" width="4.7109375" style="4" customWidth="1"/>
    <col min="14603" max="14603" width="15.42578125" style="4" customWidth="1"/>
    <col min="14604" max="14604" width="21.28515625" style="4" customWidth="1"/>
    <col min="14605" max="14605" width="20.42578125" style="4" customWidth="1"/>
    <col min="14606" max="14606" width="19" style="4" customWidth="1"/>
    <col min="14607" max="14607" width="5.5703125" style="4" customWidth="1"/>
    <col min="14608" max="14608" width="4.7109375" style="4" customWidth="1"/>
    <col min="14609" max="14609" width="6.42578125" style="4" customWidth="1"/>
    <col min="14610" max="14610" width="5.28515625" style="4" customWidth="1"/>
    <col min="14611" max="14611" width="5.5703125" style="4" customWidth="1"/>
    <col min="14612" max="14612" width="16.5703125" style="4" customWidth="1"/>
    <col min="14613" max="14613" width="4.7109375" style="4" customWidth="1"/>
    <col min="14614" max="14614" width="30.28515625" style="4" customWidth="1"/>
    <col min="14615" max="14615" width="6" style="4" customWidth="1"/>
    <col min="14616" max="14616" width="8.28515625" style="4" customWidth="1"/>
    <col min="14617" max="14850" width="9.28515625" style="4"/>
    <col min="14851" max="14851" width="2" style="4" customWidth="1"/>
    <col min="14852" max="14852" width="6" style="4" customWidth="1"/>
    <col min="14853" max="14858" width="4.7109375" style="4" customWidth="1"/>
    <col min="14859" max="14859" width="15.42578125" style="4" customWidth="1"/>
    <col min="14860" max="14860" width="21.28515625" style="4" customWidth="1"/>
    <col min="14861" max="14861" width="20.42578125" style="4" customWidth="1"/>
    <col min="14862" max="14862" width="19" style="4" customWidth="1"/>
    <col min="14863" max="14863" width="5.5703125" style="4" customWidth="1"/>
    <col min="14864" max="14864" width="4.7109375" style="4" customWidth="1"/>
    <col min="14865" max="14865" width="6.42578125" style="4" customWidth="1"/>
    <col min="14866" max="14866" width="5.28515625" style="4" customWidth="1"/>
    <col min="14867" max="14867" width="5.5703125" style="4" customWidth="1"/>
    <col min="14868" max="14868" width="16.5703125" style="4" customWidth="1"/>
    <col min="14869" max="14869" width="4.7109375" style="4" customWidth="1"/>
    <col min="14870" max="14870" width="30.28515625" style="4" customWidth="1"/>
    <col min="14871" max="14871" width="6" style="4" customWidth="1"/>
    <col min="14872" max="14872" width="8.28515625" style="4" customWidth="1"/>
    <col min="14873" max="15106" width="9.28515625" style="4"/>
    <col min="15107" max="15107" width="2" style="4" customWidth="1"/>
    <col min="15108" max="15108" width="6" style="4" customWidth="1"/>
    <col min="15109" max="15114" width="4.7109375" style="4" customWidth="1"/>
    <col min="15115" max="15115" width="15.42578125" style="4" customWidth="1"/>
    <col min="15116" max="15116" width="21.28515625" style="4" customWidth="1"/>
    <col min="15117" max="15117" width="20.42578125" style="4" customWidth="1"/>
    <col min="15118" max="15118" width="19" style="4" customWidth="1"/>
    <col min="15119" max="15119" width="5.5703125" style="4" customWidth="1"/>
    <col min="15120" max="15120" width="4.7109375" style="4" customWidth="1"/>
    <col min="15121" max="15121" width="6.42578125" style="4" customWidth="1"/>
    <col min="15122" max="15122" width="5.28515625" style="4" customWidth="1"/>
    <col min="15123" max="15123" width="5.5703125" style="4" customWidth="1"/>
    <col min="15124" max="15124" width="16.5703125" style="4" customWidth="1"/>
    <col min="15125" max="15125" width="4.7109375" style="4" customWidth="1"/>
    <col min="15126" max="15126" width="30.28515625" style="4" customWidth="1"/>
    <col min="15127" max="15127" width="6" style="4" customWidth="1"/>
    <col min="15128" max="15128" width="8.28515625" style="4" customWidth="1"/>
    <col min="15129" max="15362" width="9.28515625" style="4"/>
    <col min="15363" max="15363" width="2" style="4" customWidth="1"/>
    <col min="15364" max="15364" width="6" style="4" customWidth="1"/>
    <col min="15365" max="15370" width="4.7109375" style="4" customWidth="1"/>
    <col min="15371" max="15371" width="15.42578125" style="4" customWidth="1"/>
    <col min="15372" max="15372" width="21.28515625" style="4" customWidth="1"/>
    <col min="15373" max="15373" width="20.42578125" style="4" customWidth="1"/>
    <col min="15374" max="15374" width="19" style="4" customWidth="1"/>
    <col min="15375" max="15375" width="5.5703125" style="4" customWidth="1"/>
    <col min="15376" max="15376" width="4.7109375" style="4" customWidth="1"/>
    <col min="15377" max="15377" width="6.42578125" style="4" customWidth="1"/>
    <col min="15378" max="15378" width="5.28515625" style="4" customWidth="1"/>
    <col min="15379" max="15379" width="5.5703125" style="4" customWidth="1"/>
    <col min="15380" max="15380" width="16.5703125" style="4" customWidth="1"/>
    <col min="15381" max="15381" width="4.7109375" style="4" customWidth="1"/>
    <col min="15382" max="15382" width="30.28515625" style="4" customWidth="1"/>
    <col min="15383" max="15383" width="6" style="4" customWidth="1"/>
    <col min="15384" max="15384" width="8.28515625" style="4" customWidth="1"/>
    <col min="15385" max="15618" width="9.28515625" style="4"/>
    <col min="15619" max="15619" width="2" style="4" customWidth="1"/>
    <col min="15620" max="15620" width="6" style="4" customWidth="1"/>
    <col min="15621" max="15626" width="4.7109375" style="4" customWidth="1"/>
    <col min="15627" max="15627" width="15.42578125" style="4" customWidth="1"/>
    <col min="15628" max="15628" width="21.28515625" style="4" customWidth="1"/>
    <col min="15629" max="15629" width="20.42578125" style="4" customWidth="1"/>
    <col min="15630" max="15630" width="19" style="4" customWidth="1"/>
    <col min="15631" max="15631" width="5.5703125" style="4" customWidth="1"/>
    <col min="15632" max="15632" width="4.7109375" style="4" customWidth="1"/>
    <col min="15633" max="15633" width="6.42578125" style="4" customWidth="1"/>
    <col min="15634" max="15634" width="5.28515625" style="4" customWidth="1"/>
    <col min="15635" max="15635" width="5.5703125" style="4" customWidth="1"/>
    <col min="15636" max="15636" width="16.5703125" style="4" customWidth="1"/>
    <col min="15637" max="15637" width="4.7109375" style="4" customWidth="1"/>
    <col min="15638" max="15638" width="30.28515625" style="4" customWidth="1"/>
    <col min="15639" max="15639" width="6" style="4" customWidth="1"/>
    <col min="15640" max="15640" width="8.28515625" style="4" customWidth="1"/>
    <col min="15641" max="15874" width="9.28515625" style="4"/>
    <col min="15875" max="15875" width="2" style="4" customWidth="1"/>
    <col min="15876" max="15876" width="6" style="4" customWidth="1"/>
    <col min="15877" max="15882" width="4.7109375" style="4" customWidth="1"/>
    <col min="15883" max="15883" width="15.42578125" style="4" customWidth="1"/>
    <col min="15884" max="15884" width="21.28515625" style="4" customWidth="1"/>
    <col min="15885" max="15885" width="20.42578125" style="4" customWidth="1"/>
    <col min="15886" max="15886" width="19" style="4" customWidth="1"/>
    <col min="15887" max="15887" width="5.5703125" style="4" customWidth="1"/>
    <col min="15888" max="15888" width="4.7109375" style="4" customWidth="1"/>
    <col min="15889" max="15889" width="6.42578125" style="4" customWidth="1"/>
    <col min="15890" max="15890" width="5.28515625" style="4" customWidth="1"/>
    <col min="15891" max="15891" width="5.5703125" style="4" customWidth="1"/>
    <col min="15892" max="15892" width="16.5703125" style="4" customWidth="1"/>
    <col min="15893" max="15893" width="4.7109375" style="4" customWidth="1"/>
    <col min="15894" max="15894" width="30.28515625" style="4" customWidth="1"/>
    <col min="15895" max="15895" width="6" style="4" customWidth="1"/>
    <col min="15896" max="15896" width="8.28515625" style="4" customWidth="1"/>
    <col min="15897" max="16130" width="9.28515625" style="4"/>
    <col min="16131" max="16131" width="2" style="4" customWidth="1"/>
    <col min="16132" max="16132" width="6" style="4" customWidth="1"/>
    <col min="16133" max="16138" width="4.7109375" style="4" customWidth="1"/>
    <col min="16139" max="16139" width="15.42578125" style="4" customWidth="1"/>
    <col min="16140" max="16140" width="21.28515625" style="4" customWidth="1"/>
    <col min="16141" max="16141" width="20.42578125" style="4" customWidth="1"/>
    <col min="16142" max="16142" width="19" style="4" customWidth="1"/>
    <col min="16143" max="16143" width="5.5703125" style="4" customWidth="1"/>
    <col min="16144" max="16144" width="4.7109375" style="4" customWidth="1"/>
    <col min="16145" max="16145" width="6.42578125" style="4" customWidth="1"/>
    <col min="16146" max="16146" width="5.28515625" style="4" customWidth="1"/>
    <col min="16147" max="16147" width="5.5703125" style="4" customWidth="1"/>
    <col min="16148" max="16148" width="16.5703125" style="4" customWidth="1"/>
    <col min="16149" max="16149" width="4.7109375" style="4" customWidth="1"/>
    <col min="16150" max="16150" width="30.28515625" style="4" customWidth="1"/>
    <col min="16151" max="16151" width="6" style="4" customWidth="1"/>
    <col min="16152" max="16152" width="8.28515625" style="4" customWidth="1"/>
    <col min="16153" max="16384" width="9.28515625" style="4"/>
  </cols>
  <sheetData>
    <row r="1" spans="1:60" ht="15.75" customHeight="1" x14ac:dyDescent="0.25">
      <c r="K1" s="5" t="s">
        <v>0</v>
      </c>
      <c r="V1" s="13"/>
      <c r="W1" s="13" t="s">
        <v>13</v>
      </c>
      <c r="X1" s="7" t="s">
        <v>13</v>
      </c>
      <c r="Y1" s="8" t="s">
        <v>14</v>
      </c>
      <c r="Z1" s="8" t="s">
        <v>15</v>
      </c>
      <c r="AA1" s="8" t="s">
        <v>16</v>
      </c>
      <c r="AB1" s="8" t="s">
        <v>17</v>
      </c>
      <c r="AC1" s="8" t="s">
        <v>18</v>
      </c>
      <c r="AD1" s="8" t="s">
        <v>19</v>
      </c>
      <c r="AE1" s="8" t="s">
        <v>20</v>
      </c>
      <c r="AF1" s="8" t="s">
        <v>21</v>
      </c>
      <c r="AG1" s="8" t="s">
        <v>22</v>
      </c>
      <c r="AH1" s="8" t="s">
        <v>23</v>
      </c>
      <c r="AI1" s="8" t="s">
        <v>24</v>
      </c>
      <c r="AJ1" s="8" t="s">
        <v>25</v>
      </c>
      <c r="AK1" s="8" t="s">
        <v>26</v>
      </c>
      <c r="AL1" s="8" t="s">
        <v>27</v>
      </c>
      <c r="AM1" s="8" t="s">
        <v>28</v>
      </c>
      <c r="AN1" s="8" t="s">
        <v>29</v>
      </c>
      <c r="AO1" s="8" t="s">
        <v>30</v>
      </c>
      <c r="AP1" s="8" t="s">
        <v>31</v>
      </c>
      <c r="AQ1" s="8" t="s">
        <v>32</v>
      </c>
      <c r="AR1" s="8" t="s">
        <v>33</v>
      </c>
      <c r="AS1" s="8" t="s">
        <v>34</v>
      </c>
      <c r="AT1" s="8" t="s">
        <v>35</v>
      </c>
      <c r="AU1" s="8" t="s">
        <v>36</v>
      </c>
      <c r="AV1" s="8" t="s">
        <v>37</v>
      </c>
      <c r="AW1" s="8" t="s">
        <v>38</v>
      </c>
      <c r="AX1" s="8" t="s">
        <v>39</v>
      </c>
      <c r="AY1" s="8" t="s">
        <v>40</v>
      </c>
      <c r="AZ1" s="8" t="s">
        <v>41</v>
      </c>
      <c r="BA1" s="8" t="s">
        <v>42</v>
      </c>
      <c r="BB1" s="8" t="s">
        <v>43</v>
      </c>
      <c r="BC1" s="8" t="s">
        <v>44</v>
      </c>
      <c r="BD1" s="8" t="s">
        <v>45</v>
      </c>
      <c r="BE1" s="8" t="s">
        <v>46</v>
      </c>
      <c r="BF1" s="8" t="s">
        <v>47</v>
      </c>
      <c r="BG1" s="8" t="s">
        <v>48</v>
      </c>
      <c r="BH1" s="8" t="s">
        <v>49</v>
      </c>
    </row>
    <row r="2" spans="1:60" x14ac:dyDescent="0.2">
      <c r="G2" s="9"/>
      <c r="K2" s="10"/>
      <c r="L2" s="10" t="s">
        <v>1</v>
      </c>
      <c r="V2" s="76" t="s">
        <v>50</v>
      </c>
      <c r="W2" s="77" t="s">
        <v>14</v>
      </c>
      <c r="X2" s="7"/>
      <c r="Y2" s="1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x14ac:dyDescent="0.2">
      <c r="V3" s="76" t="s">
        <v>51</v>
      </c>
      <c r="W3" s="77" t="s">
        <v>15</v>
      </c>
      <c r="Y3" s="1"/>
    </row>
    <row r="4" spans="1:60" ht="12.75" customHeight="1" x14ac:dyDescent="0.2">
      <c r="B4" s="10" t="s">
        <v>52</v>
      </c>
      <c r="C4" s="12" t="s">
        <v>53</v>
      </c>
      <c r="J4" s="4" t="s">
        <v>54</v>
      </c>
      <c r="K4" s="12">
        <v>455781</v>
      </c>
      <c r="M4" s="13" t="s">
        <v>55</v>
      </c>
      <c r="T4" s="10" t="s">
        <v>56</v>
      </c>
      <c r="V4" s="76" t="s">
        <v>57</v>
      </c>
      <c r="W4" s="77" t="s">
        <v>16</v>
      </c>
      <c r="Y4" s="1">
        <v>17.899999999999999</v>
      </c>
    </row>
    <row r="5" spans="1:60" x14ac:dyDescent="0.2">
      <c r="V5" s="76" t="s">
        <v>58</v>
      </c>
      <c r="W5" s="77" t="s">
        <v>17</v>
      </c>
      <c r="Y5" s="1"/>
    </row>
    <row r="6" spans="1:60" ht="12.75" customHeight="1" x14ac:dyDescent="0.2">
      <c r="B6" s="10" t="s">
        <v>59</v>
      </c>
      <c r="C6" s="14" t="s">
        <v>60</v>
      </c>
      <c r="J6" s="10" t="s">
        <v>61</v>
      </c>
      <c r="K6" s="15" t="s">
        <v>62</v>
      </c>
      <c r="R6" s="85">
        <f>S6</f>
        <v>4</v>
      </c>
      <c r="S6" s="85">
        <v>4</v>
      </c>
      <c r="T6" s="89">
        <v>2017</v>
      </c>
      <c r="V6" s="76" t="s">
        <v>63</v>
      </c>
      <c r="W6" s="77" t="s">
        <v>18</v>
      </c>
      <c r="Y6" s="1"/>
    </row>
    <row r="7" spans="1:60" x14ac:dyDescent="0.2">
      <c r="K7" s="4" t="s">
        <v>64</v>
      </c>
      <c r="V7" s="76" t="s">
        <v>65</v>
      </c>
      <c r="W7" s="77" t="s">
        <v>19</v>
      </c>
    </row>
    <row r="8" spans="1:60" ht="13.5" thickBot="1" x14ac:dyDescent="0.25">
      <c r="K8" s="4" t="s">
        <v>66</v>
      </c>
      <c r="V8" s="76" t="s">
        <v>67</v>
      </c>
      <c r="W8" s="77" t="s">
        <v>20</v>
      </c>
    </row>
    <row r="9" spans="1:60" s="16" customFormat="1" ht="26.25" customHeight="1" thickBot="1" x14ac:dyDescent="0.25">
      <c r="B9" s="124" t="s">
        <v>68</v>
      </c>
      <c r="C9" s="125"/>
      <c r="D9" s="125"/>
      <c r="E9" s="125"/>
      <c r="F9" s="125"/>
      <c r="G9" s="125"/>
      <c r="H9" s="126"/>
      <c r="I9" s="90"/>
      <c r="J9" s="17"/>
      <c r="K9" s="18"/>
      <c r="L9" s="18"/>
      <c r="M9" s="19" t="s">
        <v>69</v>
      </c>
      <c r="N9" s="20">
        <f>SUM(N11:N34)</f>
        <v>0</v>
      </c>
      <c r="O9" s="107">
        <f>SUM(O11:O34)</f>
        <v>0</v>
      </c>
      <c r="P9" s="107">
        <f>SUM(P11:P34)</f>
        <v>89.5</v>
      </c>
      <c r="Q9" s="97"/>
      <c r="R9" s="98" t="e">
        <f>SUM(R11:R34)</f>
        <v>#REF!</v>
      </c>
      <c r="S9" s="98" t="e">
        <f>SUM(S11:S34)</f>
        <v>#REF!</v>
      </c>
      <c r="V9" s="76" t="s">
        <v>70</v>
      </c>
      <c r="W9" s="77" t="s">
        <v>21</v>
      </c>
      <c r="X9" s="21"/>
      <c r="Y9" s="21"/>
      <c r="Z9" s="21"/>
    </row>
    <row r="10" spans="1:60" s="13" customFormat="1" ht="26.25" customHeight="1" thickBot="1" x14ac:dyDescent="0.25">
      <c r="A10" s="22"/>
      <c r="B10" s="23"/>
      <c r="C10" s="24" t="s">
        <v>2</v>
      </c>
      <c r="D10" s="25" t="s">
        <v>3</v>
      </c>
      <c r="E10" s="25" t="s">
        <v>4</v>
      </c>
      <c r="F10" s="25" t="s">
        <v>5</v>
      </c>
      <c r="G10" s="25" t="s">
        <v>6</v>
      </c>
      <c r="H10" s="26" t="s">
        <v>7</v>
      </c>
      <c r="I10" s="127" t="s">
        <v>71</v>
      </c>
      <c r="J10" s="128"/>
      <c r="K10" s="27" t="s">
        <v>72</v>
      </c>
      <c r="L10" s="27" t="s">
        <v>73</v>
      </c>
      <c r="M10" s="28" t="s">
        <v>74</v>
      </c>
      <c r="N10" s="29" t="s">
        <v>75</v>
      </c>
      <c r="O10" s="30" t="s">
        <v>76</v>
      </c>
      <c r="P10" s="31" t="s">
        <v>8</v>
      </c>
      <c r="Q10" s="94" t="s">
        <v>9</v>
      </c>
      <c r="R10" s="99" t="s">
        <v>128</v>
      </c>
      <c r="S10" s="99" t="s">
        <v>10</v>
      </c>
      <c r="V10" s="76" t="s">
        <v>77</v>
      </c>
      <c r="W10" s="77" t="s">
        <v>22</v>
      </c>
      <c r="X10" s="106" t="s">
        <v>130</v>
      </c>
      <c r="Y10" s="106" t="s">
        <v>129</v>
      </c>
      <c r="Z10" s="32"/>
    </row>
    <row r="11" spans="1:60" s="13" customFormat="1" ht="18.75" customHeight="1" x14ac:dyDescent="0.2">
      <c r="A11" s="129" t="s">
        <v>78</v>
      </c>
      <c r="B11" s="33" t="s">
        <v>11</v>
      </c>
      <c r="C11" s="108">
        <v>4</v>
      </c>
      <c r="D11" s="34">
        <v>4</v>
      </c>
      <c r="E11" s="34">
        <v>4</v>
      </c>
      <c r="F11" s="34">
        <v>4</v>
      </c>
      <c r="G11" s="34">
        <v>4</v>
      </c>
      <c r="H11" s="35"/>
      <c r="I11" s="82"/>
      <c r="J11" s="79" t="str">
        <f>IF(I11="","",TEXT(DATE($T$6,1,3)-WEEKDAY(DATE($T$6,1,3))-5+(7*$S$6)+I11," jj mmm"))</f>
        <v/>
      </c>
      <c r="K11" s="36"/>
      <c r="L11" s="36"/>
      <c r="M11" s="37"/>
      <c r="N11" s="38"/>
      <c r="O11" s="39" t="str">
        <f>IF(N11="","",N11)</f>
        <v/>
      </c>
      <c r="P11" s="40" t="str">
        <f>IF(Q11="RM",$Y$4,"")</f>
        <v/>
      </c>
      <c r="Q11" s="70" t="str">
        <f>IF(I11="","","RM")</f>
        <v/>
      </c>
      <c r="R11" s="100" t="str">
        <f>IF(I11="","",IF(I11=0,$X$11,IF(I11=1,$X$12,IF(I11=2,$X$13,IF(I11=3,$X$14,IF(I11=4,$X$15))))))</f>
        <v/>
      </c>
      <c r="S11" s="101" t="str">
        <f>IF(I11="","",IF(I11=0,$Y$11,IF(I11=1,$Y$12,IF(I11=2,$Y$13,IF(I11=3,$Y$14,IF(I11=4,$Y$15))))))</f>
        <v/>
      </c>
      <c r="T11" s="41" t="s">
        <v>79</v>
      </c>
      <c r="V11" s="76" t="s">
        <v>80</v>
      </c>
      <c r="W11" s="77" t="s">
        <v>23</v>
      </c>
      <c r="X11" s="2" t="e">
        <f>#REF!</f>
        <v>#REF!</v>
      </c>
      <c r="Y11" s="2" t="e">
        <f>#REF!</f>
        <v>#REF!</v>
      </c>
      <c r="Z11" s="32"/>
    </row>
    <row r="12" spans="1:60" s="13" customFormat="1" ht="18.75" customHeight="1" x14ac:dyDescent="0.2">
      <c r="A12" s="130"/>
      <c r="B12" s="42" t="s">
        <v>12</v>
      </c>
      <c r="C12" s="132" t="s">
        <v>126</v>
      </c>
      <c r="D12" s="133"/>
      <c r="E12" s="133"/>
      <c r="F12" s="133"/>
      <c r="G12" s="134"/>
      <c r="H12" s="43"/>
      <c r="I12" s="83">
        <v>0</v>
      </c>
      <c r="J12" s="80" t="str">
        <f t="shared" ref="J12:J34" si="0">IF(I12="","",TEXT(DATE($T$6,1,3)-WEEKDAY(DATE($T$6,1,3))-5+(7*$S$6)+I12," jj mmm"))</f>
        <v xml:space="preserve"> 23 janv</v>
      </c>
      <c r="K12" s="44"/>
      <c r="L12" s="45"/>
      <c r="M12" s="46"/>
      <c r="N12" s="47"/>
      <c r="O12" s="39" t="str">
        <f t="shared" ref="O12:O34" si="1">IF(N12="","",N12)</f>
        <v/>
      </c>
      <c r="P12" s="40">
        <f t="shared" ref="P12:P34" si="2">IF(Q12="RM",$Y$4,"")</f>
        <v>17.899999999999999</v>
      </c>
      <c r="Q12" s="70" t="str">
        <f t="shared" ref="Q12:Q34" si="3">IF(I12="","","RM")</f>
        <v>RM</v>
      </c>
      <c r="R12" s="102" t="e">
        <f t="shared" ref="R12:R34" si="4">IF(I12="","",IF(I12=0,$X$11,IF(I12=1,$X$12,IF(I12=2,$X$13,IF(I12=3,$X$14,IF(I12=4,$X$15))))))</f>
        <v>#REF!</v>
      </c>
      <c r="S12" s="103" t="e">
        <f t="shared" ref="S12:S34" si="5">IF(I12="","",IF(I12=0,$Y$11,IF(I12=1,$Y$12,IF(I12=2,$Y$13,IF(I12=3,$Y$14,IF(I12=4,$Y$15))))))</f>
        <v>#REF!</v>
      </c>
      <c r="T12" s="41" t="s">
        <v>81</v>
      </c>
      <c r="V12" s="76" t="s">
        <v>82</v>
      </c>
      <c r="W12" s="77" t="s">
        <v>24</v>
      </c>
      <c r="X12" s="2" t="e">
        <f>#REF!</f>
        <v>#REF!</v>
      </c>
      <c r="Y12" s="2" t="e">
        <f>#REF!</f>
        <v>#REF!</v>
      </c>
      <c r="Z12" s="49"/>
    </row>
    <row r="13" spans="1:60" ht="18.75" customHeight="1" x14ac:dyDescent="0.2">
      <c r="A13" s="130"/>
      <c r="B13" s="50" t="s">
        <v>83</v>
      </c>
      <c r="C13" s="51"/>
      <c r="D13" s="51"/>
      <c r="E13" s="51"/>
      <c r="F13" s="51"/>
      <c r="G13" s="51"/>
      <c r="H13" s="73"/>
      <c r="I13" s="83"/>
      <c r="J13" s="80" t="str">
        <f t="shared" si="0"/>
        <v/>
      </c>
      <c r="K13" s="45"/>
      <c r="L13" s="45"/>
      <c r="M13" s="46"/>
      <c r="N13" s="38"/>
      <c r="O13" s="39" t="str">
        <f t="shared" si="1"/>
        <v/>
      </c>
      <c r="P13" s="40" t="str">
        <f t="shared" si="2"/>
        <v/>
      </c>
      <c r="Q13" s="70" t="str">
        <f t="shared" si="3"/>
        <v/>
      </c>
      <c r="R13" s="102" t="str">
        <f t="shared" si="4"/>
        <v/>
      </c>
      <c r="S13" s="103" t="str">
        <f t="shared" si="5"/>
        <v/>
      </c>
      <c r="T13" s="41" t="s">
        <v>84</v>
      </c>
      <c r="V13" s="76" t="s">
        <v>85</v>
      </c>
      <c r="W13" s="77" t="s">
        <v>25</v>
      </c>
      <c r="X13" s="2" t="e">
        <f>#REF!</f>
        <v>#REF!</v>
      </c>
      <c r="Y13" s="2" t="e">
        <f>#REF!</f>
        <v>#REF!</v>
      </c>
      <c r="Z13" s="49"/>
    </row>
    <row r="14" spans="1:60" ht="18.75" customHeight="1" thickBot="1" x14ac:dyDescent="0.25">
      <c r="A14" s="131"/>
      <c r="B14" s="52"/>
      <c r="C14" s="53"/>
      <c r="D14" s="54"/>
      <c r="E14" s="55"/>
      <c r="F14" s="55"/>
      <c r="G14" s="55"/>
      <c r="H14" s="56"/>
      <c r="I14" s="83"/>
      <c r="J14" s="80" t="str">
        <f t="shared" si="0"/>
        <v/>
      </c>
      <c r="K14" s="44"/>
      <c r="L14" s="45"/>
      <c r="M14" s="46"/>
      <c r="N14" s="47"/>
      <c r="O14" s="39" t="str">
        <f t="shared" si="1"/>
        <v/>
      </c>
      <c r="P14" s="40" t="str">
        <f t="shared" si="2"/>
        <v/>
      </c>
      <c r="Q14" s="70" t="str">
        <f t="shared" si="3"/>
        <v/>
      </c>
      <c r="R14" s="102" t="str">
        <f t="shared" si="4"/>
        <v/>
      </c>
      <c r="S14" s="103" t="str">
        <f t="shared" si="5"/>
        <v/>
      </c>
      <c r="T14" s="41" t="s">
        <v>86</v>
      </c>
      <c r="V14" s="76" t="s">
        <v>87</v>
      </c>
      <c r="W14" s="77" t="s">
        <v>26</v>
      </c>
      <c r="X14" s="2" t="e">
        <f>#REF!</f>
        <v>#REF!</v>
      </c>
      <c r="Y14" s="2" t="e">
        <f>#REF!</f>
        <v>#REF!</v>
      </c>
      <c r="Z14" s="49"/>
    </row>
    <row r="15" spans="1:60" ht="18.75" customHeight="1" x14ac:dyDescent="0.2">
      <c r="A15" s="129" t="s">
        <v>88</v>
      </c>
      <c r="B15" s="33" t="s">
        <v>11</v>
      </c>
      <c r="C15" s="81">
        <v>3.88</v>
      </c>
      <c r="D15" s="34">
        <v>3.88</v>
      </c>
      <c r="E15" s="34">
        <v>3.88</v>
      </c>
      <c r="F15" s="34">
        <v>3.88</v>
      </c>
      <c r="G15" s="34">
        <v>3.88</v>
      </c>
      <c r="H15" s="57"/>
      <c r="I15" s="83"/>
      <c r="J15" s="80" t="str">
        <f t="shared" si="0"/>
        <v/>
      </c>
      <c r="K15" s="45"/>
      <c r="L15" s="45"/>
      <c r="M15" s="46"/>
      <c r="N15" s="38"/>
      <c r="O15" s="39" t="str">
        <f t="shared" si="1"/>
        <v/>
      </c>
      <c r="P15" s="40" t="str">
        <f t="shared" si="2"/>
        <v/>
      </c>
      <c r="Q15" s="70" t="str">
        <f t="shared" si="3"/>
        <v/>
      </c>
      <c r="R15" s="102" t="str">
        <f t="shared" si="4"/>
        <v/>
      </c>
      <c r="S15" s="103" t="str">
        <f t="shared" si="5"/>
        <v/>
      </c>
      <c r="T15" s="41" t="s">
        <v>89</v>
      </c>
      <c r="V15" s="76" t="s">
        <v>90</v>
      </c>
      <c r="W15" s="77" t="s">
        <v>27</v>
      </c>
      <c r="X15" s="2" t="e">
        <f>#REF!</f>
        <v>#REF!</v>
      </c>
      <c r="Y15" s="2" t="e">
        <f>#REF!</f>
        <v>#REF!</v>
      </c>
      <c r="Z15" s="49"/>
    </row>
    <row r="16" spans="1:60" ht="18.75" customHeight="1" x14ac:dyDescent="0.2">
      <c r="A16" s="130"/>
      <c r="B16" s="42" t="s">
        <v>12</v>
      </c>
      <c r="C16" s="132" t="s">
        <v>126</v>
      </c>
      <c r="D16" s="133"/>
      <c r="E16" s="133"/>
      <c r="F16" s="133"/>
      <c r="G16" s="134"/>
      <c r="H16" s="58"/>
      <c r="I16" s="83"/>
      <c r="J16" s="80" t="str">
        <f t="shared" si="0"/>
        <v/>
      </c>
      <c r="K16" s="44"/>
      <c r="L16" s="45"/>
      <c r="M16" s="46"/>
      <c r="N16" s="47"/>
      <c r="O16" s="39" t="str">
        <f t="shared" si="1"/>
        <v/>
      </c>
      <c r="P16" s="40" t="str">
        <f t="shared" si="2"/>
        <v/>
      </c>
      <c r="Q16" s="70" t="str">
        <f t="shared" si="3"/>
        <v/>
      </c>
      <c r="R16" s="102" t="str">
        <f t="shared" si="4"/>
        <v/>
      </c>
      <c r="S16" s="103" t="str">
        <f t="shared" si="5"/>
        <v/>
      </c>
      <c r="T16" s="41" t="s">
        <v>91</v>
      </c>
      <c r="V16" s="76" t="s">
        <v>92</v>
      </c>
      <c r="W16" s="77" t="s">
        <v>28</v>
      </c>
      <c r="Y16" s="48"/>
      <c r="Z16" s="49"/>
    </row>
    <row r="17" spans="1:26" ht="18.75" customHeight="1" x14ac:dyDescent="0.2">
      <c r="A17" s="130"/>
      <c r="B17" s="50" t="s">
        <v>83</v>
      </c>
      <c r="C17" s="51"/>
      <c r="D17" s="51"/>
      <c r="E17" s="51"/>
      <c r="F17" s="51"/>
      <c r="G17" s="51"/>
      <c r="H17" s="73"/>
      <c r="I17" s="83"/>
      <c r="J17" s="80" t="str">
        <f t="shared" si="0"/>
        <v/>
      </c>
      <c r="K17" s="45"/>
      <c r="L17" s="45"/>
      <c r="M17" s="46"/>
      <c r="N17" s="47"/>
      <c r="O17" s="39" t="str">
        <f t="shared" si="1"/>
        <v/>
      </c>
      <c r="P17" s="40" t="str">
        <f t="shared" si="2"/>
        <v/>
      </c>
      <c r="Q17" s="70" t="str">
        <f t="shared" si="3"/>
        <v/>
      </c>
      <c r="R17" s="102" t="str">
        <f t="shared" si="4"/>
        <v/>
      </c>
      <c r="S17" s="103" t="str">
        <f t="shared" si="5"/>
        <v/>
      </c>
      <c r="T17" s="41" t="s">
        <v>93</v>
      </c>
      <c r="V17" s="76" t="s">
        <v>94</v>
      </c>
      <c r="W17" s="77" t="s">
        <v>29</v>
      </c>
      <c r="Y17" s="48"/>
      <c r="Z17" s="49"/>
    </row>
    <row r="18" spans="1:26" ht="18.75" customHeight="1" thickBot="1" x14ac:dyDescent="0.25">
      <c r="A18" s="131"/>
      <c r="B18" s="59"/>
      <c r="C18" s="60"/>
      <c r="D18" s="60"/>
      <c r="E18" s="60"/>
      <c r="F18" s="60"/>
      <c r="G18" s="60"/>
      <c r="H18" s="75"/>
      <c r="I18" s="83">
        <v>1</v>
      </c>
      <c r="J18" s="80" t="str">
        <f t="shared" si="0"/>
        <v xml:space="preserve"> 24 janv</v>
      </c>
      <c r="K18" s="45"/>
      <c r="L18" s="45"/>
      <c r="M18" s="46"/>
      <c r="N18" s="47"/>
      <c r="O18" s="39" t="str">
        <f t="shared" si="1"/>
        <v/>
      </c>
      <c r="P18" s="40">
        <f t="shared" si="2"/>
        <v>17.899999999999999</v>
      </c>
      <c r="Q18" s="70" t="str">
        <f t="shared" si="3"/>
        <v>RM</v>
      </c>
      <c r="R18" s="102" t="e">
        <f t="shared" si="4"/>
        <v>#REF!</v>
      </c>
      <c r="S18" s="103" t="e">
        <f t="shared" si="5"/>
        <v>#REF!</v>
      </c>
      <c r="T18" s="41" t="s">
        <v>95</v>
      </c>
      <c r="V18" s="76" t="s">
        <v>96</v>
      </c>
      <c r="W18" s="77" t="s">
        <v>30</v>
      </c>
      <c r="Y18" s="48"/>
      <c r="Z18" s="49"/>
    </row>
    <row r="19" spans="1:26" ht="18.75" customHeight="1" thickBot="1" x14ac:dyDescent="0.25">
      <c r="B19" s="61" t="s">
        <v>97</v>
      </c>
      <c r="C19" s="62">
        <f>(C11+C15)</f>
        <v>7.88</v>
      </c>
      <c r="D19" s="62">
        <f>IF(D12+D16&lt;1.5,D11+D15,D11+D12+D15+D16-1.5)</f>
        <v>7.88</v>
      </c>
      <c r="E19" s="62">
        <f>IF(E12+E16&lt;1.5,E11+E15,E11+E12+E15+E16-1.5)</f>
        <v>7.88</v>
      </c>
      <c r="F19" s="62">
        <f>IF(F12+F16&lt;1.5,F11+F15,F11+F12+F15+F16-1.5)</f>
        <v>7.88</v>
      </c>
      <c r="G19" s="62">
        <f>IF(G12+G16&lt;1.5,G11+G15,G11+G12+G15+G16-1.5)</f>
        <v>7.88</v>
      </c>
      <c r="H19" s="74">
        <f>IF(H12+H16&lt;1.5,H11+H15,H11+H12+H15+H16-1.5)</f>
        <v>0</v>
      </c>
      <c r="I19" s="83"/>
      <c r="J19" s="80" t="str">
        <f t="shared" si="0"/>
        <v/>
      </c>
      <c r="K19" s="45"/>
      <c r="L19" s="45"/>
      <c r="M19" s="46"/>
      <c r="N19" s="47"/>
      <c r="O19" s="39" t="str">
        <f t="shared" si="1"/>
        <v/>
      </c>
      <c r="P19" s="40" t="str">
        <f t="shared" si="2"/>
        <v/>
      </c>
      <c r="Q19" s="70" t="str">
        <f t="shared" si="3"/>
        <v/>
      </c>
      <c r="R19" s="102" t="str">
        <f t="shared" si="4"/>
        <v/>
      </c>
      <c r="S19" s="103" t="str">
        <f t="shared" si="5"/>
        <v/>
      </c>
      <c r="T19" s="41" t="s">
        <v>98</v>
      </c>
      <c r="V19" s="76"/>
      <c r="W19" s="77" t="s">
        <v>31</v>
      </c>
      <c r="Y19" s="48"/>
      <c r="Z19" s="49"/>
    </row>
    <row r="20" spans="1:26" ht="18.75" customHeight="1" thickBot="1" x14ac:dyDescent="0.25">
      <c r="B20" s="135" t="s">
        <v>125</v>
      </c>
      <c r="C20" s="136"/>
      <c r="D20" s="137">
        <f>SUM(C19:H19)</f>
        <v>39.4</v>
      </c>
      <c r="E20" s="138"/>
      <c r="F20" s="63"/>
      <c r="G20" s="63"/>
      <c r="H20" s="63"/>
      <c r="I20" s="83"/>
      <c r="J20" s="80" t="str">
        <f t="shared" si="0"/>
        <v/>
      </c>
      <c r="K20" s="45"/>
      <c r="L20" s="45"/>
      <c r="M20" s="46"/>
      <c r="N20" s="47"/>
      <c r="O20" s="39" t="str">
        <f t="shared" si="1"/>
        <v/>
      </c>
      <c r="P20" s="40" t="str">
        <f t="shared" si="2"/>
        <v/>
      </c>
      <c r="Q20" s="70" t="str">
        <f t="shared" si="3"/>
        <v/>
      </c>
      <c r="R20" s="102" t="str">
        <f t="shared" si="4"/>
        <v/>
      </c>
      <c r="S20" s="103" t="str">
        <f t="shared" si="5"/>
        <v/>
      </c>
      <c r="T20" s="41" t="s">
        <v>100</v>
      </c>
      <c r="V20" s="76" t="s">
        <v>101</v>
      </c>
      <c r="W20" s="77" t="s">
        <v>32</v>
      </c>
      <c r="Y20" s="48"/>
      <c r="Z20" s="49"/>
    </row>
    <row r="21" spans="1:26" ht="18.75" customHeight="1" x14ac:dyDescent="0.2">
      <c r="B21" s="64"/>
      <c r="C21" s="65"/>
      <c r="D21" s="66"/>
      <c r="E21" s="63"/>
      <c r="F21" s="63"/>
      <c r="G21" s="63"/>
      <c r="H21" s="63"/>
      <c r="I21" s="83"/>
      <c r="J21" s="80" t="str">
        <f t="shared" si="0"/>
        <v/>
      </c>
      <c r="K21" s="45"/>
      <c r="L21" s="45"/>
      <c r="M21" s="46"/>
      <c r="N21" s="47"/>
      <c r="O21" s="39" t="str">
        <f t="shared" si="1"/>
        <v/>
      </c>
      <c r="P21" s="40" t="str">
        <f t="shared" si="2"/>
        <v/>
      </c>
      <c r="Q21" s="70" t="str">
        <f t="shared" si="3"/>
        <v/>
      </c>
      <c r="R21" s="102" t="str">
        <f t="shared" si="4"/>
        <v/>
      </c>
      <c r="S21" s="103" t="str">
        <f t="shared" si="5"/>
        <v/>
      </c>
      <c r="T21" s="41" t="s">
        <v>102</v>
      </c>
      <c r="V21" s="76" t="s">
        <v>103</v>
      </c>
      <c r="W21" s="77" t="s">
        <v>33</v>
      </c>
      <c r="Y21" s="48"/>
      <c r="Z21" s="49"/>
    </row>
    <row r="22" spans="1:26" ht="18.75" customHeight="1" x14ac:dyDescent="0.2">
      <c r="B22" s="64"/>
      <c r="C22" s="66"/>
      <c r="D22" s="67"/>
      <c r="E22" s="63"/>
      <c r="F22" s="63"/>
      <c r="G22" s="63"/>
      <c r="H22" s="63"/>
      <c r="I22" s="84"/>
      <c r="J22" s="80" t="str">
        <f t="shared" si="0"/>
        <v/>
      </c>
      <c r="K22" s="45"/>
      <c r="L22" s="45"/>
      <c r="M22" s="46"/>
      <c r="N22" s="47"/>
      <c r="O22" s="39" t="str">
        <f t="shared" si="1"/>
        <v/>
      </c>
      <c r="P22" s="40" t="str">
        <f t="shared" si="2"/>
        <v/>
      </c>
      <c r="Q22" s="70" t="str">
        <f t="shared" si="3"/>
        <v/>
      </c>
      <c r="R22" s="102" t="str">
        <f t="shared" si="4"/>
        <v/>
      </c>
      <c r="S22" s="103" t="str">
        <f t="shared" si="5"/>
        <v/>
      </c>
      <c r="T22" s="41" t="s">
        <v>104</v>
      </c>
      <c r="V22" s="76" t="s">
        <v>105</v>
      </c>
      <c r="W22" s="77" t="s">
        <v>34</v>
      </c>
      <c r="Y22" s="48"/>
      <c r="Z22" s="49"/>
    </row>
    <row r="23" spans="1:26" ht="18.75" customHeight="1" x14ac:dyDescent="0.2">
      <c r="B23" s="64"/>
      <c r="E23" s="68"/>
      <c r="F23" s="68"/>
      <c r="G23" s="63"/>
      <c r="H23" s="63"/>
      <c r="I23" s="84">
        <v>2</v>
      </c>
      <c r="J23" s="80" t="str">
        <f t="shared" si="0"/>
        <v xml:space="preserve"> 25 janv</v>
      </c>
      <c r="K23" s="45"/>
      <c r="L23" s="45"/>
      <c r="M23" s="46"/>
      <c r="N23" s="47"/>
      <c r="O23" s="39" t="str">
        <f t="shared" si="1"/>
        <v/>
      </c>
      <c r="P23" s="40">
        <f t="shared" si="2"/>
        <v>17.899999999999999</v>
      </c>
      <c r="Q23" s="70" t="str">
        <f t="shared" si="3"/>
        <v>RM</v>
      </c>
      <c r="R23" s="102" t="e">
        <f t="shared" si="4"/>
        <v>#REF!</v>
      </c>
      <c r="S23" s="103" t="e">
        <f t="shared" si="5"/>
        <v>#REF!</v>
      </c>
      <c r="T23" s="41" t="s">
        <v>106</v>
      </c>
      <c r="V23" s="76" t="s">
        <v>107</v>
      </c>
      <c r="W23" s="77" t="s">
        <v>35</v>
      </c>
      <c r="Y23" s="48"/>
      <c r="Z23" s="49"/>
    </row>
    <row r="24" spans="1:26" ht="18.75" customHeight="1" x14ac:dyDescent="0.2">
      <c r="B24" s="69"/>
      <c r="C24" s="69"/>
      <c r="D24" s="69"/>
      <c r="E24" s="69"/>
      <c r="F24" s="69"/>
      <c r="H24" s="63"/>
      <c r="I24" s="84"/>
      <c r="J24" s="80" t="str">
        <f t="shared" si="0"/>
        <v/>
      </c>
      <c r="K24" s="45"/>
      <c r="L24" s="45"/>
      <c r="M24" s="46"/>
      <c r="N24" s="47"/>
      <c r="O24" s="39" t="str">
        <f t="shared" si="1"/>
        <v/>
      </c>
      <c r="P24" s="40" t="str">
        <f t="shared" si="2"/>
        <v/>
      </c>
      <c r="Q24" s="70" t="str">
        <f t="shared" si="3"/>
        <v/>
      </c>
      <c r="R24" s="102" t="str">
        <f t="shared" si="4"/>
        <v/>
      </c>
      <c r="S24" s="103" t="str">
        <f t="shared" si="5"/>
        <v/>
      </c>
      <c r="T24" s="41" t="s">
        <v>108</v>
      </c>
      <c r="V24" s="76" t="s">
        <v>109</v>
      </c>
      <c r="W24" s="77" t="s">
        <v>36</v>
      </c>
      <c r="Y24" s="48"/>
      <c r="Z24" s="49"/>
    </row>
    <row r="25" spans="1:26" ht="18.75" customHeight="1" x14ac:dyDescent="0.2">
      <c r="B25" s="69"/>
      <c r="C25" s="69"/>
      <c r="D25" s="69"/>
      <c r="E25" s="69"/>
      <c r="F25" s="69"/>
      <c r="I25" s="84"/>
      <c r="J25" s="80" t="str">
        <f t="shared" si="0"/>
        <v/>
      </c>
      <c r="K25" s="70"/>
      <c r="L25" s="70"/>
      <c r="M25" s="70"/>
      <c r="N25" s="71"/>
      <c r="O25" s="39" t="str">
        <f t="shared" si="1"/>
        <v/>
      </c>
      <c r="P25" s="40" t="str">
        <f t="shared" si="2"/>
        <v/>
      </c>
      <c r="Q25" s="70" t="str">
        <f t="shared" si="3"/>
        <v/>
      </c>
      <c r="R25" s="102" t="str">
        <f t="shared" si="4"/>
        <v/>
      </c>
      <c r="S25" s="103" t="str">
        <f t="shared" si="5"/>
        <v/>
      </c>
      <c r="T25" s="41" t="s">
        <v>110</v>
      </c>
      <c r="V25" s="76" t="s">
        <v>111</v>
      </c>
      <c r="W25" s="77" t="s">
        <v>37</v>
      </c>
      <c r="Y25" s="48"/>
      <c r="Z25" s="49"/>
    </row>
    <row r="26" spans="1:26" ht="18.75" customHeight="1" x14ac:dyDescent="0.2">
      <c r="B26" s="69"/>
      <c r="C26" s="69"/>
      <c r="D26" s="69"/>
      <c r="E26" s="69"/>
      <c r="F26" s="69"/>
      <c r="I26" s="84">
        <v>3</v>
      </c>
      <c r="J26" s="80" t="str">
        <f t="shared" si="0"/>
        <v xml:space="preserve"> 26 janv</v>
      </c>
      <c r="K26" s="70"/>
      <c r="L26" s="70"/>
      <c r="M26" s="70"/>
      <c r="N26" s="71"/>
      <c r="O26" s="39" t="str">
        <f t="shared" si="1"/>
        <v/>
      </c>
      <c r="P26" s="40">
        <f t="shared" si="2"/>
        <v>17.899999999999999</v>
      </c>
      <c r="Q26" s="70" t="str">
        <f t="shared" si="3"/>
        <v>RM</v>
      </c>
      <c r="R26" s="102" t="e">
        <f t="shared" si="4"/>
        <v>#REF!</v>
      </c>
      <c r="S26" s="103" t="e">
        <f t="shared" si="5"/>
        <v>#REF!</v>
      </c>
      <c r="T26" s="41" t="s">
        <v>112</v>
      </c>
      <c r="V26" s="76" t="s">
        <v>113</v>
      </c>
      <c r="W26" s="77" t="s">
        <v>38</v>
      </c>
      <c r="Y26" s="48"/>
      <c r="Z26" s="49"/>
    </row>
    <row r="27" spans="1:26" ht="18.75" customHeight="1" x14ac:dyDescent="0.2">
      <c r="I27" s="84"/>
      <c r="J27" s="80" t="str">
        <f t="shared" si="0"/>
        <v/>
      </c>
      <c r="K27" s="70"/>
      <c r="L27" s="70"/>
      <c r="M27" s="70"/>
      <c r="N27" s="71"/>
      <c r="O27" s="39" t="str">
        <f t="shared" si="1"/>
        <v/>
      </c>
      <c r="P27" s="40" t="str">
        <f t="shared" si="2"/>
        <v/>
      </c>
      <c r="Q27" s="70" t="str">
        <f t="shared" si="3"/>
        <v/>
      </c>
      <c r="R27" s="102" t="str">
        <f t="shared" si="4"/>
        <v/>
      </c>
      <c r="S27" s="103" t="str">
        <f t="shared" si="5"/>
        <v/>
      </c>
      <c r="T27" s="41" t="s">
        <v>114</v>
      </c>
      <c r="V27" s="76" t="s">
        <v>115</v>
      </c>
      <c r="W27" s="77" t="s">
        <v>39</v>
      </c>
      <c r="Y27" s="48"/>
      <c r="Z27" s="49"/>
    </row>
    <row r="28" spans="1:26" ht="18.75" customHeight="1" x14ac:dyDescent="0.2">
      <c r="I28" s="84"/>
      <c r="J28" s="80" t="str">
        <f t="shared" si="0"/>
        <v/>
      </c>
      <c r="K28" s="70"/>
      <c r="L28" s="70"/>
      <c r="M28" s="70"/>
      <c r="N28" s="71"/>
      <c r="O28" s="39" t="str">
        <f t="shared" si="1"/>
        <v/>
      </c>
      <c r="P28" s="40" t="str">
        <f t="shared" si="2"/>
        <v/>
      </c>
      <c r="Q28" s="70" t="str">
        <f t="shared" si="3"/>
        <v/>
      </c>
      <c r="R28" s="102" t="str">
        <f t="shared" si="4"/>
        <v/>
      </c>
      <c r="S28" s="103" t="str">
        <f t="shared" si="5"/>
        <v/>
      </c>
      <c r="V28" s="76" t="s">
        <v>116</v>
      </c>
      <c r="W28" s="77" t="s">
        <v>40</v>
      </c>
      <c r="Y28" s="48"/>
      <c r="Z28" s="49"/>
    </row>
    <row r="29" spans="1:26" ht="18.75" customHeight="1" thickBot="1" x14ac:dyDescent="0.25">
      <c r="I29" s="84">
        <v>4</v>
      </c>
      <c r="J29" s="80" t="str">
        <f t="shared" si="0"/>
        <v xml:space="preserve"> 27 janv</v>
      </c>
      <c r="K29" s="70"/>
      <c r="L29" s="70"/>
      <c r="M29" s="70"/>
      <c r="N29" s="71"/>
      <c r="O29" s="39" t="str">
        <f t="shared" si="1"/>
        <v/>
      </c>
      <c r="P29" s="40">
        <f t="shared" si="2"/>
        <v>17.899999999999999</v>
      </c>
      <c r="Q29" s="70" t="str">
        <f t="shared" si="3"/>
        <v>RM</v>
      </c>
      <c r="R29" s="102" t="e">
        <f t="shared" si="4"/>
        <v>#REF!</v>
      </c>
      <c r="S29" s="103" t="e">
        <f t="shared" si="5"/>
        <v>#REF!</v>
      </c>
      <c r="V29" s="76" t="s">
        <v>117</v>
      </c>
      <c r="W29" s="77" t="s">
        <v>41</v>
      </c>
      <c r="Y29" s="48"/>
      <c r="Z29" s="49"/>
    </row>
    <row r="30" spans="1:26" ht="18.75" customHeight="1" thickBot="1" x14ac:dyDescent="0.25">
      <c r="I30" s="84"/>
      <c r="J30" s="80" t="str">
        <f t="shared" si="0"/>
        <v/>
      </c>
      <c r="K30" s="70"/>
      <c r="L30" s="70"/>
      <c r="M30" s="70"/>
      <c r="N30" s="71"/>
      <c r="O30" s="39" t="str">
        <f t="shared" si="1"/>
        <v/>
      </c>
      <c r="P30" s="40" t="str">
        <f t="shared" si="2"/>
        <v/>
      </c>
      <c r="Q30" s="70" t="str">
        <f t="shared" si="3"/>
        <v/>
      </c>
      <c r="R30" s="102" t="str">
        <f t="shared" si="4"/>
        <v/>
      </c>
      <c r="S30" s="103" t="str">
        <f t="shared" si="5"/>
        <v/>
      </c>
      <c r="T30" s="95" t="s">
        <v>118</v>
      </c>
      <c r="V30" s="76" t="s">
        <v>119</v>
      </c>
      <c r="W30" s="77" t="s">
        <v>42</v>
      </c>
      <c r="Y30" s="48"/>
      <c r="Z30" s="49"/>
    </row>
    <row r="31" spans="1:26" ht="18.75" customHeight="1" thickBot="1" x14ac:dyDescent="0.25">
      <c r="I31" s="84"/>
      <c r="J31" s="80" t="str">
        <f t="shared" si="0"/>
        <v/>
      </c>
      <c r="K31" s="70"/>
      <c r="L31" s="70"/>
      <c r="M31" s="70"/>
      <c r="N31" s="71"/>
      <c r="O31" s="39" t="str">
        <f t="shared" si="1"/>
        <v/>
      </c>
      <c r="P31" s="40" t="str">
        <f t="shared" si="2"/>
        <v/>
      </c>
      <c r="Q31" s="70" t="str">
        <f t="shared" si="3"/>
        <v/>
      </c>
      <c r="R31" s="102" t="str">
        <f t="shared" si="4"/>
        <v/>
      </c>
      <c r="S31" s="103" t="str">
        <f t="shared" si="5"/>
        <v/>
      </c>
      <c r="T31" s="96"/>
      <c r="V31" s="76" t="s">
        <v>120</v>
      </c>
      <c r="W31" s="77" t="s">
        <v>43</v>
      </c>
      <c r="Y31" s="48"/>
      <c r="Z31" s="49"/>
    </row>
    <row r="32" spans="1:26" ht="18.75" customHeight="1" x14ac:dyDescent="0.2">
      <c r="I32" s="84"/>
      <c r="J32" s="80" t="str">
        <f t="shared" si="0"/>
        <v/>
      </c>
      <c r="K32" s="70"/>
      <c r="L32" s="70"/>
      <c r="M32" s="70"/>
      <c r="N32" s="71"/>
      <c r="O32" s="39" t="str">
        <f t="shared" si="1"/>
        <v/>
      </c>
      <c r="P32" s="40" t="str">
        <f t="shared" si="2"/>
        <v/>
      </c>
      <c r="Q32" s="70" t="str">
        <f t="shared" si="3"/>
        <v/>
      </c>
      <c r="R32" s="102" t="str">
        <f t="shared" si="4"/>
        <v/>
      </c>
      <c r="S32" s="103" t="str">
        <f t="shared" si="5"/>
        <v/>
      </c>
      <c r="T32" s="122" t="s">
        <v>121</v>
      </c>
      <c r="V32" s="76" t="s">
        <v>122</v>
      </c>
      <c r="W32" s="77" t="s">
        <v>44</v>
      </c>
      <c r="Y32" s="48"/>
      <c r="Z32" s="49"/>
    </row>
    <row r="33" spans="1:26" ht="18.75" customHeight="1" x14ac:dyDescent="0.2">
      <c r="I33" s="84"/>
      <c r="J33" s="80" t="str">
        <f t="shared" si="0"/>
        <v/>
      </c>
      <c r="K33" s="70"/>
      <c r="L33" s="70"/>
      <c r="M33" s="70"/>
      <c r="N33" s="71"/>
      <c r="O33" s="39" t="str">
        <f t="shared" si="1"/>
        <v/>
      </c>
      <c r="P33" s="40" t="str">
        <f t="shared" si="2"/>
        <v/>
      </c>
      <c r="Q33" s="70" t="str">
        <f t="shared" si="3"/>
        <v/>
      </c>
      <c r="R33" s="102" t="str">
        <f t="shared" si="4"/>
        <v/>
      </c>
      <c r="S33" s="103" t="str">
        <f t="shared" si="5"/>
        <v/>
      </c>
      <c r="T33" s="123"/>
      <c r="V33" s="76" t="s">
        <v>123</v>
      </c>
      <c r="W33" s="77" t="s">
        <v>45</v>
      </c>
      <c r="Y33" s="48"/>
      <c r="Z33" s="49"/>
    </row>
    <row r="34" spans="1:26" ht="18.75" customHeight="1" thickBot="1" x14ac:dyDescent="0.25">
      <c r="A34" s="4"/>
      <c r="I34" s="84"/>
      <c r="J34" s="80" t="str">
        <f t="shared" si="0"/>
        <v/>
      </c>
      <c r="K34" s="70"/>
      <c r="L34" s="70"/>
      <c r="M34" s="70"/>
      <c r="N34" s="71"/>
      <c r="O34" s="39" t="str">
        <f t="shared" si="1"/>
        <v/>
      </c>
      <c r="P34" s="40" t="str">
        <f t="shared" si="2"/>
        <v/>
      </c>
      <c r="Q34" s="70" t="str">
        <f t="shared" si="3"/>
        <v/>
      </c>
      <c r="R34" s="104" t="str">
        <f t="shared" si="4"/>
        <v/>
      </c>
      <c r="S34" s="105" t="str">
        <f t="shared" si="5"/>
        <v/>
      </c>
      <c r="T34" s="10"/>
      <c r="V34" s="76" t="s">
        <v>124</v>
      </c>
      <c r="W34" s="77" t="s">
        <v>46</v>
      </c>
      <c r="Y34" s="48"/>
      <c r="Z34" s="49"/>
    </row>
    <row r="35" spans="1:26" x14ac:dyDescent="0.2">
      <c r="V35" s="78"/>
      <c r="W35" s="78"/>
    </row>
    <row r="36" spans="1:26" x14ac:dyDescent="0.2">
      <c r="V36" s="10"/>
      <c r="W36" s="10"/>
    </row>
    <row r="37" spans="1:26" x14ac:dyDescent="0.2">
      <c r="V37" s="10"/>
      <c r="W37" s="10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O25:P25 S10:S34 O26:Q34 O9:Q24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6401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6401" r:id="rId4"/>
      </mc:Fallback>
    </mc:AlternateContent>
    <mc:AlternateContent xmlns:mc="http://schemas.openxmlformats.org/markup-compatibility/2006">
      <mc:Choice Requires="x14">
        <oleObject progId="Word.Document.8" shapeId="486402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6402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pageSetUpPr fitToPage="1"/>
  </sheetPr>
  <dimension ref="A1:BH37"/>
  <sheetViews>
    <sheetView topLeftCell="C7" zoomScale="85" zoomScaleNormal="85" workbookViewId="0">
      <selection activeCell="D15" sqref="D15"/>
    </sheetView>
  </sheetViews>
  <sheetFormatPr baseColWidth="10" defaultColWidth="9.28515625" defaultRowHeight="12.75" x14ac:dyDescent="0.2"/>
  <cols>
    <col min="1" max="1" width="3" style="3" customWidth="1"/>
    <col min="2" max="2" width="6" style="4" customWidth="1"/>
    <col min="3" max="8" width="4.7109375" style="4" customWidth="1"/>
    <col min="9" max="9" width="2.7109375" style="4" bestFit="1" customWidth="1"/>
    <col min="10" max="10" width="15.42578125" style="4" customWidth="1"/>
    <col min="11" max="11" width="21.28515625" style="4" customWidth="1"/>
    <col min="12" max="12" width="20.42578125" style="4" customWidth="1"/>
    <col min="13" max="13" width="19" style="4" customWidth="1"/>
    <col min="14" max="14" width="5.5703125" style="6" customWidth="1"/>
    <col min="15" max="15" width="4.7109375" style="4" customWidth="1"/>
    <col min="16" max="17" width="5.5703125" style="4" customWidth="1"/>
    <col min="18" max="18" width="6.7109375" style="4" customWidth="1"/>
    <col min="19" max="19" width="6.7109375" style="4" bestFit="1" customWidth="1"/>
    <col min="20" max="20" width="16.5703125" style="4" customWidth="1"/>
    <col min="21" max="21" width="4.7109375" style="4" customWidth="1"/>
    <col min="22" max="22" width="30.28515625" style="72" customWidth="1"/>
    <col min="23" max="23" width="6" style="72" customWidth="1"/>
    <col min="24" max="24" width="8.28515625" style="11" customWidth="1"/>
    <col min="25" max="26" width="9.28515625" style="11"/>
    <col min="27" max="258" width="9.28515625" style="4"/>
    <col min="259" max="259" width="2" style="4" customWidth="1"/>
    <col min="260" max="260" width="6" style="4" customWidth="1"/>
    <col min="261" max="266" width="4.7109375" style="4" customWidth="1"/>
    <col min="267" max="267" width="15.42578125" style="4" customWidth="1"/>
    <col min="268" max="268" width="21.28515625" style="4" customWidth="1"/>
    <col min="269" max="269" width="20.42578125" style="4" customWidth="1"/>
    <col min="270" max="270" width="19" style="4" customWidth="1"/>
    <col min="271" max="271" width="5.5703125" style="4" customWidth="1"/>
    <col min="272" max="272" width="4.7109375" style="4" customWidth="1"/>
    <col min="273" max="273" width="6.42578125" style="4" customWidth="1"/>
    <col min="274" max="274" width="5.28515625" style="4" customWidth="1"/>
    <col min="275" max="275" width="5.5703125" style="4" customWidth="1"/>
    <col min="276" max="276" width="16.5703125" style="4" customWidth="1"/>
    <col min="277" max="277" width="4.7109375" style="4" customWidth="1"/>
    <col min="278" max="278" width="30.28515625" style="4" customWidth="1"/>
    <col min="279" max="279" width="6" style="4" customWidth="1"/>
    <col min="280" max="280" width="8.28515625" style="4" customWidth="1"/>
    <col min="281" max="514" width="9.28515625" style="4"/>
    <col min="515" max="515" width="2" style="4" customWidth="1"/>
    <col min="516" max="516" width="6" style="4" customWidth="1"/>
    <col min="517" max="522" width="4.7109375" style="4" customWidth="1"/>
    <col min="523" max="523" width="15.42578125" style="4" customWidth="1"/>
    <col min="524" max="524" width="21.28515625" style="4" customWidth="1"/>
    <col min="525" max="525" width="20.42578125" style="4" customWidth="1"/>
    <col min="526" max="526" width="19" style="4" customWidth="1"/>
    <col min="527" max="527" width="5.5703125" style="4" customWidth="1"/>
    <col min="528" max="528" width="4.7109375" style="4" customWidth="1"/>
    <col min="529" max="529" width="6.42578125" style="4" customWidth="1"/>
    <col min="530" max="530" width="5.28515625" style="4" customWidth="1"/>
    <col min="531" max="531" width="5.5703125" style="4" customWidth="1"/>
    <col min="532" max="532" width="16.5703125" style="4" customWidth="1"/>
    <col min="533" max="533" width="4.7109375" style="4" customWidth="1"/>
    <col min="534" max="534" width="30.28515625" style="4" customWidth="1"/>
    <col min="535" max="535" width="6" style="4" customWidth="1"/>
    <col min="536" max="536" width="8.28515625" style="4" customWidth="1"/>
    <col min="537" max="770" width="9.28515625" style="4"/>
    <col min="771" max="771" width="2" style="4" customWidth="1"/>
    <col min="772" max="772" width="6" style="4" customWidth="1"/>
    <col min="773" max="778" width="4.7109375" style="4" customWidth="1"/>
    <col min="779" max="779" width="15.42578125" style="4" customWidth="1"/>
    <col min="780" max="780" width="21.28515625" style="4" customWidth="1"/>
    <col min="781" max="781" width="20.42578125" style="4" customWidth="1"/>
    <col min="782" max="782" width="19" style="4" customWidth="1"/>
    <col min="783" max="783" width="5.5703125" style="4" customWidth="1"/>
    <col min="784" max="784" width="4.7109375" style="4" customWidth="1"/>
    <col min="785" max="785" width="6.42578125" style="4" customWidth="1"/>
    <col min="786" max="786" width="5.28515625" style="4" customWidth="1"/>
    <col min="787" max="787" width="5.5703125" style="4" customWidth="1"/>
    <col min="788" max="788" width="16.5703125" style="4" customWidth="1"/>
    <col min="789" max="789" width="4.7109375" style="4" customWidth="1"/>
    <col min="790" max="790" width="30.28515625" style="4" customWidth="1"/>
    <col min="791" max="791" width="6" style="4" customWidth="1"/>
    <col min="792" max="792" width="8.28515625" style="4" customWidth="1"/>
    <col min="793" max="1026" width="9.28515625" style="4"/>
    <col min="1027" max="1027" width="2" style="4" customWidth="1"/>
    <col min="1028" max="1028" width="6" style="4" customWidth="1"/>
    <col min="1029" max="1034" width="4.7109375" style="4" customWidth="1"/>
    <col min="1035" max="1035" width="15.42578125" style="4" customWidth="1"/>
    <col min="1036" max="1036" width="21.28515625" style="4" customWidth="1"/>
    <col min="1037" max="1037" width="20.42578125" style="4" customWidth="1"/>
    <col min="1038" max="1038" width="19" style="4" customWidth="1"/>
    <col min="1039" max="1039" width="5.5703125" style="4" customWidth="1"/>
    <col min="1040" max="1040" width="4.7109375" style="4" customWidth="1"/>
    <col min="1041" max="1041" width="6.42578125" style="4" customWidth="1"/>
    <col min="1042" max="1042" width="5.28515625" style="4" customWidth="1"/>
    <col min="1043" max="1043" width="5.5703125" style="4" customWidth="1"/>
    <col min="1044" max="1044" width="16.5703125" style="4" customWidth="1"/>
    <col min="1045" max="1045" width="4.7109375" style="4" customWidth="1"/>
    <col min="1046" max="1046" width="30.28515625" style="4" customWidth="1"/>
    <col min="1047" max="1047" width="6" style="4" customWidth="1"/>
    <col min="1048" max="1048" width="8.28515625" style="4" customWidth="1"/>
    <col min="1049" max="1282" width="9.28515625" style="4"/>
    <col min="1283" max="1283" width="2" style="4" customWidth="1"/>
    <col min="1284" max="1284" width="6" style="4" customWidth="1"/>
    <col min="1285" max="1290" width="4.7109375" style="4" customWidth="1"/>
    <col min="1291" max="1291" width="15.42578125" style="4" customWidth="1"/>
    <col min="1292" max="1292" width="21.28515625" style="4" customWidth="1"/>
    <col min="1293" max="1293" width="20.42578125" style="4" customWidth="1"/>
    <col min="1294" max="1294" width="19" style="4" customWidth="1"/>
    <col min="1295" max="1295" width="5.5703125" style="4" customWidth="1"/>
    <col min="1296" max="1296" width="4.7109375" style="4" customWidth="1"/>
    <col min="1297" max="1297" width="6.42578125" style="4" customWidth="1"/>
    <col min="1298" max="1298" width="5.28515625" style="4" customWidth="1"/>
    <col min="1299" max="1299" width="5.5703125" style="4" customWidth="1"/>
    <col min="1300" max="1300" width="16.5703125" style="4" customWidth="1"/>
    <col min="1301" max="1301" width="4.7109375" style="4" customWidth="1"/>
    <col min="1302" max="1302" width="30.28515625" style="4" customWidth="1"/>
    <col min="1303" max="1303" width="6" style="4" customWidth="1"/>
    <col min="1304" max="1304" width="8.28515625" style="4" customWidth="1"/>
    <col min="1305" max="1538" width="9.28515625" style="4"/>
    <col min="1539" max="1539" width="2" style="4" customWidth="1"/>
    <col min="1540" max="1540" width="6" style="4" customWidth="1"/>
    <col min="1541" max="1546" width="4.7109375" style="4" customWidth="1"/>
    <col min="1547" max="1547" width="15.42578125" style="4" customWidth="1"/>
    <col min="1548" max="1548" width="21.28515625" style="4" customWidth="1"/>
    <col min="1549" max="1549" width="20.42578125" style="4" customWidth="1"/>
    <col min="1550" max="1550" width="19" style="4" customWidth="1"/>
    <col min="1551" max="1551" width="5.5703125" style="4" customWidth="1"/>
    <col min="1552" max="1552" width="4.7109375" style="4" customWidth="1"/>
    <col min="1553" max="1553" width="6.42578125" style="4" customWidth="1"/>
    <col min="1554" max="1554" width="5.28515625" style="4" customWidth="1"/>
    <col min="1555" max="1555" width="5.5703125" style="4" customWidth="1"/>
    <col min="1556" max="1556" width="16.5703125" style="4" customWidth="1"/>
    <col min="1557" max="1557" width="4.7109375" style="4" customWidth="1"/>
    <col min="1558" max="1558" width="30.28515625" style="4" customWidth="1"/>
    <col min="1559" max="1559" width="6" style="4" customWidth="1"/>
    <col min="1560" max="1560" width="8.28515625" style="4" customWidth="1"/>
    <col min="1561" max="1794" width="9.28515625" style="4"/>
    <col min="1795" max="1795" width="2" style="4" customWidth="1"/>
    <col min="1796" max="1796" width="6" style="4" customWidth="1"/>
    <col min="1797" max="1802" width="4.7109375" style="4" customWidth="1"/>
    <col min="1803" max="1803" width="15.42578125" style="4" customWidth="1"/>
    <col min="1804" max="1804" width="21.28515625" style="4" customWidth="1"/>
    <col min="1805" max="1805" width="20.42578125" style="4" customWidth="1"/>
    <col min="1806" max="1806" width="19" style="4" customWidth="1"/>
    <col min="1807" max="1807" width="5.5703125" style="4" customWidth="1"/>
    <col min="1808" max="1808" width="4.7109375" style="4" customWidth="1"/>
    <col min="1809" max="1809" width="6.42578125" style="4" customWidth="1"/>
    <col min="1810" max="1810" width="5.28515625" style="4" customWidth="1"/>
    <col min="1811" max="1811" width="5.5703125" style="4" customWidth="1"/>
    <col min="1812" max="1812" width="16.5703125" style="4" customWidth="1"/>
    <col min="1813" max="1813" width="4.7109375" style="4" customWidth="1"/>
    <col min="1814" max="1814" width="30.28515625" style="4" customWidth="1"/>
    <col min="1815" max="1815" width="6" style="4" customWidth="1"/>
    <col min="1816" max="1816" width="8.28515625" style="4" customWidth="1"/>
    <col min="1817" max="2050" width="9.28515625" style="4"/>
    <col min="2051" max="2051" width="2" style="4" customWidth="1"/>
    <col min="2052" max="2052" width="6" style="4" customWidth="1"/>
    <col min="2053" max="2058" width="4.7109375" style="4" customWidth="1"/>
    <col min="2059" max="2059" width="15.42578125" style="4" customWidth="1"/>
    <col min="2060" max="2060" width="21.28515625" style="4" customWidth="1"/>
    <col min="2061" max="2061" width="20.42578125" style="4" customWidth="1"/>
    <col min="2062" max="2062" width="19" style="4" customWidth="1"/>
    <col min="2063" max="2063" width="5.5703125" style="4" customWidth="1"/>
    <col min="2064" max="2064" width="4.7109375" style="4" customWidth="1"/>
    <col min="2065" max="2065" width="6.42578125" style="4" customWidth="1"/>
    <col min="2066" max="2066" width="5.28515625" style="4" customWidth="1"/>
    <col min="2067" max="2067" width="5.5703125" style="4" customWidth="1"/>
    <col min="2068" max="2068" width="16.5703125" style="4" customWidth="1"/>
    <col min="2069" max="2069" width="4.7109375" style="4" customWidth="1"/>
    <col min="2070" max="2070" width="30.28515625" style="4" customWidth="1"/>
    <col min="2071" max="2071" width="6" style="4" customWidth="1"/>
    <col min="2072" max="2072" width="8.28515625" style="4" customWidth="1"/>
    <col min="2073" max="2306" width="9.28515625" style="4"/>
    <col min="2307" max="2307" width="2" style="4" customWidth="1"/>
    <col min="2308" max="2308" width="6" style="4" customWidth="1"/>
    <col min="2309" max="2314" width="4.7109375" style="4" customWidth="1"/>
    <col min="2315" max="2315" width="15.42578125" style="4" customWidth="1"/>
    <col min="2316" max="2316" width="21.28515625" style="4" customWidth="1"/>
    <col min="2317" max="2317" width="20.42578125" style="4" customWidth="1"/>
    <col min="2318" max="2318" width="19" style="4" customWidth="1"/>
    <col min="2319" max="2319" width="5.5703125" style="4" customWidth="1"/>
    <col min="2320" max="2320" width="4.7109375" style="4" customWidth="1"/>
    <col min="2321" max="2321" width="6.42578125" style="4" customWidth="1"/>
    <col min="2322" max="2322" width="5.28515625" style="4" customWidth="1"/>
    <col min="2323" max="2323" width="5.5703125" style="4" customWidth="1"/>
    <col min="2324" max="2324" width="16.5703125" style="4" customWidth="1"/>
    <col min="2325" max="2325" width="4.7109375" style="4" customWidth="1"/>
    <col min="2326" max="2326" width="30.28515625" style="4" customWidth="1"/>
    <col min="2327" max="2327" width="6" style="4" customWidth="1"/>
    <col min="2328" max="2328" width="8.28515625" style="4" customWidth="1"/>
    <col min="2329" max="2562" width="9.28515625" style="4"/>
    <col min="2563" max="2563" width="2" style="4" customWidth="1"/>
    <col min="2564" max="2564" width="6" style="4" customWidth="1"/>
    <col min="2565" max="2570" width="4.7109375" style="4" customWidth="1"/>
    <col min="2571" max="2571" width="15.42578125" style="4" customWidth="1"/>
    <col min="2572" max="2572" width="21.28515625" style="4" customWidth="1"/>
    <col min="2573" max="2573" width="20.42578125" style="4" customWidth="1"/>
    <col min="2574" max="2574" width="19" style="4" customWidth="1"/>
    <col min="2575" max="2575" width="5.5703125" style="4" customWidth="1"/>
    <col min="2576" max="2576" width="4.7109375" style="4" customWidth="1"/>
    <col min="2577" max="2577" width="6.42578125" style="4" customWidth="1"/>
    <col min="2578" max="2578" width="5.28515625" style="4" customWidth="1"/>
    <col min="2579" max="2579" width="5.5703125" style="4" customWidth="1"/>
    <col min="2580" max="2580" width="16.5703125" style="4" customWidth="1"/>
    <col min="2581" max="2581" width="4.7109375" style="4" customWidth="1"/>
    <col min="2582" max="2582" width="30.28515625" style="4" customWidth="1"/>
    <col min="2583" max="2583" width="6" style="4" customWidth="1"/>
    <col min="2584" max="2584" width="8.28515625" style="4" customWidth="1"/>
    <col min="2585" max="2818" width="9.28515625" style="4"/>
    <col min="2819" max="2819" width="2" style="4" customWidth="1"/>
    <col min="2820" max="2820" width="6" style="4" customWidth="1"/>
    <col min="2821" max="2826" width="4.7109375" style="4" customWidth="1"/>
    <col min="2827" max="2827" width="15.42578125" style="4" customWidth="1"/>
    <col min="2828" max="2828" width="21.28515625" style="4" customWidth="1"/>
    <col min="2829" max="2829" width="20.42578125" style="4" customWidth="1"/>
    <col min="2830" max="2830" width="19" style="4" customWidth="1"/>
    <col min="2831" max="2831" width="5.5703125" style="4" customWidth="1"/>
    <col min="2832" max="2832" width="4.7109375" style="4" customWidth="1"/>
    <col min="2833" max="2833" width="6.42578125" style="4" customWidth="1"/>
    <col min="2834" max="2834" width="5.28515625" style="4" customWidth="1"/>
    <col min="2835" max="2835" width="5.5703125" style="4" customWidth="1"/>
    <col min="2836" max="2836" width="16.5703125" style="4" customWidth="1"/>
    <col min="2837" max="2837" width="4.7109375" style="4" customWidth="1"/>
    <col min="2838" max="2838" width="30.28515625" style="4" customWidth="1"/>
    <col min="2839" max="2839" width="6" style="4" customWidth="1"/>
    <col min="2840" max="2840" width="8.28515625" style="4" customWidth="1"/>
    <col min="2841" max="3074" width="9.28515625" style="4"/>
    <col min="3075" max="3075" width="2" style="4" customWidth="1"/>
    <col min="3076" max="3076" width="6" style="4" customWidth="1"/>
    <col min="3077" max="3082" width="4.7109375" style="4" customWidth="1"/>
    <col min="3083" max="3083" width="15.42578125" style="4" customWidth="1"/>
    <col min="3084" max="3084" width="21.28515625" style="4" customWidth="1"/>
    <col min="3085" max="3085" width="20.42578125" style="4" customWidth="1"/>
    <col min="3086" max="3086" width="19" style="4" customWidth="1"/>
    <col min="3087" max="3087" width="5.5703125" style="4" customWidth="1"/>
    <col min="3088" max="3088" width="4.7109375" style="4" customWidth="1"/>
    <col min="3089" max="3089" width="6.42578125" style="4" customWidth="1"/>
    <col min="3090" max="3090" width="5.28515625" style="4" customWidth="1"/>
    <col min="3091" max="3091" width="5.5703125" style="4" customWidth="1"/>
    <col min="3092" max="3092" width="16.5703125" style="4" customWidth="1"/>
    <col min="3093" max="3093" width="4.7109375" style="4" customWidth="1"/>
    <col min="3094" max="3094" width="30.28515625" style="4" customWidth="1"/>
    <col min="3095" max="3095" width="6" style="4" customWidth="1"/>
    <col min="3096" max="3096" width="8.28515625" style="4" customWidth="1"/>
    <col min="3097" max="3330" width="9.28515625" style="4"/>
    <col min="3331" max="3331" width="2" style="4" customWidth="1"/>
    <col min="3332" max="3332" width="6" style="4" customWidth="1"/>
    <col min="3333" max="3338" width="4.7109375" style="4" customWidth="1"/>
    <col min="3339" max="3339" width="15.42578125" style="4" customWidth="1"/>
    <col min="3340" max="3340" width="21.28515625" style="4" customWidth="1"/>
    <col min="3341" max="3341" width="20.42578125" style="4" customWidth="1"/>
    <col min="3342" max="3342" width="19" style="4" customWidth="1"/>
    <col min="3343" max="3343" width="5.5703125" style="4" customWidth="1"/>
    <col min="3344" max="3344" width="4.7109375" style="4" customWidth="1"/>
    <col min="3345" max="3345" width="6.42578125" style="4" customWidth="1"/>
    <col min="3346" max="3346" width="5.28515625" style="4" customWidth="1"/>
    <col min="3347" max="3347" width="5.5703125" style="4" customWidth="1"/>
    <col min="3348" max="3348" width="16.5703125" style="4" customWidth="1"/>
    <col min="3349" max="3349" width="4.7109375" style="4" customWidth="1"/>
    <col min="3350" max="3350" width="30.28515625" style="4" customWidth="1"/>
    <col min="3351" max="3351" width="6" style="4" customWidth="1"/>
    <col min="3352" max="3352" width="8.28515625" style="4" customWidth="1"/>
    <col min="3353" max="3586" width="9.28515625" style="4"/>
    <col min="3587" max="3587" width="2" style="4" customWidth="1"/>
    <col min="3588" max="3588" width="6" style="4" customWidth="1"/>
    <col min="3589" max="3594" width="4.7109375" style="4" customWidth="1"/>
    <col min="3595" max="3595" width="15.42578125" style="4" customWidth="1"/>
    <col min="3596" max="3596" width="21.28515625" style="4" customWidth="1"/>
    <col min="3597" max="3597" width="20.42578125" style="4" customWidth="1"/>
    <col min="3598" max="3598" width="19" style="4" customWidth="1"/>
    <col min="3599" max="3599" width="5.5703125" style="4" customWidth="1"/>
    <col min="3600" max="3600" width="4.7109375" style="4" customWidth="1"/>
    <col min="3601" max="3601" width="6.42578125" style="4" customWidth="1"/>
    <col min="3602" max="3602" width="5.28515625" style="4" customWidth="1"/>
    <col min="3603" max="3603" width="5.5703125" style="4" customWidth="1"/>
    <col min="3604" max="3604" width="16.5703125" style="4" customWidth="1"/>
    <col min="3605" max="3605" width="4.7109375" style="4" customWidth="1"/>
    <col min="3606" max="3606" width="30.28515625" style="4" customWidth="1"/>
    <col min="3607" max="3607" width="6" style="4" customWidth="1"/>
    <col min="3608" max="3608" width="8.28515625" style="4" customWidth="1"/>
    <col min="3609" max="3842" width="9.28515625" style="4"/>
    <col min="3843" max="3843" width="2" style="4" customWidth="1"/>
    <col min="3844" max="3844" width="6" style="4" customWidth="1"/>
    <col min="3845" max="3850" width="4.7109375" style="4" customWidth="1"/>
    <col min="3851" max="3851" width="15.42578125" style="4" customWidth="1"/>
    <col min="3852" max="3852" width="21.28515625" style="4" customWidth="1"/>
    <col min="3853" max="3853" width="20.42578125" style="4" customWidth="1"/>
    <col min="3854" max="3854" width="19" style="4" customWidth="1"/>
    <col min="3855" max="3855" width="5.5703125" style="4" customWidth="1"/>
    <col min="3856" max="3856" width="4.7109375" style="4" customWidth="1"/>
    <col min="3857" max="3857" width="6.42578125" style="4" customWidth="1"/>
    <col min="3858" max="3858" width="5.28515625" style="4" customWidth="1"/>
    <col min="3859" max="3859" width="5.5703125" style="4" customWidth="1"/>
    <col min="3860" max="3860" width="16.5703125" style="4" customWidth="1"/>
    <col min="3861" max="3861" width="4.7109375" style="4" customWidth="1"/>
    <col min="3862" max="3862" width="30.28515625" style="4" customWidth="1"/>
    <col min="3863" max="3863" width="6" style="4" customWidth="1"/>
    <col min="3864" max="3864" width="8.28515625" style="4" customWidth="1"/>
    <col min="3865" max="4098" width="9.28515625" style="4"/>
    <col min="4099" max="4099" width="2" style="4" customWidth="1"/>
    <col min="4100" max="4100" width="6" style="4" customWidth="1"/>
    <col min="4101" max="4106" width="4.7109375" style="4" customWidth="1"/>
    <col min="4107" max="4107" width="15.42578125" style="4" customWidth="1"/>
    <col min="4108" max="4108" width="21.28515625" style="4" customWidth="1"/>
    <col min="4109" max="4109" width="20.42578125" style="4" customWidth="1"/>
    <col min="4110" max="4110" width="19" style="4" customWidth="1"/>
    <col min="4111" max="4111" width="5.5703125" style="4" customWidth="1"/>
    <col min="4112" max="4112" width="4.7109375" style="4" customWidth="1"/>
    <col min="4113" max="4113" width="6.42578125" style="4" customWidth="1"/>
    <col min="4114" max="4114" width="5.28515625" style="4" customWidth="1"/>
    <col min="4115" max="4115" width="5.5703125" style="4" customWidth="1"/>
    <col min="4116" max="4116" width="16.5703125" style="4" customWidth="1"/>
    <col min="4117" max="4117" width="4.7109375" style="4" customWidth="1"/>
    <col min="4118" max="4118" width="30.28515625" style="4" customWidth="1"/>
    <col min="4119" max="4119" width="6" style="4" customWidth="1"/>
    <col min="4120" max="4120" width="8.28515625" style="4" customWidth="1"/>
    <col min="4121" max="4354" width="9.28515625" style="4"/>
    <col min="4355" max="4355" width="2" style="4" customWidth="1"/>
    <col min="4356" max="4356" width="6" style="4" customWidth="1"/>
    <col min="4357" max="4362" width="4.7109375" style="4" customWidth="1"/>
    <col min="4363" max="4363" width="15.42578125" style="4" customWidth="1"/>
    <col min="4364" max="4364" width="21.28515625" style="4" customWidth="1"/>
    <col min="4365" max="4365" width="20.42578125" style="4" customWidth="1"/>
    <col min="4366" max="4366" width="19" style="4" customWidth="1"/>
    <col min="4367" max="4367" width="5.5703125" style="4" customWidth="1"/>
    <col min="4368" max="4368" width="4.7109375" style="4" customWidth="1"/>
    <col min="4369" max="4369" width="6.42578125" style="4" customWidth="1"/>
    <col min="4370" max="4370" width="5.28515625" style="4" customWidth="1"/>
    <col min="4371" max="4371" width="5.5703125" style="4" customWidth="1"/>
    <col min="4372" max="4372" width="16.5703125" style="4" customWidth="1"/>
    <col min="4373" max="4373" width="4.7109375" style="4" customWidth="1"/>
    <col min="4374" max="4374" width="30.28515625" style="4" customWidth="1"/>
    <col min="4375" max="4375" width="6" style="4" customWidth="1"/>
    <col min="4376" max="4376" width="8.28515625" style="4" customWidth="1"/>
    <col min="4377" max="4610" width="9.28515625" style="4"/>
    <col min="4611" max="4611" width="2" style="4" customWidth="1"/>
    <col min="4612" max="4612" width="6" style="4" customWidth="1"/>
    <col min="4613" max="4618" width="4.7109375" style="4" customWidth="1"/>
    <col min="4619" max="4619" width="15.42578125" style="4" customWidth="1"/>
    <col min="4620" max="4620" width="21.28515625" style="4" customWidth="1"/>
    <col min="4621" max="4621" width="20.42578125" style="4" customWidth="1"/>
    <col min="4622" max="4622" width="19" style="4" customWidth="1"/>
    <col min="4623" max="4623" width="5.5703125" style="4" customWidth="1"/>
    <col min="4624" max="4624" width="4.7109375" style="4" customWidth="1"/>
    <col min="4625" max="4625" width="6.42578125" style="4" customWidth="1"/>
    <col min="4626" max="4626" width="5.28515625" style="4" customWidth="1"/>
    <col min="4627" max="4627" width="5.5703125" style="4" customWidth="1"/>
    <col min="4628" max="4628" width="16.5703125" style="4" customWidth="1"/>
    <col min="4629" max="4629" width="4.7109375" style="4" customWidth="1"/>
    <col min="4630" max="4630" width="30.28515625" style="4" customWidth="1"/>
    <col min="4631" max="4631" width="6" style="4" customWidth="1"/>
    <col min="4632" max="4632" width="8.28515625" style="4" customWidth="1"/>
    <col min="4633" max="4866" width="9.28515625" style="4"/>
    <col min="4867" max="4867" width="2" style="4" customWidth="1"/>
    <col min="4868" max="4868" width="6" style="4" customWidth="1"/>
    <col min="4869" max="4874" width="4.7109375" style="4" customWidth="1"/>
    <col min="4875" max="4875" width="15.42578125" style="4" customWidth="1"/>
    <col min="4876" max="4876" width="21.28515625" style="4" customWidth="1"/>
    <col min="4877" max="4877" width="20.42578125" style="4" customWidth="1"/>
    <col min="4878" max="4878" width="19" style="4" customWidth="1"/>
    <col min="4879" max="4879" width="5.5703125" style="4" customWidth="1"/>
    <col min="4880" max="4880" width="4.7109375" style="4" customWidth="1"/>
    <col min="4881" max="4881" width="6.42578125" style="4" customWidth="1"/>
    <col min="4882" max="4882" width="5.28515625" style="4" customWidth="1"/>
    <col min="4883" max="4883" width="5.5703125" style="4" customWidth="1"/>
    <col min="4884" max="4884" width="16.5703125" style="4" customWidth="1"/>
    <col min="4885" max="4885" width="4.7109375" style="4" customWidth="1"/>
    <col min="4886" max="4886" width="30.28515625" style="4" customWidth="1"/>
    <col min="4887" max="4887" width="6" style="4" customWidth="1"/>
    <col min="4888" max="4888" width="8.28515625" style="4" customWidth="1"/>
    <col min="4889" max="5122" width="9.28515625" style="4"/>
    <col min="5123" max="5123" width="2" style="4" customWidth="1"/>
    <col min="5124" max="5124" width="6" style="4" customWidth="1"/>
    <col min="5125" max="5130" width="4.7109375" style="4" customWidth="1"/>
    <col min="5131" max="5131" width="15.42578125" style="4" customWidth="1"/>
    <col min="5132" max="5132" width="21.28515625" style="4" customWidth="1"/>
    <col min="5133" max="5133" width="20.42578125" style="4" customWidth="1"/>
    <col min="5134" max="5134" width="19" style="4" customWidth="1"/>
    <col min="5135" max="5135" width="5.5703125" style="4" customWidth="1"/>
    <col min="5136" max="5136" width="4.7109375" style="4" customWidth="1"/>
    <col min="5137" max="5137" width="6.42578125" style="4" customWidth="1"/>
    <col min="5138" max="5138" width="5.28515625" style="4" customWidth="1"/>
    <col min="5139" max="5139" width="5.5703125" style="4" customWidth="1"/>
    <col min="5140" max="5140" width="16.5703125" style="4" customWidth="1"/>
    <col min="5141" max="5141" width="4.7109375" style="4" customWidth="1"/>
    <col min="5142" max="5142" width="30.28515625" style="4" customWidth="1"/>
    <col min="5143" max="5143" width="6" style="4" customWidth="1"/>
    <col min="5144" max="5144" width="8.28515625" style="4" customWidth="1"/>
    <col min="5145" max="5378" width="9.28515625" style="4"/>
    <col min="5379" max="5379" width="2" style="4" customWidth="1"/>
    <col min="5380" max="5380" width="6" style="4" customWidth="1"/>
    <col min="5381" max="5386" width="4.7109375" style="4" customWidth="1"/>
    <col min="5387" max="5387" width="15.42578125" style="4" customWidth="1"/>
    <col min="5388" max="5388" width="21.28515625" style="4" customWidth="1"/>
    <col min="5389" max="5389" width="20.42578125" style="4" customWidth="1"/>
    <col min="5390" max="5390" width="19" style="4" customWidth="1"/>
    <col min="5391" max="5391" width="5.5703125" style="4" customWidth="1"/>
    <col min="5392" max="5392" width="4.7109375" style="4" customWidth="1"/>
    <col min="5393" max="5393" width="6.42578125" style="4" customWidth="1"/>
    <col min="5394" max="5394" width="5.28515625" style="4" customWidth="1"/>
    <col min="5395" max="5395" width="5.5703125" style="4" customWidth="1"/>
    <col min="5396" max="5396" width="16.5703125" style="4" customWidth="1"/>
    <col min="5397" max="5397" width="4.7109375" style="4" customWidth="1"/>
    <col min="5398" max="5398" width="30.28515625" style="4" customWidth="1"/>
    <col min="5399" max="5399" width="6" style="4" customWidth="1"/>
    <col min="5400" max="5400" width="8.28515625" style="4" customWidth="1"/>
    <col min="5401" max="5634" width="9.28515625" style="4"/>
    <col min="5635" max="5635" width="2" style="4" customWidth="1"/>
    <col min="5636" max="5636" width="6" style="4" customWidth="1"/>
    <col min="5637" max="5642" width="4.7109375" style="4" customWidth="1"/>
    <col min="5643" max="5643" width="15.42578125" style="4" customWidth="1"/>
    <col min="5644" max="5644" width="21.28515625" style="4" customWidth="1"/>
    <col min="5645" max="5645" width="20.42578125" style="4" customWidth="1"/>
    <col min="5646" max="5646" width="19" style="4" customWidth="1"/>
    <col min="5647" max="5647" width="5.5703125" style="4" customWidth="1"/>
    <col min="5648" max="5648" width="4.7109375" style="4" customWidth="1"/>
    <col min="5649" max="5649" width="6.42578125" style="4" customWidth="1"/>
    <col min="5650" max="5650" width="5.28515625" style="4" customWidth="1"/>
    <col min="5651" max="5651" width="5.5703125" style="4" customWidth="1"/>
    <col min="5652" max="5652" width="16.5703125" style="4" customWidth="1"/>
    <col min="5653" max="5653" width="4.7109375" style="4" customWidth="1"/>
    <col min="5654" max="5654" width="30.28515625" style="4" customWidth="1"/>
    <col min="5655" max="5655" width="6" style="4" customWidth="1"/>
    <col min="5656" max="5656" width="8.28515625" style="4" customWidth="1"/>
    <col min="5657" max="5890" width="9.28515625" style="4"/>
    <col min="5891" max="5891" width="2" style="4" customWidth="1"/>
    <col min="5892" max="5892" width="6" style="4" customWidth="1"/>
    <col min="5893" max="5898" width="4.7109375" style="4" customWidth="1"/>
    <col min="5899" max="5899" width="15.42578125" style="4" customWidth="1"/>
    <col min="5900" max="5900" width="21.28515625" style="4" customWidth="1"/>
    <col min="5901" max="5901" width="20.42578125" style="4" customWidth="1"/>
    <col min="5902" max="5902" width="19" style="4" customWidth="1"/>
    <col min="5903" max="5903" width="5.5703125" style="4" customWidth="1"/>
    <col min="5904" max="5904" width="4.7109375" style="4" customWidth="1"/>
    <col min="5905" max="5905" width="6.42578125" style="4" customWidth="1"/>
    <col min="5906" max="5906" width="5.28515625" style="4" customWidth="1"/>
    <col min="5907" max="5907" width="5.5703125" style="4" customWidth="1"/>
    <col min="5908" max="5908" width="16.5703125" style="4" customWidth="1"/>
    <col min="5909" max="5909" width="4.7109375" style="4" customWidth="1"/>
    <col min="5910" max="5910" width="30.28515625" style="4" customWidth="1"/>
    <col min="5911" max="5911" width="6" style="4" customWidth="1"/>
    <col min="5912" max="5912" width="8.28515625" style="4" customWidth="1"/>
    <col min="5913" max="6146" width="9.28515625" style="4"/>
    <col min="6147" max="6147" width="2" style="4" customWidth="1"/>
    <col min="6148" max="6148" width="6" style="4" customWidth="1"/>
    <col min="6149" max="6154" width="4.7109375" style="4" customWidth="1"/>
    <col min="6155" max="6155" width="15.42578125" style="4" customWidth="1"/>
    <col min="6156" max="6156" width="21.28515625" style="4" customWidth="1"/>
    <col min="6157" max="6157" width="20.42578125" style="4" customWidth="1"/>
    <col min="6158" max="6158" width="19" style="4" customWidth="1"/>
    <col min="6159" max="6159" width="5.5703125" style="4" customWidth="1"/>
    <col min="6160" max="6160" width="4.7109375" style="4" customWidth="1"/>
    <col min="6161" max="6161" width="6.42578125" style="4" customWidth="1"/>
    <col min="6162" max="6162" width="5.28515625" style="4" customWidth="1"/>
    <col min="6163" max="6163" width="5.5703125" style="4" customWidth="1"/>
    <col min="6164" max="6164" width="16.5703125" style="4" customWidth="1"/>
    <col min="6165" max="6165" width="4.7109375" style="4" customWidth="1"/>
    <col min="6166" max="6166" width="30.28515625" style="4" customWidth="1"/>
    <col min="6167" max="6167" width="6" style="4" customWidth="1"/>
    <col min="6168" max="6168" width="8.28515625" style="4" customWidth="1"/>
    <col min="6169" max="6402" width="9.28515625" style="4"/>
    <col min="6403" max="6403" width="2" style="4" customWidth="1"/>
    <col min="6404" max="6404" width="6" style="4" customWidth="1"/>
    <col min="6405" max="6410" width="4.7109375" style="4" customWidth="1"/>
    <col min="6411" max="6411" width="15.42578125" style="4" customWidth="1"/>
    <col min="6412" max="6412" width="21.28515625" style="4" customWidth="1"/>
    <col min="6413" max="6413" width="20.42578125" style="4" customWidth="1"/>
    <col min="6414" max="6414" width="19" style="4" customWidth="1"/>
    <col min="6415" max="6415" width="5.5703125" style="4" customWidth="1"/>
    <col min="6416" max="6416" width="4.7109375" style="4" customWidth="1"/>
    <col min="6417" max="6417" width="6.42578125" style="4" customWidth="1"/>
    <col min="6418" max="6418" width="5.28515625" style="4" customWidth="1"/>
    <col min="6419" max="6419" width="5.5703125" style="4" customWidth="1"/>
    <col min="6420" max="6420" width="16.5703125" style="4" customWidth="1"/>
    <col min="6421" max="6421" width="4.7109375" style="4" customWidth="1"/>
    <col min="6422" max="6422" width="30.28515625" style="4" customWidth="1"/>
    <col min="6423" max="6423" width="6" style="4" customWidth="1"/>
    <col min="6424" max="6424" width="8.28515625" style="4" customWidth="1"/>
    <col min="6425" max="6658" width="9.28515625" style="4"/>
    <col min="6659" max="6659" width="2" style="4" customWidth="1"/>
    <col min="6660" max="6660" width="6" style="4" customWidth="1"/>
    <col min="6661" max="6666" width="4.7109375" style="4" customWidth="1"/>
    <col min="6667" max="6667" width="15.42578125" style="4" customWidth="1"/>
    <col min="6668" max="6668" width="21.28515625" style="4" customWidth="1"/>
    <col min="6669" max="6669" width="20.42578125" style="4" customWidth="1"/>
    <col min="6670" max="6670" width="19" style="4" customWidth="1"/>
    <col min="6671" max="6671" width="5.5703125" style="4" customWidth="1"/>
    <col min="6672" max="6672" width="4.7109375" style="4" customWidth="1"/>
    <col min="6673" max="6673" width="6.42578125" style="4" customWidth="1"/>
    <col min="6674" max="6674" width="5.28515625" style="4" customWidth="1"/>
    <col min="6675" max="6675" width="5.5703125" style="4" customWidth="1"/>
    <col min="6676" max="6676" width="16.5703125" style="4" customWidth="1"/>
    <col min="6677" max="6677" width="4.7109375" style="4" customWidth="1"/>
    <col min="6678" max="6678" width="30.28515625" style="4" customWidth="1"/>
    <col min="6679" max="6679" width="6" style="4" customWidth="1"/>
    <col min="6680" max="6680" width="8.28515625" style="4" customWidth="1"/>
    <col min="6681" max="6914" width="9.28515625" style="4"/>
    <col min="6915" max="6915" width="2" style="4" customWidth="1"/>
    <col min="6916" max="6916" width="6" style="4" customWidth="1"/>
    <col min="6917" max="6922" width="4.7109375" style="4" customWidth="1"/>
    <col min="6923" max="6923" width="15.42578125" style="4" customWidth="1"/>
    <col min="6924" max="6924" width="21.28515625" style="4" customWidth="1"/>
    <col min="6925" max="6925" width="20.42578125" style="4" customWidth="1"/>
    <col min="6926" max="6926" width="19" style="4" customWidth="1"/>
    <col min="6927" max="6927" width="5.5703125" style="4" customWidth="1"/>
    <col min="6928" max="6928" width="4.7109375" style="4" customWidth="1"/>
    <col min="6929" max="6929" width="6.42578125" style="4" customWidth="1"/>
    <col min="6930" max="6930" width="5.28515625" style="4" customWidth="1"/>
    <col min="6931" max="6931" width="5.5703125" style="4" customWidth="1"/>
    <col min="6932" max="6932" width="16.5703125" style="4" customWidth="1"/>
    <col min="6933" max="6933" width="4.7109375" style="4" customWidth="1"/>
    <col min="6934" max="6934" width="30.28515625" style="4" customWidth="1"/>
    <col min="6935" max="6935" width="6" style="4" customWidth="1"/>
    <col min="6936" max="6936" width="8.28515625" style="4" customWidth="1"/>
    <col min="6937" max="7170" width="9.28515625" style="4"/>
    <col min="7171" max="7171" width="2" style="4" customWidth="1"/>
    <col min="7172" max="7172" width="6" style="4" customWidth="1"/>
    <col min="7173" max="7178" width="4.7109375" style="4" customWidth="1"/>
    <col min="7179" max="7179" width="15.42578125" style="4" customWidth="1"/>
    <col min="7180" max="7180" width="21.28515625" style="4" customWidth="1"/>
    <col min="7181" max="7181" width="20.42578125" style="4" customWidth="1"/>
    <col min="7182" max="7182" width="19" style="4" customWidth="1"/>
    <col min="7183" max="7183" width="5.5703125" style="4" customWidth="1"/>
    <col min="7184" max="7184" width="4.7109375" style="4" customWidth="1"/>
    <col min="7185" max="7185" width="6.42578125" style="4" customWidth="1"/>
    <col min="7186" max="7186" width="5.28515625" style="4" customWidth="1"/>
    <col min="7187" max="7187" width="5.5703125" style="4" customWidth="1"/>
    <col min="7188" max="7188" width="16.5703125" style="4" customWidth="1"/>
    <col min="7189" max="7189" width="4.7109375" style="4" customWidth="1"/>
    <col min="7190" max="7190" width="30.28515625" style="4" customWidth="1"/>
    <col min="7191" max="7191" width="6" style="4" customWidth="1"/>
    <col min="7192" max="7192" width="8.28515625" style="4" customWidth="1"/>
    <col min="7193" max="7426" width="9.28515625" style="4"/>
    <col min="7427" max="7427" width="2" style="4" customWidth="1"/>
    <col min="7428" max="7428" width="6" style="4" customWidth="1"/>
    <col min="7429" max="7434" width="4.7109375" style="4" customWidth="1"/>
    <col min="7435" max="7435" width="15.42578125" style="4" customWidth="1"/>
    <col min="7436" max="7436" width="21.28515625" style="4" customWidth="1"/>
    <col min="7437" max="7437" width="20.42578125" style="4" customWidth="1"/>
    <col min="7438" max="7438" width="19" style="4" customWidth="1"/>
    <col min="7439" max="7439" width="5.5703125" style="4" customWidth="1"/>
    <col min="7440" max="7440" width="4.7109375" style="4" customWidth="1"/>
    <col min="7441" max="7441" width="6.42578125" style="4" customWidth="1"/>
    <col min="7442" max="7442" width="5.28515625" style="4" customWidth="1"/>
    <col min="7443" max="7443" width="5.5703125" style="4" customWidth="1"/>
    <col min="7444" max="7444" width="16.5703125" style="4" customWidth="1"/>
    <col min="7445" max="7445" width="4.7109375" style="4" customWidth="1"/>
    <col min="7446" max="7446" width="30.28515625" style="4" customWidth="1"/>
    <col min="7447" max="7447" width="6" style="4" customWidth="1"/>
    <col min="7448" max="7448" width="8.28515625" style="4" customWidth="1"/>
    <col min="7449" max="7682" width="9.28515625" style="4"/>
    <col min="7683" max="7683" width="2" style="4" customWidth="1"/>
    <col min="7684" max="7684" width="6" style="4" customWidth="1"/>
    <col min="7685" max="7690" width="4.7109375" style="4" customWidth="1"/>
    <col min="7691" max="7691" width="15.42578125" style="4" customWidth="1"/>
    <col min="7692" max="7692" width="21.28515625" style="4" customWidth="1"/>
    <col min="7693" max="7693" width="20.42578125" style="4" customWidth="1"/>
    <col min="7694" max="7694" width="19" style="4" customWidth="1"/>
    <col min="7695" max="7695" width="5.5703125" style="4" customWidth="1"/>
    <col min="7696" max="7696" width="4.7109375" style="4" customWidth="1"/>
    <col min="7697" max="7697" width="6.42578125" style="4" customWidth="1"/>
    <col min="7698" max="7698" width="5.28515625" style="4" customWidth="1"/>
    <col min="7699" max="7699" width="5.5703125" style="4" customWidth="1"/>
    <col min="7700" max="7700" width="16.5703125" style="4" customWidth="1"/>
    <col min="7701" max="7701" width="4.7109375" style="4" customWidth="1"/>
    <col min="7702" max="7702" width="30.28515625" style="4" customWidth="1"/>
    <col min="7703" max="7703" width="6" style="4" customWidth="1"/>
    <col min="7704" max="7704" width="8.28515625" style="4" customWidth="1"/>
    <col min="7705" max="7938" width="9.28515625" style="4"/>
    <col min="7939" max="7939" width="2" style="4" customWidth="1"/>
    <col min="7940" max="7940" width="6" style="4" customWidth="1"/>
    <col min="7941" max="7946" width="4.7109375" style="4" customWidth="1"/>
    <col min="7947" max="7947" width="15.42578125" style="4" customWidth="1"/>
    <col min="7948" max="7948" width="21.28515625" style="4" customWidth="1"/>
    <col min="7949" max="7949" width="20.42578125" style="4" customWidth="1"/>
    <col min="7950" max="7950" width="19" style="4" customWidth="1"/>
    <col min="7951" max="7951" width="5.5703125" style="4" customWidth="1"/>
    <col min="7952" max="7952" width="4.7109375" style="4" customWidth="1"/>
    <col min="7953" max="7953" width="6.42578125" style="4" customWidth="1"/>
    <col min="7954" max="7954" width="5.28515625" style="4" customWidth="1"/>
    <col min="7955" max="7955" width="5.5703125" style="4" customWidth="1"/>
    <col min="7956" max="7956" width="16.5703125" style="4" customWidth="1"/>
    <col min="7957" max="7957" width="4.7109375" style="4" customWidth="1"/>
    <col min="7958" max="7958" width="30.28515625" style="4" customWidth="1"/>
    <col min="7959" max="7959" width="6" style="4" customWidth="1"/>
    <col min="7960" max="7960" width="8.28515625" style="4" customWidth="1"/>
    <col min="7961" max="8194" width="9.28515625" style="4"/>
    <col min="8195" max="8195" width="2" style="4" customWidth="1"/>
    <col min="8196" max="8196" width="6" style="4" customWidth="1"/>
    <col min="8197" max="8202" width="4.7109375" style="4" customWidth="1"/>
    <col min="8203" max="8203" width="15.42578125" style="4" customWidth="1"/>
    <col min="8204" max="8204" width="21.28515625" style="4" customWidth="1"/>
    <col min="8205" max="8205" width="20.42578125" style="4" customWidth="1"/>
    <col min="8206" max="8206" width="19" style="4" customWidth="1"/>
    <col min="8207" max="8207" width="5.5703125" style="4" customWidth="1"/>
    <col min="8208" max="8208" width="4.7109375" style="4" customWidth="1"/>
    <col min="8209" max="8209" width="6.42578125" style="4" customWidth="1"/>
    <col min="8210" max="8210" width="5.28515625" style="4" customWidth="1"/>
    <col min="8211" max="8211" width="5.5703125" style="4" customWidth="1"/>
    <col min="8212" max="8212" width="16.5703125" style="4" customWidth="1"/>
    <col min="8213" max="8213" width="4.7109375" style="4" customWidth="1"/>
    <col min="8214" max="8214" width="30.28515625" style="4" customWidth="1"/>
    <col min="8215" max="8215" width="6" style="4" customWidth="1"/>
    <col min="8216" max="8216" width="8.28515625" style="4" customWidth="1"/>
    <col min="8217" max="8450" width="9.28515625" style="4"/>
    <col min="8451" max="8451" width="2" style="4" customWidth="1"/>
    <col min="8452" max="8452" width="6" style="4" customWidth="1"/>
    <col min="8453" max="8458" width="4.7109375" style="4" customWidth="1"/>
    <col min="8459" max="8459" width="15.42578125" style="4" customWidth="1"/>
    <col min="8460" max="8460" width="21.28515625" style="4" customWidth="1"/>
    <col min="8461" max="8461" width="20.42578125" style="4" customWidth="1"/>
    <col min="8462" max="8462" width="19" style="4" customWidth="1"/>
    <col min="8463" max="8463" width="5.5703125" style="4" customWidth="1"/>
    <col min="8464" max="8464" width="4.7109375" style="4" customWidth="1"/>
    <col min="8465" max="8465" width="6.42578125" style="4" customWidth="1"/>
    <col min="8466" max="8466" width="5.28515625" style="4" customWidth="1"/>
    <col min="8467" max="8467" width="5.5703125" style="4" customWidth="1"/>
    <col min="8468" max="8468" width="16.5703125" style="4" customWidth="1"/>
    <col min="8469" max="8469" width="4.7109375" style="4" customWidth="1"/>
    <col min="8470" max="8470" width="30.28515625" style="4" customWidth="1"/>
    <col min="8471" max="8471" width="6" style="4" customWidth="1"/>
    <col min="8472" max="8472" width="8.28515625" style="4" customWidth="1"/>
    <col min="8473" max="8706" width="9.28515625" style="4"/>
    <col min="8707" max="8707" width="2" style="4" customWidth="1"/>
    <col min="8708" max="8708" width="6" style="4" customWidth="1"/>
    <col min="8709" max="8714" width="4.7109375" style="4" customWidth="1"/>
    <col min="8715" max="8715" width="15.42578125" style="4" customWidth="1"/>
    <col min="8716" max="8716" width="21.28515625" style="4" customWidth="1"/>
    <col min="8717" max="8717" width="20.42578125" style="4" customWidth="1"/>
    <col min="8718" max="8718" width="19" style="4" customWidth="1"/>
    <col min="8719" max="8719" width="5.5703125" style="4" customWidth="1"/>
    <col min="8720" max="8720" width="4.7109375" style="4" customWidth="1"/>
    <col min="8721" max="8721" width="6.42578125" style="4" customWidth="1"/>
    <col min="8722" max="8722" width="5.28515625" style="4" customWidth="1"/>
    <col min="8723" max="8723" width="5.5703125" style="4" customWidth="1"/>
    <col min="8724" max="8724" width="16.5703125" style="4" customWidth="1"/>
    <col min="8725" max="8725" width="4.7109375" style="4" customWidth="1"/>
    <col min="8726" max="8726" width="30.28515625" style="4" customWidth="1"/>
    <col min="8727" max="8727" width="6" style="4" customWidth="1"/>
    <col min="8728" max="8728" width="8.28515625" style="4" customWidth="1"/>
    <col min="8729" max="8962" width="9.28515625" style="4"/>
    <col min="8963" max="8963" width="2" style="4" customWidth="1"/>
    <col min="8964" max="8964" width="6" style="4" customWidth="1"/>
    <col min="8965" max="8970" width="4.7109375" style="4" customWidth="1"/>
    <col min="8971" max="8971" width="15.42578125" style="4" customWidth="1"/>
    <col min="8972" max="8972" width="21.28515625" style="4" customWidth="1"/>
    <col min="8973" max="8973" width="20.42578125" style="4" customWidth="1"/>
    <col min="8974" max="8974" width="19" style="4" customWidth="1"/>
    <col min="8975" max="8975" width="5.5703125" style="4" customWidth="1"/>
    <col min="8976" max="8976" width="4.7109375" style="4" customWidth="1"/>
    <col min="8977" max="8977" width="6.42578125" style="4" customWidth="1"/>
    <col min="8978" max="8978" width="5.28515625" style="4" customWidth="1"/>
    <col min="8979" max="8979" width="5.5703125" style="4" customWidth="1"/>
    <col min="8980" max="8980" width="16.5703125" style="4" customWidth="1"/>
    <col min="8981" max="8981" width="4.7109375" style="4" customWidth="1"/>
    <col min="8982" max="8982" width="30.28515625" style="4" customWidth="1"/>
    <col min="8983" max="8983" width="6" style="4" customWidth="1"/>
    <col min="8984" max="8984" width="8.28515625" style="4" customWidth="1"/>
    <col min="8985" max="9218" width="9.28515625" style="4"/>
    <col min="9219" max="9219" width="2" style="4" customWidth="1"/>
    <col min="9220" max="9220" width="6" style="4" customWidth="1"/>
    <col min="9221" max="9226" width="4.7109375" style="4" customWidth="1"/>
    <col min="9227" max="9227" width="15.42578125" style="4" customWidth="1"/>
    <col min="9228" max="9228" width="21.28515625" style="4" customWidth="1"/>
    <col min="9229" max="9229" width="20.42578125" style="4" customWidth="1"/>
    <col min="9230" max="9230" width="19" style="4" customWidth="1"/>
    <col min="9231" max="9231" width="5.5703125" style="4" customWidth="1"/>
    <col min="9232" max="9232" width="4.7109375" style="4" customWidth="1"/>
    <col min="9233" max="9233" width="6.42578125" style="4" customWidth="1"/>
    <col min="9234" max="9234" width="5.28515625" style="4" customWidth="1"/>
    <col min="9235" max="9235" width="5.5703125" style="4" customWidth="1"/>
    <col min="9236" max="9236" width="16.5703125" style="4" customWidth="1"/>
    <col min="9237" max="9237" width="4.7109375" style="4" customWidth="1"/>
    <col min="9238" max="9238" width="30.28515625" style="4" customWidth="1"/>
    <col min="9239" max="9239" width="6" style="4" customWidth="1"/>
    <col min="9240" max="9240" width="8.28515625" style="4" customWidth="1"/>
    <col min="9241" max="9474" width="9.28515625" style="4"/>
    <col min="9475" max="9475" width="2" style="4" customWidth="1"/>
    <col min="9476" max="9476" width="6" style="4" customWidth="1"/>
    <col min="9477" max="9482" width="4.7109375" style="4" customWidth="1"/>
    <col min="9483" max="9483" width="15.42578125" style="4" customWidth="1"/>
    <col min="9484" max="9484" width="21.28515625" style="4" customWidth="1"/>
    <col min="9485" max="9485" width="20.42578125" style="4" customWidth="1"/>
    <col min="9486" max="9486" width="19" style="4" customWidth="1"/>
    <col min="9487" max="9487" width="5.5703125" style="4" customWidth="1"/>
    <col min="9488" max="9488" width="4.7109375" style="4" customWidth="1"/>
    <col min="9489" max="9489" width="6.42578125" style="4" customWidth="1"/>
    <col min="9490" max="9490" width="5.28515625" style="4" customWidth="1"/>
    <col min="9491" max="9491" width="5.5703125" style="4" customWidth="1"/>
    <col min="9492" max="9492" width="16.5703125" style="4" customWidth="1"/>
    <col min="9493" max="9493" width="4.7109375" style="4" customWidth="1"/>
    <col min="9494" max="9494" width="30.28515625" style="4" customWidth="1"/>
    <col min="9495" max="9495" width="6" style="4" customWidth="1"/>
    <col min="9496" max="9496" width="8.28515625" style="4" customWidth="1"/>
    <col min="9497" max="9730" width="9.28515625" style="4"/>
    <col min="9731" max="9731" width="2" style="4" customWidth="1"/>
    <col min="9732" max="9732" width="6" style="4" customWidth="1"/>
    <col min="9733" max="9738" width="4.7109375" style="4" customWidth="1"/>
    <col min="9739" max="9739" width="15.42578125" style="4" customWidth="1"/>
    <col min="9740" max="9740" width="21.28515625" style="4" customWidth="1"/>
    <col min="9741" max="9741" width="20.42578125" style="4" customWidth="1"/>
    <col min="9742" max="9742" width="19" style="4" customWidth="1"/>
    <col min="9743" max="9743" width="5.5703125" style="4" customWidth="1"/>
    <col min="9744" max="9744" width="4.7109375" style="4" customWidth="1"/>
    <col min="9745" max="9745" width="6.42578125" style="4" customWidth="1"/>
    <col min="9746" max="9746" width="5.28515625" style="4" customWidth="1"/>
    <col min="9747" max="9747" width="5.5703125" style="4" customWidth="1"/>
    <col min="9748" max="9748" width="16.5703125" style="4" customWidth="1"/>
    <col min="9749" max="9749" width="4.7109375" style="4" customWidth="1"/>
    <col min="9750" max="9750" width="30.28515625" style="4" customWidth="1"/>
    <col min="9751" max="9751" width="6" style="4" customWidth="1"/>
    <col min="9752" max="9752" width="8.28515625" style="4" customWidth="1"/>
    <col min="9753" max="9986" width="9.28515625" style="4"/>
    <col min="9987" max="9987" width="2" style="4" customWidth="1"/>
    <col min="9988" max="9988" width="6" style="4" customWidth="1"/>
    <col min="9989" max="9994" width="4.7109375" style="4" customWidth="1"/>
    <col min="9995" max="9995" width="15.42578125" style="4" customWidth="1"/>
    <col min="9996" max="9996" width="21.28515625" style="4" customWidth="1"/>
    <col min="9997" max="9997" width="20.42578125" style="4" customWidth="1"/>
    <col min="9998" max="9998" width="19" style="4" customWidth="1"/>
    <col min="9999" max="9999" width="5.5703125" style="4" customWidth="1"/>
    <col min="10000" max="10000" width="4.7109375" style="4" customWidth="1"/>
    <col min="10001" max="10001" width="6.42578125" style="4" customWidth="1"/>
    <col min="10002" max="10002" width="5.28515625" style="4" customWidth="1"/>
    <col min="10003" max="10003" width="5.5703125" style="4" customWidth="1"/>
    <col min="10004" max="10004" width="16.5703125" style="4" customWidth="1"/>
    <col min="10005" max="10005" width="4.7109375" style="4" customWidth="1"/>
    <col min="10006" max="10006" width="30.28515625" style="4" customWidth="1"/>
    <col min="10007" max="10007" width="6" style="4" customWidth="1"/>
    <col min="10008" max="10008" width="8.28515625" style="4" customWidth="1"/>
    <col min="10009" max="10242" width="9.28515625" style="4"/>
    <col min="10243" max="10243" width="2" style="4" customWidth="1"/>
    <col min="10244" max="10244" width="6" style="4" customWidth="1"/>
    <col min="10245" max="10250" width="4.7109375" style="4" customWidth="1"/>
    <col min="10251" max="10251" width="15.42578125" style="4" customWidth="1"/>
    <col min="10252" max="10252" width="21.28515625" style="4" customWidth="1"/>
    <col min="10253" max="10253" width="20.42578125" style="4" customWidth="1"/>
    <col min="10254" max="10254" width="19" style="4" customWidth="1"/>
    <col min="10255" max="10255" width="5.5703125" style="4" customWidth="1"/>
    <col min="10256" max="10256" width="4.7109375" style="4" customWidth="1"/>
    <col min="10257" max="10257" width="6.42578125" style="4" customWidth="1"/>
    <col min="10258" max="10258" width="5.28515625" style="4" customWidth="1"/>
    <col min="10259" max="10259" width="5.5703125" style="4" customWidth="1"/>
    <col min="10260" max="10260" width="16.5703125" style="4" customWidth="1"/>
    <col min="10261" max="10261" width="4.7109375" style="4" customWidth="1"/>
    <col min="10262" max="10262" width="30.28515625" style="4" customWidth="1"/>
    <col min="10263" max="10263" width="6" style="4" customWidth="1"/>
    <col min="10264" max="10264" width="8.28515625" style="4" customWidth="1"/>
    <col min="10265" max="10498" width="9.28515625" style="4"/>
    <col min="10499" max="10499" width="2" style="4" customWidth="1"/>
    <col min="10500" max="10500" width="6" style="4" customWidth="1"/>
    <col min="10501" max="10506" width="4.7109375" style="4" customWidth="1"/>
    <col min="10507" max="10507" width="15.42578125" style="4" customWidth="1"/>
    <col min="10508" max="10508" width="21.28515625" style="4" customWidth="1"/>
    <col min="10509" max="10509" width="20.42578125" style="4" customWidth="1"/>
    <col min="10510" max="10510" width="19" style="4" customWidth="1"/>
    <col min="10511" max="10511" width="5.5703125" style="4" customWidth="1"/>
    <col min="10512" max="10512" width="4.7109375" style="4" customWidth="1"/>
    <col min="10513" max="10513" width="6.42578125" style="4" customWidth="1"/>
    <col min="10514" max="10514" width="5.28515625" style="4" customWidth="1"/>
    <col min="10515" max="10515" width="5.5703125" style="4" customWidth="1"/>
    <col min="10516" max="10516" width="16.5703125" style="4" customWidth="1"/>
    <col min="10517" max="10517" width="4.7109375" style="4" customWidth="1"/>
    <col min="10518" max="10518" width="30.28515625" style="4" customWidth="1"/>
    <col min="10519" max="10519" width="6" style="4" customWidth="1"/>
    <col min="10520" max="10520" width="8.28515625" style="4" customWidth="1"/>
    <col min="10521" max="10754" width="9.28515625" style="4"/>
    <col min="10755" max="10755" width="2" style="4" customWidth="1"/>
    <col min="10756" max="10756" width="6" style="4" customWidth="1"/>
    <col min="10757" max="10762" width="4.7109375" style="4" customWidth="1"/>
    <col min="10763" max="10763" width="15.42578125" style="4" customWidth="1"/>
    <col min="10764" max="10764" width="21.28515625" style="4" customWidth="1"/>
    <col min="10765" max="10765" width="20.42578125" style="4" customWidth="1"/>
    <col min="10766" max="10766" width="19" style="4" customWidth="1"/>
    <col min="10767" max="10767" width="5.5703125" style="4" customWidth="1"/>
    <col min="10768" max="10768" width="4.7109375" style="4" customWidth="1"/>
    <col min="10769" max="10769" width="6.42578125" style="4" customWidth="1"/>
    <col min="10770" max="10770" width="5.28515625" style="4" customWidth="1"/>
    <col min="10771" max="10771" width="5.5703125" style="4" customWidth="1"/>
    <col min="10772" max="10772" width="16.5703125" style="4" customWidth="1"/>
    <col min="10773" max="10773" width="4.7109375" style="4" customWidth="1"/>
    <col min="10774" max="10774" width="30.28515625" style="4" customWidth="1"/>
    <col min="10775" max="10775" width="6" style="4" customWidth="1"/>
    <col min="10776" max="10776" width="8.28515625" style="4" customWidth="1"/>
    <col min="10777" max="11010" width="9.28515625" style="4"/>
    <col min="11011" max="11011" width="2" style="4" customWidth="1"/>
    <col min="11012" max="11012" width="6" style="4" customWidth="1"/>
    <col min="11013" max="11018" width="4.7109375" style="4" customWidth="1"/>
    <col min="11019" max="11019" width="15.42578125" style="4" customWidth="1"/>
    <col min="11020" max="11020" width="21.28515625" style="4" customWidth="1"/>
    <col min="11021" max="11021" width="20.42578125" style="4" customWidth="1"/>
    <col min="11022" max="11022" width="19" style="4" customWidth="1"/>
    <col min="11023" max="11023" width="5.5703125" style="4" customWidth="1"/>
    <col min="11024" max="11024" width="4.7109375" style="4" customWidth="1"/>
    <col min="11025" max="11025" width="6.42578125" style="4" customWidth="1"/>
    <col min="11026" max="11026" width="5.28515625" style="4" customWidth="1"/>
    <col min="11027" max="11027" width="5.5703125" style="4" customWidth="1"/>
    <col min="11028" max="11028" width="16.5703125" style="4" customWidth="1"/>
    <col min="11029" max="11029" width="4.7109375" style="4" customWidth="1"/>
    <col min="11030" max="11030" width="30.28515625" style="4" customWidth="1"/>
    <col min="11031" max="11031" width="6" style="4" customWidth="1"/>
    <col min="11032" max="11032" width="8.28515625" style="4" customWidth="1"/>
    <col min="11033" max="11266" width="9.28515625" style="4"/>
    <col min="11267" max="11267" width="2" style="4" customWidth="1"/>
    <col min="11268" max="11268" width="6" style="4" customWidth="1"/>
    <col min="11269" max="11274" width="4.7109375" style="4" customWidth="1"/>
    <col min="11275" max="11275" width="15.42578125" style="4" customWidth="1"/>
    <col min="11276" max="11276" width="21.28515625" style="4" customWidth="1"/>
    <col min="11277" max="11277" width="20.42578125" style="4" customWidth="1"/>
    <col min="11278" max="11278" width="19" style="4" customWidth="1"/>
    <col min="11279" max="11279" width="5.5703125" style="4" customWidth="1"/>
    <col min="11280" max="11280" width="4.7109375" style="4" customWidth="1"/>
    <col min="11281" max="11281" width="6.42578125" style="4" customWidth="1"/>
    <col min="11282" max="11282" width="5.28515625" style="4" customWidth="1"/>
    <col min="11283" max="11283" width="5.5703125" style="4" customWidth="1"/>
    <col min="11284" max="11284" width="16.5703125" style="4" customWidth="1"/>
    <col min="11285" max="11285" width="4.7109375" style="4" customWidth="1"/>
    <col min="11286" max="11286" width="30.28515625" style="4" customWidth="1"/>
    <col min="11287" max="11287" width="6" style="4" customWidth="1"/>
    <col min="11288" max="11288" width="8.28515625" style="4" customWidth="1"/>
    <col min="11289" max="11522" width="9.28515625" style="4"/>
    <col min="11523" max="11523" width="2" style="4" customWidth="1"/>
    <col min="11524" max="11524" width="6" style="4" customWidth="1"/>
    <col min="11525" max="11530" width="4.7109375" style="4" customWidth="1"/>
    <col min="11531" max="11531" width="15.42578125" style="4" customWidth="1"/>
    <col min="11532" max="11532" width="21.28515625" style="4" customWidth="1"/>
    <col min="11533" max="11533" width="20.42578125" style="4" customWidth="1"/>
    <col min="11534" max="11534" width="19" style="4" customWidth="1"/>
    <col min="11535" max="11535" width="5.5703125" style="4" customWidth="1"/>
    <col min="11536" max="11536" width="4.7109375" style="4" customWidth="1"/>
    <col min="11537" max="11537" width="6.42578125" style="4" customWidth="1"/>
    <col min="11538" max="11538" width="5.28515625" style="4" customWidth="1"/>
    <col min="11539" max="11539" width="5.5703125" style="4" customWidth="1"/>
    <col min="11540" max="11540" width="16.5703125" style="4" customWidth="1"/>
    <col min="11541" max="11541" width="4.7109375" style="4" customWidth="1"/>
    <col min="11542" max="11542" width="30.28515625" style="4" customWidth="1"/>
    <col min="11543" max="11543" width="6" style="4" customWidth="1"/>
    <col min="11544" max="11544" width="8.28515625" style="4" customWidth="1"/>
    <col min="11545" max="11778" width="9.28515625" style="4"/>
    <col min="11779" max="11779" width="2" style="4" customWidth="1"/>
    <col min="11780" max="11780" width="6" style="4" customWidth="1"/>
    <col min="11781" max="11786" width="4.7109375" style="4" customWidth="1"/>
    <col min="11787" max="11787" width="15.42578125" style="4" customWidth="1"/>
    <col min="11788" max="11788" width="21.28515625" style="4" customWidth="1"/>
    <col min="11789" max="11789" width="20.42578125" style="4" customWidth="1"/>
    <col min="11790" max="11790" width="19" style="4" customWidth="1"/>
    <col min="11791" max="11791" width="5.5703125" style="4" customWidth="1"/>
    <col min="11792" max="11792" width="4.7109375" style="4" customWidth="1"/>
    <col min="11793" max="11793" width="6.42578125" style="4" customWidth="1"/>
    <col min="11794" max="11794" width="5.28515625" style="4" customWidth="1"/>
    <col min="11795" max="11795" width="5.5703125" style="4" customWidth="1"/>
    <col min="11796" max="11796" width="16.5703125" style="4" customWidth="1"/>
    <col min="11797" max="11797" width="4.7109375" style="4" customWidth="1"/>
    <col min="11798" max="11798" width="30.28515625" style="4" customWidth="1"/>
    <col min="11799" max="11799" width="6" style="4" customWidth="1"/>
    <col min="11800" max="11800" width="8.28515625" style="4" customWidth="1"/>
    <col min="11801" max="12034" width="9.28515625" style="4"/>
    <col min="12035" max="12035" width="2" style="4" customWidth="1"/>
    <col min="12036" max="12036" width="6" style="4" customWidth="1"/>
    <col min="12037" max="12042" width="4.7109375" style="4" customWidth="1"/>
    <col min="12043" max="12043" width="15.42578125" style="4" customWidth="1"/>
    <col min="12044" max="12044" width="21.28515625" style="4" customWidth="1"/>
    <col min="12045" max="12045" width="20.42578125" style="4" customWidth="1"/>
    <col min="12046" max="12046" width="19" style="4" customWidth="1"/>
    <col min="12047" max="12047" width="5.5703125" style="4" customWidth="1"/>
    <col min="12048" max="12048" width="4.7109375" style="4" customWidth="1"/>
    <col min="12049" max="12049" width="6.42578125" style="4" customWidth="1"/>
    <col min="12050" max="12050" width="5.28515625" style="4" customWidth="1"/>
    <col min="12051" max="12051" width="5.5703125" style="4" customWidth="1"/>
    <col min="12052" max="12052" width="16.5703125" style="4" customWidth="1"/>
    <col min="12053" max="12053" width="4.7109375" style="4" customWidth="1"/>
    <col min="12054" max="12054" width="30.28515625" style="4" customWidth="1"/>
    <col min="12055" max="12055" width="6" style="4" customWidth="1"/>
    <col min="12056" max="12056" width="8.28515625" style="4" customWidth="1"/>
    <col min="12057" max="12290" width="9.28515625" style="4"/>
    <col min="12291" max="12291" width="2" style="4" customWidth="1"/>
    <col min="12292" max="12292" width="6" style="4" customWidth="1"/>
    <col min="12293" max="12298" width="4.7109375" style="4" customWidth="1"/>
    <col min="12299" max="12299" width="15.42578125" style="4" customWidth="1"/>
    <col min="12300" max="12300" width="21.28515625" style="4" customWidth="1"/>
    <col min="12301" max="12301" width="20.42578125" style="4" customWidth="1"/>
    <col min="12302" max="12302" width="19" style="4" customWidth="1"/>
    <col min="12303" max="12303" width="5.5703125" style="4" customWidth="1"/>
    <col min="12304" max="12304" width="4.7109375" style="4" customWidth="1"/>
    <col min="12305" max="12305" width="6.42578125" style="4" customWidth="1"/>
    <col min="12306" max="12306" width="5.28515625" style="4" customWidth="1"/>
    <col min="12307" max="12307" width="5.5703125" style="4" customWidth="1"/>
    <col min="12308" max="12308" width="16.5703125" style="4" customWidth="1"/>
    <col min="12309" max="12309" width="4.7109375" style="4" customWidth="1"/>
    <col min="12310" max="12310" width="30.28515625" style="4" customWidth="1"/>
    <col min="12311" max="12311" width="6" style="4" customWidth="1"/>
    <col min="12312" max="12312" width="8.28515625" style="4" customWidth="1"/>
    <col min="12313" max="12546" width="9.28515625" style="4"/>
    <col min="12547" max="12547" width="2" style="4" customWidth="1"/>
    <col min="12548" max="12548" width="6" style="4" customWidth="1"/>
    <col min="12549" max="12554" width="4.7109375" style="4" customWidth="1"/>
    <col min="12555" max="12555" width="15.42578125" style="4" customWidth="1"/>
    <col min="12556" max="12556" width="21.28515625" style="4" customWidth="1"/>
    <col min="12557" max="12557" width="20.42578125" style="4" customWidth="1"/>
    <col min="12558" max="12558" width="19" style="4" customWidth="1"/>
    <col min="12559" max="12559" width="5.5703125" style="4" customWidth="1"/>
    <col min="12560" max="12560" width="4.7109375" style="4" customWidth="1"/>
    <col min="12561" max="12561" width="6.42578125" style="4" customWidth="1"/>
    <col min="12562" max="12562" width="5.28515625" style="4" customWidth="1"/>
    <col min="12563" max="12563" width="5.5703125" style="4" customWidth="1"/>
    <col min="12564" max="12564" width="16.5703125" style="4" customWidth="1"/>
    <col min="12565" max="12565" width="4.7109375" style="4" customWidth="1"/>
    <col min="12566" max="12566" width="30.28515625" style="4" customWidth="1"/>
    <col min="12567" max="12567" width="6" style="4" customWidth="1"/>
    <col min="12568" max="12568" width="8.28515625" style="4" customWidth="1"/>
    <col min="12569" max="12802" width="9.28515625" style="4"/>
    <col min="12803" max="12803" width="2" style="4" customWidth="1"/>
    <col min="12804" max="12804" width="6" style="4" customWidth="1"/>
    <col min="12805" max="12810" width="4.7109375" style="4" customWidth="1"/>
    <col min="12811" max="12811" width="15.42578125" style="4" customWidth="1"/>
    <col min="12812" max="12812" width="21.28515625" style="4" customWidth="1"/>
    <col min="12813" max="12813" width="20.42578125" style="4" customWidth="1"/>
    <col min="12814" max="12814" width="19" style="4" customWidth="1"/>
    <col min="12815" max="12815" width="5.5703125" style="4" customWidth="1"/>
    <col min="12816" max="12816" width="4.7109375" style="4" customWidth="1"/>
    <col min="12817" max="12817" width="6.42578125" style="4" customWidth="1"/>
    <col min="12818" max="12818" width="5.28515625" style="4" customWidth="1"/>
    <col min="12819" max="12819" width="5.5703125" style="4" customWidth="1"/>
    <col min="12820" max="12820" width="16.5703125" style="4" customWidth="1"/>
    <col min="12821" max="12821" width="4.7109375" style="4" customWidth="1"/>
    <col min="12822" max="12822" width="30.28515625" style="4" customWidth="1"/>
    <col min="12823" max="12823" width="6" style="4" customWidth="1"/>
    <col min="12824" max="12824" width="8.28515625" style="4" customWidth="1"/>
    <col min="12825" max="13058" width="9.28515625" style="4"/>
    <col min="13059" max="13059" width="2" style="4" customWidth="1"/>
    <col min="13060" max="13060" width="6" style="4" customWidth="1"/>
    <col min="13061" max="13066" width="4.7109375" style="4" customWidth="1"/>
    <col min="13067" max="13067" width="15.42578125" style="4" customWidth="1"/>
    <col min="13068" max="13068" width="21.28515625" style="4" customWidth="1"/>
    <col min="13069" max="13069" width="20.42578125" style="4" customWidth="1"/>
    <col min="13070" max="13070" width="19" style="4" customWidth="1"/>
    <col min="13071" max="13071" width="5.5703125" style="4" customWidth="1"/>
    <col min="13072" max="13072" width="4.7109375" style="4" customWidth="1"/>
    <col min="13073" max="13073" width="6.42578125" style="4" customWidth="1"/>
    <col min="13074" max="13074" width="5.28515625" style="4" customWidth="1"/>
    <col min="13075" max="13075" width="5.5703125" style="4" customWidth="1"/>
    <col min="13076" max="13076" width="16.5703125" style="4" customWidth="1"/>
    <col min="13077" max="13077" width="4.7109375" style="4" customWidth="1"/>
    <col min="13078" max="13078" width="30.28515625" style="4" customWidth="1"/>
    <col min="13079" max="13079" width="6" style="4" customWidth="1"/>
    <col min="13080" max="13080" width="8.28515625" style="4" customWidth="1"/>
    <col min="13081" max="13314" width="9.28515625" style="4"/>
    <col min="13315" max="13315" width="2" style="4" customWidth="1"/>
    <col min="13316" max="13316" width="6" style="4" customWidth="1"/>
    <col min="13317" max="13322" width="4.7109375" style="4" customWidth="1"/>
    <col min="13323" max="13323" width="15.42578125" style="4" customWidth="1"/>
    <col min="13324" max="13324" width="21.28515625" style="4" customWidth="1"/>
    <col min="13325" max="13325" width="20.42578125" style="4" customWidth="1"/>
    <col min="13326" max="13326" width="19" style="4" customWidth="1"/>
    <col min="13327" max="13327" width="5.5703125" style="4" customWidth="1"/>
    <col min="13328" max="13328" width="4.7109375" style="4" customWidth="1"/>
    <col min="13329" max="13329" width="6.42578125" style="4" customWidth="1"/>
    <col min="13330" max="13330" width="5.28515625" style="4" customWidth="1"/>
    <col min="13331" max="13331" width="5.5703125" style="4" customWidth="1"/>
    <col min="13332" max="13332" width="16.5703125" style="4" customWidth="1"/>
    <col min="13333" max="13333" width="4.7109375" style="4" customWidth="1"/>
    <col min="13334" max="13334" width="30.28515625" style="4" customWidth="1"/>
    <col min="13335" max="13335" width="6" style="4" customWidth="1"/>
    <col min="13336" max="13336" width="8.28515625" style="4" customWidth="1"/>
    <col min="13337" max="13570" width="9.28515625" style="4"/>
    <col min="13571" max="13571" width="2" style="4" customWidth="1"/>
    <col min="13572" max="13572" width="6" style="4" customWidth="1"/>
    <col min="13573" max="13578" width="4.7109375" style="4" customWidth="1"/>
    <col min="13579" max="13579" width="15.42578125" style="4" customWidth="1"/>
    <col min="13580" max="13580" width="21.28515625" style="4" customWidth="1"/>
    <col min="13581" max="13581" width="20.42578125" style="4" customWidth="1"/>
    <col min="13582" max="13582" width="19" style="4" customWidth="1"/>
    <col min="13583" max="13583" width="5.5703125" style="4" customWidth="1"/>
    <col min="13584" max="13584" width="4.7109375" style="4" customWidth="1"/>
    <col min="13585" max="13585" width="6.42578125" style="4" customWidth="1"/>
    <col min="13586" max="13586" width="5.28515625" style="4" customWidth="1"/>
    <col min="13587" max="13587" width="5.5703125" style="4" customWidth="1"/>
    <col min="13588" max="13588" width="16.5703125" style="4" customWidth="1"/>
    <col min="13589" max="13589" width="4.7109375" style="4" customWidth="1"/>
    <col min="13590" max="13590" width="30.28515625" style="4" customWidth="1"/>
    <col min="13591" max="13591" width="6" style="4" customWidth="1"/>
    <col min="13592" max="13592" width="8.28515625" style="4" customWidth="1"/>
    <col min="13593" max="13826" width="9.28515625" style="4"/>
    <col min="13827" max="13827" width="2" style="4" customWidth="1"/>
    <col min="13828" max="13828" width="6" style="4" customWidth="1"/>
    <col min="13829" max="13834" width="4.7109375" style="4" customWidth="1"/>
    <col min="13835" max="13835" width="15.42578125" style="4" customWidth="1"/>
    <col min="13836" max="13836" width="21.28515625" style="4" customWidth="1"/>
    <col min="13837" max="13837" width="20.42578125" style="4" customWidth="1"/>
    <col min="13838" max="13838" width="19" style="4" customWidth="1"/>
    <col min="13839" max="13839" width="5.5703125" style="4" customWidth="1"/>
    <col min="13840" max="13840" width="4.7109375" style="4" customWidth="1"/>
    <col min="13841" max="13841" width="6.42578125" style="4" customWidth="1"/>
    <col min="13842" max="13842" width="5.28515625" style="4" customWidth="1"/>
    <col min="13843" max="13843" width="5.5703125" style="4" customWidth="1"/>
    <col min="13844" max="13844" width="16.5703125" style="4" customWidth="1"/>
    <col min="13845" max="13845" width="4.7109375" style="4" customWidth="1"/>
    <col min="13846" max="13846" width="30.28515625" style="4" customWidth="1"/>
    <col min="13847" max="13847" width="6" style="4" customWidth="1"/>
    <col min="13848" max="13848" width="8.28515625" style="4" customWidth="1"/>
    <col min="13849" max="14082" width="9.28515625" style="4"/>
    <col min="14083" max="14083" width="2" style="4" customWidth="1"/>
    <col min="14084" max="14084" width="6" style="4" customWidth="1"/>
    <col min="14085" max="14090" width="4.7109375" style="4" customWidth="1"/>
    <col min="14091" max="14091" width="15.42578125" style="4" customWidth="1"/>
    <col min="14092" max="14092" width="21.28515625" style="4" customWidth="1"/>
    <col min="14093" max="14093" width="20.42578125" style="4" customWidth="1"/>
    <col min="14094" max="14094" width="19" style="4" customWidth="1"/>
    <col min="14095" max="14095" width="5.5703125" style="4" customWidth="1"/>
    <col min="14096" max="14096" width="4.7109375" style="4" customWidth="1"/>
    <col min="14097" max="14097" width="6.42578125" style="4" customWidth="1"/>
    <col min="14098" max="14098" width="5.28515625" style="4" customWidth="1"/>
    <col min="14099" max="14099" width="5.5703125" style="4" customWidth="1"/>
    <col min="14100" max="14100" width="16.5703125" style="4" customWidth="1"/>
    <col min="14101" max="14101" width="4.7109375" style="4" customWidth="1"/>
    <col min="14102" max="14102" width="30.28515625" style="4" customWidth="1"/>
    <col min="14103" max="14103" width="6" style="4" customWidth="1"/>
    <col min="14104" max="14104" width="8.28515625" style="4" customWidth="1"/>
    <col min="14105" max="14338" width="9.28515625" style="4"/>
    <col min="14339" max="14339" width="2" style="4" customWidth="1"/>
    <col min="14340" max="14340" width="6" style="4" customWidth="1"/>
    <col min="14341" max="14346" width="4.7109375" style="4" customWidth="1"/>
    <col min="14347" max="14347" width="15.42578125" style="4" customWidth="1"/>
    <col min="14348" max="14348" width="21.28515625" style="4" customWidth="1"/>
    <col min="14349" max="14349" width="20.42578125" style="4" customWidth="1"/>
    <col min="14350" max="14350" width="19" style="4" customWidth="1"/>
    <col min="14351" max="14351" width="5.5703125" style="4" customWidth="1"/>
    <col min="14352" max="14352" width="4.7109375" style="4" customWidth="1"/>
    <col min="14353" max="14353" width="6.42578125" style="4" customWidth="1"/>
    <col min="14354" max="14354" width="5.28515625" style="4" customWidth="1"/>
    <col min="14355" max="14355" width="5.5703125" style="4" customWidth="1"/>
    <col min="14356" max="14356" width="16.5703125" style="4" customWidth="1"/>
    <col min="14357" max="14357" width="4.7109375" style="4" customWidth="1"/>
    <col min="14358" max="14358" width="30.28515625" style="4" customWidth="1"/>
    <col min="14359" max="14359" width="6" style="4" customWidth="1"/>
    <col min="14360" max="14360" width="8.28515625" style="4" customWidth="1"/>
    <col min="14361" max="14594" width="9.28515625" style="4"/>
    <col min="14595" max="14595" width="2" style="4" customWidth="1"/>
    <col min="14596" max="14596" width="6" style="4" customWidth="1"/>
    <col min="14597" max="14602" width="4.7109375" style="4" customWidth="1"/>
    <col min="14603" max="14603" width="15.42578125" style="4" customWidth="1"/>
    <col min="14604" max="14604" width="21.28515625" style="4" customWidth="1"/>
    <col min="14605" max="14605" width="20.42578125" style="4" customWidth="1"/>
    <col min="14606" max="14606" width="19" style="4" customWidth="1"/>
    <col min="14607" max="14607" width="5.5703125" style="4" customWidth="1"/>
    <col min="14608" max="14608" width="4.7109375" style="4" customWidth="1"/>
    <col min="14609" max="14609" width="6.42578125" style="4" customWidth="1"/>
    <col min="14610" max="14610" width="5.28515625" style="4" customWidth="1"/>
    <col min="14611" max="14611" width="5.5703125" style="4" customWidth="1"/>
    <col min="14612" max="14612" width="16.5703125" style="4" customWidth="1"/>
    <col min="14613" max="14613" width="4.7109375" style="4" customWidth="1"/>
    <col min="14614" max="14614" width="30.28515625" style="4" customWidth="1"/>
    <col min="14615" max="14615" width="6" style="4" customWidth="1"/>
    <col min="14616" max="14616" width="8.28515625" style="4" customWidth="1"/>
    <col min="14617" max="14850" width="9.28515625" style="4"/>
    <col min="14851" max="14851" width="2" style="4" customWidth="1"/>
    <col min="14852" max="14852" width="6" style="4" customWidth="1"/>
    <col min="14853" max="14858" width="4.7109375" style="4" customWidth="1"/>
    <col min="14859" max="14859" width="15.42578125" style="4" customWidth="1"/>
    <col min="14860" max="14860" width="21.28515625" style="4" customWidth="1"/>
    <col min="14861" max="14861" width="20.42578125" style="4" customWidth="1"/>
    <col min="14862" max="14862" width="19" style="4" customWidth="1"/>
    <col min="14863" max="14863" width="5.5703125" style="4" customWidth="1"/>
    <col min="14864" max="14864" width="4.7109375" style="4" customWidth="1"/>
    <col min="14865" max="14865" width="6.42578125" style="4" customWidth="1"/>
    <col min="14866" max="14866" width="5.28515625" style="4" customWidth="1"/>
    <col min="14867" max="14867" width="5.5703125" style="4" customWidth="1"/>
    <col min="14868" max="14868" width="16.5703125" style="4" customWidth="1"/>
    <col min="14869" max="14869" width="4.7109375" style="4" customWidth="1"/>
    <col min="14870" max="14870" width="30.28515625" style="4" customWidth="1"/>
    <col min="14871" max="14871" width="6" style="4" customWidth="1"/>
    <col min="14872" max="14872" width="8.28515625" style="4" customWidth="1"/>
    <col min="14873" max="15106" width="9.28515625" style="4"/>
    <col min="15107" max="15107" width="2" style="4" customWidth="1"/>
    <col min="15108" max="15108" width="6" style="4" customWidth="1"/>
    <col min="15109" max="15114" width="4.7109375" style="4" customWidth="1"/>
    <col min="15115" max="15115" width="15.42578125" style="4" customWidth="1"/>
    <col min="15116" max="15116" width="21.28515625" style="4" customWidth="1"/>
    <col min="15117" max="15117" width="20.42578125" style="4" customWidth="1"/>
    <col min="15118" max="15118" width="19" style="4" customWidth="1"/>
    <col min="15119" max="15119" width="5.5703125" style="4" customWidth="1"/>
    <col min="15120" max="15120" width="4.7109375" style="4" customWidth="1"/>
    <col min="15121" max="15121" width="6.42578125" style="4" customWidth="1"/>
    <col min="15122" max="15122" width="5.28515625" style="4" customWidth="1"/>
    <col min="15123" max="15123" width="5.5703125" style="4" customWidth="1"/>
    <col min="15124" max="15124" width="16.5703125" style="4" customWidth="1"/>
    <col min="15125" max="15125" width="4.7109375" style="4" customWidth="1"/>
    <col min="15126" max="15126" width="30.28515625" style="4" customWidth="1"/>
    <col min="15127" max="15127" width="6" style="4" customWidth="1"/>
    <col min="15128" max="15128" width="8.28515625" style="4" customWidth="1"/>
    <col min="15129" max="15362" width="9.28515625" style="4"/>
    <col min="15363" max="15363" width="2" style="4" customWidth="1"/>
    <col min="15364" max="15364" width="6" style="4" customWidth="1"/>
    <col min="15365" max="15370" width="4.7109375" style="4" customWidth="1"/>
    <col min="15371" max="15371" width="15.42578125" style="4" customWidth="1"/>
    <col min="15372" max="15372" width="21.28515625" style="4" customWidth="1"/>
    <col min="15373" max="15373" width="20.42578125" style="4" customWidth="1"/>
    <col min="15374" max="15374" width="19" style="4" customWidth="1"/>
    <col min="15375" max="15375" width="5.5703125" style="4" customWidth="1"/>
    <col min="15376" max="15376" width="4.7109375" style="4" customWidth="1"/>
    <col min="15377" max="15377" width="6.42578125" style="4" customWidth="1"/>
    <col min="15378" max="15378" width="5.28515625" style="4" customWidth="1"/>
    <col min="15379" max="15379" width="5.5703125" style="4" customWidth="1"/>
    <col min="15380" max="15380" width="16.5703125" style="4" customWidth="1"/>
    <col min="15381" max="15381" width="4.7109375" style="4" customWidth="1"/>
    <col min="15382" max="15382" width="30.28515625" style="4" customWidth="1"/>
    <col min="15383" max="15383" width="6" style="4" customWidth="1"/>
    <col min="15384" max="15384" width="8.28515625" style="4" customWidth="1"/>
    <col min="15385" max="15618" width="9.28515625" style="4"/>
    <col min="15619" max="15619" width="2" style="4" customWidth="1"/>
    <col min="15620" max="15620" width="6" style="4" customWidth="1"/>
    <col min="15621" max="15626" width="4.7109375" style="4" customWidth="1"/>
    <col min="15627" max="15627" width="15.42578125" style="4" customWidth="1"/>
    <col min="15628" max="15628" width="21.28515625" style="4" customWidth="1"/>
    <col min="15629" max="15629" width="20.42578125" style="4" customWidth="1"/>
    <col min="15630" max="15630" width="19" style="4" customWidth="1"/>
    <col min="15631" max="15631" width="5.5703125" style="4" customWidth="1"/>
    <col min="15632" max="15632" width="4.7109375" style="4" customWidth="1"/>
    <col min="15633" max="15633" width="6.42578125" style="4" customWidth="1"/>
    <col min="15634" max="15634" width="5.28515625" style="4" customWidth="1"/>
    <col min="15635" max="15635" width="5.5703125" style="4" customWidth="1"/>
    <col min="15636" max="15636" width="16.5703125" style="4" customWidth="1"/>
    <col min="15637" max="15637" width="4.7109375" style="4" customWidth="1"/>
    <col min="15638" max="15638" width="30.28515625" style="4" customWidth="1"/>
    <col min="15639" max="15639" width="6" style="4" customWidth="1"/>
    <col min="15640" max="15640" width="8.28515625" style="4" customWidth="1"/>
    <col min="15641" max="15874" width="9.28515625" style="4"/>
    <col min="15875" max="15875" width="2" style="4" customWidth="1"/>
    <col min="15876" max="15876" width="6" style="4" customWidth="1"/>
    <col min="15877" max="15882" width="4.7109375" style="4" customWidth="1"/>
    <col min="15883" max="15883" width="15.42578125" style="4" customWidth="1"/>
    <col min="15884" max="15884" width="21.28515625" style="4" customWidth="1"/>
    <col min="15885" max="15885" width="20.42578125" style="4" customWidth="1"/>
    <col min="15886" max="15886" width="19" style="4" customWidth="1"/>
    <col min="15887" max="15887" width="5.5703125" style="4" customWidth="1"/>
    <col min="15888" max="15888" width="4.7109375" style="4" customWidth="1"/>
    <col min="15889" max="15889" width="6.42578125" style="4" customWidth="1"/>
    <col min="15890" max="15890" width="5.28515625" style="4" customWidth="1"/>
    <col min="15891" max="15891" width="5.5703125" style="4" customWidth="1"/>
    <col min="15892" max="15892" width="16.5703125" style="4" customWidth="1"/>
    <col min="15893" max="15893" width="4.7109375" style="4" customWidth="1"/>
    <col min="15894" max="15894" width="30.28515625" style="4" customWidth="1"/>
    <col min="15895" max="15895" width="6" style="4" customWidth="1"/>
    <col min="15896" max="15896" width="8.28515625" style="4" customWidth="1"/>
    <col min="15897" max="16130" width="9.28515625" style="4"/>
    <col min="16131" max="16131" width="2" style="4" customWidth="1"/>
    <col min="16132" max="16132" width="6" style="4" customWidth="1"/>
    <col min="16133" max="16138" width="4.7109375" style="4" customWidth="1"/>
    <col min="16139" max="16139" width="15.42578125" style="4" customWidth="1"/>
    <col min="16140" max="16140" width="21.28515625" style="4" customWidth="1"/>
    <col min="16141" max="16141" width="20.42578125" style="4" customWidth="1"/>
    <col min="16142" max="16142" width="19" style="4" customWidth="1"/>
    <col min="16143" max="16143" width="5.5703125" style="4" customWidth="1"/>
    <col min="16144" max="16144" width="4.7109375" style="4" customWidth="1"/>
    <col min="16145" max="16145" width="6.42578125" style="4" customWidth="1"/>
    <col min="16146" max="16146" width="5.28515625" style="4" customWidth="1"/>
    <col min="16147" max="16147" width="5.5703125" style="4" customWidth="1"/>
    <col min="16148" max="16148" width="16.5703125" style="4" customWidth="1"/>
    <col min="16149" max="16149" width="4.7109375" style="4" customWidth="1"/>
    <col min="16150" max="16150" width="30.28515625" style="4" customWidth="1"/>
    <col min="16151" max="16151" width="6" style="4" customWidth="1"/>
    <col min="16152" max="16152" width="8.28515625" style="4" customWidth="1"/>
    <col min="16153" max="16384" width="9.28515625" style="4"/>
  </cols>
  <sheetData>
    <row r="1" spans="1:60" ht="15.75" customHeight="1" x14ac:dyDescent="0.25">
      <c r="K1" s="5" t="s">
        <v>0</v>
      </c>
      <c r="V1" s="13"/>
      <c r="W1" s="13" t="s">
        <v>13</v>
      </c>
      <c r="X1" s="7" t="s">
        <v>13</v>
      </c>
      <c r="Y1" s="8" t="s">
        <v>14</v>
      </c>
      <c r="Z1" s="8" t="s">
        <v>15</v>
      </c>
      <c r="AA1" s="8" t="s">
        <v>16</v>
      </c>
      <c r="AB1" s="8" t="s">
        <v>17</v>
      </c>
      <c r="AC1" s="8" t="s">
        <v>18</v>
      </c>
      <c r="AD1" s="8" t="s">
        <v>19</v>
      </c>
      <c r="AE1" s="8" t="s">
        <v>20</v>
      </c>
      <c r="AF1" s="8" t="s">
        <v>21</v>
      </c>
      <c r="AG1" s="8" t="s">
        <v>22</v>
      </c>
      <c r="AH1" s="8" t="s">
        <v>23</v>
      </c>
      <c r="AI1" s="8" t="s">
        <v>24</v>
      </c>
      <c r="AJ1" s="8" t="s">
        <v>25</v>
      </c>
      <c r="AK1" s="8" t="s">
        <v>26</v>
      </c>
      <c r="AL1" s="8" t="s">
        <v>27</v>
      </c>
      <c r="AM1" s="8" t="s">
        <v>28</v>
      </c>
      <c r="AN1" s="8" t="s">
        <v>29</v>
      </c>
      <c r="AO1" s="8" t="s">
        <v>30</v>
      </c>
      <c r="AP1" s="8" t="s">
        <v>31</v>
      </c>
      <c r="AQ1" s="8" t="s">
        <v>32</v>
      </c>
      <c r="AR1" s="8" t="s">
        <v>33</v>
      </c>
      <c r="AS1" s="8" t="s">
        <v>34</v>
      </c>
      <c r="AT1" s="8" t="s">
        <v>35</v>
      </c>
      <c r="AU1" s="8" t="s">
        <v>36</v>
      </c>
      <c r="AV1" s="8" t="s">
        <v>37</v>
      </c>
      <c r="AW1" s="8" t="s">
        <v>38</v>
      </c>
      <c r="AX1" s="8" t="s">
        <v>39</v>
      </c>
      <c r="AY1" s="8" t="s">
        <v>40</v>
      </c>
      <c r="AZ1" s="8" t="s">
        <v>41</v>
      </c>
      <c r="BA1" s="8" t="s">
        <v>42</v>
      </c>
      <c r="BB1" s="8" t="s">
        <v>43</v>
      </c>
      <c r="BC1" s="8" t="s">
        <v>44</v>
      </c>
      <c r="BD1" s="8" t="s">
        <v>45</v>
      </c>
      <c r="BE1" s="8" t="s">
        <v>46</v>
      </c>
      <c r="BF1" s="8" t="s">
        <v>47</v>
      </c>
      <c r="BG1" s="8" t="s">
        <v>48</v>
      </c>
      <c r="BH1" s="8" t="s">
        <v>49</v>
      </c>
    </row>
    <row r="2" spans="1:60" x14ac:dyDescent="0.2">
      <c r="G2" s="9"/>
      <c r="K2" s="10"/>
      <c r="L2" s="10" t="s">
        <v>1</v>
      </c>
      <c r="V2" s="76" t="s">
        <v>50</v>
      </c>
      <c r="W2" s="77" t="s">
        <v>14</v>
      </c>
      <c r="X2" s="7"/>
      <c r="Y2" s="1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x14ac:dyDescent="0.2">
      <c r="V3" s="76" t="s">
        <v>51</v>
      </c>
      <c r="W3" s="77" t="s">
        <v>15</v>
      </c>
      <c r="Y3" s="1"/>
    </row>
    <row r="4" spans="1:60" ht="12.75" customHeight="1" x14ac:dyDescent="0.2">
      <c r="B4" s="10" t="s">
        <v>52</v>
      </c>
      <c r="C4" s="12" t="s">
        <v>53</v>
      </c>
      <c r="J4" s="4" t="s">
        <v>54</v>
      </c>
      <c r="K4" s="12">
        <v>455781</v>
      </c>
      <c r="M4" s="13" t="s">
        <v>55</v>
      </c>
      <c r="T4" s="10" t="s">
        <v>56</v>
      </c>
      <c r="V4" s="76" t="s">
        <v>57</v>
      </c>
      <c r="W4" s="77" t="s">
        <v>16</v>
      </c>
      <c r="Y4" s="1">
        <v>17.899999999999999</v>
      </c>
    </row>
    <row r="5" spans="1:60" x14ac:dyDescent="0.2">
      <c r="V5" s="76" t="s">
        <v>58</v>
      </c>
      <c r="W5" s="77" t="s">
        <v>17</v>
      </c>
      <c r="Y5" s="1"/>
    </row>
    <row r="6" spans="1:60" ht="12.75" customHeight="1" x14ac:dyDescent="0.2">
      <c r="B6" s="10" t="s">
        <v>59</v>
      </c>
      <c r="C6" s="14" t="s">
        <v>60</v>
      </c>
      <c r="J6" s="10" t="s">
        <v>61</v>
      </c>
      <c r="K6" s="15" t="s">
        <v>62</v>
      </c>
      <c r="R6" s="85">
        <f>S6</f>
        <v>4</v>
      </c>
      <c r="S6" s="85">
        <v>4</v>
      </c>
      <c r="T6" s="89">
        <v>2017</v>
      </c>
      <c r="V6" s="76" t="s">
        <v>63</v>
      </c>
      <c r="W6" s="77" t="s">
        <v>18</v>
      </c>
      <c r="Y6" s="1"/>
    </row>
    <row r="7" spans="1:60" x14ac:dyDescent="0.2">
      <c r="K7" s="4" t="s">
        <v>64</v>
      </c>
      <c r="V7" s="76" t="s">
        <v>65</v>
      </c>
      <c r="W7" s="77" t="s">
        <v>19</v>
      </c>
    </row>
    <row r="8" spans="1:60" ht="13.5" thickBot="1" x14ac:dyDescent="0.25">
      <c r="K8" s="4" t="s">
        <v>66</v>
      </c>
      <c r="V8" s="76" t="s">
        <v>67</v>
      </c>
      <c r="W8" s="77" t="s">
        <v>20</v>
      </c>
    </row>
    <row r="9" spans="1:60" s="16" customFormat="1" ht="26.25" customHeight="1" thickBot="1" x14ac:dyDescent="0.25">
      <c r="B9" s="124" t="s">
        <v>68</v>
      </c>
      <c r="C9" s="125"/>
      <c r="D9" s="125"/>
      <c r="E9" s="125"/>
      <c r="F9" s="125"/>
      <c r="G9" s="125"/>
      <c r="H9" s="126"/>
      <c r="I9" s="115"/>
      <c r="J9" s="17"/>
      <c r="K9" s="18"/>
      <c r="L9" s="18"/>
      <c r="M9" s="19" t="s">
        <v>69</v>
      </c>
      <c r="N9" s="20">
        <f>SUM(N11:N34)</f>
        <v>0</v>
      </c>
      <c r="O9" s="107">
        <f>SUM(O11:O34)</f>
        <v>0</v>
      </c>
      <c r="P9" s="107">
        <f>SUM(P11:P34)</f>
        <v>89.5</v>
      </c>
      <c r="Q9" s="97"/>
      <c r="R9" s="98" t="e">
        <f>SUM(R11:R34)</f>
        <v>#REF!</v>
      </c>
      <c r="S9" s="98" t="e">
        <f>SUM(S11:S34)</f>
        <v>#REF!</v>
      </c>
      <c r="V9" s="76" t="s">
        <v>70</v>
      </c>
      <c r="W9" s="77" t="s">
        <v>21</v>
      </c>
      <c r="X9" s="21"/>
      <c r="Y9" s="21"/>
      <c r="Z9" s="21"/>
    </row>
    <row r="10" spans="1:60" s="13" customFormat="1" ht="26.25" customHeight="1" thickBot="1" x14ac:dyDescent="0.25">
      <c r="A10" s="22"/>
      <c r="B10" s="23"/>
      <c r="C10" s="24" t="s">
        <v>2</v>
      </c>
      <c r="D10" s="25" t="s">
        <v>3</v>
      </c>
      <c r="E10" s="25" t="s">
        <v>4</v>
      </c>
      <c r="F10" s="25" t="s">
        <v>5</v>
      </c>
      <c r="G10" s="25" t="s">
        <v>6</v>
      </c>
      <c r="H10" s="26" t="s">
        <v>7</v>
      </c>
      <c r="I10" s="127" t="s">
        <v>71</v>
      </c>
      <c r="J10" s="128"/>
      <c r="K10" s="27" t="s">
        <v>72</v>
      </c>
      <c r="L10" s="27" t="s">
        <v>73</v>
      </c>
      <c r="M10" s="28" t="s">
        <v>74</v>
      </c>
      <c r="N10" s="29" t="s">
        <v>75</v>
      </c>
      <c r="O10" s="30" t="s">
        <v>76</v>
      </c>
      <c r="P10" s="31" t="s">
        <v>8</v>
      </c>
      <c r="Q10" s="94" t="s">
        <v>9</v>
      </c>
      <c r="R10" s="99" t="s">
        <v>128</v>
      </c>
      <c r="S10" s="99" t="s">
        <v>10</v>
      </c>
      <c r="V10" s="76" t="s">
        <v>77</v>
      </c>
      <c r="W10" s="77" t="s">
        <v>22</v>
      </c>
      <c r="X10" s="106" t="s">
        <v>130</v>
      </c>
      <c r="Y10" s="106" t="s">
        <v>129</v>
      </c>
      <c r="Z10" s="32"/>
    </row>
    <row r="11" spans="1:60" s="13" customFormat="1" ht="18.75" customHeight="1" x14ac:dyDescent="0.2">
      <c r="A11" s="129" t="s">
        <v>78</v>
      </c>
      <c r="B11" s="33" t="s">
        <v>11</v>
      </c>
      <c r="C11" s="108">
        <v>2.5</v>
      </c>
      <c r="D11" s="108" t="s">
        <v>132</v>
      </c>
      <c r="E11" s="108">
        <v>2.5</v>
      </c>
      <c r="F11" s="108">
        <v>2.5</v>
      </c>
      <c r="G11" s="108">
        <v>2.5</v>
      </c>
      <c r="H11" s="35"/>
      <c r="I11" s="82"/>
      <c r="J11" s="79" t="str">
        <f>IF(I11="","",TEXT(DATE($T$6,1,3)-WEEKDAY(DATE($T$6,1,3))-5+(7*$S$6)+I11," jj mmm"))</f>
        <v/>
      </c>
      <c r="K11" s="36"/>
      <c r="L11" s="36"/>
      <c r="M11" s="37"/>
      <c r="N11" s="38"/>
      <c r="O11" s="39" t="str">
        <f>IF(N11="","",N11)</f>
        <v/>
      </c>
      <c r="P11" s="40" t="str">
        <f>IF(Q11="RM",$Y$4,"")</f>
        <v/>
      </c>
      <c r="Q11" s="70" t="str">
        <f>IF(I11="","","RM")</f>
        <v/>
      </c>
      <c r="R11" s="100" t="str">
        <f>IF(I11="","",IF(I11=0,$X$11,IF(I11=1,$X$12,IF(I11=2,$X$13,IF(I11=3,$X$14,IF(I11=4,$X$15))))))</f>
        <v/>
      </c>
      <c r="S11" s="101" t="str">
        <f>IF(I11="","",IF(I11=0,$Y$11,IF(I11=1,$Y$12,IF(I11=2,$Y$13,IF(I11=3,$Y$14,IF(I11=4,$Y$15))))))</f>
        <v/>
      </c>
      <c r="T11" s="41" t="s">
        <v>79</v>
      </c>
      <c r="V11" s="76" t="s">
        <v>80</v>
      </c>
      <c r="W11" s="77" t="s">
        <v>23</v>
      </c>
      <c r="X11" s="2" t="e">
        <f>#REF!</f>
        <v>#REF!</v>
      </c>
      <c r="Y11" s="2" t="e">
        <f>#REF!</f>
        <v>#REF!</v>
      </c>
      <c r="Z11" s="32"/>
    </row>
    <row r="12" spans="1:60" s="13" customFormat="1" ht="18.75" customHeight="1" x14ac:dyDescent="0.2">
      <c r="A12" s="130"/>
      <c r="B12" s="42" t="s">
        <v>12</v>
      </c>
      <c r="C12" s="132" t="s">
        <v>126</v>
      </c>
      <c r="D12" s="133"/>
      <c r="E12" s="133"/>
      <c r="F12" s="133"/>
      <c r="G12" s="134"/>
      <c r="H12" s="43"/>
      <c r="I12" s="83">
        <v>0</v>
      </c>
      <c r="J12" s="80" t="str">
        <f t="shared" ref="J12:J34" si="0">IF(I12="","",TEXT(DATE($T$6,1,3)-WEEKDAY(DATE($T$6,1,3))-5+(7*$S$6)+I12," jj mmm"))</f>
        <v xml:space="preserve"> 23 janv</v>
      </c>
      <c r="K12" s="44"/>
      <c r="L12" s="45"/>
      <c r="M12" s="46"/>
      <c r="N12" s="47"/>
      <c r="O12" s="39" t="str">
        <f t="shared" ref="O12:O34" si="1">IF(N12="","",N12)</f>
        <v/>
      </c>
      <c r="P12" s="40">
        <f t="shared" ref="P12:P34" si="2">IF(Q12="RM",$Y$4,"")</f>
        <v>17.899999999999999</v>
      </c>
      <c r="Q12" s="70" t="str">
        <f t="shared" ref="Q12:Q34" si="3">IF(I12="","","RM")</f>
        <v>RM</v>
      </c>
      <c r="R12" s="102" t="e">
        <f t="shared" ref="R12:R34" si="4">IF(I12="","",IF(I12=0,$X$11,IF(I12=1,$X$12,IF(I12=2,$X$13,IF(I12=3,$X$14,IF(I12=4,$X$15))))))</f>
        <v>#REF!</v>
      </c>
      <c r="S12" s="103" t="e">
        <f t="shared" ref="S12:S34" si="5">IF(I12="","",IF(I12=0,$Y$11,IF(I12=1,$Y$12,IF(I12=2,$Y$13,IF(I12=3,$Y$14,IF(I12=4,$Y$15))))))</f>
        <v>#REF!</v>
      </c>
      <c r="T12" s="41" t="s">
        <v>81</v>
      </c>
      <c r="V12" s="76" t="s">
        <v>82</v>
      </c>
      <c r="W12" s="77" t="s">
        <v>24</v>
      </c>
      <c r="X12" s="2" t="e">
        <f>#REF!</f>
        <v>#REF!</v>
      </c>
      <c r="Y12" s="2" t="e">
        <f>#REF!</f>
        <v>#REF!</v>
      </c>
      <c r="Z12" s="49"/>
    </row>
    <row r="13" spans="1:60" ht="18.75" customHeight="1" x14ac:dyDescent="0.2">
      <c r="A13" s="130"/>
      <c r="B13" s="50" t="s">
        <v>83</v>
      </c>
      <c r="C13" s="51"/>
      <c r="D13" s="51"/>
      <c r="E13" s="51"/>
      <c r="F13" s="51"/>
      <c r="G13" s="51"/>
      <c r="H13" s="73"/>
      <c r="I13" s="83"/>
      <c r="J13" s="80" t="str">
        <f t="shared" si="0"/>
        <v/>
      </c>
      <c r="K13" s="45"/>
      <c r="L13" s="45"/>
      <c r="M13" s="46"/>
      <c r="N13" s="38"/>
      <c r="O13" s="39" t="str">
        <f t="shared" si="1"/>
        <v/>
      </c>
      <c r="P13" s="40" t="str">
        <f t="shared" si="2"/>
        <v/>
      </c>
      <c r="Q13" s="70" t="str">
        <f t="shared" si="3"/>
        <v/>
      </c>
      <c r="R13" s="102" t="str">
        <f t="shared" si="4"/>
        <v/>
      </c>
      <c r="S13" s="103" t="str">
        <f t="shared" si="5"/>
        <v/>
      </c>
      <c r="T13" s="41" t="s">
        <v>84</v>
      </c>
      <c r="V13" s="76" t="s">
        <v>85</v>
      </c>
      <c r="W13" s="77" t="s">
        <v>25</v>
      </c>
      <c r="X13" s="2" t="e">
        <f>#REF!</f>
        <v>#REF!</v>
      </c>
      <c r="Y13" s="2" t="e">
        <f>#REF!</f>
        <v>#REF!</v>
      </c>
      <c r="Z13" s="49"/>
    </row>
    <row r="14" spans="1:60" ht="18.75" customHeight="1" thickBot="1" x14ac:dyDescent="0.25">
      <c r="A14" s="131"/>
      <c r="B14" s="52"/>
      <c r="C14" s="53"/>
      <c r="D14" s="54"/>
      <c r="E14" s="55"/>
      <c r="F14" s="55"/>
      <c r="G14" s="55"/>
      <c r="H14" s="56"/>
      <c r="I14" s="83"/>
      <c r="J14" s="80" t="str">
        <f t="shared" si="0"/>
        <v/>
      </c>
      <c r="K14" s="44"/>
      <c r="L14" s="45"/>
      <c r="M14" s="46"/>
      <c r="N14" s="47"/>
      <c r="O14" s="39" t="str">
        <f t="shared" si="1"/>
        <v/>
      </c>
      <c r="P14" s="40" t="str">
        <f t="shared" si="2"/>
        <v/>
      </c>
      <c r="Q14" s="70" t="str">
        <f t="shared" si="3"/>
        <v/>
      </c>
      <c r="R14" s="102" t="str">
        <f t="shared" si="4"/>
        <v/>
      </c>
      <c r="S14" s="103" t="str">
        <f t="shared" si="5"/>
        <v/>
      </c>
      <c r="T14" s="41" t="s">
        <v>86</v>
      </c>
      <c r="V14" s="76" t="s">
        <v>87</v>
      </c>
      <c r="W14" s="77" t="s">
        <v>26</v>
      </c>
      <c r="X14" s="2" t="e">
        <f>#REF!</f>
        <v>#REF!</v>
      </c>
      <c r="Y14" s="2" t="e">
        <f>#REF!</f>
        <v>#REF!</v>
      </c>
      <c r="Z14" s="49"/>
    </row>
    <row r="15" spans="1:60" ht="18.75" customHeight="1" x14ac:dyDescent="0.2">
      <c r="A15" s="129" t="s">
        <v>88</v>
      </c>
      <c r="B15" s="33" t="s">
        <v>11</v>
      </c>
      <c r="C15" s="81">
        <v>5</v>
      </c>
      <c r="D15" s="81" t="s">
        <v>132</v>
      </c>
      <c r="E15" s="81">
        <v>5</v>
      </c>
      <c r="F15" s="81">
        <v>5</v>
      </c>
      <c r="G15" s="81">
        <v>5</v>
      </c>
      <c r="H15" s="57"/>
      <c r="I15" s="83"/>
      <c r="J15" s="80" t="str">
        <f t="shared" si="0"/>
        <v/>
      </c>
      <c r="K15" s="45"/>
      <c r="L15" s="45"/>
      <c r="M15" s="46"/>
      <c r="N15" s="38"/>
      <c r="O15" s="39" t="str">
        <f t="shared" si="1"/>
        <v/>
      </c>
      <c r="P15" s="40" t="str">
        <f t="shared" si="2"/>
        <v/>
      </c>
      <c r="Q15" s="70" t="str">
        <f t="shared" si="3"/>
        <v/>
      </c>
      <c r="R15" s="102" t="str">
        <f t="shared" si="4"/>
        <v/>
      </c>
      <c r="S15" s="103" t="str">
        <f t="shared" si="5"/>
        <v/>
      </c>
      <c r="T15" s="41" t="s">
        <v>89</v>
      </c>
      <c r="V15" s="76" t="s">
        <v>90</v>
      </c>
      <c r="W15" s="77" t="s">
        <v>27</v>
      </c>
      <c r="X15" s="2" t="e">
        <f>#REF!</f>
        <v>#REF!</v>
      </c>
      <c r="Y15" s="2" t="e">
        <f>#REF!</f>
        <v>#REF!</v>
      </c>
      <c r="Z15" s="49"/>
    </row>
    <row r="16" spans="1:60" ht="18.75" customHeight="1" x14ac:dyDescent="0.2">
      <c r="A16" s="130"/>
      <c r="B16" s="42" t="s">
        <v>12</v>
      </c>
      <c r="C16" s="132" t="s">
        <v>126</v>
      </c>
      <c r="D16" s="133"/>
      <c r="E16" s="133"/>
      <c r="F16" s="133"/>
      <c r="G16" s="134"/>
      <c r="H16" s="58"/>
      <c r="I16" s="83"/>
      <c r="J16" s="80" t="str">
        <f t="shared" si="0"/>
        <v/>
      </c>
      <c r="K16" s="44"/>
      <c r="L16" s="45"/>
      <c r="M16" s="46"/>
      <c r="N16" s="47"/>
      <c r="O16" s="39" t="str">
        <f t="shared" si="1"/>
        <v/>
      </c>
      <c r="P16" s="40" t="str">
        <f t="shared" si="2"/>
        <v/>
      </c>
      <c r="Q16" s="70" t="str">
        <f t="shared" si="3"/>
        <v/>
      </c>
      <c r="R16" s="102" t="str">
        <f t="shared" si="4"/>
        <v/>
      </c>
      <c r="S16" s="103" t="str">
        <f t="shared" si="5"/>
        <v/>
      </c>
      <c r="T16" s="41" t="s">
        <v>91</v>
      </c>
      <c r="V16" s="76" t="s">
        <v>92</v>
      </c>
      <c r="W16" s="77" t="s">
        <v>28</v>
      </c>
      <c r="Y16" s="48"/>
      <c r="Z16" s="49"/>
    </row>
    <row r="17" spans="1:26" ht="18.75" customHeight="1" x14ac:dyDescent="0.2">
      <c r="A17" s="130"/>
      <c r="B17" s="50" t="s">
        <v>83</v>
      </c>
      <c r="C17" s="51"/>
      <c r="D17" s="51"/>
      <c r="E17" s="51"/>
      <c r="F17" s="51"/>
      <c r="G17" s="51"/>
      <c r="H17" s="73"/>
      <c r="I17" s="83"/>
      <c r="J17" s="80" t="str">
        <f t="shared" si="0"/>
        <v/>
      </c>
      <c r="K17" s="45"/>
      <c r="L17" s="45"/>
      <c r="M17" s="46"/>
      <c r="N17" s="47"/>
      <c r="O17" s="39" t="str">
        <f t="shared" si="1"/>
        <v/>
      </c>
      <c r="P17" s="40" t="str">
        <f t="shared" si="2"/>
        <v/>
      </c>
      <c r="Q17" s="70" t="str">
        <f t="shared" si="3"/>
        <v/>
      </c>
      <c r="R17" s="102" t="str">
        <f t="shared" si="4"/>
        <v/>
      </c>
      <c r="S17" s="103" t="str">
        <f t="shared" si="5"/>
        <v/>
      </c>
      <c r="T17" s="41" t="s">
        <v>93</v>
      </c>
      <c r="V17" s="76" t="s">
        <v>94</v>
      </c>
      <c r="W17" s="77" t="s">
        <v>29</v>
      </c>
      <c r="Y17" s="48"/>
      <c r="Z17" s="49"/>
    </row>
    <row r="18" spans="1:26" ht="18.75" customHeight="1" thickBot="1" x14ac:dyDescent="0.25">
      <c r="A18" s="131"/>
      <c r="B18" s="59"/>
      <c r="C18" s="60"/>
      <c r="D18" s="60"/>
      <c r="E18" s="60"/>
      <c r="F18" s="60"/>
      <c r="G18" s="60"/>
      <c r="H18" s="75"/>
      <c r="I18" s="83">
        <v>1</v>
      </c>
      <c r="J18" s="80" t="str">
        <f t="shared" si="0"/>
        <v xml:space="preserve"> 24 janv</v>
      </c>
      <c r="K18" s="45"/>
      <c r="L18" s="45"/>
      <c r="M18" s="46"/>
      <c r="N18" s="47"/>
      <c r="O18" s="39" t="str">
        <f t="shared" si="1"/>
        <v/>
      </c>
      <c r="P18" s="40">
        <f t="shared" si="2"/>
        <v>17.899999999999999</v>
      </c>
      <c r="Q18" s="70" t="str">
        <f t="shared" si="3"/>
        <v>RM</v>
      </c>
      <c r="R18" s="102" t="e">
        <f t="shared" si="4"/>
        <v>#REF!</v>
      </c>
      <c r="S18" s="103" t="e">
        <f t="shared" si="5"/>
        <v>#REF!</v>
      </c>
      <c r="T18" s="41" t="s">
        <v>95</v>
      </c>
      <c r="V18" s="76" t="s">
        <v>96</v>
      </c>
      <c r="W18" s="77" t="s">
        <v>30</v>
      </c>
      <c r="Y18" s="48"/>
      <c r="Z18" s="49"/>
    </row>
    <row r="19" spans="1:26" ht="18.75" customHeight="1" thickBot="1" x14ac:dyDescent="0.25">
      <c r="B19" s="61" t="s">
        <v>97</v>
      </c>
      <c r="C19" s="62">
        <f>(C11+C15)</f>
        <v>7.5</v>
      </c>
      <c r="D19" s="62" t="e">
        <f>IF(D12+D16&lt;1.5,D11+D15,D11+D12+D15+D16-1.5)</f>
        <v>#VALUE!</v>
      </c>
      <c r="E19" s="62">
        <f>IF(E12+E16&lt;1.5,E11+E15,E11+E12+E15+E16-1.5)</f>
        <v>7.5</v>
      </c>
      <c r="F19" s="62">
        <f>IF(F12+F16&lt;1.5,F11+F15,F11+F12+F15+F16-1.5)</f>
        <v>7.5</v>
      </c>
      <c r="G19" s="62">
        <f>IF(G12+G16&lt;1.5,G11+G15,G11+G12+G15+G16-1.5)</f>
        <v>7.5</v>
      </c>
      <c r="H19" s="74">
        <f>IF(H12+H16&lt;1.5,H11+H15,H11+H12+H15+H16-1.5)</f>
        <v>0</v>
      </c>
      <c r="I19" s="83"/>
      <c r="J19" s="80" t="str">
        <f t="shared" si="0"/>
        <v/>
      </c>
      <c r="K19" s="45"/>
      <c r="L19" s="45"/>
      <c r="M19" s="46"/>
      <c r="N19" s="47"/>
      <c r="O19" s="39" t="str">
        <f t="shared" si="1"/>
        <v/>
      </c>
      <c r="P19" s="40" t="str">
        <f t="shared" si="2"/>
        <v/>
      </c>
      <c r="Q19" s="70" t="str">
        <f t="shared" si="3"/>
        <v/>
      </c>
      <c r="R19" s="102" t="str">
        <f t="shared" si="4"/>
        <v/>
      </c>
      <c r="S19" s="103" t="str">
        <f t="shared" si="5"/>
        <v/>
      </c>
      <c r="T19" s="41" t="s">
        <v>98</v>
      </c>
      <c r="V19" s="76"/>
      <c r="W19" s="77" t="s">
        <v>31</v>
      </c>
      <c r="Y19" s="48"/>
      <c r="Z19" s="49"/>
    </row>
    <row r="20" spans="1:26" ht="18.75" customHeight="1" thickBot="1" x14ac:dyDescent="0.25">
      <c r="B20" s="135" t="s">
        <v>125</v>
      </c>
      <c r="C20" s="136"/>
      <c r="D20" s="137" t="e">
        <f>SUM(C19:H19)</f>
        <v>#VALUE!</v>
      </c>
      <c r="E20" s="138"/>
      <c r="F20" s="63"/>
      <c r="G20" s="63"/>
      <c r="H20" s="63"/>
      <c r="I20" s="83"/>
      <c r="J20" s="80" t="str">
        <f t="shared" si="0"/>
        <v/>
      </c>
      <c r="K20" s="45"/>
      <c r="L20" s="45"/>
      <c r="M20" s="46"/>
      <c r="N20" s="47"/>
      <c r="O20" s="39" t="str">
        <f t="shared" si="1"/>
        <v/>
      </c>
      <c r="P20" s="40" t="str">
        <f t="shared" si="2"/>
        <v/>
      </c>
      <c r="Q20" s="70" t="str">
        <f t="shared" si="3"/>
        <v/>
      </c>
      <c r="R20" s="102" t="str">
        <f t="shared" si="4"/>
        <v/>
      </c>
      <c r="S20" s="103" t="str">
        <f t="shared" si="5"/>
        <v/>
      </c>
      <c r="T20" s="41" t="s">
        <v>100</v>
      </c>
      <c r="V20" s="76" t="s">
        <v>101</v>
      </c>
      <c r="W20" s="77" t="s">
        <v>32</v>
      </c>
      <c r="Y20" s="48"/>
      <c r="Z20" s="49"/>
    </row>
    <row r="21" spans="1:26" ht="18.75" customHeight="1" x14ac:dyDescent="0.2">
      <c r="B21" s="64"/>
      <c r="C21" s="65"/>
      <c r="D21" s="66"/>
      <c r="E21" s="63"/>
      <c r="F21" s="63"/>
      <c r="G21" s="63"/>
      <c r="H21" s="63"/>
      <c r="I21" s="83"/>
      <c r="J21" s="80" t="str">
        <f t="shared" si="0"/>
        <v/>
      </c>
      <c r="K21" s="45"/>
      <c r="L21" s="45"/>
      <c r="M21" s="46"/>
      <c r="N21" s="47"/>
      <c r="O21" s="39" t="str">
        <f t="shared" si="1"/>
        <v/>
      </c>
      <c r="P21" s="40" t="str">
        <f t="shared" si="2"/>
        <v/>
      </c>
      <c r="Q21" s="70" t="str">
        <f t="shared" si="3"/>
        <v/>
      </c>
      <c r="R21" s="102" t="str">
        <f t="shared" si="4"/>
        <v/>
      </c>
      <c r="S21" s="103" t="str">
        <f t="shared" si="5"/>
        <v/>
      </c>
      <c r="T21" s="41" t="s">
        <v>102</v>
      </c>
      <c r="V21" s="76" t="s">
        <v>103</v>
      </c>
      <c r="W21" s="77" t="s">
        <v>33</v>
      </c>
      <c r="Y21" s="48"/>
      <c r="Z21" s="49"/>
    </row>
    <row r="22" spans="1:26" ht="18.75" customHeight="1" x14ac:dyDescent="0.2">
      <c r="B22" s="64"/>
      <c r="C22" s="66"/>
      <c r="D22" s="67"/>
      <c r="E22" s="63"/>
      <c r="F22" s="63"/>
      <c r="G22" s="63"/>
      <c r="H22" s="63"/>
      <c r="I22" s="84"/>
      <c r="J22" s="80" t="str">
        <f t="shared" si="0"/>
        <v/>
      </c>
      <c r="K22" s="45"/>
      <c r="L22" s="45"/>
      <c r="M22" s="46"/>
      <c r="N22" s="47"/>
      <c r="O22" s="39" t="str">
        <f t="shared" si="1"/>
        <v/>
      </c>
      <c r="P22" s="40" t="str">
        <f t="shared" si="2"/>
        <v/>
      </c>
      <c r="Q22" s="70" t="str">
        <f t="shared" si="3"/>
        <v/>
      </c>
      <c r="R22" s="102" t="str">
        <f t="shared" si="4"/>
        <v/>
      </c>
      <c r="S22" s="103" t="str">
        <f t="shared" si="5"/>
        <v/>
      </c>
      <c r="T22" s="41" t="s">
        <v>104</v>
      </c>
      <c r="V22" s="76" t="s">
        <v>105</v>
      </c>
      <c r="W22" s="77" t="s">
        <v>34</v>
      </c>
      <c r="Y22" s="48"/>
      <c r="Z22" s="49"/>
    </row>
    <row r="23" spans="1:26" ht="18.75" customHeight="1" x14ac:dyDescent="0.2">
      <c r="B23" s="64"/>
      <c r="E23" s="68"/>
      <c r="F23" s="68"/>
      <c r="G23" s="63"/>
      <c r="H23" s="63"/>
      <c r="I23" s="84">
        <v>2</v>
      </c>
      <c r="J23" s="80" t="str">
        <f t="shared" si="0"/>
        <v xml:space="preserve"> 25 janv</v>
      </c>
      <c r="K23" s="45"/>
      <c r="L23" s="45"/>
      <c r="M23" s="46"/>
      <c r="N23" s="47"/>
      <c r="O23" s="39" t="str">
        <f t="shared" si="1"/>
        <v/>
      </c>
      <c r="P23" s="40">
        <f t="shared" si="2"/>
        <v>17.899999999999999</v>
      </c>
      <c r="Q23" s="70" t="str">
        <f t="shared" si="3"/>
        <v>RM</v>
      </c>
      <c r="R23" s="102" t="e">
        <f t="shared" si="4"/>
        <v>#REF!</v>
      </c>
      <c r="S23" s="103" t="e">
        <f t="shared" si="5"/>
        <v>#REF!</v>
      </c>
      <c r="T23" s="41" t="s">
        <v>106</v>
      </c>
      <c r="V23" s="76" t="s">
        <v>107</v>
      </c>
      <c r="W23" s="77" t="s">
        <v>35</v>
      </c>
      <c r="Y23" s="48"/>
      <c r="Z23" s="49"/>
    </row>
    <row r="24" spans="1:26" ht="18.75" customHeight="1" x14ac:dyDescent="0.2">
      <c r="B24" s="69"/>
      <c r="C24" s="69"/>
      <c r="D24" s="69"/>
      <c r="E24" s="69"/>
      <c r="F24" s="69"/>
      <c r="H24" s="63"/>
      <c r="I24" s="84"/>
      <c r="J24" s="80" t="str">
        <f t="shared" si="0"/>
        <v/>
      </c>
      <c r="K24" s="45"/>
      <c r="L24" s="45"/>
      <c r="M24" s="46"/>
      <c r="N24" s="47"/>
      <c r="O24" s="39" t="str">
        <f t="shared" si="1"/>
        <v/>
      </c>
      <c r="P24" s="40" t="str">
        <f t="shared" si="2"/>
        <v/>
      </c>
      <c r="Q24" s="70" t="str">
        <f t="shared" si="3"/>
        <v/>
      </c>
      <c r="R24" s="102" t="str">
        <f t="shared" si="4"/>
        <v/>
      </c>
      <c r="S24" s="103" t="str">
        <f t="shared" si="5"/>
        <v/>
      </c>
      <c r="T24" s="41" t="s">
        <v>108</v>
      </c>
      <c r="V24" s="76" t="s">
        <v>109</v>
      </c>
      <c r="W24" s="77" t="s">
        <v>36</v>
      </c>
      <c r="Y24" s="48"/>
      <c r="Z24" s="49"/>
    </row>
    <row r="25" spans="1:26" ht="18.75" customHeight="1" x14ac:dyDescent="0.2">
      <c r="B25" s="69"/>
      <c r="C25" s="69"/>
      <c r="D25" s="69"/>
      <c r="E25" s="69"/>
      <c r="F25" s="69"/>
      <c r="I25" s="84"/>
      <c r="J25" s="80" t="str">
        <f t="shared" si="0"/>
        <v/>
      </c>
      <c r="K25" s="70"/>
      <c r="L25" s="70"/>
      <c r="M25" s="70"/>
      <c r="N25" s="71"/>
      <c r="O25" s="39" t="str">
        <f t="shared" si="1"/>
        <v/>
      </c>
      <c r="P25" s="40" t="str">
        <f t="shared" si="2"/>
        <v/>
      </c>
      <c r="Q25" s="70" t="str">
        <f t="shared" si="3"/>
        <v/>
      </c>
      <c r="R25" s="102" t="str">
        <f t="shared" si="4"/>
        <v/>
      </c>
      <c r="S25" s="103" t="str">
        <f t="shared" si="5"/>
        <v/>
      </c>
      <c r="T25" s="41" t="s">
        <v>110</v>
      </c>
      <c r="V25" s="76" t="s">
        <v>111</v>
      </c>
      <c r="W25" s="77" t="s">
        <v>37</v>
      </c>
      <c r="Y25" s="48"/>
      <c r="Z25" s="49"/>
    </row>
    <row r="26" spans="1:26" ht="18.75" customHeight="1" x14ac:dyDescent="0.2">
      <c r="B26" s="69"/>
      <c r="C26" s="69"/>
      <c r="D26" s="69"/>
      <c r="E26" s="69"/>
      <c r="F26" s="69"/>
      <c r="I26" s="84">
        <v>3</v>
      </c>
      <c r="J26" s="80" t="str">
        <f t="shared" si="0"/>
        <v xml:space="preserve"> 26 janv</v>
      </c>
      <c r="K26" s="70"/>
      <c r="L26" s="70"/>
      <c r="M26" s="70"/>
      <c r="N26" s="71"/>
      <c r="O26" s="39" t="str">
        <f t="shared" si="1"/>
        <v/>
      </c>
      <c r="P26" s="40">
        <f t="shared" si="2"/>
        <v>17.899999999999999</v>
      </c>
      <c r="Q26" s="70" t="str">
        <f t="shared" si="3"/>
        <v>RM</v>
      </c>
      <c r="R26" s="102" t="e">
        <f t="shared" si="4"/>
        <v>#REF!</v>
      </c>
      <c r="S26" s="103" t="e">
        <f t="shared" si="5"/>
        <v>#REF!</v>
      </c>
      <c r="T26" s="41" t="s">
        <v>112</v>
      </c>
      <c r="V26" s="76" t="s">
        <v>113</v>
      </c>
      <c r="W26" s="77" t="s">
        <v>38</v>
      </c>
      <c r="Y26" s="48"/>
      <c r="Z26" s="49"/>
    </row>
    <row r="27" spans="1:26" ht="18.75" customHeight="1" x14ac:dyDescent="0.2">
      <c r="I27" s="84"/>
      <c r="J27" s="80" t="str">
        <f t="shared" si="0"/>
        <v/>
      </c>
      <c r="K27" s="70"/>
      <c r="L27" s="70"/>
      <c r="M27" s="70"/>
      <c r="N27" s="71"/>
      <c r="O27" s="39" t="str">
        <f t="shared" si="1"/>
        <v/>
      </c>
      <c r="P27" s="40" t="str">
        <f t="shared" si="2"/>
        <v/>
      </c>
      <c r="Q27" s="70" t="str">
        <f t="shared" si="3"/>
        <v/>
      </c>
      <c r="R27" s="102" t="str">
        <f t="shared" si="4"/>
        <v/>
      </c>
      <c r="S27" s="103" t="str">
        <f t="shared" si="5"/>
        <v/>
      </c>
      <c r="T27" s="41" t="s">
        <v>114</v>
      </c>
      <c r="V27" s="76" t="s">
        <v>115</v>
      </c>
      <c r="W27" s="77" t="s">
        <v>39</v>
      </c>
      <c r="Y27" s="48"/>
      <c r="Z27" s="49"/>
    </row>
    <row r="28" spans="1:26" ht="18.75" customHeight="1" x14ac:dyDescent="0.2">
      <c r="I28" s="84"/>
      <c r="J28" s="80" t="str">
        <f t="shared" si="0"/>
        <v/>
      </c>
      <c r="K28" s="70"/>
      <c r="L28" s="70"/>
      <c r="M28" s="70"/>
      <c r="N28" s="71"/>
      <c r="O28" s="39" t="str">
        <f t="shared" si="1"/>
        <v/>
      </c>
      <c r="P28" s="40" t="str">
        <f t="shared" si="2"/>
        <v/>
      </c>
      <c r="Q28" s="70" t="str">
        <f t="shared" si="3"/>
        <v/>
      </c>
      <c r="R28" s="102" t="str">
        <f t="shared" si="4"/>
        <v/>
      </c>
      <c r="S28" s="103" t="str">
        <f t="shared" si="5"/>
        <v/>
      </c>
      <c r="V28" s="76" t="s">
        <v>116</v>
      </c>
      <c r="W28" s="77" t="s">
        <v>40</v>
      </c>
      <c r="Y28" s="48"/>
      <c r="Z28" s="49"/>
    </row>
    <row r="29" spans="1:26" ht="18.75" customHeight="1" thickBot="1" x14ac:dyDescent="0.25">
      <c r="I29" s="84">
        <v>4</v>
      </c>
      <c r="J29" s="80" t="str">
        <f t="shared" si="0"/>
        <v xml:space="preserve"> 27 janv</v>
      </c>
      <c r="K29" s="70"/>
      <c r="L29" s="70"/>
      <c r="M29" s="70"/>
      <c r="N29" s="71"/>
      <c r="O29" s="39" t="str">
        <f t="shared" si="1"/>
        <v/>
      </c>
      <c r="P29" s="40">
        <f t="shared" si="2"/>
        <v>17.899999999999999</v>
      </c>
      <c r="Q29" s="70" t="str">
        <f t="shared" si="3"/>
        <v>RM</v>
      </c>
      <c r="R29" s="102" t="e">
        <f t="shared" si="4"/>
        <v>#REF!</v>
      </c>
      <c r="S29" s="103" t="e">
        <f t="shared" si="5"/>
        <v>#REF!</v>
      </c>
      <c r="V29" s="76" t="s">
        <v>117</v>
      </c>
      <c r="W29" s="77" t="s">
        <v>41</v>
      </c>
      <c r="Y29" s="48"/>
      <c r="Z29" s="49"/>
    </row>
    <row r="30" spans="1:26" ht="18.75" customHeight="1" thickBot="1" x14ac:dyDescent="0.25">
      <c r="I30" s="84"/>
      <c r="J30" s="80" t="str">
        <f t="shared" si="0"/>
        <v/>
      </c>
      <c r="K30" s="70"/>
      <c r="L30" s="70"/>
      <c r="M30" s="70"/>
      <c r="N30" s="71"/>
      <c r="O30" s="39" t="str">
        <f t="shared" si="1"/>
        <v/>
      </c>
      <c r="P30" s="40" t="str">
        <f t="shared" si="2"/>
        <v/>
      </c>
      <c r="Q30" s="70" t="str">
        <f t="shared" si="3"/>
        <v/>
      </c>
      <c r="R30" s="102" t="str">
        <f t="shared" si="4"/>
        <v/>
      </c>
      <c r="S30" s="103" t="str">
        <f t="shared" si="5"/>
        <v/>
      </c>
      <c r="T30" s="95" t="s">
        <v>118</v>
      </c>
      <c r="V30" s="76" t="s">
        <v>119</v>
      </c>
      <c r="W30" s="77" t="s">
        <v>42</v>
      </c>
      <c r="Y30" s="48"/>
      <c r="Z30" s="49"/>
    </row>
    <row r="31" spans="1:26" ht="18.75" customHeight="1" thickBot="1" x14ac:dyDescent="0.25">
      <c r="I31" s="84"/>
      <c r="J31" s="80" t="str">
        <f t="shared" si="0"/>
        <v/>
      </c>
      <c r="K31" s="70"/>
      <c r="L31" s="70"/>
      <c r="M31" s="70"/>
      <c r="N31" s="71"/>
      <c r="O31" s="39" t="str">
        <f t="shared" si="1"/>
        <v/>
      </c>
      <c r="P31" s="40" t="str">
        <f t="shared" si="2"/>
        <v/>
      </c>
      <c r="Q31" s="70" t="str">
        <f t="shared" si="3"/>
        <v/>
      </c>
      <c r="R31" s="102" t="str">
        <f t="shared" si="4"/>
        <v/>
      </c>
      <c r="S31" s="103" t="str">
        <f t="shared" si="5"/>
        <v/>
      </c>
      <c r="T31" s="96"/>
      <c r="V31" s="76" t="s">
        <v>120</v>
      </c>
      <c r="W31" s="77" t="s">
        <v>43</v>
      </c>
      <c r="Y31" s="48"/>
      <c r="Z31" s="49"/>
    </row>
    <row r="32" spans="1:26" ht="18.75" customHeight="1" x14ac:dyDescent="0.2">
      <c r="I32" s="84"/>
      <c r="J32" s="80" t="str">
        <f t="shared" si="0"/>
        <v/>
      </c>
      <c r="K32" s="70"/>
      <c r="L32" s="70"/>
      <c r="M32" s="70"/>
      <c r="N32" s="71"/>
      <c r="O32" s="39" t="str">
        <f t="shared" si="1"/>
        <v/>
      </c>
      <c r="P32" s="40" t="str">
        <f t="shared" si="2"/>
        <v/>
      </c>
      <c r="Q32" s="70" t="str">
        <f t="shared" si="3"/>
        <v/>
      </c>
      <c r="R32" s="102" t="str">
        <f t="shared" si="4"/>
        <v/>
      </c>
      <c r="S32" s="103" t="str">
        <f t="shared" si="5"/>
        <v/>
      </c>
      <c r="T32" s="122" t="s">
        <v>121</v>
      </c>
      <c r="V32" s="76" t="s">
        <v>122</v>
      </c>
      <c r="W32" s="77" t="s">
        <v>44</v>
      </c>
      <c r="Y32" s="48"/>
      <c r="Z32" s="49"/>
    </row>
    <row r="33" spans="1:26" ht="18.75" customHeight="1" x14ac:dyDescent="0.2">
      <c r="I33" s="84"/>
      <c r="J33" s="80" t="str">
        <f t="shared" si="0"/>
        <v/>
      </c>
      <c r="K33" s="70"/>
      <c r="L33" s="70"/>
      <c r="M33" s="70"/>
      <c r="N33" s="71"/>
      <c r="O33" s="39" t="str">
        <f t="shared" si="1"/>
        <v/>
      </c>
      <c r="P33" s="40" t="str">
        <f t="shared" si="2"/>
        <v/>
      </c>
      <c r="Q33" s="70" t="str">
        <f t="shared" si="3"/>
        <v/>
      </c>
      <c r="R33" s="102" t="str">
        <f t="shared" si="4"/>
        <v/>
      </c>
      <c r="S33" s="103" t="str">
        <f t="shared" si="5"/>
        <v/>
      </c>
      <c r="T33" s="123"/>
      <c r="V33" s="76" t="s">
        <v>123</v>
      </c>
      <c r="W33" s="77" t="s">
        <v>45</v>
      </c>
      <c r="Y33" s="48"/>
      <c r="Z33" s="49"/>
    </row>
    <row r="34" spans="1:26" ht="18.75" customHeight="1" thickBot="1" x14ac:dyDescent="0.25">
      <c r="A34" s="4"/>
      <c r="I34" s="84"/>
      <c r="J34" s="80" t="str">
        <f t="shared" si="0"/>
        <v/>
      </c>
      <c r="K34" s="70"/>
      <c r="L34" s="70"/>
      <c r="M34" s="70"/>
      <c r="N34" s="71"/>
      <c r="O34" s="39" t="str">
        <f t="shared" si="1"/>
        <v/>
      </c>
      <c r="P34" s="40" t="str">
        <f t="shared" si="2"/>
        <v/>
      </c>
      <c r="Q34" s="70" t="str">
        <f t="shared" si="3"/>
        <v/>
      </c>
      <c r="R34" s="104" t="str">
        <f t="shared" si="4"/>
        <v/>
      </c>
      <c r="S34" s="105" t="str">
        <f t="shared" si="5"/>
        <v/>
      </c>
      <c r="T34" s="10"/>
      <c r="V34" s="76" t="s">
        <v>124</v>
      </c>
      <c r="W34" s="77" t="s">
        <v>46</v>
      </c>
      <c r="Y34" s="48"/>
      <c r="Z34" s="49"/>
    </row>
    <row r="35" spans="1:26" x14ac:dyDescent="0.2">
      <c r="V35" s="78"/>
      <c r="W35" s="78"/>
    </row>
    <row r="36" spans="1:26" x14ac:dyDescent="0.2">
      <c r="V36" s="10"/>
      <c r="W36" s="10"/>
    </row>
    <row r="37" spans="1:26" x14ac:dyDescent="0.2">
      <c r="V37" s="10"/>
      <c r="W37" s="10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489473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9473" r:id="rId4"/>
      </mc:Fallback>
    </mc:AlternateContent>
    <mc:AlternateContent xmlns:mc="http://schemas.openxmlformats.org/markup-compatibility/2006">
      <mc:Choice Requires="x14">
        <oleObject progId="Word.Document.8" shapeId="489474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9474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Z37"/>
  <sheetViews>
    <sheetView tabSelected="1" workbookViewId="0">
      <selection activeCell="I38" sqref="I38"/>
    </sheetView>
  </sheetViews>
  <sheetFormatPr baseColWidth="10" defaultRowHeight="12.75" x14ac:dyDescent="0.2"/>
  <cols>
    <col min="2" max="2" width="5.5703125" style="111" customWidth="1"/>
    <col min="3" max="3" width="11.5703125" customWidth="1"/>
    <col min="4" max="4" width="10.7109375" customWidth="1"/>
    <col min="5" max="5" width="5.42578125" customWidth="1"/>
    <col min="6" max="6" width="6.42578125" customWidth="1"/>
    <col min="7" max="9" width="5.5703125" customWidth="1"/>
    <col min="10" max="10" width="6.5703125" customWidth="1"/>
    <col min="11" max="26" width="5.5703125" customWidth="1"/>
  </cols>
  <sheetData>
    <row r="1" spans="1:26" x14ac:dyDescent="0.2">
      <c r="A1" s="116">
        <v>2017</v>
      </c>
      <c r="B1" s="110"/>
      <c r="C1" s="139">
        <f>DATE($A$1,COLUMN()/2,1)</f>
        <v>42736</v>
      </c>
      <c r="D1" s="139"/>
      <c r="E1" s="139">
        <f>DATE($A$1,COLUMN()/2,1)</f>
        <v>42767</v>
      </c>
      <c r="F1" s="139"/>
      <c r="G1" s="139">
        <f t="shared" ref="G1" si="0">DATE($A$1,COLUMN()/2,1)</f>
        <v>42795</v>
      </c>
      <c r="H1" s="139"/>
      <c r="I1" s="139">
        <f t="shared" ref="I1" si="1">DATE($A$1,COLUMN()/2,1)</f>
        <v>42826</v>
      </c>
      <c r="J1" s="139"/>
      <c r="K1" s="139">
        <f t="shared" ref="K1" si="2">DATE($A$1,COLUMN()/2,1)</f>
        <v>42856</v>
      </c>
      <c r="L1" s="139"/>
      <c r="M1" s="139">
        <f t="shared" ref="M1" si="3">DATE($A$1,COLUMN()/2,1)</f>
        <v>42887</v>
      </c>
      <c r="N1" s="139"/>
      <c r="O1" s="139">
        <f t="shared" ref="O1" si="4">DATE($A$1,COLUMN()/2,1)</f>
        <v>42917</v>
      </c>
      <c r="P1" s="139"/>
      <c r="Q1" s="139">
        <f t="shared" ref="Q1" si="5">DATE($A$1,COLUMN()/2,1)</f>
        <v>42948</v>
      </c>
      <c r="R1" s="139"/>
      <c r="S1" s="139">
        <f t="shared" ref="S1" si="6">DATE($A$1,COLUMN()/2,1)</f>
        <v>42979</v>
      </c>
      <c r="T1" s="139"/>
      <c r="U1" s="139">
        <f t="shared" ref="U1" si="7">DATE($A$1,COLUMN()/2,1)</f>
        <v>43009</v>
      </c>
      <c r="V1" s="139"/>
      <c r="W1" s="139">
        <f t="shared" ref="W1" si="8">DATE($A$1,COLUMN()/2,1)</f>
        <v>43040</v>
      </c>
      <c r="X1" s="139"/>
      <c r="Y1" s="139">
        <f t="shared" ref="Y1" si="9">DATE($A$1,COLUMN()/2,1)</f>
        <v>43070</v>
      </c>
      <c r="Z1" s="139"/>
    </row>
    <row r="2" spans="1:26" x14ac:dyDescent="0.2">
      <c r="A2" s="117"/>
      <c r="B2" s="112">
        <v>1</v>
      </c>
      <c r="C2" s="114" t="str">
        <f ca="1">IFERROR(INDIRECT("'0"&amp;WEEKNUM(DATE($A$1,(COLUMN()-1)/2,$B2),2)-1&amp;"'!"&amp;IF(AND(WEEKDAY(DATE($A$1,(COLUMN()-1)/2,$B2))&lt;&gt;7,WEEKDAY(DATE($A$1,(COLUMN()-1)/2,$B2))&lt;&gt;1),ADDRESS(IF(MOD(COLUMN(),2)=0,15,11),1+MOD(DATE($A$1,INT((COLUMN()-1)/2),$B3)-DATE($A$1,1,1),7)),"")),"")</f>
        <v/>
      </c>
      <c r="D2" s="114" t="str">
        <f ca="1">IFERROR(INDIRECT("'0"&amp;WEEKNUM(DATE($A$1,(COLUMN()-1)/2,$B2),2)-1&amp;"'!"&amp;IF(AND(WEEKDAY(DATE($A$1,(COLUMN()-1)/2,$B2))&lt;&gt;7,WEEKDAY(DATE($A$1,(COLUMN()-1)/2,$B2))&lt;&gt;1),ADDRESS(IF(MOD(COLUMN(),2)=0,15,11),1+MOD(DATE($A$1,INT((COLUMN()-1)/2),$B3)-DATE($A$1,1,1),7)),"")),"")</f>
        <v/>
      </c>
      <c r="E2" s="114">
        <f ca="1">IFERROR(INDIRECT("'0"&amp;WEEKNUM(DATE($A$1,(COLUMN()-1)/2,$B2),2)-1&amp;"'!"&amp;IF(AND(WEEKDAY(DATE($A$1,(COLUMN()-1)/2,$B2))&lt;&gt;7,WEEKDAY(DATE($A$1,(COLUMN()-1)/2,$B2))&lt;&gt;1),ADDRESS(IF(MOD(COLUMN(),2)=0,15,11),1+MOD(DATE($A$1,INT((COLUMN()-1)/2),$B3)-DATE($A$1,1,1),7)),"")),"")</f>
        <v>2.5</v>
      </c>
      <c r="F2" s="114">
        <f t="shared" ref="F2:Z14" ca="1" si="10">IFERROR(INDIRECT("'0"&amp;WEEKNUM(DATE($A$1,(COLUMN()-1)/2,$B2),2)-1&amp;"'!"&amp;IF(AND(WEEKDAY(DATE($A$1,(COLUMN()-1)/2,$B2))&lt;&gt;7,WEEKDAY(DATE($A$1,(COLUMN()-1)/2,$B2))&lt;&gt;1),ADDRESS(IF(MOD(COLUMN(),2)=0,15,11),1+MOD(DATE($A$1,INT((COLUMN()-1)/2),$B3)-DATE($A$1,1,1),7)),"")),"")</f>
        <v>5</v>
      </c>
      <c r="G2" s="114" t="str">
        <f t="shared" ca="1" si="10"/>
        <v/>
      </c>
      <c r="H2" s="114" t="str">
        <f t="shared" ca="1" si="10"/>
        <v/>
      </c>
      <c r="I2" s="114" t="str">
        <f t="shared" ca="1" si="10"/>
        <v/>
      </c>
      <c r="J2" s="114" t="str">
        <f t="shared" ca="1" si="10"/>
        <v/>
      </c>
      <c r="K2" s="114" t="str">
        <f t="shared" ca="1" si="10"/>
        <v/>
      </c>
      <c r="L2" s="114" t="str">
        <f t="shared" ca="1" si="10"/>
        <v/>
      </c>
      <c r="M2" s="114" t="str">
        <f t="shared" ca="1" si="10"/>
        <v/>
      </c>
      <c r="N2" s="114" t="str">
        <f t="shared" ca="1" si="10"/>
        <v/>
      </c>
      <c r="O2" s="114" t="str">
        <f t="shared" ca="1" si="10"/>
        <v/>
      </c>
      <c r="P2" s="114" t="str">
        <f t="shared" ca="1" si="10"/>
        <v/>
      </c>
      <c r="Q2" s="114" t="str">
        <f t="shared" ca="1" si="10"/>
        <v/>
      </c>
      <c r="R2" s="114" t="str">
        <f t="shared" ca="1" si="10"/>
        <v/>
      </c>
      <c r="S2" s="114" t="str">
        <f t="shared" ca="1" si="10"/>
        <v/>
      </c>
      <c r="T2" s="114" t="str">
        <f t="shared" ca="1" si="10"/>
        <v/>
      </c>
      <c r="U2" s="114" t="str">
        <f t="shared" ca="1" si="10"/>
        <v/>
      </c>
      <c r="V2" s="114" t="str">
        <f t="shared" ca="1" si="10"/>
        <v/>
      </c>
      <c r="W2" s="114" t="str">
        <f t="shared" ca="1" si="10"/>
        <v/>
      </c>
      <c r="X2" s="114" t="str">
        <f t="shared" ca="1" si="10"/>
        <v/>
      </c>
      <c r="Y2" s="114" t="str">
        <f t="shared" ca="1" si="10"/>
        <v/>
      </c>
      <c r="Z2" s="114" t="str">
        <f t="shared" ca="1" si="10"/>
        <v/>
      </c>
    </row>
    <row r="3" spans="1:26" x14ac:dyDescent="0.2">
      <c r="A3" s="117"/>
      <c r="B3" s="112">
        <v>2</v>
      </c>
      <c r="C3" s="114">
        <f ca="1">IFERROR(INDIRECT("'0"&amp;WEEKNUM(DATE($A$1,(COLUMN()-1)/2,$B3),2)-1&amp;"'!"&amp;IF(AND(WEEKDAY(DATE($A$1,(COLUMN()-1)/2,$B3))&lt;&gt;7,WEEKDAY(DATE($A$1,(COLUMN()-1)/2,$B3))&lt;&gt;1),ADDRESS(IF(MOD(COLUMN(),2)=0,15,11),1+MOD(DATE($A$1,INT((COLUMN()-1)/2),$B4)-DATE($A$1,1,1),7)),"")),"")</f>
        <v>4</v>
      </c>
      <c r="D3" s="114">
        <f ca="1">IFERROR(INDIRECT("'0"&amp;WEEKNUM(DATE($A$1,(COLUMN()-1)/2,$B3),2)-1&amp;"'!"&amp;IF(AND(WEEKDAY(DATE($A$1,(COLUMN()-1)/2,$B3))&lt;&gt;7,WEEKDAY(DATE($A$1,(COLUMN()-1)/2,$B3))&lt;&gt;1),ADDRESS(IF(MOD(COLUMN(),2)=0,15,11),1+MOD(DATE($A$1,INT((COLUMN()-1)/2),$B4)-DATE($A$1,1,1),7)),"")),"")</f>
        <v>3.88</v>
      </c>
      <c r="E3" s="114">
        <f ca="1">IFERROR(INDIRECT("'0"&amp;WEEKNUM(DATE($A$1,(COLUMN()-1)/2,$B3),2)-1&amp;"'!"&amp;IF(AND(WEEKDAY(DATE($A$1,(COLUMN()-1)/2,$B3))&lt;&gt;7,WEEKDAY(DATE($A$1,(COLUMN()-1)/2,$B3))&lt;&gt;1),ADDRESS(IF(MOD(COLUMN(),2)=0,15,11),1+MOD(DATE($A$1,INT((COLUMN()-1)/2),$B4)-DATE($A$1,1,1),7)),"")),"")</f>
        <v>2.5</v>
      </c>
      <c r="F3" s="114">
        <f t="shared" ca="1" si="10"/>
        <v>5</v>
      </c>
      <c r="G3" s="114" t="str">
        <f t="shared" ca="1" si="10"/>
        <v/>
      </c>
      <c r="H3" s="114" t="str">
        <f t="shared" ca="1" si="10"/>
        <v/>
      </c>
      <c r="I3" s="114" t="str">
        <f t="shared" ca="1" si="10"/>
        <v/>
      </c>
      <c r="J3" s="114" t="str">
        <f t="shared" ca="1" si="10"/>
        <v/>
      </c>
      <c r="K3" s="114" t="str">
        <f t="shared" ca="1" si="10"/>
        <v/>
      </c>
      <c r="L3" s="114" t="str">
        <f t="shared" ca="1" si="10"/>
        <v/>
      </c>
      <c r="M3" s="114" t="str">
        <f t="shared" ca="1" si="10"/>
        <v/>
      </c>
      <c r="N3" s="114" t="str">
        <f t="shared" ca="1" si="10"/>
        <v/>
      </c>
      <c r="O3" s="114" t="str">
        <f t="shared" ca="1" si="10"/>
        <v/>
      </c>
      <c r="P3" s="114" t="str">
        <f t="shared" ca="1" si="10"/>
        <v/>
      </c>
      <c r="Q3" s="114" t="str">
        <f t="shared" ca="1" si="10"/>
        <v/>
      </c>
      <c r="R3" s="114" t="str">
        <f t="shared" ca="1" si="10"/>
        <v/>
      </c>
      <c r="S3" s="114" t="str">
        <f t="shared" ca="1" si="10"/>
        <v/>
      </c>
      <c r="T3" s="114" t="str">
        <f t="shared" ca="1" si="10"/>
        <v/>
      </c>
      <c r="U3" s="114" t="str">
        <f t="shared" ca="1" si="10"/>
        <v/>
      </c>
      <c r="V3" s="114" t="str">
        <f t="shared" ca="1" si="10"/>
        <v/>
      </c>
      <c r="W3" s="114" t="str">
        <f t="shared" ca="1" si="10"/>
        <v/>
      </c>
      <c r="X3" s="114" t="str">
        <f t="shared" ca="1" si="10"/>
        <v/>
      </c>
      <c r="Y3" s="114" t="str">
        <f t="shared" ca="1" si="10"/>
        <v/>
      </c>
      <c r="Z3" s="114" t="str">
        <f t="shared" ca="1" si="10"/>
        <v/>
      </c>
    </row>
    <row r="4" spans="1:26" x14ac:dyDescent="0.2">
      <c r="A4" s="117"/>
      <c r="B4" s="112">
        <v>3</v>
      </c>
      <c r="C4" s="114">
        <f t="shared" ref="C4:E32" ca="1" si="11">IFERROR(INDIRECT("'0"&amp;WEEKNUM(DATE($A$1,(COLUMN()-1)/2,$B4),2)-1&amp;"'!"&amp;IF(AND(WEEKDAY(DATE($A$1,(COLUMN()-1)/2,$B4))&lt;&gt;7,WEEKDAY(DATE($A$1,(COLUMN()-1)/2,$B4))&lt;&gt;1),ADDRESS(IF(MOD(COLUMN(),2)=0,15,11),1+MOD(DATE($A$1,INT((COLUMN()-1)/2),$B5)-DATE($A$1,1,1),7)),"")),"")</f>
        <v>2</v>
      </c>
      <c r="D4" s="114">
        <f t="shared" ca="1" si="11"/>
        <v>3.27</v>
      </c>
      <c r="E4" s="114">
        <f t="shared" ca="1" si="11"/>
        <v>2.5</v>
      </c>
      <c r="F4" s="114">
        <f t="shared" ca="1" si="10"/>
        <v>5</v>
      </c>
      <c r="G4" s="114" t="str">
        <f t="shared" ca="1" si="10"/>
        <v/>
      </c>
      <c r="H4" s="114" t="str">
        <f t="shared" ca="1" si="10"/>
        <v/>
      </c>
      <c r="I4" s="114" t="str">
        <f t="shared" ca="1" si="10"/>
        <v/>
      </c>
      <c r="J4" s="114" t="str">
        <f t="shared" ca="1" si="10"/>
        <v/>
      </c>
      <c r="K4" s="114" t="str">
        <f t="shared" ca="1" si="10"/>
        <v/>
      </c>
      <c r="L4" s="114" t="str">
        <f t="shared" ca="1" si="10"/>
        <v/>
      </c>
      <c r="M4" s="114" t="str">
        <f t="shared" ca="1" si="10"/>
        <v/>
      </c>
      <c r="N4" s="114" t="str">
        <f t="shared" ca="1" si="10"/>
        <v/>
      </c>
      <c r="O4" s="114" t="str">
        <f t="shared" ca="1" si="10"/>
        <v/>
      </c>
      <c r="P4" s="114" t="str">
        <f t="shared" ca="1" si="10"/>
        <v/>
      </c>
      <c r="Q4" s="114" t="str">
        <f t="shared" ca="1" si="10"/>
        <v/>
      </c>
      <c r="R4" s="114" t="str">
        <f t="shared" ca="1" si="10"/>
        <v/>
      </c>
      <c r="S4" s="114" t="str">
        <f t="shared" ca="1" si="10"/>
        <v/>
      </c>
      <c r="T4" s="114" t="str">
        <f t="shared" ca="1" si="10"/>
        <v/>
      </c>
      <c r="U4" s="114" t="str">
        <f t="shared" ca="1" si="10"/>
        <v/>
      </c>
      <c r="V4" s="114" t="str">
        <f t="shared" ca="1" si="10"/>
        <v/>
      </c>
      <c r="W4" s="114" t="str">
        <f t="shared" ca="1" si="10"/>
        <v/>
      </c>
      <c r="X4" s="114" t="str">
        <f t="shared" ca="1" si="10"/>
        <v/>
      </c>
      <c r="Y4" s="114" t="str">
        <f t="shared" ca="1" si="10"/>
        <v/>
      </c>
      <c r="Z4" s="114" t="str">
        <f t="shared" ca="1" si="10"/>
        <v/>
      </c>
    </row>
    <row r="5" spans="1:26" x14ac:dyDescent="0.2">
      <c r="A5" s="117"/>
      <c r="B5" s="112">
        <v>4</v>
      </c>
      <c r="C5" s="114">
        <f t="shared" ca="1" si="11"/>
        <v>4</v>
      </c>
      <c r="D5" s="114">
        <f t="shared" ca="1" si="11"/>
        <v>4</v>
      </c>
      <c r="E5" s="114" t="str">
        <f t="shared" ca="1" si="11"/>
        <v/>
      </c>
      <c r="F5" s="114" t="str">
        <f t="shared" ca="1" si="10"/>
        <v/>
      </c>
      <c r="G5" s="114" t="str">
        <f t="shared" ca="1" si="10"/>
        <v/>
      </c>
      <c r="H5" s="114" t="str">
        <f t="shared" ca="1" si="10"/>
        <v/>
      </c>
      <c r="I5" s="114" t="str">
        <f t="shared" ca="1" si="10"/>
        <v/>
      </c>
      <c r="J5" s="114" t="str">
        <f t="shared" ca="1" si="10"/>
        <v/>
      </c>
      <c r="K5" s="114" t="str">
        <f t="shared" ca="1" si="10"/>
        <v/>
      </c>
      <c r="L5" s="114" t="str">
        <f t="shared" ca="1" si="10"/>
        <v/>
      </c>
      <c r="M5" s="114" t="str">
        <f t="shared" ca="1" si="10"/>
        <v/>
      </c>
      <c r="N5" s="114" t="str">
        <f t="shared" ca="1" si="10"/>
        <v/>
      </c>
      <c r="O5" s="114" t="str">
        <f t="shared" ca="1" si="10"/>
        <v/>
      </c>
      <c r="P5" s="114" t="str">
        <f t="shared" ca="1" si="10"/>
        <v/>
      </c>
      <c r="Q5" s="114" t="str">
        <f t="shared" ca="1" si="10"/>
        <v/>
      </c>
      <c r="R5" s="114" t="str">
        <f t="shared" ca="1" si="10"/>
        <v/>
      </c>
      <c r="S5" s="114" t="str">
        <f t="shared" ca="1" si="10"/>
        <v/>
      </c>
      <c r="T5" s="114" t="str">
        <f t="shared" ca="1" si="10"/>
        <v/>
      </c>
      <c r="U5" s="114" t="str">
        <f t="shared" ca="1" si="10"/>
        <v/>
      </c>
      <c r="V5" s="114" t="str">
        <f t="shared" ca="1" si="10"/>
        <v/>
      </c>
      <c r="W5" s="114" t="str">
        <f t="shared" ca="1" si="10"/>
        <v/>
      </c>
      <c r="X5" s="114" t="str">
        <f t="shared" ca="1" si="10"/>
        <v/>
      </c>
      <c r="Y5" s="114" t="str">
        <f t="shared" ca="1" si="10"/>
        <v/>
      </c>
      <c r="Z5" s="114" t="str">
        <f t="shared" ca="1" si="10"/>
        <v/>
      </c>
    </row>
    <row r="6" spans="1:26" x14ac:dyDescent="0.2">
      <c r="A6" s="117"/>
      <c r="B6" s="112">
        <v>5</v>
      </c>
      <c r="C6" s="114">
        <f t="shared" ca="1" si="11"/>
        <v>4</v>
      </c>
      <c r="D6" s="114">
        <f t="shared" ca="1" si="11"/>
        <v>3.88</v>
      </c>
      <c r="E6" s="114" t="str">
        <f t="shared" ca="1" si="11"/>
        <v/>
      </c>
      <c r="F6" s="114" t="str">
        <f t="shared" ca="1" si="10"/>
        <v/>
      </c>
      <c r="G6" s="114" t="str">
        <f t="shared" ca="1" si="10"/>
        <v/>
      </c>
      <c r="H6" s="114" t="str">
        <f t="shared" ca="1" si="10"/>
        <v/>
      </c>
      <c r="I6" s="114" t="str">
        <f t="shared" ca="1" si="10"/>
        <v/>
      </c>
      <c r="J6" s="114" t="str">
        <f t="shared" ca="1" si="10"/>
        <v/>
      </c>
      <c r="K6" s="114" t="str">
        <f t="shared" ca="1" si="10"/>
        <v/>
      </c>
      <c r="L6" s="114" t="str">
        <f t="shared" ca="1" si="10"/>
        <v/>
      </c>
      <c r="M6" s="114" t="str">
        <f t="shared" ca="1" si="10"/>
        <v/>
      </c>
      <c r="N6" s="114" t="str">
        <f t="shared" ca="1" si="10"/>
        <v/>
      </c>
      <c r="O6" s="114" t="str">
        <f t="shared" ca="1" si="10"/>
        <v/>
      </c>
      <c r="P6" s="114" t="str">
        <f t="shared" ca="1" si="10"/>
        <v/>
      </c>
      <c r="Q6" s="114" t="str">
        <f t="shared" ca="1" si="10"/>
        <v/>
      </c>
      <c r="R6" s="114" t="str">
        <f t="shared" ca="1" si="10"/>
        <v/>
      </c>
      <c r="S6" s="114" t="str">
        <f t="shared" ca="1" si="10"/>
        <v/>
      </c>
      <c r="T6" s="114" t="str">
        <f t="shared" ca="1" si="10"/>
        <v/>
      </c>
      <c r="U6" s="114" t="str">
        <f t="shared" ca="1" si="10"/>
        <v/>
      </c>
      <c r="V6" s="114" t="str">
        <f t="shared" ca="1" si="10"/>
        <v/>
      </c>
      <c r="W6" s="114" t="str">
        <f t="shared" ca="1" si="10"/>
        <v/>
      </c>
      <c r="X6" s="114" t="str">
        <f t="shared" ca="1" si="10"/>
        <v/>
      </c>
      <c r="Y6" s="114" t="str">
        <f t="shared" ca="1" si="10"/>
        <v/>
      </c>
      <c r="Z6" s="114" t="str">
        <f t="shared" ca="1" si="10"/>
        <v/>
      </c>
    </row>
    <row r="7" spans="1:26" x14ac:dyDescent="0.2">
      <c r="A7" s="117"/>
      <c r="B7" s="112">
        <v>6</v>
      </c>
      <c r="C7" s="114">
        <f t="shared" ca="1" si="11"/>
        <v>5</v>
      </c>
      <c r="D7" s="114">
        <f t="shared" ca="1" si="11"/>
        <v>3.22</v>
      </c>
      <c r="E7" s="114" t="str">
        <f t="shared" ca="1" si="11"/>
        <v/>
      </c>
      <c r="F7" s="114" t="str">
        <f t="shared" ca="1" si="10"/>
        <v/>
      </c>
      <c r="G7" s="114" t="str">
        <f t="shared" ca="1" si="10"/>
        <v/>
      </c>
      <c r="H7" s="114" t="str">
        <f t="shared" ca="1" si="10"/>
        <v/>
      </c>
      <c r="I7" s="114" t="str">
        <f t="shared" ca="1" si="10"/>
        <v/>
      </c>
      <c r="J7" s="114" t="str">
        <f t="shared" ca="1" si="10"/>
        <v/>
      </c>
      <c r="K7" s="114" t="str">
        <f t="shared" ca="1" si="10"/>
        <v/>
      </c>
      <c r="L7" s="114" t="str">
        <f t="shared" ca="1" si="10"/>
        <v/>
      </c>
      <c r="M7" s="114" t="str">
        <f t="shared" ca="1" si="10"/>
        <v/>
      </c>
      <c r="N7" s="114" t="str">
        <f t="shared" ca="1" si="10"/>
        <v/>
      </c>
      <c r="O7" s="114" t="str">
        <f t="shared" ca="1" si="10"/>
        <v/>
      </c>
      <c r="P7" s="114" t="str">
        <f t="shared" ca="1" si="10"/>
        <v/>
      </c>
      <c r="Q7" s="114" t="str">
        <f t="shared" ca="1" si="10"/>
        <v/>
      </c>
      <c r="R7" s="114" t="str">
        <f t="shared" ca="1" si="10"/>
        <v/>
      </c>
      <c r="S7" s="114" t="str">
        <f t="shared" ca="1" si="10"/>
        <v/>
      </c>
      <c r="T7" s="114" t="str">
        <f t="shared" ca="1" si="10"/>
        <v/>
      </c>
      <c r="U7" s="114" t="str">
        <f t="shared" ca="1" si="10"/>
        <v/>
      </c>
      <c r="V7" s="114" t="str">
        <f t="shared" ca="1" si="10"/>
        <v/>
      </c>
      <c r="W7" s="114" t="str">
        <f t="shared" ca="1" si="10"/>
        <v/>
      </c>
      <c r="X7" s="114" t="str">
        <f t="shared" ca="1" si="10"/>
        <v/>
      </c>
      <c r="Y7" s="114" t="str">
        <f t="shared" ca="1" si="10"/>
        <v/>
      </c>
      <c r="Z7" s="114" t="str">
        <f t="shared" ca="1" si="10"/>
        <v/>
      </c>
    </row>
    <row r="8" spans="1:26" x14ac:dyDescent="0.2">
      <c r="A8" s="117"/>
      <c r="B8" s="112">
        <v>7</v>
      </c>
      <c r="C8" s="114" t="str">
        <f t="shared" ca="1" si="11"/>
        <v/>
      </c>
      <c r="D8" s="114" t="str">
        <f t="shared" ca="1" si="11"/>
        <v/>
      </c>
      <c r="E8" s="114" t="str">
        <f t="shared" ca="1" si="11"/>
        <v/>
      </c>
      <c r="F8" s="114" t="str">
        <f t="shared" ca="1" si="10"/>
        <v/>
      </c>
      <c r="G8" s="114" t="str">
        <f t="shared" ca="1" si="10"/>
        <v/>
      </c>
      <c r="H8" s="114" t="str">
        <f t="shared" ca="1" si="10"/>
        <v/>
      </c>
      <c r="I8" s="114" t="str">
        <f t="shared" ca="1" si="10"/>
        <v/>
      </c>
      <c r="J8" s="114" t="str">
        <f t="shared" ca="1" si="10"/>
        <v/>
      </c>
      <c r="K8" s="114" t="str">
        <f t="shared" ca="1" si="10"/>
        <v/>
      </c>
      <c r="L8" s="114" t="str">
        <f t="shared" ca="1" si="10"/>
        <v/>
      </c>
      <c r="M8" s="114" t="str">
        <f t="shared" ca="1" si="10"/>
        <v/>
      </c>
      <c r="N8" s="114" t="str">
        <f t="shared" ca="1" si="10"/>
        <v/>
      </c>
      <c r="O8" s="114" t="str">
        <f t="shared" ca="1" si="10"/>
        <v/>
      </c>
      <c r="P8" s="114" t="str">
        <f t="shared" ca="1" si="10"/>
        <v/>
      </c>
      <c r="Q8" s="114" t="str">
        <f t="shared" ca="1" si="10"/>
        <v/>
      </c>
      <c r="R8" s="114" t="str">
        <f t="shared" ca="1" si="10"/>
        <v/>
      </c>
      <c r="S8" s="114" t="str">
        <f t="shared" ca="1" si="10"/>
        <v/>
      </c>
      <c r="T8" s="114" t="str">
        <f t="shared" ca="1" si="10"/>
        <v/>
      </c>
      <c r="U8" s="114" t="str">
        <f t="shared" ca="1" si="10"/>
        <v/>
      </c>
      <c r="V8" s="114" t="str">
        <f t="shared" ca="1" si="10"/>
        <v/>
      </c>
      <c r="W8" s="114" t="str">
        <f t="shared" ca="1" si="10"/>
        <v/>
      </c>
      <c r="X8" s="114" t="str">
        <f t="shared" ca="1" si="10"/>
        <v/>
      </c>
      <c r="Y8" s="114" t="str">
        <f t="shared" ca="1" si="10"/>
        <v/>
      </c>
      <c r="Z8" s="114" t="str">
        <f t="shared" ca="1" si="10"/>
        <v/>
      </c>
    </row>
    <row r="9" spans="1:26" x14ac:dyDescent="0.2">
      <c r="A9" s="117"/>
      <c r="B9" s="112">
        <v>8</v>
      </c>
      <c r="C9" s="114" t="str">
        <f t="shared" ca="1" si="11"/>
        <v/>
      </c>
      <c r="D9" s="114" t="str">
        <f t="shared" ca="1" si="11"/>
        <v/>
      </c>
      <c r="E9" s="114" t="str">
        <f t="shared" ca="1" si="11"/>
        <v/>
      </c>
      <c r="F9" s="114" t="str">
        <f t="shared" ca="1" si="10"/>
        <v/>
      </c>
      <c r="G9" s="114" t="str">
        <f t="shared" ca="1" si="10"/>
        <v/>
      </c>
      <c r="H9" s="114" t="str">
        <f t="shared" ca="1" si="10"/>
        <v/>
      </c>
      <c r="I9" s="114" t="str">
        <f t="shared" ca="1" si="10"/>
        <v/>
      </c>
      <c r="J9" s="114" t="str">
        <f t="shared" ca="1" si="10"/>
        <v/>
      </c>
      <c r="K9" s="114" t="str">
        <f t="shared" ca="1" si="10"/>
        <v/>
      </c>
      <c r="L9" s="114" t="str">
        <f t="shared" ca="1" si="10"/>
        <v/>
      </c>
      <c r="M9" s="114" t="str">
        <f t="shared" ca="1" si="10"/>
        <v/>
      </c>
      <c r="N9" s="114" t="str">
        <f t="shared" ca="1" si="10"/>
        <v/>
      </c>
      <c r="O9" s="114" t="str">
        <f t="shared" ca="1" si="10"/>
        <v/>
      </c>
      <c r="P9" s="114" t="str">
        <f t="shared" ca="1" si="10"/>
        <v/>
      </c>
      <c r="Q9" s="114" t="str">
        <f t="shared" ca="1" si="10"/>
        <v/>
      </c>
      <c r="R9" s="114" t="str">
        <f t="shared" ca="1" si="10"/>
        <v/>
      </c>
      <c r="S9" s="114" t="str">
        <f t="shared" ca="1" si="10"/>
        <v/>
      </c>
      <c r="T9" s="114" t="str">
        <f t="shared" ca="1" si="10"/>
        <v/>
      </c>
      <c r="U9" s="114" t="str">
        <f t="shared" ca="1" si="10"/>
        <v/>
      </c>
      <c r="V9" s="114" t="str">
        <f t="shared" ca="1" si="10"/>
        <v/>
      </c>
      <c r="W9" s="114" t="str">
        <f t="shared" ca="1" si="10"/>
        <v/>
      </c>
      <c r="X9" s="114" t="str">
        <f t="shared" ca="1" si="10"/>
        <v/>
      </c>
      <c r="Y9" s="114" t="str">
        <f t="shared" ca="1" si="10"/>
        <v/>
      </c>
      <c r="Z9" s="114" t="str">
        <f t="shared" ca="1" si="10"/>
        <v/>
      </c>
    </row>
    <row r="10" spans="1:26" x14ac:dyDescent="0.2">
      <c r="A10" s="117"/>
      <c r="B10" s="112">
        <v>9</v>
      </c>
      <c r="C10" s="114" t="str">
        <f t="shared" ca="1" si="11"/>
        <v>RTT</v>
      </c>
      <c r="D10" s="114" t="str">
        <f t="shared" ca="1" si="11"/>
        <v>RTT</v>
      </c>
      <c r="E10" s="114" t="str">
        <f t="shared" ca="1" si="11"/>
        <v/>
      </c>
      <c r="F10" s="114" t="str">
        <f t="shared" ca="1" si="10"/>
        <v/>
      </c>
      <c r="G10" s="114" t="str">
        <f t="shared" ca="1" si="10"/>
        <v/>
      </c>
      <c r="H10" s="114" t="str">
        <f t="shared" ca="1" si="10"/>
        <v/>
      </c>
      <c r="I10" s="114" t="str">
        <f t="shared" ca="1" si="10"/>
        <v/>
      </c>
      <c r="J10" s="114" t="str">
        <f t="shared" ca="1" si="10"/>
        <v/>
      </c>
      <c r="K10" s="114" t="str">
        <f t="shared" ca="1" si="10"/>
        <v/>
      </c>
      <c r="L10" s="114" t="str">
        <f t="shared" ca="1" si="10"/>
        <v/>
      </c>
      <c r="M10" s="114" t="str">
        <f t="shared" ca="1" si="10"/>
        <v/>
      </c>
      <c r="N10" s="114" t="str">
        <f t="shared" ca="1" si="10"/>
        <v/>
      </c>
      <c r="O10" s="114" t="str">
        <f t="shared" ca="1" si="10"/>
        <v/>
      </c>
      <c r="P10" s="114" t="str">
        <f t="shared" ca="1" si="10"/>
        <v/>
      </c>
      <c r="Q10" s="114" t="str">
        <f t="shared" ca="1" si="10"/>
        <v/>
      </c>
      <c r="R10" s="114" t="str">
        <f t="shared" ca="1" si="10"/>
        <v/>
      </c>
      <c r="S10" s="114" t="str">
        <f t="shared" ca="1" si="10"/>
        <v/>
      </c>
      <c r="T10" s="114" t="str">
        <f t="shared" ca="1" si="10"/>
        <v/>
      </c>
      <c r="U10" s="114" t="str">
        <f t="shared" ca="1" si="10"/>
        <v/>
      </c>
      <c r="V10" s="114" t="str">
        <f t="shared" ca="1" si="10"/>
        <v/>
      </c>
      <c r="W10" s="114" t="str">
        <f t="shared" ca="1" si="10"/>
        <v/>
      </c>
      <c r="X10" s="114" t="str">
        <f t="shared" ca="1" si="10"/>
        <v/>
      </c>
      <c r="Y10" s="114" t="str">
        <f t="shared" ca="1" si="10"/>
        <v/>
      </c>
      <c r="Z10" s="114" t="str">
        <f t="shared" ca="1" si="10"/>
        <v/>
      </c>
    </row>
    <row r="11" spans="1:26" x14ac:dyDescent="0.2">
      <c r="A11" s="117"/>
      <c r="B11" s="110">
        <v>10</v>
      </c>
      <c r="C11" s="114" t="str">
        <f t="shared" ca="1" si="11"/>
        <v>CP</v>
      </c>
      <c r="D11" s="114" t="str">
        <f t="shared" ca="1" si="11"/>
        <v>CP</v>
      </c>
      <c r="E11" s="114" t="str">
        <f t="shared" ca="1" si="11"/>
        <v/>
      </c>
      <c r="F11" s="114" t="str">
        <f t="shared" ca="1" si="10"/>
        <v/>
      </c>
      <c r="G11" s="114" t="str">
        <f t="shared" ca="1" si="10"/>
        <v/>
      </c>
      <c r="H11" s="114" t="str">
        <f t="shared" ca="1" si="10"/>
        <v/>
      </c>
      <c r="I11" s="114" t="str">
        <f t="shared" ca="1" si="10"/>
        <v/>
      </c>
      <c r="J11" s="114" t="str">
        <f t="shared" ca="1" si="10"/>
        <v/>
      </c>
      <c r="K11" s="114" t="str">
        <f t="shared" ca="1" si="10"/>
        <v/>
      </c>
      <c r="L11" s="114" t="str">
        <f t="shared" ca="1" si="10"/>
        <v/>
      </c>
      <c r="M11" s="114" t="str">
        <f t="shared" ca="1" si="10"/>
        <v/>
      </c>
      <c r="N11" s="114" t="str">
        <f t="shared" ca="1" si="10"/>
        <v/>
      </c>
      <c r="O11" s="114" t="str">
        <f t="shared" ca="1" si="10"/>
        <v/>
      </c>
      <c r="P11" s="114" t="str">
        <f t="shared" ca="1" si="10"/>
        <v/>
      </c>
      <c r="Q11" s="114" t="str">
        <f t="shared" ca="1" si="10"/>
        <v/>
      </c>
      <c r="R11" s="114" t="str">
        <f t="shared" ca="1" si="10"/>
        <v/>
      </c>
      <c r="S11" s="114" t="str">
        <f t="shared" ca="1" si="10"/>
        <v/>
      </c>
      <c r="T11" s="114" t="str">
        <f t="shared" ca="1" si="10"/>
        <v/>
      </c>
      <c r="U11" s="114" t="str">
        <f t="shared" ca="1" si="10"/>
        <v/>
      </c>
      <c r="V11" s="114" t="str">
        <f t="shared" ca="1" si="10"/>
        <v/>
      </c>
      <c r="W11" s="114" t="str">
        <f t="shared" ca="1" si="10"/>
        <v/>
      </c>
      <c r="X11" s="114" t="str">
        <f t="shared" ca="1" si="10"/>
        <v/>
      </c>
      <c r="Y11" s="114" t="str">
        <f t="shared" ca="1" si="10"/>
        <v/>
      </c>
      <c r="Z11" s="114" t="str">
        <f t="shared" ca="1" si="10"/>
        <v/>
      </c>
    </row>
    <row r="12" spans="1:26" x14ac:dyDescent="0.2">
      <c r="A12" s="117"/>
      <c r="B12" s="110">
        <v>11</v>
      </c>
      <c r="C12" s="114">
        <f t="shared" ca="1" si="11"/>
        <v>4</v>
      </c>
      <c r="D12" s="114">
        <f t="shared" ca="1" si="11"/>
        <v>3.88</v>
      </c>
      <c r="E12" s="114" t="str">
        <f t="shared" ca="1" si="11"/>
        <v/>
      </c>
      <c r="F12" s="114" t="str">
        <f t="shared" ca="1" si="10"/>
        <v/>
      </c>
      <c r="G12" s="114" t="str">
        <f t="shared" ca="1" si="10"/>
        <v/>
      </c>
      <c r="H12" s="114" t="str">
        <f t="shared" ca="1" si="10"/>
        <v/>
      </c>
      <c r="I12" s="114" t="str">
        <f t="shared" ca="1" si="10"/>
        <v/>
      </c>
      <c r="J12" s="114" t="str">
        <f t="shared" ca="1" si="10"/>
        <v/>
      </c>
      <c r="K12" s="114" t="str">
        <f t="shared" ca="1" si="10"/>
        <v/>
      </c>
      <c r="L12" s="114" t="str">
        <f t="shared" ca="1" si="10"/>
        <v/>
      </c>
      <c r="M12" s="114" t="str">
        <f t="shared" ca="1" si="10"/>
        <v/>
      </c>
      <c r="N12" s="114" t="str">
        <f t="shared" ca="1" si="10"/>
        <v/>
      </c>
      <c r="O12" s="114" t="str">
        <f t="shared" ca="1" si="10"/>
        <v/>
      </c>
      <c r="P12" s="114" t="str">
        <f t="shared" ca="1" si="10"/>
        <v/>
      </c>
      <c r="Q12" s="114" t="str">
        <f t="shared" ca="1" si="10"/>
        <v/>
      </c>
      <c r="R12" s="114" t="str">
        <f t="shared" ca="1" si="10"/>
        <v/>
      </c>
      <c r="S12" s="114" t="str">
        <f t="shared" ca="1" si="10"/>
        <v/>
      </c>
      <c r="T12" s="114" t="str">
        <f t="shared" ca="1" si="10"/>
        <v/>
      </c>
      <c r="U12" s="114" t="str">
        <f t="shared" ca="1" si="10"/>
        <v/>
      </c>
      <c r="V12" s="114" t="str">
        <f t="shared" ca="1" si="10"/>
        <v/>
      </c>
      <c r="W12" s="114" t="str">
        <f t="shared" ca="1" si="10"/>
        <v/>
      </c>
      <c r="X12" s="114" t="str">
        <f t="shared" ca="1" si="10"/>
        <v/>
      </c>
      <c r="Y12" s="114" t="str">
        <f t="shared" ca="1" si="10"/>
        <v/>
      </c>
      <c r="Z12" s="114" t="str">
        <f t="shared" ca="1" si="10"/>
        <v/>
      </c>
    </row>
    <row r="13" spans="1:26" x14ac:dyDescent="0.2">
      <c r="A13" s="117"/>
      <c r="B13" s="110">
        <v>12</v>
      </c>
      <c r="C13" s="114">
        <f t="shared" ca="1" si="11"/>
        <v>4</v>
      </c>
      <c r="D13" s="114">
        <f t="shared" ca="1" si="11"/>
        <v>4</v>
      </c>
      <c r="E13" s="114" t="str">
        <f t="shared" ca="1" si="11"/>
        <v/>
      </c>
      <c r="F13" s="114" t="str">
        <f t="shared" ca="1" si="10"/>
        <v/>
      </c>
      <c r="G13" s="114" t="str">
        <f t="shared" ca="1" si="10"/>
        <v/>
      </c>
      <c r="H13" s="114" t="str">
        <f t="shared" ca="1" si="10"/>
        <v/>
      </c>
      <c r="I13" s="114" t="str">
        <f t="shared" ca="1" si="10"/>
        <v/>
      </c>
      <c r="J13" s="114" t="str">
        <f t="shared" ca="1" si="10"/>
        <v/>
      </c>
      <c r="K13" s="114" t="str">
        <f t="shared" ca="1" si="10"/>
        <v/>
      </c>
      <c r="L13" s="114" t="str">
        <f t="shared" ca="1" si="10"/>
        <v/>
      </c>
      <c r="M13" s="114" t="str">
        <f t="shared" ca="1" si="10"/>
        <v/>
      </c>
      <c r="N13" s="114" t="str">
        <f t="shared" ca="1" si="10"/>
        <v/>
      </c>
      <c r="O13" s="114" t="str">
        <f t="shared" ca="1" si="10"/>
        <v/>
      </c>
      <c r="P13" s="114" t="str">
        <f t="shared" ca="1" si="10"/>
        <v/>
      </c>
      <c r="Q13" s="114" t="str">
        <f t="shared" ca="1" si="10"/>
        <v/>
      </c>
      <c r="R13" s="114" t="str">
        <f t="shared" ca="1" si="10"/>
        <v/>
      </c>
      <c r="S13" s="114" t="str">
        <f t="shared" ca="1" si="10"/>
        <v/>
      </c>
      <c r="T13" s="114" t="str">
        <f t="shared" ca="1" si="10"/>
        <v/>
      </c>
      <c r="U13" s="114" t="str">
        <f t="shared" ca="1" si="10"/>
        <v/>
      </c>
      <c r="V13" s="114" t="str">
        <f t="shared" ca="1" si="10"/>
        <v/>
      </c>
      <c r="W13" s="114" t="str">
        <f t="shared" ca="1" si="10"/>
        <v/>
      </c>
      <c r="X13" s="114" t="str">
        <f t="shared" ca="1" si="10"/>
        <v/>
      </c>
      <c r="Y13" s="114" t="str">
        <f t="shared" ca="1" si="10"/>
        <v/>
      </c>
      <c r="Z13" s="114" t="str">
        <f t="shared" ca="1" si="10"/>
        <v/>
      </c>
    </row>
    <row r="14" spans="1:26" x14ac:dyDescent="0.2">
      <c r="A14" s="117"/>
      <c r="B14" s="110">
        <v>13</v>
      </c>
      <c r="C14" s="114">
        <f t="shared" ca="1" si="11"/>
        <v>3</v>
      </c>
      <c r="D14" s="114">
        <f t="shared" ca="1" si="11"/>
        <v>5</v>
      </c>
      <c r="E14" s="114" t="str">
        <f t="shared" ca="1" si="11"/>
        <v/>
      </c>
      <c r="F14" s="114" t="str">
        <f t="shared" ca="1" si="10"/>
        <v/>
      </c>
      <c r="G14" s="114" t="str">
        <f t="shared" ca="1" si="10"/>
        <v/>
      </c>
      <c r="H14" s="114" t="str">
        <f t="shared" ca="1" si="10"/>
        <v/>
      </c>
      <c r="I14" s="114" t="str">
        <f t="shared" ref="I14:I32" ca="1" si="12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J14" s="114" t="str">
        <f t="shared" ref="J14:J32" ca="1" si="13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K14" s="114" t="str">
        <f t="shared" ref="K14:K32" ca="1" si="14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L14" s="114" t="str">
        <f t="shared" ref="L14:L32" ca="1" si="15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M14" s="114" t="str">
        <f t="shared" ref="M14:M32" ca="1" si="16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N14" s="114" t="str">
        <f t="shared" ref="N14:N32" ca="1" si="17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O14" s="114" t="str">
        <f t="shared" ref="O14:O32" ca="1" si="18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P14" s="114" t="str">
        <f t="shared" ref="P14:P32" ca="1" si="19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Q14" s="114" t="str">
        <f t="shared" ref="Q14:Q32" ca="1" si="20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R14" s="114" t="str">
        <f t="shared" ref="R14:R32" ca="1" si="21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S14" s="114" t="str">
        <f t="shared" ref="S14:S32" ca="1" si="22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T14" s="114" t="str">
        <f t="shared" ref="T14:T32" ca="1" si="23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U14" s="114" t="str">
        <f t="shared" ref="U14:U32" ca="1" si="24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V14" s="114" t="str">
        <f t="shared" ref="V14:V32" ca="1" si="25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W14" s="114" t="str">
        <f t="shared" ref="W14:W32" ca="1" si="26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X14" s="114" t="str">
        <f t="shared" ref="X14:X32" ca="1" si="27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Y14" s="114" t="str">
        <f t="shared" ref="Y14:Y32" ca="1" si="28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  <c r="Z14" s="114" t="str">
        <f t="shared" ref="Z14:Z32" ca="1" si="29">IFERROR(INDIRECT("'0"&amp;WEEKNUM(DATE($A$1,(COLUMN()-1)/2,$B14),2)-1&amp;"'!"&amp;IF(AND(WEEKDAY(DATE($A$1,(COLUMN()-1)/2,$B14))&lt;&gt;7,WEEKDAY(DATE($A$1,(COLUMN()-1)/2,$B14))&lt;&gt;1),ADDRESS(IF(MOD(COLUMN(),2)=0,15,11),1+MOD(DATE($A$1,INT((COLUMN()-1)/2),$B15)-DATE($A$1,1,1),7)),"")),"")</f>
        <v/>
      </c>
    </row>
    <row r="15" spans="1:26" x14ac:dyDescent="0.2">
      <c r="A15" s="117"/>
      <c r="B15" s="110">
        <v>14</v>
      </c>
      <c r="C15" s="114" t="str">
        <f t="shared" ca="1" si="11"/>
        <v/>
      </c>
      <c r="D15" s="114" t="str">
        <f t="shared" ca="1" si="11"/>
        <v/>
      </c>
      <c r="E15" s="114" t="str">
        <f t="shared" ca="1" si="11"/>
        <v/>
      </c>
      <c r="F15" s="114" t="str">
        <f t="shared" ref="F15:F32" ca="1" si="30">IFERROR(INDIRECT("'0"&amp;WEEKNUM(DATE($A$1,(COLUMN()-1)/2,$B15),2)-1&amp;"'!"&amp;IF(AND(WEEKDAY(DATE($A$1,(COLUMN()-1)/2,$B15))&lt;&gt;7,WEEKDAY(DATE($A$1,(COLUMN()-1)/2,$B15))&lt;&gt;1),ADDRESS(IF(MOD(COLUMN(),2)=0,15,11),1+MOD(DATE($A$1,INT((COLUMN()-1)/2),$B16)-DATE($A$1,1,1),7)),"")),"")</f>
        <v/>
      </c>
      <c r="G15" s="114" t="str">
        <f t="shared" ref="G15:G32" ca="1" si="31">IFERROR(INDIRECT("'0"&amp;WEEKNUM(DATE($A$1,(COLUMN()-1)/2,$B15),2)-1&amp;"'!"&amp;IF(AND(WEEKDAY(DATE($A$1,(COLUMN()-1)/2,$B15))&lt;&gt;7,WEEKDAY(DATE($A$1,(COLUMN()-1)/2,$B15))&lt;&gt;1),ADDRESS(IF(MOD(COLUMN(),2)=0,15,11),1+MOD(DATE($A$1,INT((COLUMN()-1)/2),$B16)-DATE($A$1,1,1),7)),"")),"")</f>
        <v/>
      </c>
      <c r="H15" s="114" t="str">
        <f t="shared" ref="H15:H32" ca="1" si="32">IFERROR(INDIRECT("'0"&amp;WEEKNUM(DATE($A$1,(COLUMN()-1)/2,$B15),2)-1&amp;"'!"&amp;IF(AND(WEEKDAY(DATE($A$1,(COLUMN()-1)/2,$B15))&lt;&gt;7,WEEKDAY(DATE($A$1,(COLUMN()-1)/2,$B15))&lt;&gt;1),ADDRESS(IF(MOD(COLUMN(),2)=0,15,11),1+MOD(DATE($A$1,INT((COLUMN()-1)/2),$B16)-DATE($A$1,1,1),7)),"")),"")</f>
        <v/>
      </c>
      <c r="I15" s="114" t="str">
        <f t="shared" ca="1" si="12"/>
        <v/>
      </c>
      <c r="J15" s="114" t="str">
        <f t="shared" ca="1" si="13"/>
        <v/>
      </c>
      <c r="K15" s="114" t="str">
        <f t="shared" ca="1" si="14"/>
        <v/>
      </c>
      <c r="L15" s="114" t="str">
        <f t="shared" ca="1" si="15"/>
        <v/>
      </c>
      <c r="M15" s="114" t="str">
        <f t="shared" ca="1" si="16"/>
        <v/>
      </c>
      <c r="N15" s="114" t="str">
        <f t="shared" ca="1" si="17"/>
        <v/>
      </c>
      <c r="O15" s="114" t="str">
        <f t="shared" ca="1" si="18"/>
        <v/>
      </c>
      <c r="P15" s="114" t="str">
        <f t="shared" ca="1" si="19"/>
        <v/>
      </c>
      <c r="Q15" s="114" t="str">
        <f t="shared" ca="1" si="20"/>
        <v/>
      </c>
      <c r="R15" s="114" t="str">
        <f t="shared" ca="1" si="21"/>
        <v/>
      </c>
      <c r="S15" s="114" t="str">
        <f t="shared" ca="1" si="22"/>
        <v/>
      </c>
      <c r="T15" s="114" t="str">
        <f t="shared" ca="1" si="23"/>
        <v/>
      </c>
      <c r="U15" s="114" t="str">
        <f t="shared" ca="1" si="24"/>
        <v/>
      </c>
      <c r="V15" s="114" t="str">
        <f t="shared" ca="1" si="25"/>
        <v/>
      </c>
      <c r="W15" s="114" t="str">
        <f t="shared" ca="1" si="26"/>
        <v/>
      </c>
      <c r="X15" s="114" t="str">
        <f t="shared" ca="1" si="27"/>
        <v/>
      </c>
      <c r="Y15" s="114" t="str">
        <f t="shared" ca="1" si="28"/>
        <v/>
      </c>
      <c r="Z15" s="114" t="str">
        <f t="shared" ca="1" si="29"/>
        <v/>
      </c>
    </row>
    <row r="16" spans="1:26" x14ac:dyDescent="0.2">
      <c r="A16" s="117"/>
      <c r="B16" s="110">
        <v>15</v>
      </c>
      <c r="C16" s="114" t="str">
        <f t="shared" ca="1" si="11"/>
        <v/>
      </c>
      <c r="D16" s="114" t="str">
        <f t="shared" ca="1" si="11"/>
        <v/>
      </c>
      <c r="E16" s="114" t="str">
        <f t="shared" ca="1" si="11"/>
        <v/>
      </c>
      <c r="F16" s="114" t="str">
        <f t="shared" ca="1" si="30"/>
        <v/>
      </c>
      <c r="G16" s="114" t="str">
        <f t="shared" ca="1" si="31"/>
        <v/>
      </c>
      <c r="H16" s="114" t="str">
        <f t="shared" ca="1" si="32"/>
        <v/>
      </c>
      <c r="I16" s="114" t="str">
        <f t="shared" ca="1" si="12"/>
        <v/>
      </c>
      <c r="J16" s="114" t="str">
        <f t="shared" ca="1" si="13"/>
        <v/>
      </c>
      <c r="K16" s="114" t="str">
        <f t="shared" ca="1" si="14"/>
        <v/>
      </c>
      <c r="L16" s="114" t="str">
        <f t="shared" ca="1" si="15"/>
        <v/>
      </c>
      <c r="M16" s="114" t="str">
        <f t="shared" ca="1" si="16"/>
        <v/>
      </c>
      <c r="N16" s="114" t="str">
        <f t="shared" ca="1" si="17"/>
        <v/>
      </c>
      <c r="O16" s="114" t="str">
        <f t="shared" ca="1" si="18"/>
        <v/>
      </c>
      <c r="P16" s="114" t="str">
        <f t="shared" ca="1" si="19"/>
        <v/>
      </c>
      <c r="Q16" s="114" t="str">
        <f t="shared" ca="1" si="20"/>
        <v/>
      </c>
      <c r="R16" s="114" t="str">
        <f t="shared" ca="1" si="21"/>
        <v/>
      </c>
      <c r="S16" s="114" t="str">
        <f t="shared" ca="1" si="22"/>
        <v/>
      </c>
      <c r="T16" s="114" t="str">
        <f t="shared" ca="1" si="23"/>
        <v/>
      </c>
      <c r="U16" s="114" t="str">
        <f t="shared" ca="1" si="24"/>
        <v/>
      </c>
      <c r="V16" s="114" t="str">
        <f t="shared" ca="1" si="25"/>
        <v/>
      </c>
      <c r="W16" s="114" t="str">
        <f t="shared" ca="1" si="26"/>
        <v/>
      </c>
      <c r="X16" s="114" t="str">
        <f t="shared" ca="1" si="27"/>
        <v/>
      </c>
      <c r="Y16" s="114" t="str">
        <f t="shared" ca="1" si="28"/>
        <v/>
      </c>
      <c r="Z16" s="114" t="str">
        <f t="shared" ca="1" si="29"/>
        <v/>
      </c>
    </row>
    <row r="17" spans="1:26" x14ac:dyDescent="0.2">
      <c r="A17" s="117"/>
      <c r="B17" s="110">
        <v>16</v>
      </c>
      <c r="C17" s="114">
        <f t="shared" ca="1" si="11"/>
        <v>4</v>
      </c>
      <c r="D17" s="114">
        <f t="shared" ca="1" si="11"/>
        <v>3.88</v>
      </c>
      <c r="E17" s="114" t="str">
        <f t="shared" ca="1" si="11"/>
        <v/>
      </c>
      <c r="F17" s="114" t="str">
        <f t="shared" ca="1" si="30"/>
        <v/>
      </c>
      <c r="G17" s="114" t="str">
        <f t="shared" ca="1" si="31"/>
        <v/>
      </c>
      <c r="H17" s="114" t="str">
        <f t="shared" ca="1" si="32"/>
        <v/>
      </c>
      <c r="I17" s="114" t="str">
        <f t="shared" ca="1" si="12"/>
        <v/>
      </c>
      <c r="J17" s="114" t="str">
        <f t="shared" ca="1" si="13"/>
        <v/>
      </c>
      <c r="K17" s="114" t="str">
        <f t="shared" ca="1" si="14"/>
        <v/>
      </c>
      <c r="L17" s="114" t="str">
        <f t="shared" ca="1" si="15"/>
        <v/>
      </c>
      <c r="M17" s="114" t="str">
        <f t="shared" ca="1" si="16"/>
        <v/>
      </c>
      <c r="N17" s="114" t="str">
        <f t="shared" ca="1" si="17"/>
        <v/>
      </c>
      <c r="O17" s="114" t="str">
        <f t="shared" ca="1" si="18"/>
        <v/>
      </c>
      <c r="P17" s="114" t="str">
        <f t="shared" ca="1" si="19"/>
        <v/>
      </c>
      <c r="Q17" s="114" t="str">
        <f t="shared" ca="1" si="20"/>
        <v/>
      </c>
      <c r="R17" s="114" t="str">
        <f t="shared" ca="1" si="21"/>
        <v/>
      </c>
      <c r="S17" s="114" t="str">
        <f t="shared" ca="1" si="22"/>
        <v/>
      </c>
      <c r="T17" s="114" t="str">
        <f t="shared" ca="1" si="23"/>
        <v/>
      </c>
      <c r="U17" s="114" t="str">
        <f t="shared" ca="1" si="24"/>
        <v/>
      </c>
      <c r="V17" s="114" t="str">
        <f t="shared" ca="1" si="25"/>
        <v/>
      </c>
      <c r="W17" s="114" t="str">
        <f t="shared" ca="1" si="26"/>
        <v/>
      </c>
      <c r="X17" s="114" t="str">
        <f t="shared" ca="1" si="27"/>
        <v/>
      </c>
      <c r="Y17" s="114" t="str">
        <f t="shared" ca="1" si="28"/>
        <v/>
      </c>
      <c r="Z17" s="114" t="str">
        <f t="shared" ca="1" si="29"/>
        <v/>
      </c>
    </row>
    <row r="18" spans="1:26" x14ac:dyDescent="0.2">
      <c r="A18" s="117"/>
      <c r="B18" s="110">
        <v>17</v>
      </c>
      <c r="C18" s="114">
        <f t="shared" ca="1" si="11"/>
        <v>4</v>
      </c>
      <c r="D18" s="114">
        <f t="shared" ca="1" si="11"/>
        <v>3.88</v>
      </c>
      <c r="E18" s="114" t="str">
        <f t="shared" ca="1" si="11"/>
        <v/>
      </c>
      <c r="F18" s="114" t="str">
        <f t="shared" ca="1" si="30"/>
        <v/>
      </c>
      <c r="G18" s="114" t="str">
        <f t="shared" ca="1" si="31"/>
        <v/>
      </c>
      <c r="H18" s="114" t="str">
        <f t="shared" ca="1" si="32"/>
        <v/>
      </c>
      <c r="I18" s="114" t="str">
        <f t="shared" ca="1" si="12"/>
        <v/>
      </c>
      <c r="J18" s="114" t="str">
        <f t="shared" ca="1" si="13"/>
        <v/>
      </c>
      <c r="K18" s="114" t="str">
        <f t="shared" ca="1" si="14"/>
        <v/>
      </c>
      <c r="L18" s="114" t="str">
        <f t="shared" ca="1" si="15"/>
        <v/>
      </c>
      <c r="M18" s="114" t="str">
        <f t="shared" ca="1" si="16"/>
        <v/>
      </c>
      <c r="N18" s="114" t="str">
        <f t="shared" ca="1" si="17"/>
        <v/>
      </c>
      <c r="O18" s="114" t="str">
        <f t="shared" ca="1" si="18"/>
        <v/>
      </c>
      <c r="P18" s="114" t="str">
        <f t="shared" ca="1" si="19"/>
        <v/>
      </c>
      <c r="Q18" s="114" t="str">
        <f t="shared" ca="1" si="20"/>
        <v/>
      </c>
      <c r="R18" s="114" t="str">
        <f t="shared" ca="1" si="21"/>
        <v/>
      </c>
      <c r="S18" s="114" t="str">
        <f t="shared" ca="1" si="22"/>
        <v/>
      </c>
      <c r="T18" s="114" t="str">
        <f t="shared" ca="1" si="23"/>
        <v/>
      </c>
      <c r="U18" s="114" t="str">
        <f t="shared" ca="1" si="24"/>
        <v/>
      </c>
      <c r="V18" s="114" t="str">
        <f t="shared" ca="1" si="25"/>
        <v/>
      </c>
      <c r="W18" s="114" t="str">
        <f t="shared" ca="1" si="26"/>
        <v/>
      </c>
      <c r="X18" s="114" t="str">
        <f t="shared" ca="1" si="27"/>
        <v/>
      </c>
      <c r="Y18" s="114" t="str">
        <f t="shared" ca="1" si="28"/>
        <v/>
      </c>
      <c r="Z18" s="114" t="str">
        <f t="shared" ca="1" si="29"/>
        <v/>
      </c>
    </row>
    <row r="19" spans="1:26" x14ac:dyDescent="0.2">
      <c r="A19" s="117"/>
      <c r="B19" s="110">
        <v>18</v>
      </c>
      <c r="C19" s="114">
        <f t="shared" ca="1" si="11"/>
        <v>4</v>
      </c>
      <c r="D19" s="114">
        <f t="shared" ca="1" si="11"/>
        <v>3.88</v>
      </c>
      <c r="E19" s="114" t="str">
        <f t="shared" ca="1" si="11"/>
        <v/>
      </c>
      <c r="F19" s="114" t="str">
        <f t="shared" ca="1" si="30"/>
        <v/>
      </c>
      <c r="G19" s="114" t="str">
        <f t="shared" ca="1" si="31"/>
        <v/>
      </c>
      <c r="H19" s="114" t="str">
        <f t="shared" ca="1" si="32"/>
        <v/>
      </c>
      <c r="I19" s="114" t="str">
        <f t="shared" ca="1" si="12"/>
        <v/>
      </c>
      <c r="J19" s="114" t="str">
        <f t="shared" ca="1" si="13"/>
        <v/>
      </c>
      <c r="K19" s="114" t="str">
        <f t="shared" ca="1" si="14"/>
        <v/>
      </c>
      <c r="L19" s="114" t="str">
        <f t="shared" ca="1" si="15"/>
        <v/>
      </c>
      <c r="M19" s="114" t="str">
        <f t="shared" ca="1" si="16"/>
        <v/>
      </c>
      <c r="N19" s="114" t="str">
        <f t="shared" ca="1" si="17"/>
        <v/>
      </c>
      <c r="O19" s="114" t="str">
        <f t="shared" ca="1" si="18"/>
        <v/>
      </c>
      <c r="P19" s="114" t="str">
        <f t="shared" ca="1" si="19"/>
        <v/>
      </c>
      <c r="Q19" s="114" t="str">
        <f t="shared" ca="1" si="20"/>
        <v/>
      </c>
      <c r="R19" s="114" t="str">
        <f t="shared" ca="1" si="21"/>
        <v/>
      </c>
      <c r="S19" s="114" t="str">
        <f t="shared" ca="1" si="22"/>
        <v/>
      </c>
      <c r="T19" s="114" t="str">
        <f t="shared" ca="1" si="23"/>
        <v/>
      </c>
      <c r="U19" s="114" t="str">
        <f t="shared" ca="1" si="24"/>
        <v/>
      </c>
      <c r="V19" s="114" t="str">
        <f t="shared" ca="1" si="25"/>
        <v/>
      </c>
      <c r="W19" s="114" t="str">
        <f t="shared" ca="1" si="26"/>
        <v/>
      </c>
      <c r="X19" s="114" t="str">
        <f t="shared" ca="1" si="27"/>
        <v/>
      </c>
      <c r="Y19" s="114" t="str">
        <f t="shared" ca="1" si="28"/>
        <v/>
      </c>
      <c r="Z19" s="114" t="str">
        <f t="shared" ca="1" si="29"/>
        <v/>
      </c>
    </row>
    <row r="20" spans="1:26" x14ac:dyDescent="0.2">
      <c r="A20" s="117"/>
      <c r="B20" s="110">
        <v>19</v>
      </c>
      <c r="C20" s="114">
        <f t="shared" ca="1" si="11"/>
        <v>4</v>
      </c>
      <c r="D20" s="114">
        <f t="shared" ca="1" si="11"/>
        <v>3.88</v>
      </c>
      <c r="E20" s="114" t="str">
        <f t="shared" ca="1" si="11"/>
        <v/>
      </c>
      <c r="F20" s="114" t="str">
        <f t="shared" ca="1" si="30"/>
        <v/>
      </c>
      <c r="G20" s="114" t="str">
        <f t="shared" ca="1" si="31"/>
        <v/>
      </c>
      <c r="H20" s="114" t="str">
        <f t="shared" ca="1" si="32"/>
        <v/>
      </c>
      <c r="I20" s="114" t="str">
        <f t="shared" ca="1" si="12"/>
        <v/>
      </c>
      <c r="J20" s="114" t="str">
        <f t="shared" ca="1" si="13"/>
        <v/>
      </c>
      <c r="K20" s="114" t="str">
        <f t="shared" ca="1" si="14"/>
        <v/>
      </c>
      <c r="L20" s="114" t="str">
        <f t="shared" ca="1" si="15"/>
        <v/>
      </c>
      <c r="M20" s="114" t="str">
        <f t="shared" ca="1" si="16"/>
        <v/>
      </c>
      <c r="N20" s="114" t="str">
        <f t="shared" ca="1" si="17"/>
        <v/>
      </c>
      <c r="O20" s="114" t="str">
        <f t="shared" ca="1" si="18"/>
        <v/>
      </c>
      <c r="P20" s="114" t="str">
        <f t="shared" ca="1" si="19"/>
        <v/>
      </c>
      <c r="Q20" s="114" t="str">
        <f t="shared" ca="1" si="20"/>
        <v/>
      </c>
      <c r="R20" s="114" t="str">
        <f t="shared" ca="1" si="21"/>
        <v/>
      </c>
      <c r="S20" s="114" t="str">
        <f t="shared" ca="1" si="22"/>
        <v/>
      </c>
      <c r="T20" s="114" t="str">
        <f t="shared" ca="1" si="23"/>
        <v/>
      </c>
      <c r="U20" s="114" t="str">
        <f t="shared" ca="1" si="24"/>
        <v/>
      </c>
      <c r="V20" s="114" t="str">
        <f t="shared" ca="1" si="25"/>
        <v/>
      </c>
      <c r="W20" s="114" t="str">
        <f t="shared" ca="1" si="26"/>
        <v/>
      </c>
      <c r="X20" s="114" t="str">
        <f t="shared" ca="1" si="27"/>
        <v/>
      </c>
      <c r="Y20" s="114" t="str">
        <f t="shared" ca="1" si="28"/>
        <v/>
      </c>
      <c r="Z20" s="114" t="str">
        <f t="shared" ca="1" si="29"/>
        <v/>
      </c>
    </row>
    <row r="21" spans="1:26" x14ac:dyDescent="0.2">
      <c r="A21" s="117"/>
      <c r="B21" s="110">
        <v>20</v>
      </c>
      <c r="C21" s="114">
        <f t="shared" ca="1" si="11"/>
        <v>4</v>
      </c>
      <c r="D21" s="114">
        <f t="shared" ca="1" si="11"/>
        <v>3.88</v>
      </c>
      <c r="E21" s="114" t="str">
        <f t="shared" ca="1" si="11"/>
        <v/>
      </c>
      <c r="F21" s="114" t="str">
        <f t="shared" ca="1" si="30"/>
        <v/>
      </c>
      <c r="G21" s="114" t="str">
        <f t="shared" ca="1" si="31"/>
        <v/>
      </c>
      <c r="H21" s="114" t="str">
        <f t="shared" ca="1" si="32"/>
        <v/>
      </c>
      <c r="I21" s="114" t="str">
        <f t="shared" ca="1" si="12"/>
        <v/>
      </c>
      <c r="J21" s="114" t="str">
        <f t="shared" ca="1" si="13"/>
        <v/>
      </c>
      <c r="K21" s="114" t="str">
        <f t="shared" ca="1" si="14"/>
        <v/>
      </c>
      <c r="L21" s="114" t="str">
        <f t="shared" ca="1" si="15"/>
        <v/>
      </c>
      <c r="M21" s="114" t="str">
        <f t="shared" ca="1" si="16"/>
        <v/>
      </c>
      <c r="N21" s="114" t="str">
        <f t="shared" ca="1" si="17"/>
        <v/>
      </c>
      <c r="O21" s="114" t="str">
        <f t="shared" ca="1" si="18"/>
        <v/>
      </c>
      <c r="P21" s="114" t="str">
        <f t="shared" ca="1" si="19"/>
        <v/>
      </c>
      <c r="Q21" s="114" t="str">
        <f t="shared" ca="1" si="20"/>
        <v/>
      </c>
      <c r="R21" s="114" t="str">
        <f t="shared" ca="1" si="21"/>
        <v/>
      </c>
      <c r="S21" s="114" t="str">
        <f t="shared" ca="1" si="22"/>
        <v/>
      </c>
      <c r="T21" s="114" t="str">
        <f t="shared" ca="1" si="23"/>
        <v/>
      </c>
      <c r="U21" s="114" t="str">
        <f t="shared" ca="1" si="24"/>
        <v/>
      </c>
      <c r="V21" s="114" t="str">
        <f t="shared" ca="1" si="25"/>
        <v/>
      </c>
      <c r="W21" s="114" t="str">
        <f t="shared" ca="1" si="26"/>
        <v/>
      </c>
      <c r="X21" s="114" t="str">
        <f t="shared" ca="1" si="27"/>
        <v/>
      </c>
      <c r="Y21" s="114" t="str">
        <f t="shared" ca="1" si="28"/>
        <v/>
      </c>
      <c r="Z21" s="114" t="str">
        <f t="shared" ca="1" si="29"/>
        <v/>
      </c>
    </row>
    <row r="22" spans="1:26" x14ac:dyDescent="0.2">
      <c r="A22" s="117"/>
      <c r="B22" s="110">
        <v>21</v>
      </c>
      <c r="C22" s="114" t="str">
        <f t="shared" ca="1" si="11"/>
        <v/>
      </c>
      <c r="D22" s="114" t="str">
        <f t="shared" ca="1" si="11"/>
        <v/>
      </c>
      <c r="E22" s="114" t="str">
        <f t="shared" ca="1" si="11"/>
        <v/>
      </c>
      <c r="F22" s="114" t="str">
        <f t="shared" ca="1" si="30"/>
        <v/>
      </c>
      <c r="G22" s="114" t="str">
        <f t="shared" ca="1" si="31"/>
        <v/>
      </c>
      <c r="H22" s="114" t="str">
        <f t="shared" ca="1" si="32"/>
        <v/>
      </c>
      <c r="I22" s="114" t="str">
        <f t="shared" ca="1" si="12"/>
        <v/>
      </c>
      <c r="J22" s="114" t="str">
        <f t="shared" ca="1" si="13"/>
        <v/>
      </c>
      <c r="K22" s="114" t="str">
        <f t="shared" ca="1" si="14"/>
        <v/>
      </c>
      <c r="L22" s="114" t="str">
        <f t="shared" ca="1" si="15"/>
        <v/>
      </c>
      <c r="M22" s="114" t="str">
        <f t="shared" ca="1" si="16"/>
        <v/>
      </c>
      <c r="N22" s="114" t="str">
        <f t="shared" ca="1" si="17"/>
        <v/>
      </c>
      <c r="O22" s="114" t="str">
        <f t="shared" ca="1" si="18"/>
        <v/>
      </c>
      <c r="P22" s="114" t="str">
        <f t="shared" ca="1" si="19"/>
        <v/>
      </c>
      <c r="Q22" s="114" t="str">
        <f t="shared" ca="1" si="20"/>
        <v/>
      </c>
      <c r="R22" s="114" t="str">
        <f t="shared" ca="1" si="21"/>
        <v/>
      </c>
      <c r="S22" s="114" t="str">
        <f t="shared" ca="1" si="22"/>
        <v/>
      </c>
      <c r="T22" s="114" t="str">
        <f t="shared" ca="1" si="23"/>
        <v/>
      </c>
      <c r="U22" s="114" t="str">
        <f t="shared" ca="1" si="24"/>
        <v/>
      </c>
      <c r="V22" s="114" t="str">
        <f t="shared" ca="1" si="25"/>
        <v/>
      </c>
      <c r="W22" s="114" t="str">
        <f t="shared" ca="1" si="26"/>
        <v/>
      </c>
      <c r="X22" s="114" t="str">
        <f t="shared" ca="1" si="27"/>
        <v/>
      </c>
      <c r="Y22" s="114" t="str">
        <f t="shared" ca="1" si="28"/>
        <v/>
      </c>
      <c r="Z22" s="114" t="str">
        <f t="shared" ca="1" si="29"/>
        <v/>
      </c>
    </row>
    <row r="23" spans="1:26" x14ac:dyDescent="0.2">
      <c r="A23" s="117"/>
      <c r="B23" s="110">
        <v>22</v>
      </c>
      <c r="C23" s="114" t="str">
        <f t="shared" ca="1" si="11"/>
        <v/>
      </c>
      <c r="D23" s="114" t="str">
        <f t="shared" ca="1" si="11"/>
        <v/>
      </c>
      <c r="E23" s="114" t="str">
        <f t="shared" ca="1" si="11"/>
        <v/>
      </c>
      <c r="F23" s="114" t="str">
        <f t="shared" ca="1" si="30"/>
        <v/>
      </c>
      <c r="G23" s="114" t="str">
        <f t="shared" ca="1" si="31"/>
        <v/>
      </c>
      <c r="H23" s="114" t="str">
        <f t="shared" ca="1" si="32"/>
        <v/>
      </c>
      <c r="I23" s="114" t="str">
        <f t="shared" ca="1" si="12"/>
        <v/>
      </c>
      <c r="J23" s="114" t="str">
        <f t="shared" ca="1" si="13"/>
        <v/>
      </c>
      <c r="K23" s="114" t="str">
        <f t="shared" ca="1" si="14"/>
        <v/>
      </c>
      <c r="L23" s="114" t="str">
        <f t="shared" ca="1" si="15"/>
        <v/>
      </c>
      <c r="M23" s="114" t="str">
        <f t="shared" ca="1" si="16"/>
        <v/>
      </c>
      <c r="N23" s="114" t="str">
        <f t="shared" ca="1" si="17"/>
        <v/>
      </c>
      <c r="O23" s="114" t="str">
        <f t="shared" ca="1" si="18"/>
        <v/>
      </c>
      <c r="P23" s="114" t="str">
        <f t="shared" ca="1" si="19"/>
        <v/>
      </c>
      <c r="Q23" s="114" t="str">
        <f t="shared" ca="1" si="20"/>
        <v/>
      </c>
      <c r="R23" s="114" t="str">
        <f t="shared" ca="1" si="21"/>
        <v/>
      </c>
      <c r="S23" s="114" t="str">
        <f t="shared" ca="1" si="22"/>
        <v/>
      </c>
      <c r="T23" s="114" t="str">
        <f t="shared" ca="1" si="23"/>
        <v/>
      </c>
      <c r="U23" s="114" t="str">
        <f t="shared" ca="1" si="24"/>
        <v/>
      </c>
      <c r="V23" s="114" t="str">
        <f t="shared" ca="1" si="25"/>
        <v/>
      </c>
      <c r="W23" s="114" t="str">
        <f t="shared" ca="1" si="26"/>
        <v/>
      </c>
      <c r="X23" s="114" t="str">
        <f t="shared" ca="1" si="27"/>
        <v/>
      </c>
      <c r="Y23" s="114" t="str">
        <f t="shared" ca="1" si="28"/>
        <v/>
      </c>
      <c r="Z23" s="114" t="str">
        <f t="shared" ca="1" si="29"/>
        <v/>
      </c>
    </row>
    <row r="24" spans="1:26" x14ac:dyDescent="0.2">
      <c r="A24" s="117"/>
      <c r="B24" s="110">
        <v>23</v>
      </c>
      <c r="C24" s="114">
        <f t="shared" ca="1" si="11"/>
        <v>4</v>
      </c>
      <c r="D24" s="114">
        <f t="shared" ca="1" si="11"/>
        <v>3.88</v>
      </c>
      <c r="E24" s="114" t="str">
        <f t="shared" ca="1" si="11"/>
        <v/>
      </c>
      <c r="F24" s="114" t="str">
        <f t="shared" ca="1" si="30"/>
        <v/>
      </c>
      <c r="G24" s="114" t="str">
        <f t="shared" ca="1" si="31"/>
        <v/>
      </c>
      <c r="H24" s="114" t="str">
        <f t="shared" ca="1" si="32"/>
        <v/>
      </c>
      <c r="I24" s="114" t="str">
        <f t="shared" ca="1" si="12"/>
        <v/>
      </c>
      <c r="J24" s="114" t="str">
        <f t="shared" ca="1" si="13"/>
        <v/>
      </c>
      <c r="K24" s="114" t="str">
        <f t="shared" ca="1" si="14"/>
        <v/>
      </c>
      <c r="L24" s="114" t="str">
        <f t="shared" ca="1" si="15"/>
        <v/>
      </c>
      <c r="M24" s="114" t="str">
        <f t="shared" ca="1" si="16"/>
        <v/>
      </c>
      <c r="N24" s="114" t="str">
        <f t="shared" ca="1" si="17"/>
        <v/>
      </c>
      <c r="O24" s="114" t="str">
        <f t="shared" ca="1" si="18"/>
        <v/>
      </c>
      <c r="P24" s="114" t="str">
        <f t="shared" ca="1" si="19"/>
        <v/>
      </c>
      <c r="Q24" s="114" t="str">
        <f t="shared" ca="1" si="20"/>
        <v/>
      </c>
      <c r="R24" s="114" t="str">
        <f t="shared" ca="1" si="21"/>
        <v/>
      </c>
      <c r="S24" s="114" t="str">
        <f t="shared" ca="1" si="22"/>
        <v/>
      </c>
      <c r="T24" s="114" t="str">
        <f t="shared" ca="1" si="23"/>
        <v/>
      </c>
      <c r="U24" s="114" t="str">
        <f t="shared" ca="1" si="24"/>
        <v/>
      </c>
      <c r="V24" s="114" t="str">
        <f t="shared" ca="1" si="25"/>
        <v/>
      </c>
      <c r="W24" s="114" t="str">
        <f t="shared" ca="1" si="26"/>
        <v/>
      </c>
      <c r="X24" s="114" t="str">
        <f t="shared" ca="1" si="27"/>
        <v/>
      </c>
      <c r="Y24" s="114" t="str">
        <f t="shared" ca="1" si="28"/>
        <v/>
      </c>
      <c r="Z24" s="114" t="str">
        <f t="shared" ca="1" si="29"/>
        <v/>
      </c>
    </row>
    <row r="25" spans="1:26" x14ac:dyDescent="0.2">
      <c r="A25" s="117"/>
      <c r="B25" s="110">
        <v>24</v>
      </c>
      <c r="C25" s="114">
        <f t="shared" ca="1" si="11"/>
        <v>4</v>
      </c>
      <c r="D25" s="114">
        <f t="shared" ca="1" si="11"/>
        <v>3.88</v>
      </c>
      <c r="E25" s="114" t="str">
        <f t="shared" ca="1" si="11"/>
        <v/>
      </c>
      <c r="F25" s="114" t="str">
        <f t="shared" ca="1" si="30"/>
        <v/>
      </c>
      <c r="G25" s="114" t="str">
        <f t="shared" ca="1" si="31"/>
        <v/>
      </c>
      <c r="H25" s="114" t="str">
        <f t="shared" ca="1" si="32"/>
        <v/>
      </c>
      <c r="I25" s="114" t="str">
        <f t="shared" ca="1" si="12"/>
        <v/>
      </c>
      <c r="J25" s="114" t="str">
        <f t="shared" ca="1" si="13"/>
        <v/>
      </c>
      <c r="K25" s="114" t="str">
        <f t="shared" ca="1" si="14"/>
        <v/>
      </c>
      <c r="L25" s="114" t="str">
        <f t="shared" ca="1" si="15"/>
        <v/>
      </c>
      <c r="M25" s="114" t="str">
        <f t="shared" ca="1" si="16"/>
        <v/>
      </c>
      <c r="N25" s="114" t="str">
        <f t="shared" ca="1" si="17"/>
        <v/>
      </c>
      <c r="O25" s="114" t="str">
        <f t="shared" ca="1" si="18"/>
        <v/>
      </c>
      <c r="P25" s="114" t="str">
        <f t="shared" ca="1" si="19"/>
        <v/>
      </c>
      <c r="Q25" s="114" t="str">
        <f t="shared" ca="1" si="20"/>
        <v/>
      </c>
      <c r="R25" s="114" t="str">
        <f t="shared" ca="1" si="21"/>
        <v/>
      </c>
      <c r="S25" s="114" t="str">
        <f t="shared" ca="1" si="22"/>
        <v/>
      </c>
      <c r="T25" s="114" t="str">
        <f t="shared" ca="1" si="23"/>
        <v/>
      </c>
      <c r="U25" s="114" t="str">
        <f t="shared" ca="1" si="24"/>
        <v/>
      </c>
      <c r="V25" s="114" t="str">
        <f t="shared" ca="1" si="25"/>
        <v/>
      </c>
      <c r="W25" s="114" t="str">
        <f t="shared" ca="1" si="26"/>
        <v/>
      </c>
      <c r="X25" s="114" t="str">
        <f t="shared" ca="1" si="27"/>
        <v/>
      </c>
      <c r="Y25" s="114" t="str">
        <f t="shared" ca="1" si="28"/>
        <v/>
      </c>
      <c r="Z25" s="114" t="str">
        <f t="shared" ca="1" si="29"/>
        <v/>
      </c>
    </row>
    <row r="26" spans="1:26" x14ac:dyDescent="0.2">
      <c r="A26" s="117"/>
      <c r="B26" s="110">
        <v>25</v>
      </c>
      <c r="C26" s="114">
        <f t="shared" ca="1" si="11"/>
        <v>4</v>
      </c>
      <c r="D26" s="114">
        <f t="shared" ca="1" si="11"/>
        <v>3.88</v>
      </c>
      <c r="E26" s="114" t="str">
        <f t="shared" ca="1" si="11"/>
        <v/>
      </c>
      <c r="F26" s="114" t="str">
        <f t="shared" ca="1" si="30"/>
        <v/>
      </c>
      <c r="G26" s="114" t="str">
        <f t="shared" ca="1" si="31"/>
        <v/>
      </c>
      <c r="H26" s="114" t="str">
        <f t="shared" ca="1" si="32"/>
        <v/>
      </c>
      <c r="I26" s="114" t="str">
        <f t="shared" ca="1" si="12"/>
        <v/>
      </c>
      <c r="J26" s="114" t="str">
        <f t="shared" ca="1" si="13"/>
        <v/>
      </c>
      <c r="K26" s="114" t="str">
        <f t="shared" ca="1" si="14"/>
        <v/>
      </c>
      <c r="L26" s="114" t="str">
        <f t="shared" ca="1" si="15"/>
        <v/>
      </c>
      <c r="M26" s="114" t="str">
        <f t="shared" ca="1" si="16"/>
        <v/>
      </c>
      <c r="N26" s="114" t="str">
        <f t="shared" ca="1" si="17"/>
        <v/>
      </c>
      <c r="O26" s="114" t="str">
        <f t="shared" ca="1" si="18"/>
        <v/>
      </c>
      <c r="P26" s="114" t="str">
        <f t="shared" ca="1" si="19"/>
        <v/>
      </c>
      <c r="Q26" s="114" t="str">
        <f t="shared" ca="1" si="20"/>
        <v/>
      </c>
      <c r="R26" s="114" t="str">
        <f t="shared" ca="1" si="21"/>
        <v/>
      </c>
      <c r="S26" s="114" t="str">
        <f t="shared" ca="1" si="22"/>
        <v/>
      </c>
      <c r="T26" s="114" t="str">
        <f t="shared" ca="1" si="23"/>
        <v/>
      </c>
      <c r="U26" s="114" t="str">
        <f t="shared" ca="1" si="24"/>
        <v/>
      </c>
      <c r="V26" s="114" t="str">
        <f t="shared" ca="1" si="25"/>
        <v/>
      </c>
      <c r="W26" s="114" t="str">
        <f t="shared" ca="1" si="26"/>
        <v/>
      </c>
      <c r="X26" s="114" t="str">
        <f t="shared" ca="1" si="27"/>
        <v/>
      </c>
      <c r="Y26" s="114" t="str">
        <f t="shared" ca="1" si="28"/>
        <v/>
      </c>
      <c r="Z26" s="114" t="str">
        <f t="shared" ca="1" si="29"/>
        <v/>
      </c>
    </row>
    <row r="27" spans="1:26" x14ac:dyDescent="0.2">
      <c r="A27" s="117"/>
      <c r="B27" s="110">
        <v>26</v>
      </c>
      <c r="C27" s="114">
        <f t="shared" ca="1" si="11"/>
        <v>4</v>
      </c>
      <c r="D27" s="114">
        <f t="shared" ca="1" si="11"/>
        <v>3.88</v>
      </c>
      <c r="E27" s="114" t="str">
        <f t="shared" ca="1" si="11"/>
        <v/>
      </c>
      <c r="F27" s="114" t="str">
        <f t="shared" ca="1" si="30"/>
        <v/>
      </c>
      <c r="G27" s="114" t="str">
        <f t="shared" ca="1" si="31"/>
        <v/>
      </c>
      <c r="H27" s="114" t="str">
        <f t="shared" ca="1" si="32"/>
        <v/>
      </c>
      <c r="I27" s="114" t="str">
        <f t="shared" ca="1" si="12"/>
        <v/>
      </c>
      <c r="J27" s="114" t="str">
        <f t="shared" ca="1" si="13"/>
        <v/>
      </c>
      <c r="K27" s="114" t="str">
        <f t="shared" ca="1" si="14"/>
        <v/>
      </c>
      <c r="L27" s="114" t="str">
        <f t="shared" ca="1" si="15"/>
        <v/>
      </c>
      <c r="M27" s="114" t="str">
        <f t="shared" ca="1" si="16"/>
        <v/>
      </c>
      <c r="N27" s="114" t="str">
        <f t="shared" ca="1" si="17"/>
        <v/>
      </c>
      <c r="O27" s="114" t="str">
        <f t="shared" ca="1" si="18"/>
        <v/>
      </c>
      <c r="P27" s="114" t="str">
        <f t="shared" ca="1" si="19"/>
        <v/>
      </c>
      <c r="Q27" s="114" t="str">
        <f t="shared" ca="1" si="20"/>
        <v/>
      </c>
      <c r="R27" s="114" t="str">
        <f t="shared" ca="1" si="21"/>
        <v/>
      </c>
      <c r="S27" s="114" t="str">
        <f t="shared" ca="1" si="22"/>
        <v/>
      </c>
      <c r="T27" s="114" t="str">
        <f t="shared" ca="1" si="23"/>
        <v/>
      </c>
      <c r="U27" s="114" t="str">
        <f t="shared" ca="1" si="24"/>
        <v/>
      </c>
      <c r="V27" s="114" t="str">
        <f t="shared" ca="1" si="25"/>
        <v/>
      </c>
      <c r="W27" s="114" t="str">
        <f t="shared" ca="1" si="26"/>
        <v/>
      </c>
      <c r="X27" s="114" t="str">
        <f t="shared" ca="1" si="27"/>
        <v/>
      </c>
      <c r="Y27" s="114" t="str">
        <f t="shared" ca="1" si="28"/>
        <v/>
      </c>
      <c r="Z27" s="114" t="str">
        <f t="shared" ca="1" si="29"/>
        <v/>
      </c>
    </row>
    <row r="28" spans="1:26" x14ac:dyDescent="0.2">
      <c r="A28" s="117"/>
      <c r="B28" s="110">
        <v>27</v>
      </c>
      <c r="C28" s="114">
        <f t="shared" ca="1" si="11"/>
        <v>4</v>
      </c>
      <c r="D28" s="114">
        <f t="shared" ca="1" si="11"/>
        <v>3.88</v>
      </c>
      <c r="E28" s="114" t="str">
        <f t="shared" ca="1" si="11"/>
        <v/>
      </c>
      <c r="F28" s="114" t="str">
        <f t="shared" ca="1" si="30"/>
        <v/>
      </c>
      <c r="G28" s="114" t="str">
        <f t="shared" ca="1" si="31"/>
        <v/>
      </c>
      <c r="H28" s="114" t="str">
        <f t="shared" ca="1" si="32"/>
        <v/>
      </c>
      <c r="I28" s="114" t="str">
        <f t="shared" ca="1" si="12"/>
        <v/>
      </c>
      <c r="J28" s="114" t="str">
        <f t="shared" ca="1" si="13"/>
        <v/>
      </c>
      <c r="K28" s="114" t="str">
        <f t="shared" ca="1" si="14"/>
        <v/>
      </c>
      <c r="L28" s="114" t="str">
        <f t="shared" ca="1" si="15"/>
        <v/>
      </c>
      <c r="M28" s="114" t="str">
        <f t="shared" ca="1" si="16"/>
        <v/>
      </c>
      <c r="N28" s="114" t="str">
        <f t="shared" ca="1" si="17"/>
        <v/>
      </c>
      <c r="O28" s="114" t="str">
        <f t="shared" ca="1" si="18"/>
        <v/>
      </c>
      <c r="P28" s="114" t="str">
        <f t="shared" ca="1" si="19"/>
        <v/>
      </c>
      <c r="Q28" s="114" t="str">
        <f t="shared" ca="1" si="20"/>
        <v/>
      </c>
      <c r="R28" s="114" t="str">
        <f t="shared" ca="1" si="21"/>
        <v/>
      </c>
      <c r="S28" s="114" t="str">
        <f t="shared" ca="1" si="22"/>
        <v/>
      </c>
      <c r="T28" s="114" t="str">
        <f t="shared" ca="1" si="23"/>
        <v/>
      </c>
      <c r="U28" s="114" t="str">
        <f t="shared" ca="1" si="24"/>
        <v/>
      </c>
      <c r="V28" s="114" t="str">
        <f t="shared" ca="1" si="25"/>
        <v/>
      </c>
      <c r="W28" s="114" t="str">
        <f t="shared" ca="1" si="26"/>
        <v/>
      </c>
      <c r="X28" s="114" t="str">
        <f t="shared" ca="1" si="27"/>
        <v/>
      </c>
      <c r="Y28" s="114" t="str">
        <f t="shared" ca="1" si="28"/>
        <v/>
      </c>
      <c r="Z28" s="114" t="str">
        <f t="shared" ca="1" si="29"/>
        <v/>
      </c>
    </row>
    <row r="29" spans="1:26" x14ac:dyDescent="0.2">
      <c r="A29" s="117"/>
      <c r="B29" s="110">
        <v>28</v>
      </c>
      <c r="C29" s="114" t="str">
        <f t="shared" ca="1" si="11"/>
        <v/>
      </c>
      <c r="D29" s="114" t="str">
        <f t="shared" ca="1" si="11"/>
        <v/>
      </c>
      <c r="E29" s="114" t="str">
        <f t="shared" ca="1" si="11"/>
        <v/>
      </c>
      <c r="F29" s="114" t="str">
        <f t="shared" ca="1" si="30"/>
        <v/>
      </c>
      <c r="G29" s="114" t="str">
        <f t="shared" ca="1" si="31"/>
        <v/>
      </c>
      <c r="H29" s="114" t="str">
        <f t="shared" ca="1" si="32"/>
        <v/>
      </c>
      <c r="I29" s="114" t="str">
        <f t="shared" ca="1" si="12"/>
        <v/>
      </c>
      <c r="J29" s="114" t="str">
        <f t="shared" ca="1" si="13"/>
        <v/>
      </c>
      <c r="K29" s="114" t="str">
        <f t="shared" ca="1" si="14"/>
        <v/>
      </c>
      <c r="L29" s="114" t="str">
        <f t="shared" ca="1" si="15"/>
        <v/>
      </c>
      <c r="M29" s="114" t="str">
        <f t="shared" ca="1" si="16"/>
        <v/>
      </c>
      <c r="N29" s="114" t="str">
        <f t="shared" ca="1" si="17"/>
        <v/>
      </c>
      <c r="O29" s="114" t="str">
        <f t="shared" ca="1" si="18"/>
        <v/>
      </c>
      <c r="P29" s="114" t="str">
        <f t="shared" ca="1" si="19"/>
        <v/>
      </c>
      <c r="Q29" s="114" t="str">
        <f t="shared" ca="1" si="20"/>
        <v/>
      </c>
      <c r="R29" s="114" t="str">
        <f t="shared" ca="1" si="21"/>
        <v/>
      </c>
      <c r="S29" s="114" t="str">
        <f t="shared" ca="1" si="22"/>
        <v/>
      </c>
      <c r="T29" s="114" t="str">
        <f t="shared" ca="1" si="23"/>
        <v/>
      </c>
      <c r="U29" s="114" t="str">
        <f t="shared" ca="1" si="24"/>
        <v/>
      </c>
      <c r="V29" s="114" t="str">
        <f t="shared" ca="1" si="25"/>
        <v/>
      </c>
      <c r="W29" s="114" t="str">
        <f t="shared" ca="1" si="26"/>
        <v/>
      </c>
      <c r="X29" s="114" t="str">
        <f t="shared" ca="1" si="27"/>
        <v/>
      </c>
      <c r="Y29" s="114" t="str">
        <f t="shared" ca="1" si="28"/>
        <v/>
      </c>
      <c r="Z29" s="114" t="str">
        <f t="shared" ca="1" si="29"/>
        <v/>
      </c>
    </row>
    <row r="30" spans="1:26" x14ac:dyDescent="0.2">
      <c r="A30" s="117"/>
      <c r="B30" s="110">
        <v>29</v>
      </c>
      <c r="C30" s="114" t="str">
        <f t="shared" ca="1" si="11"/>
        <v/>
      </c>
      <c r="D30" s="114" t="str">
        <f t="shared" ca="1" si="11"/>
        <v/>
      </c>
      <c r="E30" s="114" t="str">
        <f t="shared" ca="1" si="11"/>
        <v/>
      </c>
      <c r="F30" s="114" t="str">
        <f t="shared" ca="1" si="30"/>
        <v/>
      </c>
      <c r="G30" s="114" t="str">
        <f t="shared" ca="1" si="31"/>
        <v/>
      </c>
      <c r="H30" s="114" t="str">
        <f t="shared" ca="1" si="32"/>
        <v/>
      </c>
      <c r="I30" s="114" t="str">
        <f t="shared" ca="1" si="12"/>
        <v/>
      </c>
      <c r="J30" s="114" t="str">
        <f t="shared" ca="1" si="13"/>
        <v/>
      </c>
      <c r="K30" s="114" t="str">
        <f t="shared" ca="1" si="14"/>
        <v/>
      </c>
      <c r="L30" s="114" t="str">
        <f t="shared" ca="1" si="15"/>
        <v/>
      </c>
      <c r="M30" s="114" t="str">
        <f t="shared" ca="1" si="16"/>
        <v/>
      </c>
      <c r="N30" s="114" t="str">
        <f t="shared" ca="1" si="17"/>
        <v/>
      </c>
      <c r="O30" s="114" t="str">
        <f t="shared" ca="1" si="18"/>
        <v/>
      </c>
      <c r="P30" s="114" t="str">
        <f t="shared" ca="1" si="19"/>
        <v/>
      </c>
      <c r="Q30" s="114" t="str">
        <f t="shared" ca="1" si="20"/>
        <v/>
      </c>
      <c r="R30" s="114" t="str">
        <f t="shared" ca="1" si="21"/>
        <v/>
      </c>
      <c r="S30" s="114" t="str">
        <f t="shared" ca="1" si="22"/>
        <v/>
      </c>
      <c r="T30" s="114" t="str">
        <f t="shared" ca="1" si="23"/>
        <v/>
      </c>
      <c r="U30" s="114" t="str">
        <f t="shared" ca="1" si="24"/>
        <v/>
      </c>
      <c r="V30" s="114" t="str">
        <f t="shared" ca="1" si="25"/>
        <v/>
      </c>
      <c r="W30" s="114" t="str">
        <f t="shared" ca="1" si="26"/>
        <v/>
      </c>
      <c r="X30" s="114" t="str">
        <f t="shared" ca="1" si="27"/>
        <v/>
      </c>
      <c r="Y30" s="114" t="str">
        <f t="shared" ca="1" si="28"/>
        <v/>
      </c>
      <c r="Z30" s="114" t="str">
        <f t="shared" ca="1" si="29"/>
        <v/>
      </c>
    </row>
    <row r="31" spans="1:26" x14ac:dyDescent="0.2">
      <c r="A31" s="117"/>
      <c r="B31" s="110">
        <v>30</v>
      </c>
      <c r="C31" s="114">
        <f t="shared" ca="1" si="11"/>
        <v>2.5</v>
      </c>
      <c r="D31" s="114">
        <f t="shared" ca="1" si="11"/>
        <v>5</v>
      </c>
      <c r="E31" s="114" t="str">
        <f t="shared" ca="1" si="11"/>
        <v/>
      </c>
      <c r="F31" s="114" t="str">
        <f t="shared" ca="1" si="30"/>
        <v/>
      </c>
      <c r="G31" s="114" t="str">
        <f t="shared" ca="1" si="31"/>
        <v/>
      </c>
      <c r="H31" s="114" t="str">
        <f t="shared" ca="1" si="32"/>
        <v/>
      </c>
      <c r="I31" s="114" t="str">
        <f t="shared" ca="1" si="12"/>
        <v/>
      </c>
      <c r="J31" s="114" t="str">
        <f t="shared" ca="1" si="13"/>
        <v/>
      </c>
      <c r="K31" s="114" t="str">
        <f t="shared" ca="1" si="14"/>
        <v/>
      </c>
      <c r="L31" s="114" t="str">
        <f t="shared" ca="1" si="15"/>
        <v/>
      </c>
      <c r="M31" s="114" t="str">
        <f t="shared" ca="1" si="16"/>
        <v/>
      </c>
      <c r="N31" s="114" t="str">
        <f t="shared" ca="1" si="17"/>
        <v/>
      </c>
      <c r="O31" s="114" t="str">
        <f t="shared" ca="1" si="18"/>
        <v/>
      </c>
      <c r="P31" s="114" t="str">
        <f t="shared" ca="1" si="19"/>
        <v/>
      </c>
      <c r="Q31" s="114" t="str">
        <f t="shared" ca="1" si="20"/>
        <v/>
      </c>
      <c r="R31" s="114" t="str">
        <f t="shared" ca="1" si="21"/>
        <v/>
      </c>
      <c r="S31" s="114" t="str">
        <f t="shared" ca="1" si="22"/>
        <v/>
      </c>
      <c r="T31" s="114" t="str">
        <f t="shared" ca="1" si="23"/>
        <v/>
      </c>
      <c r="U31" s="114" t="str">
        <f t="shared" ca="1" si="24"/>
        <v/>
      </c>
      <c r="V31" s="114" t="str">
        <f t="shared" ca="1" si="25"/>
        <v/>
      </c>
      <c r="W31" s="114" t="str">
        <f t="shared" ca="1" si="26"/>
        <v/>
      </c>
      <c r="X31" s="114" t="str">
        <f t="shared" ca="1" si="27"/>
        <v/>
      </c>
      <c r="Y31" s="114" t="str">
        <f t="shared" ca="1" si="28"/>
        <v/>
      </c>
      <c r="Z31" s="114" t="str">
        <f t="shared" ca="1" si="29"/>
        <v/>
      </c>
    </row>
    <row r="32" spans="1:26" x14ac:dyDescent="0.2">
      <c r="A32" s="117"/>
      <c r="B32" s="110">
        <v>31</v>
      </c>
      <c r="C32" s="114">
        <f t="shared" ca="1" si="11"/>
        <v>2.5</v>
      </c>
      <c r="D32" s="114">
        <f t="shared" ca="1" si="11"/>
        <v>5</v>
      </c>
      <c r="E32" s="114" t="str">
        <f t="shared" ca="1" si="11"/>
        <v/>
      </c>
      <c r="F32" s="114" t="str">
        <f t="shared" ca="1" si="30"/>
        <v/>
      </c>
      <c r="G32" s="114" t="str">
        <f t="shared" ca="1" si="31"/>
        <v/>
      </c>
      <c r="H32" s="114" t="str">
        <f t="shared" ca="1" si="32"/>
        <v/>
      </c>
      <c r="I32" s="114" t="str">
        <f t="shared" ca="1" si="12"/>
        <v/>
      </c>
      <c r="J32" s="114" t="str">
        <f t="shared" ca="1" si="13"/>
        <v/>
      </c>
      <c r="K32" s="114" t="str">
        <f t="shared" ca="1" si="14"/>
        <v/>
      </c>
      <c r="L32" s="114" t="str">
        <f t="shared" ca="1" si="15"/>
        <v/>
      </c>
      <c r="M32" s="114" t="str">
        <f t="shared" ca="1" si="16"/>
        <v/>
      </c>
      <c r="N32" s="114" t="str">
        <f t="shared" ca="1" si="17"/>
        <v/>
      </c>
      <c r="O32" s="114" t="str">
        <f t="shared" ca="1" si="18"/>
        <v/>
      </c>
      <c r="P32" s="114" t="str">
        <f t="shared" ca="1" si="19"/>
        <v/>
      </c>
      <c r="Q32" s="114" t="str">
        <f t="shared" ca="1" si="20"/>
        <v/>
      </c>
      <c r="R32" s="114" t="str">
        <f t="shared" ca="1" si="21"/>
        <v/>
      </c>
      <c r="S32" s="114" t="str">
        <f t="shared" ca="1" si="22"/>
        <v/>
      </c>
      <c r="T32" s="114" t="str">
        <f t="shared" ca="1" si="23"/>
        <v/>
      </c>
      <c r="U32" s="114" t="str">
        <f t="shared" ca="1" si="24"/>
        <v/>
      </c>
      <c r="V32" s="114" t="str">
        <f t="shared" ca="1" si="25"/>
        <v/>
      </c>
      <c r="W32" s="114" t="str">
        <f t="shared" ca="1" si="26"/>
        <v/>
      </c>
      <c r="X32" s="114" t="str">
        <f t="shared" ca="1" si="27"/>
        <v/>
      </c>
      <c r="Y32" s="114" t="str">
        <f t="shared" ca="1" si="28"/>
        <v/>
      </c>
      <c r="Z32" s="114" t="str">
        <f t="shared" ca="1" si="29"/>
        <v/>
      </c>
    </row>
    <row r="34" spans="3:17" x14ac:dyDescent="0.2">
      <c r="C34" s="121" t="str">
        <f>"'0"&amp;WEEKNUM(DATE($A$1,(COLUMN()-1)/2,$B3),2)-1&amp;"'!"</f>
        <v>'01'!</v>
      </c>
    </row>
    <row r="35" spans="3:17" x14ac:dyDescent="0.2">
      <c r="C35" s="113" t="str">
        <f>IF(AND(WEEKDAY(DATE($A$1,(COLUMN()-1)/2,$B3))&lt;&gt;7,WEEKDAY(DATE($A$1,(COLUMN()-1)/2,$B3))&lt;&gt;1),ADDRESS(11,3+MOD(_xlfn.DAYS(DATE($A$1,(COLUMN()-1)/2,$B3),DATE($A$1,1,1)),7)-1),"")</f>
        <v>$C$11</v>
      </c>
      <c r="D35">
        <f t="shared" ref="D35:E35" si="33">DATE($A$1,INT((COLUMN()-1)/2),$B3)-DATE($A$1,1,1)</f>
        <v>1</v>
      </c>
      <c r="E35">
        <f>DATE($A$1,INT((COLUMN()-1)/2),$B3)-DATE($A$1,1,1)</f>
        <v>32</v>
      </c>
      <c r="F35">
        <f>DATE($A$1,INT((COLUMN()-1)/2),$B3)-DATE($A$1,1,1)</f>
        <v>32</v>
      </c>
    </row>
    <row r="36" spans="3:17" x14ac:dyDescent="0.2">
      <c r="C36" s="111"/>
      <c r="E36" s="118"/>
      <c r="F36" s="119"/>
      <c r="J36" s="120"/>
    </row>
    <row r="37" spans="3:17" x14ac:dyDescent="0.2">
      <c r="C37">
        <f>INT((COLUMN()-1)/2)</f>
        <v>1</v>
      </c>
      <c r="D37">
        <f>INT((COLUMN()-1)/2)</f>
        <v>1</v>
      </c>
      <c r="E37">
        <f t="shared" ref="D37:G37" si="34">INT((COLUMN()-1)/2)</f>
        <v>2</v>
      </c>
      <c r="F37">
        <f t="shared" si="34"/>
        <v>2</v>
      </c>
      <c r="G37">
        <f t="shared" si="34"/>
        <v>3</v>
      </c>
      <c r="H37" s="121"/>
      <c r="I37" s="121"/>
      <c r="J37" s="121"/>
      <c r="K37" s="121"/>
      <c r="L37" s="121"/>
      <c r="M37" s="121"/>
      <c r="N37" s="121"/>
      <c r="O37" s="121"/>
      <c r="P37" s="121"/>
      <c r="Q37" s="121"/>
    </row>
  </sheetData>
  <mergeCells count="12"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dataValidations count="1">
    <dataValidation type="list" allowBlank="1" showInputMessage="1" showErrorMessage="1" sqref="A1">
      <formula1>"2017,2018,2019,2020,2021"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01</vt:lpstr>
      <vt:lpstr>02</vt:lpstr>
      <vt:lpstr>03</vt:lpstr>
      <vt:lpstr>04</vt:lpstr>
      <vt:lpstr>05</vt:lpstr>
      <vt:lpstr>heures</vt:lpstr>
      <vt:lpstr>'01'!Zone_d_impression</vt:lpstr>
      <vt:lpstr>'02'!Zone_d_impression</vt:lpstr>
      <vt:lpstr>'03'!Zone_d_impression</vt:lpstr>
      <vt:lpstr>'04'!Zone_d_impression</vt:lpstr>
      <vt:lpstr>'05'!Zone_d_impression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J-P</cp:lastModifiedBy>
  <cp:lastPrinted>2014-06-02T05:04:32Z</cp:lastPrinted>
  <dcterms:created xsi:type="dcterms:W3CDTF">2012-12-28T15:31:55Z</dcterms:created>
  <dcterms:modified xsi:type="dcterms:W3CDTF">2016-10-30T20:20:09Z</dcterms:modified>
</cp:coreProperties>
</file>