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jiDji\AppData\Local\Temp\Rar$DIa6440.7481.rartemp\"/>
    </mc:Choice>
  </mc:AlternateContent>
  <xr:revisionPtr revIDLastSave="0" documentId="13_ncr:1_{4BBE7AC8-4167-4BB5-832F-8F187D9D6174}" xr6:coauthVersionLast="47" xr6:coauthVersionMax="47" xr10:uidLastSave="{00000000-0000-0000-0000-000000000000}"/>
  <bookViews>
    <workbookView xWindow="135" yWindow="405" windowWidth="28380" windowHeight="15030" xr2:uid="{D505FC01-CDC6-42EF-AA9C-DC2E014C96FB}"/>
  </bookViews>
  <sheets>
    <sheet name="Data" sheetId="2" r:id="rId1"/>
    <sheet name="Base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2" l="1" a="1"/>
  <c r="B12" i="2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<sst xmlns="http://schemas.openxmlformats.org/spreadsheetml/2006/main" count="179" uniqueCount="39">
  <si>
    <t>Code</t>
  </si>
  <si>
    <t>Libellé Prod</t>
  </si>
  <si>
    <t>Statut</t>
  </si>
  <si>
    <t>EABC</t>
  </si>
  <si>
    <t>Stock théorique</t>
  </si>
  <si>
    <t>Ventes /mois</t>
  </si>
  <si>
    <t>Mini cde APPRO FOURNISSEUR = STOCK MINI</t>
  </si>
  <si>
    <t>Mini cde Achat</t>
  </si>
  <si>
    <t>VL30</t>
  </si>
  <si>
    <t>UL</t>
  </si>
  <si>
    <t>Stock Actif Brezins</t>
  </si>
  <si>
    <t>NB Pal</t>
  </si>
  <si>
    <t>Actif Brezins</t>
  </si>
  <si>
    <t>Code Vente Pal / U</t>
  </si>
  <si>
    <t>Code Type Général</t>
  </si>
  <si>
    <t>Code type Sous-Famille</t>
  </si>
  <si>
    <t>Code taille</t>
  </si>
  <si>
    <t>PDS_NET_KG</t>
  </si>
  <si>
    <t>HAUTEUR_CM</t>
  </si>
  <si>
    <t>LARGEUR_CM</t>
  </si>
  <si>
    <t>PROFONDEUR_CM</t>
  </si>
  <si>
    <t>VOLUME_VL</t>
  </si>
  <si>
    <t>H</t>
  </si>
  <si>
    <t>L</t>
  </si>
  <si>
    <t>P</t>
  </si>
  <si>
    <t>V</t>
  </si>
  <si>
    <t>DALLE PARTICULES STANDARD P2 RAINURES LANGUETTES 19X1840X660MM</t>
  </si>
  <si>
    <t>Non Approvisionné</t>
  </si>
  <si>
    <t>E</t>
  </si>
  <si>
    <t>1</t>
  </si>
  <si>
    <t>Pal</t>
  </si>
  <si>
    <t>1-2</t>
  </si>
  <si>
    <t>DALLE OSB3 KRONOLUX RAINURES ET LANGUETTES 22X2500X625MM</t>
  </si>
  <si>
    <t>Approvisionné</t>
  </si>
  <si>
    <t>U</t>
  </si>
  <si>
    <t>DALLE OSB3 KRONOLUX RAINURES ET LANGUETTES 18X2500X625MM</t>
  </si>
  <si>
    <t xml:space="preserve">Critère </t>
  </si>
  <si>
    <t xml:space="preserve">Sous famille </t>
  </si>
  <si>
    <t>Taille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</si>
</sst>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 tint="0.2499465926084170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0" fontId="4" fillId="9" borderId="0" xfId="0" applyFont="1" applyFill="1" applyAlignment="1">
      <alignment horizontal="center" vertical="center"/>
    </xf>
    <xf numFmtId="0" fontId="4" fillId="10" borderId="0" xfId="0" applyFont="1" applyFill="1" applyAlignment="1">
      <alignment horizontal="center" vertical="center"/>
    </xf>
    <xf numFmtId="0" fontId="2" fillId="11" borderId="0" xfId="0" applyFont="1" applyFill="1" applyAlignment="1">
      <alignment horizontal="center" vertical="center"/>
    </xf>
    <xf numFmtId="164" fontId="4" fillId="0" borderId="0" xfId="0" applyNumberFormat="1" applyFont="1" applyAlignment="1">
      <alignment horizontal="right" vertical="center" indent="1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right" indent="1"/>
    </xf>
    <xf numFmtId="0" fontId="3" fillId="0" borderId="0" xfId="0" applyFont="1" applyAlignment="1">
      <alignment horizontal="right" indent="1"/>
    </xf>
    <xf numFmtId="0" fontId="3" fillId="0" borderId="5" xfId="0" applyFont="1" applyBorder="1" applyAlignment="1">
      <alignment horizontal="right" indent="1"/>
    </xf>
    <xf numFmtId="0" fontId="3" fillId="3" borderId="4" xfId="0" applyFont="1" applyFill="1" applyBorder="1" applyAlignment="1">
      <alignment horizontal="right" indent="1"/>
    </xf>
    <xf numFmtId="0" fontId="3" fillId="3" borderId="0" xfId="0" applyFont="1" applyFill="1" applyAlignment="1">
      <alignment horizontal="right" indent="1"/>
    </xf>
    <xf numFmtId="0" fontId="3" fillId="3" borderId="5" xfId="0" applyFont="1" applyFill="1" applyBorder="1" applyAlignment="1">
      <alignment horizontal="right" indent="1"/>
    </xf>
    <xf numFmtId="0" fontId="3" fillId="4" borderId="4" xfId="0" applyFont="1" applyFill="1" applyBorder="1" applyAlignment="1">
      <alignment horizontal="right" indent="1"/>
    </xf>
    <xf numFmtId="0" fontId="3" fillId="4" borderId="0" xfId="0" applyFont="1" applyFill="1" applyAlignment="1">
      <alignment horizontal="right" indent="1"/>
    </xf>
    <xf numFmtId="0" fontId="3" fillId="4" borderId="5" xfId="0" applyFont="1" applyFill="1" applyBorder="1" applyAlignment="1">
      <alignment horizontal="right" indent="1"/>
    </xf>
    <xf numFmtId="0" fontId="0" fillId="0" borderId="6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12" borderId="6" xfId="0" applyFill="1" applyBorder="1"/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CD58D-57B0-4232-B35F-2E86E1C1888C}">
  <dimension ref="B4:Y12"/>
  <sheetViews>
    <sheetView tabSelected="1" workbookViewId="0">
      <selection activeCell="E7" sqref="E7"/>
    </sheetView>
  </sheetViews>
  <sheetFormatPr baseColWidth="10" defaultRowHeight="15" x14ac:dyDescent="0.25"/>
  <cols>
    <col min="3" max="3" width="17.28515625" bestFit="1" customWidth="1"/>
    <col min="4" max="4" width="14.5703125" bestFit="1" customWidth="1"/>
    <col min="5" max="5" width="12.42578125" bestFit="1" customWidth="1"/>
    <col min="6" max="6" width="40.28515625" bestFit="1" customWidth="1"/>
    <col min="7" max="7" width="13.7109375" bestFit="1" customWidth="1"/>
    <col min="8" max="8" width="12.140625" bestFit="1" customWidth="1"/>
    <col min="9" max="9" width="13.28515625" bestFit="1" customWidth="1"/>
    <col min="10" max="10" width="12.85546875" bestFit="1" customWidth="1"/>
    <col min="11" max="11" width="17.140625" bestFit="1" customWidth="1"/>
    <col min="12" max="12" width="11.7109375" bestFit="1" customWidth="1"/>
    <col min="13" max="13" width="11.42578125" customWidth="1"/>
  </cols>
  <sheetData>
    <row r="4" spans="2:25" x14ac:dyDescent="0.25">
      <c r="B4" t="s">
        <v>36</v>
      </c>
    </row>
    <row r="5" spans="2:25" x14ac:dyDescent="0.25">
      <c r="B5" s="24" t="s">
        <v>3</v>
      </c>
      <c r="C5" s="24" t="s">
        <v>14</v>
      </c>
      <c r="D5" s="24" t="s">
        <v>37</v>
      </c>
      <c r="E5" s="24" t="s">
        <v>38</v>
      </c>
    </row>
    <row r="6" spans="2:25" x14ac:dyDescent="0.25">
      <c r="B6" s="22" t="s">
        <v>28</v>
      </c>
      <c r="C6" s="22">
        <v>1</v>
      </c>
      <c r="D6" s="23" t="s">
        <v>31</v>
      </c>
      <c r="E6" s="22">
        <v>10</v>
      </c>
    </row>
    <row r="11" spans="2:25" x14ac:dyDescent="0.25">
      <c r="B11" s="1" t="s">
        <v>0</v>
      </c>
      <c r="C11" s="1" t="s">
        <v>1</v>
      </c>
      <c r="D11" s="1" t="s">
        <v>4</v>
      </c>
      <c r="E11" s="1" t="s">
        <v>5</v>
      </c>
      <c r="F11" s="1" t="s">
        <v>6</v>
      </c>
      <c r="G11" s="1" t="s">
        <v>7</v>
      </c>
      <c r="H11" s="3" t="s">
        <v>17</v>
      </c>
      <c r="I11" s="3" t="s">
        <v>18</v>
      </c>
      <c r="J11" s="3" t="s">
        <v>19</v>
      </c>
      <c r="K11" s="3" t="s">
        <v>20</v>
      </c>
      <c r="L11" s="3" t="s">
        <v>21</v>
      </c>
      <c r="M11" s="4" t="s">
        <v>22</v>
      </c>
      <c r="N11" s="4" t="s">
        <v>23</v>
      </c>
      <c r="O11" s="4" t="s">
        <v>24</v>
      </c>
      <c r="P11" s="4" t="s">
        <v>25</v>
      </c>
    </row>
    <row r="12" spans="2:25" x14ac:dyDescent="0.25">
      <c r="B12" cm="1">
        <f t="array" ref="B12:Y12">_xlfn._xlws.FILTER(Base!$A$6:$X$27,(Base!$D$6:$D$27=Data!$B$6)*(Base!$M$6:$M$27=Data!$C$6)*(Base!$N$6:$N$27=Data!D6)*(Base!$O$6:$O$27=Data!$E$6))</f>
        <v>1091674</v>
      </c>
      <c r="C12" t="str">
        <v>DALLE PARTICULES STANDARD P2 RAINURES LANGUETTES 19X1840X660MM</v>
      </c>
      <c r="D12" t="str">
        <v>Non Approvisionné</v>
      </c>
      <c r="E12" t="str">
        <v>E</v>
      </c>
      <c r="F12">
        <v>235</v>
      </c>
      <c r="G12">
        <v>654</v>
      </c>
      <c r="H12">
        <v>47</v>
      </c>
      <c r="I12">
        <v>47</v>
      </c>
      <c r="J12">
        <v>44</v>
      </c>
      <c r="K12">
        <v>0.93617021276595747</v>
      </c>
      <c r="L12">
        <v>1</v>
      </c>
      <c r="M12" t="str">
        <v>Pal</v>
      </c>
      <c r="N12">
        <v>1</v>
      </c>
      <c r="O12" t="str">
        <v>1-2</v>
      </c>
      <c r="P12">
        <v>10</v>
      </c>
      <c r="Q12">
        <v>638.88</v>
      </c>
      <c r="R12">
        <v>90</v>
      </c>
      <c r="S12">
        <v>184</v>
      </c>
      <c r="T12">
        <v>66</v>
      </c>
      <c r="U12">
        <v>1092.96</v>
      </c>
      <c r="V12">
        <v>1.9</v>
      </c>
      <c r="W12">
        <v>66</v>
      </c>
      <c r="X12">
        <v>184</v>
      </c>
      <c r="Y1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3AE20-C9D3-44EE-9C81-DF5D91F9B88D}">
  <dimension ref="A4:X27"/>
  <sheetViews>
    <sheetView topLeftCell="A3" workbookViewId="0">
      <selection activeCell="K6" sqref="K6"/>
    </sheetView>
  </sheetViews>
  <sheetFormatPr baseColWidth="10" defaultRowHeight="15" x14ac:dyDescent="0.25"/>
  <sheetData>
    <row r="4" spans="1:24" x14ac:dyDescent="0.25">
      <c r="P4" s="25" t="s">
        <v>8</v>
      </c>
      <c r="Q4" s="26"/>
      <c r="R4" s="26"/>
      <c r="S4" s="26"/>
      <c r="T4" s="27"/>
      <c r="U4" s="28" t="s">
        <v>9</v>
      </c>
      <c r="V4" s="29"/>
      <c r="W4" s="29"/>
      <c r="X4" s="30"/>
    </row>
    <row r="5" spans="1:24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10</v>
      </c>
      <c r="J5" s="2" t="s">
        <v>11</v>
      </c>
      <c r="K5" s="2" t="s">
        <v>12</v>
      </c>
      <c r="L5" s="2" t="s">
        <v>13</v>
      </c>
      <c r="M5" s="2" t="s">
        <v>14</v>
      </c>
      <c r="N5" s="2" t="s">
        <v>15</v>
      </c>
      <c r="O5" s="2" t="s">
        <v>16</v>
      </c>
      <c r="P5" s="3" t="s">
        <v>17</v>
      </c>
      <c r="Q5" s="3" t="s">
        <v>18</v>
      </c>
      <c r="R5" s="3" t="s">
        <v>19</v>
      </c>
      <c r="S5" s="3" t="s">
        <v>20</v>
      </c>
      <c r="T5" s="3" t="s">
        <v>21</v>
      </c>
      <c r="U5" s="4" t="s">
        <v>22</v>
      </c>
      <c r="V5" s="4" t="s">
        <v>23</v>
      </c>
      <c r="W5" s="4" t="s">
        <v>24</v>
      </c>
      <c r="X5" s="4" t="s">
        <v>25</v>
      </c>
    </row>
    <row r="6" spans="1:24" x14ac:dyDescent="0.25">
      <c r="A6" s="5">
        <v>1091674</v>
      </c>
      <c r="B6" s="5" t="s">
        <v>26</v>
      </c>
      <c r="C6" s="6" t="s">
        <v>27</v>
      </c>
      <c r="D6" s="7" t="s">
        <v>28</v>
      </c>
      <c r="E6" s="8">
        <v>235</v>
      </c>
      <c r="F6" s="9">
        <v>654</v>
      </c>
      <c r="G6" s="9">
        <v>47</v>
      </c>
      <c r="H6" s="10">
        <v>47</v>
      </c>
      <c r="I6" s="6">
        <v>44</v>
      </c>
      <c r="J6" s="11">
        <v>0.93617021276595747</v>
      </c>
      <c r="K6" s="31">
        <v>1</v>
      </c>
      <c r="L6" s="12" t="s">
        <v>30</v>
      </c>
      <c r="M6" s="31">
        <v>1</v>
      </c>
      <c r="N6" s="12" t="s">
        <v>31</v>
      </c>
      <c r="O6" s="12">
        <v>10</v>
      </c>
      <c r="P6" s="13">
        <v>638.88</v>
      </c>
      <c r="Q6" s="14">
        <v>90</v>
      </c>
      <c r="R6" s="14">
        <v>184</v>
      </c>
      <c r="S6" s="14">
        <v>66</v>
      </c>
      <c r="T6" s="15">
        <v>1092.96</v>
      </c>
      <c r="U6" s="13">
        <v>1.9</v>
      </c>
      <c r="V6" s="14">
        <v>66</v>
      </c>
      <c r="W6" s="14">
        <v>184</v>
      </c>
      <c r="X6" s="15">
        <v>1</v>
      </c>
    </row>
    <row r="7" spans="1:24" x14ac:dyDescent="0.25">
      <c r="A7" s="5">
        <v>1084404</v>
      </c>
      <c r="B7" s="5" t="s">
        <v>32</v>
      </c>
      <c r="C7" s="6" t="s">
        <v>33</v>
      </c>
      <c r="D7" s="7" t="s">
        <v>28</v>
      </c>
      <c r="E7" s="8">
        <v>22527</v>
      </c>
      <c r="F7" s="9">
        <v>10491</v>
      </c>
      <c r="G7" s="9">
        <v>32</v>
      </c>
      <c r="H7" s="10">
        <v>32</v>
      </c>
      <c r="I7" s="6">
        <v>15968</v>
      </c>
      <c r="J7" s="11">
        <v>499</v>
      </c>
      <c r="K7" s="12" t="s">
        <v>29</v>
      </c>
      <c r="L7" s="12" t="s">
        <v>34</v>
      </c>
      <c r="M7" s="31">
        <v>1</v>
      </c>
      <c r="N7" s="12" t="s">
        <v>31</v>
      </c>
      <c r="O7" s="12">
        <v>20</v>
      </c>
      <c r="P7" s="16">
        <v>558</v>
      </c>
      <c r="Q7" s="17">
        <v>96</v>
      </c>
      <c r="R7" s="17">
        <v>250</v>
      </c>
      <c r="S7" s="17">
        <v>63</v>
      </c>
      <c r="T7" s="18">
        <v>1554.43</v>
      </c>
      <c r="U7" s="19">
        <v>2.2000000000000002</v>
      </c>
      <c r="V7" s="20">
        <v>250</v>
      </c>
      <c r="W7" s="20">
        <v>62.5</v>
      </c>
      <c r="X7" s="21">
        <v>23.43</v>
      </c>
    </row>
    <row r="8" spans="1:24" x14ac:dyDescent="0.25">
      <c r="A8" s="5">
        <v>1084404</v>
      </c>
      <c r="B8" s="5" t="s">
        <v>32</v>
      </c>
      <c r="C8" s="6" t="s">
        <v>33</v>
      </c>
      <c r="D8" s="7" t="s">
        <v>28</v>
      </c>
      <c r="E8" s="8">
        <v>22527</v>
      </c>
      <c r="F8" s="9">
        <v>10491</v>
      </c>
      <c r="G8" s="9">
        <v>32</v>
      </c>
      <c r="H8" s="10">
        <v>32</v>
      </c>
      <c r="I8" s="6">
        <v>15968</v>
      </c>
      <c r="J8" s="11">
        <v>499</v>
      </c>
      <c r="K8" s="12" t="s">
        <v>29</v>
      </c>
      <c r="L8" s="12" t="s">
        <v>34</v>
      </c>
      <c r="M8" s="31">
        <v>1</v>
      </c>
      <c r="N8" s="12" t="s">
        <v>31</v>
      </c>
      <c r="O8" s="12">
        <v>20</v>
      </c>
      <c r="P8" s="16">
        <v>558</v>
      </c>
      <c r="Q8" s="17">
        <v>96</v>
      </c>
      <c r="R8" s="17">
        <v>250</v>
      </c>
      <c r="S8" s="17">
        <v>63</v>
      </c>
      <c r="T8" s="18">
        <v>1554.43</v>
      </c>
      <c r="U8" s="19">
        <v>2.2000000000000002</v>
      </c>
      <c r="V8" s="20">
        <v>250</v>
      </c>
      <c r="W8" s="20">
        <v>62.5</v>
      </c>
      <c r="X8" s="21">
        <v>23.43</v>
      </c>
    </row>
    <row r="9" spans="1:24" x14ac:dyDescent="0.25">
      <c r="A9" s="5">
        <v>1084404</v>
      </c>
      <c r="B9" s="5" t="s">
        <v>32</v>
      </c>
      <c r="C9" s="6" t="s">
        <v>33</v>
      </c>
      <c r="D9" s="7" t="s">
        <v>28</v>
      </c>
      <c r="E9" s="8">
        <v>22527</v>
      </c>
      <c r="F9" s="9">
        <v>10491</v>
      </c>
      <c r="G9" s="9">
        <v>32</v>
      </c>
      <c r="H9" s="10">
        <v>32</v>
      </c>
      <c r="I9" s="6">
        <v>15968</v>
      </c>
      <c r="J9" s="11">
        <v>499</v>
      </c>
      <c r="K9" s="12" t="s">
        <v>29</v>
      </c>
      <c r="L9" s="12" t="s">
        <v>34</v>
      </c>
      <c r="M9" s="31">
        <v>1</v>
      </c>
      <c r="N9" s="12" t="s">
        <v>31</v>
      </c>
      <c r="O9" s="12">
        <v>20</v>
      </c>
      <c r="P9" s="16">
        <v>558</v>
      </c>
      <c r="Q9" s="17">
        <v>96</v>
      </c>
      <c r="R9" s="17">
        <v>250</v>
      </c>
      <c r="S9" s="17">
        <v>63</v>
      </c>
      <c r="T9" s="18">
        <v>1554.43</v>
      </c>
      <c r="U9" s="19">
        <v>2.2000000000000002</v>
      </c>
      <c r="V9" s="20">
        <v>250</v>
      </c>
      <c r="W9" s="20">
        <v>62.5</v>
      </c>
      <c r="X9" s="21">
        <v>23.43</v>
      </c>
    </row>
    <row r="10" spans="1:24" x14ac:dyDescent="0.25">
      <c r="A10" s="5">
        <v>1084404</v>
      </c>
      <c r="B10" s="5" t="s">
        <v>32</v>
      </c>
      <c r="C10" s="6" t="s">
        <v>33</v>
      </c>
      <c r="D10" s="7" t="s">
        <v>28</v>
      </c>
      <c r="E10" s="8">
        <v>22527</v>
      </c>
      <c r="F10" s="9">
        <v>10491</v>
      </c>
      <c r="G10" s="9">
        <v>32</v>
      </c>
      <c r="H10" s="10">
        <v>32</v>
      </c>
      <c r="I10" s="6">
        <v>15968</v>
      </c>
      <c r="J10" s="11">
        <v>499</v>
      </c>
      <c r="K10" s="12" t="s">
        <v>29</v>
      </c>
      <c r="L10" s="12" t="s">
        <v>34</v>
      </c>
      <c r="M10" s="31">
        <v>1</v>
      </c>
      <c r="N10" s="12" t="s">
        <v>31</v>
      </c>
      <c r="O10" s="12">
        <v>20</v>
      </c>
      <c r="P10" s="16">
        <v>558</v>
      </c>
      <c r="Q10" s="17">
        <v>96</v>
      </c>
      <c r="R10" s="17">
        <v>250</v>
      </c>
      <c r="S10" s="17">
        <v>63</v>
      </c>
      <c r="T10" s="18">
        <v>1554.43</v>
      </c>
      <c r="U10" s="19">
        <v>2.2000000000000002</v>
      </c>
      <c r="V10" s="20">
        <v>250</v>
      </c>
      <c r="W10" s="20">
        <v>62.5</v>
      </c>
      <c r="X10" s="21">
        <v>23.43</v>
      </c>
    </row>
    <row r="11" spans="1:24" x14ac:dyDescent="0.25">
      <c r="A11" s="5">
        <v>1084404</v>
      </c>
      <c r="B11" s="5" t="s">
        <v>32</v>
      </c>
      <c r="C11" s="6" t="s">
        <v>33</v>
      </c>
      <c r="D11" s="7" t="s">
        <v>28</v>
      </c>
      <c r="E11" s="8">
        <v>22527</v>
      </c>
      <c r="F11" s="9">
        <v>10491</v>
      </c>
      <c r="G11" s="9">
        <v>32</v>
      </c>
      <c r="H11" s="10">
        <v>32</v>
      </c>
      <c r="I11" s="6">
        <v>15968</v>
      </c>
      <c r="J11" s="11">
        <v>499</v>
      </c>
      <c r="K11" s="12" t="s">
        <v>29</v>
      </c>
      <c r="L11" s="12" t="s">
        <v>34</v>
      </c>
      <c r="M11" s="31">
        <v>1</v>
      </c>
      <c r="N11" s="12" t="s">
        <v>31</v>
      </c>
      <c r="O11" s="12">
        <v>20</v>
      </c>
      <c r="P11" s="16">
        <v>558</v>
      </c>
      <c r="Q11" s="17">
        <v>96</v>
      </c>
      <c r="R11" s="17">
        <v>250</v>
      </c>
      <c r="S11" s="17">
        <v>63</v>
      </c>
      <c r="T11" s="18">
        <v>1554.43</v>
      </c>
      <c r="U11" s="19">
        <v>2.2000000000000002</v>
      </c>
      <c r="V11" s="20">
        <v>250</v>
      </c>
      <c r="W11" s="20">
        <v>62.5</v>
      </c>
      <c r="X11" s="21">
        <v>23.43</v>
      </c>
    </row>
    <row r="12" spans="1:24" x14ac:dyDescent="0.25">
      <c r="A12" s="5">
        <v>1084404</v>
      </c>
      <c r="B12" s="5" t="s">
        <v>32</v>
      </c>
      <c r="C12" s="6" t="s">
        <v>33</v>
      </c>
      <c r="D12" s="7" t="s">
        <v>28</v>
      </c>
      <c r="E12" s="8">
        <v>22527</v>
      </c>
      <c r="F12" s="9">
        <v>10491</v>
      </c>
      <c r="G12" s="9">
        <v>32</v>
      </c>
      <c r="H12" s="10">
        <v>32</v>
      </c>
      <c r="I12" s="6">
        <v>15968</v>
      </c>
      <c r="J12" s="11">
        <v>499</v>
      </c>
      <c r="K12" s="12" t="s">
        <v>29</v>
      </c>
      <c r="L12" s="12" t="s">
        <v>34</v>
      </c>
      <c r="M12" s="31">
        <v>1</v>
      </c>
      <c r="N12" s="12" t="s">
        <v>31</v>
      </c>
      <c r="O12" s="12">
        <v>20</v>
      </c>
      <c r="P12" s="16">
        <v>558</v>
      </c>
      <c r="Q12" s="17">
        <v>96</v>
      </c>
      <c r="R12" s="17">
        <v>250</v>
      </c>
      <c r="S12" s="17">
        <v>63</v>
      </c>
      <c r="T12" s="18">
        <v>1554.43</v>
      </c>
      <c r="U12" s="19">
        <v>2.2000000000000002</v>
      </c>
      <c r="V12" s="20">
        <v>250</v>
      </c>
      <c r="W12" s="20">
        <v>62.5</v>
      </c>
      <c r="X12" s="21">
        <v>23.43</v>
      </c>
    </row>
    <row r="13" spans="1:24" x14ac:dyDescent="0.25">
      <c r="A13" s="5">
        <v>1084404</v>
      </c>
      <c r="B13" s="5" t="s">
        <v>32</v>
      </c>
      <c r="C13" s="6" t="s">
        <v>33</v>
      </c>
      <c r="D13" s="7" t="s">
        <v>28</v>
      </c>
      <c r="E13" s="8">
        <v>22527</v>
      </c>
      <c r="F13" s="9">
        <v>10491</v>
      </c>
      <c r="G13" s="9">
        <v>32</v>
      </c>
      <c r="H13" s="10">
        <v>32</v>
      </c>
      <c r="I13" s="6">
        <v>15968</v>
      </c>
      <c r="J13" s="11">
        <v>499</v>
      </c>
      <c r="K13" s="12" t="s">
        <v>29</v>
      </c>
      <c r="L13" s="12" t="s">
        <v>34</v>
      </c>
      <c r="M13" s="31">
        <v>1</v>
      </c>
      <c r="N13" s="12" t="s">
        <v>31</v>
      </c>
      <c r="O13" s="12">
        <v>20</v>
      </c>
      <c r="P13" s="16">
        <v>558</v>
      </c>
      <c r="Q13" s="17">
        <v>96</v>
      </c>
      <c r="R13" s="17">
        <v>250</v>
      </c>
      <c r="S13" s="17">
        <v>63</v>
      </c>
      <c r="T13" s="18">
        <v>1554.43</v>
      </c>
      <c r="U13" s="19">
        <v>2.2000000000000002</v>
      </c>
      <c r="V13" s="20">
        <v>250</v>
      </c>
      <c r="W13" s="20">
        <v>62.5</v>
      </c>
      <c r="X13" s="21">
        <v>23.43</v>
      </c>
    </row>
    <row r="14" spans="1:24" x14ac:dyDescent="0.25">
      <c r="A14" s="5">
        <v>1084404</v>
      </c>
      <c r="B14" s="5" t="s">
        <v>32</v>
      </c>
      <c r="C14" s="6" t="s">
        <v>33</v>
      </c>
      <c r="D14" s="7" t="s">
        <v>28</v>
      </c>
      <c r="E14" s="8">
        <v>22527</v>
      </c>
      <c r="F14" s="9">
        <v>10491</v>
      </c>
      <c r="G14" s="9">
        <v>32</v>
      </c>
      <c r="H14" s="10">
        <v>32</v>
      </c>
      <c r="I14" s="6">
        <v>15968</v>
      </c>
      <c r="J14" s="11">
        <v>499</v>
      </c>
      <c r="K14" s="12" t="s">
        <v>29</v>
      </c>
      <c r="L14" s="12" t="s">
        <v>34</v>
      </c>
      <c r="M14" s="31">
        <v>1</v>
      </c>
      <c r="N14" s="12" t="s">
        <v>31</v>
      </c>
      <c r="O14" s="12">
        <v>20</v>
      </c>
      <c r="P14" s="16">
        <v>558</v>
      </c>
      <c r="Q14" s="17">
        <v>96</v>
      </c>
      <c r="R14" s="17">
        <v>250</v>
      </c>
      <c r="S14" s="17">
        <v>63</v>
      </c>
      <c r="T14" s="18">
        <v>1554.43</v>
      </c>
      <c r="U14" s="19">
        <v>2.2000000000000002</v>
      </c>
      <c r="V14" s="20">
        <v>250</v>
      </c>
      <c r="W14" s="20">
        <v>62.5</v>
      </c>
      <c r="X14" s="21">
        <v>23.43</v>
      </c>
    </row>
    <row r="15" spans="1:24" x14ac:dyDescent="0.25">
      <c r="A15" s="5">
        <v>1084404</v>
      </c>
      <c r="B15" s="5" t="s">
        <v>32</v>
      </c>
      <c r="C15" s="6" t="s">
        <v>33</v>
      </c>
      <c r="D15" s="7" t="s">
        <v>28</v>
      </c>
      <c r="E15" s="8">
        <v>22527</v>
      </c>
      <c r="F15" s="9">
        <v>10491</v>
      </c>
      <c r="G15" s="9">
        <v>32</v>
      </c>
      <c r="H15" s="10">
        <v>32</v>
      </c>
      <c r="I15" s="6">
        <v>15968</v>
      </c>
      <c r="J15" s="11">
        <v>499</v>
      </c>
      <c r="K15" s="12" t="s">
        <v>29</v>
      </c>
      <c r="L15" s="12" t="s">
        <v>34</v>
      </c>
      <c r="M15" s="31">
        <v>1</v>
      </c>
      <c r="N15" s="12" t="s">
        <v>31</v>
      </c>
      <c r="O15" s="12">
        <v>20</v>
      </c>
      <c r="P15" s="16">
        <v>558</v>
      </c>
      <c r="Q15" s="17">
        <v>96</v>
      </c>
      <c r="R15" s="17">
        <v>250</v>
      </c>
      <c r="S15" s="17">
        <v>63</v>
      </c>
      <c r="T15" s="18">
        <v>1554.43</v>
      </c>
      <c r="U15" s="19">
        <v>2.2000000000000002</v>
      </c>
      <c r="V15" s="20">
        <v>250</v>
      </c>
      <c r="W15" s="20">
        <v>62.5</v>
      </c>
      <c r="X15" s="21">
        <v>23.43</v>
      </c>
    </row>
    <row r="16" spans="1:24" x14ac:dyDescent="0.25">
      <c r="A16" s="5">
        <v>1084404</v>
      </c>
      <c r="B16" s="5" t="s">
        <v>32</v>
      </c>
      <c r="C16" s="6" t="s">
        <v>33</v>
      </c>
      <c r="D16" s="7" t="s">
        <v>28</v>
      </c>
      <c r="E16" s="8">
        <v>22527</v>
      </c>
      <c r="F16" s="9">
        <v>10491</v>
      </c>
      <c r="G16" s="9">
        <v>32</v>
      </c>
      <c r="H16" s="10">
        <v>32</v>
      </c>
      <c r="I16" s="6">
        <v>15968</v>
      </c>
      <c r="J16" s="11">
        <v>499</v>
      </c>
      <c r="K16" s="12" t="s">
        <v>29</v>
      </c>
      <c r="L16" s="12" t="s">
        <v>34</v>
      </c>
      <c r="M16" s="31">
        <v>1</v>
      </c>
      <c r="N16" s="12" t="s">
        <v>31</v>
      </c>
      <c r="O16" s="12">
        <v>20</v>
      </c>
      <c r="P16" s="16">
        <v>558</v>
      </c>
      <c r="Q16" s="17">
        <v>96</v>
      </c>
      <c r="R16" s="17">
        <v>250</v>
      </c>
      <c r="S16" s="17">
        <v>63</v>
      </c>
      <c r="T16" s="18">
        <v>1554.43</v>
      </c>
      <c r="U16" s="19">
        <v>2.2000000000000002</v>
      </c>
      <c r="V16" s="20">
        <v>250</v>
      </c>
      <c r="W16" s="20">
        <v>62.5</v>
      </c>
      <c r="X16" s="21">
        <v>23.43</v>
      </c>
    </row>
    <row r="17" spans="1:24" x14ac:dyDescent="0.25">
      <c r="A17" s="5">
        <v>1084404</v>
      </c>
      <c r="B17" s="5" t="s">
        <v>32</v>
      </c>
      <c r="C17" s="6" t="s">
        <v>33</v>
      </c>
      <c r="D17" s="7" t="s">
        <v>28</v>
      </c>
      <c r="E17" s="8">
        <v>22527</v>
      </c>
      <c r="F17" s="9">
        <v>10491</v>
      </c>
      <c r="G17" s="9">
        <v>32</v>
      </c>
      <c r="H17" s="10">
        <v>32</v>
      </c>
      <c r="I17" s="6">
        <v>15968</v>
      </c>
      <c r="J17" s="11">
        <v>499</v>
      </c>
      <c r="K17" s="12" t="s">
        <v>29</v>
      </c>
      <c r="L17" s="12" t="s">
        <v>34</v>
      </c>
      <c r="M17" s="31">
        <v>1</v>
      </c>
      <c r="N17" s="12" t="s">
        <v>31</v>
      </c>
      <c r="O17" s="12">
        <v>20</v>
      </c>
      <c r="P17" s="16">
        <v>558</v>
      </c>
      <c r="Q17" s="17">
        <v>96</v>
      </c>
      <c r="R17" s="17">
        <v>250</v>
      </c>
      <c r="S17" s="17">
        <v>63</v>
      </c>
      <c r="T17" s="18">
        <v>1554.43</v>
      </c>
      <c r="U17" s="19">
        <v>2.2000000000000002</v>
      </c>
      <c r="V17" s="20">
        <v>250</v>
      </c>
      <c r="W17" s="20">
        <v>62.5</v>
      </c>
      <c r="X17" s="21">
        <v>23.43</v>
      </c>
    </row>
    <row r="18" spans="1:24" x14ac:dyDescent="0.25">
      <c r="A18" s="5">
        <v>1084404</v>
      </c>
      <c r="B18" s="5" t="s">
        <v>32</v>
      </c>
      <c r="C18" s="6" t="s">
        <v>33</v>
      </c>
      <c r="D18" s="7" t="s">
        <v>28</v>
      </c>
      <c r="E18" s="8">
        <v>22527</v>
      </c>
      <c r="F18" s="9">
        <v>10491</v>
      </c>
      <c r="G18" s="9">
        <v>32</v>
      </c>
      <c r="H18" s="10">
        <v>32</v>
      </c>
      <c r="I18" s="6">
        <v>15968</v>
      </c>
      <c r="J18" s="11">
        <v>499</v>
      </c>
      <c r="K18" s="12" t="s">
        <v>29</v>
      </c>
      <c r="L18" s="12" t="s">
        <v>34</v>
      </c>
      <c r="M18" s="31">
        <v>1</v>
      </c>
      <c r="N18" s="12" t="s">
        <v>31</v>
      </c>
      <c r="O18" s="12">
        <v>20</v>
      </c>
      <c r="P18" s="16">
        <v>558</v>
      </c>
      <c r="Q18" s="17">
        <v>96</v>
      </c>
      <c r="R18" s="17">
        <v>250</v>
      </c>
      <c r="S18" s="17">
        <v>63</v>
      </c>
      <c r="T18" s="18">
        <v>1554.43</v>
      </c>
      <c r="U18" s="19">
        <v>2.2000000000000002</v>
      </c>
      <c r="V18" s="20">
        <v>250</v>
      </c>
      <c r="W18" s="20">
        <v>62.5</v>
      </c>
      <c r="X18" s="21">
        <v>23.43</v>
      </c>
    </row>
    <row r="19" spans="1:24" x14ac:dyDescent="0.25">
      <c r="A19" s="5">
        <v>1084404</v>
      </c>
      <c r="B19" s="5" t="s">
        <v>32</v>
      </c>
      <c r="C19" s="6" t="s">
        <v>33</v>
      </c>
      <c r="D19" s="7" t="s">
        <v>28</v>
      </c>
      <c r="E19" s="8">
        <v>22527</v>
      </c>
      <c r="F19" s="9">
        <v>10491</v>
      </c>
      <c r="G19" s="9">
        <v>32</v>
      </c>
      <c r="H19" s="10">
        <v>32</v>
      </c>
      <c r="I19" s="6">
        <v>15968</v>
      </c>
      <c r="J19" s="11">
        <v>499</v>
      </c>
      <c r="K19" s="12" t="s">
        <v>29</v>
      </c>
      <c r="L19" s="12" t="s">
        <v>34</v>
      </c>
      <c r="M19" s="31">
        <v>1</v>
      </c>
      <c r="N19" s="12" t="s">
        <v>31</v>
      </c>
      <c r="O19" s="12">
        <v>20</v>
      </c>
      <c r="P19" s="16">
        <v>558</v>
      </c>
      <c r="Q19" s="17">
        <v>96</v>
      </c>
      <c r="R19" s="17">
        <v>250</v>
      </c>
      <c r="S19" s="17">
        <v>63</v>
      </c>
      <c r="T19" s="18">
        <v>1554.43</v>
      </c>
      <c r="U19" s="19">
        <v>2.2000000000000002</v>
      </c>
      <c r="V19" s="20">
        <v>250</v>
      </c>
      <c r="W19" s="20">
        <v>62.5</v>
      </c>
      <c r="X19" s="21">
        <v>23.43</v>
      </c>
    </row>
    <row r="20" spans="1:24" x14ac:dyDescent="0.25">
      <c r="A20" s="5">
        <v>1084404</v>
      </c>
      <c r="B20" s="5" t="s">
        <v>32</v>
      </c>
      <c r="C20" s="6" t="s">
        <v>33</v>
      </c>
      <c r="D20" s="7" t="s">
        <v>28</v>
      </c>
      <c r="E20" s="8">
        <v>22527</v>
      </c>
      <c r="F20" s="9">
        <v>10491</v>
      </c>
      <c r="G20" s="9">
        <v>32</v>
      </c>
      <c r="H20" s="10">
        <v>32</v>
      </c>
      <c r="I20" s="6">
        <v>15968</v>
      </c>
      <c r="J20" s="11">
        <v>499</v>
      </c>
      <c r="K20" s="12" t="s">
        <v>29</v>
      </c>
      <c r="L20" s="12" t="s">
        <v>34</v>
      </c>
      <c r="M20" s="31">
        <v>1</v>
      </c>
      <c r="N20" s="12" t="s">
        <v>31</v>
      </c>
      <c r="O20" s="12">
        <v>20</v>
      </c>
      <c r="P20" s="16">
        <v>558</v>
      </c>
      <c r="Q20" s="17">
        <v>96</v>
      </c>
      <c r="R20" s="17">
        <v>250</v>
      </c>
      <c r="S20" s="17">
        <v>63</v>
      </c>
      <c r="T20" s="18">
        <v>1554.43</v>
      </c>
      <c r="U20" s="19">
        <v>2.2000000000000002</v>
      </c>
      <c r="V20" s="20">
        <v>250</v>
      </c>
      <c r="W20" s="20">
        <v>62.5</v>
      </c>
      <c r="X20" s="21">
        <v>23.43</v>
      </c>
    </row>
    <row r="21" spans="1:24" x14ac:dyDescent="0.25">
      <c r="A21" s="5">
        <v>1084404</v>
      </c>
      <c r="B21" s="5" t="s">
        <v>32</v>
      </c>
      <c r="C21" s="6" t="s">
        <v>33</v>
      </c>
      <c r="D21" s="7" t="s">
        <v>28</v>
      </c>
      <c r="E21" s="8">
        <v>22527</v>
      </c>
      <c r="F21" s="9">
        <v>10491</v>
      </c>
      <c r="G21" s="9">
        <v>32</v>
      </c>
      <c r="H21" s="10">
        <v>32</v>
      </c>
      <c r="I21" s="6">
        <v>15968</v>
      </c>
      <c r="J21" s="11">
        <v>499</v>
      </c>
      <c r="K21" s="12" t="s">
        <v>29</v>
      </c>
      <c r="L21" s="12" t="s">
        <v>34</v>
      </c>
      <c r="M21" s="31">
        <v>1</v>
      </c>
      <c r="N21" s="12" t="s">
        <v>31</v>
      </c>
      <c r="O21" s="12">
        <v>20</v>
      </c>
      <c r="P21" s="16">
        <v>558</v>
      </c>
      <c r="Q21" s="17">
        <v>96</v>
      </c>
      <c r="R21" s="17">
        <v>250</v>
      </c>
      <c r="S21" s="17">
        <v>63</v>
      </c>
      <c r="T21" s="18">
        <v>1554.43</v>
      </c>
      <c r="U21" s="19">
        <v>2.2000000000000002</v>
      </c>
      <c r="V21" s="20">
        <v>250</v>
      </c>
      <c r="W21" s="20">
        <v>62.5</v>
      </c>
      <c r="X21" s="21">
        <v>23.43</v>
      </c>
    </row>
    <row r="22" spans="1:24" x14ac:dyDescent="0.25">
      <c r="A22" s="5">
        <v>1084404</v>
      </c>
      <c r="B22" s="5" t="s">
        <v>32</v>
      </c>
      <c r="C22" s="6" t="s">
        <v>33</v>
      </c>
      <c r="D22" s="7" t="s">
        <v>28</v>
      </c>
      <c r="E22" s="8">
        <v>22527</v>
      </c>
      <c r="F22" s="9">
        <v>10491</v>
      </c>
      <c r="G22" s="9">
        <v>32</v>
      </c>
      <c r="H22" s="10">
        <v>32</v>
      </c>
      <c r="I22" s="6">
        <v>15968</v>
      </c>
      <c r="J22" s="11">
        <v>499</v>
      </c>
      <c r="K22" s="12" t="s">
        <v>29</v>
      </c>
      <c r="L22" s="12" t="s">
        <v>34</v>
      </c>
      <c r="M22" s="31">
        <v>1</v>
      </c>
      <c r="N22" s="12" t="s">
        <v>31</v>
      </c>
      <c r="O22" s="12">
        <v>20</v>
      </c>
      <c r="P22" s="16">
        <v>558</v>
      </c>
      <c r="Q22" s="17">
        <v>96</v>
      </c>
      <c r="R22" s="17">
        <v>250</v>
      </c>
      <c r="S22" s="17">
        <v>63</v>
      </c>
      <c r="T22" s="18">
        <v>1554.43</v>
      </c>
      <c r="U22" s="19">
        <v>2.2000000000000002</v>
      </c>
      <c r="V22" s="20">
        <v>250</v>
      </c>
      <c r="W22" s="20">
        <v>62.5</v>
      </c>
      <c r="X22" s="21">
        <v>23.43</v>
      </c>
    </row>
    <row r="23" spans="1:24" x14ac:dyDescent="0.25">
      <c r="A23" s="5">
        <v>1084404</v>
      </c>
      <c r="B23" s="5" t="s">
        <v>32</v>
      </c>
      <c r="C23" s="6" t="s">
        <v>33</v>
      </c>
      <c r="D23" s="7" t="s">
        <v>28</v>
      </c>
      <c r="E23" s="8">
        <v>22527</v>
      </c>
      <c r="F23" s="9">
        <v>10491</v>
      </c>
      <c r="G23" s="9">
        <v>32</v>
      </c>
      <c r="H23" s="10">
        <v>32</v>
      </c>
      <c r="I23" s="6">
        <v>15968</v>
      </c>
      <c r="J23" s="11">
        <v>499</v>
      </c>
      <c r="K23" s="12" t="s">
        <v>29</v>
      </c>
      <c r="L23" s="12" t="s">
        <v>34</v>
      </c>
      <c r="M23" s="31">
        <v>1</v>
      </c>
      <c r="N23" s="12" t="s">
        <v>31</v>
      </c>
      <c r="O23" s="12">
        <v>20</v>
      </c>
      <c r="P23" s="16">
        <v>558</v>
      </c>
      <c r="Q23" s="17">
        <v>96</v>
      </c>
      <c r="R23" s="17">
        <v>250</v>
      </c>
      <c r="S23" s="17">
        <v>63</v>
      </c>
      <c r="T23" s="18">
        <v>1554.43</v>
      </c>
      <c r="U23" s="19">
        <v>2.2000000000000002</v>
      </c>
      <c r="V23" s="20">
        <v>250</v>
      </c>
      <c r="W23" s="20">
        <v>62.5</v>
      </c>
      <c r="X23" s="21">
        <v>23.43</v>
      </c>
    </row>
    <row r="24" spans="1:24" x14ac:dyDescent="0.25">
      <c r="A24" s="5">
        <v>1084404</v>
      </c>
      <c r="B24" s="5" t="s">
        <v>32</v>
      </c>
      <c r="C24" s="6" t="s">
        <v>33</v>
      </c>
      <c r="D24" s="7" t="s">
        <v>28</v>
      </c>
      <c r="E24" s="8">
        <v>22527</v>
      </c>
      <c r="F24" s="9">
        <v>10491</v>
      </c>
      <c r="G24" s="9">
        <v>32</v>
      </c>
      <c r="H24" s="10">
        <v>32</v>
      </c>
      <c r="I24" s="6">
        <v>15968</v>
      </c>
      <c r="J24" s="11">
        <v>499</v>
      </c>
      <c r="K24" s="12" t="s">
        <v>29</v>
      </c>
      <c r="L24" s="12" t="s">
        <v>34</v>
      </c>
      <c r="M24" s="31">
        <v>1</v>
      </c>
      <c r="N24" s="12" t="s">
        <v>31</v>
      </c>
      <c r="O24" s="12">
        <v>20</v>
      </c>
      <c r="P24" s="16">
        <v>558</v>
      </c>
      <c r="Q24" s="17">
        <v>96</v>
      </c>
      <c r="R24" s="17">
        <v>250</v>
      </c>
      <c r="S24" s="17">
        <v>63</v>
      </c>
      <c r="T24" s="18">
        <v>1554.43</v>
      </c>
      <c r="U24" s="19">
        <v>2.2000000000000002</v>
      </c>
      <c r="V24" s="20">
        <v>250</v>
      </c>
      <c r="W24" s="20">
        <v>62.5</v>
      </c>
      <c r="X24" s="21">
        <v>23.43</v>
      </c>
    </row>
    <row r="25" spans="1:24" x14ac:dyDescent="0.25">
      <c r="A25" s="5">
        <v>1084404</v>
      </c>
      <c r="B25" s="5" t="s">
        <v>32</v>
      </c>
      <c r="C25" s="6" t="s">
        <v>33</v>
      </c>
      <c r="D25" s="7" t="s">
        <v>28</v>
      </c>
      <c r="E25" s="8">
        <v>22527</v>
      </c>
      <c r="F25" s="9">
        <v>10491</v>
      </c>
      <c r="G25" s="9">
        <v>32</v>
      </c>
      <c r="H25" s="10">
        <v>32</v>
      </c>
      <c r="I25" s="6">
        <v>15968</v>
      </c>
      <c r="J25" s="11">
        <v>499</v>
      </c>
      <c r="K25" s="12" t="s">
        <v>29</v>
      </c>
      <c r="L25" s="12" t="s">
        <v>34</v>
      </c>
      <c r="M25" s="31">
        <v>1</v>
      </c>
      <c r="N25" s="12" t="s">
        <v>31</v>
      </c>
      <c r="O25" s="12">
        <v>20</v>
      </c>
      <c r="P25" s="16">
        <v>558</v>
      </c>
      <c r="Q25" s="17">
        <v>96</v>
      </c>
      <c r="R25" s="17">
        <v>250</v>
      </c>
      <c r="S25" s="17">
        <v>63</v>
      </c>
      <c r="T25" s="18">
        <v>1554.43</v>
      </c>
      <c r="U25" s="19">
        <v>2.2000000000000002</v>
      </c>
      <c r="V25" s="20">
        <v>250</v>
      </c>
      <c r="W25" s="20">
        <v>62.5</v>
      </c>
      <c r="X25" s="21">
        <v>23.43</v>
      </c>
    </row>
    <row r="26" spans="1:24" x14ac:dyDescent="0.25">
      <c r="A26" s="5">
        <v>1084407</v>
      </c>
      <c r="B26" s="5" t="s">
        <v>35</v>
      </c>
      <c r="C26" s="6" t="s">
        <v>33</v>
      </c>
      <c r="D26" s="7" t="s">
        <v>28</v>
      </c>
      <c r="E26" s="8">
        <v>36304</v>
      </c>
      <c r="F26" s="9">
        <v>15935</v>
      </c>
      <c r="G26" s="9">
        <v>39</v>
      </c>
      <c r="H26" s="10">
        <v>39</v>
      </c>
      <c r="I26" s="6">
        <v>26055</v>
      </c>
      <c r="J26" s="11">
        <v>668.07692307692309</v>
      </c>
      <c r="K26" s="12" t="s">
        <v>29</v>
      </c>
      <c r="L26" s="12" t="s">
        <v>30</v>
      </c>
      <c r="M26" s="31">
        <v>1</v>
      </c>
      <c r="N26" s="12" t="s">
        <v>31</v>
      </c>
      <c r="O26" s="12">
        <v>20</v>
      </c>
      <c r="P26" s="16">
        <v>816</v>
      </c>
      <c r="Q26" s="17">
        <v>96</v>
      </c>
      <c r="R26" s="17">
        <v>250</v>
      </c>
      <c r="S26" s="17">
        <v>63</v>
      </c>
      <c r="T26" s="18">
        <v>1536</v>
      </c>
      <c r="U26" s="19">
        <v>1.8</v>
      </c>
      <c r="V26" s="20">
        <v>250</v>
      </c>
      <c r="W26" s="20">
        <v>62.5</v>
      </c>
      <c r="X26" s="21">
        <v>28.12</v>
      </c>
    </row>
    <row r="27" spans="1:24" x14ac:dyDescent="0.25">
      <c r="A27" s="5">
        <v>1084407</v>
      </c>
      <c r="B27" s="5" t="s">
        <v>35</v>
      </c>
      <c r="C27" s="6" t="s">
        <v>33</v>
      </c>
      <c r="D27" s="7" t="s">
        <v>28</v>
      </c>
      <c r="E27" s="8">
        <v>36304</v>
      </c>
      <c r="F27" s="9">
        <v>15935</v>
      </c>
      <c r="G27" s="9">
        <v>39</v>
      </c>
      <c r="H27" s="10">
        <v>39</v>
      </c>
      <c r="I27" s="6">
        <v>26055</v>
      </c>
      <c r="J27" s="11">
        <v>668.07692307692309</v>
      </c>
      <c r="K27" s="12" t="s">
        <v>29</v>
      </c>
      <c r="L27" s="12" t="s">
        <v>30</v>
      </c>
      <c r="M27" s="31">
        <v>1</v>
      </c>
      <c r="N27" s="12" t="s">
        <v>31</v>
      </c>
      <c r="O27" s="12">
        <v>20</v>
      </c>
      <c r="P27" s="16">
        <v>816</v>
      </c>
      <c r="Q27" s="17">
        <v>96</v>
      </c>
      <c r="R27" s="17">
        <v>250</v>
      </c>
      <c r="S27" s="17">
        <v>63</v>
      </c>
      <c r="T27" s="18">
        <v>1536</v>
      </c>
      <c r="U27" s="19">
        <v>1.8</v>
      </c>
      <c r="V27" s="20">
        <v>250</v>
      </c>
      <c r="W27" s="20">
        <v>62.5</v>
      </c>
      <c r="X27" s="21">
        <v>28.12</v>
      </c>
    </row>
  </sheetData>
  <mergeCells count="2">
    <mergeCell ref="P4:T4"/>
    <mergeCell ref="U4:X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</vt:lpstr>
      <vt:lpstr>Base</vt:lpstr>
    </vt:vector>
  </TitlesOfParts>
  <Company>Groupe SAMSE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CAUSSE Eddy</dc:creator>
  <cp:lastModifiedBy>costumer3</cp:lastModifiedBy>
  <dcterms:created xsi:type="dcterms:W3CDTF">2024-12-31T13:33:39Z</dcterms:created>
  <dcterms:modified xsi:type="dcterms:W3CDTF">2024-12-31T15:44:39Z</dcterms:modified>
</cp:coreProperties>
</file>