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ink/ink11.xml" ContentType="application/inkml+xml"/>
  <Override PartName="/xl/ink/ink12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37CBF516-C8CF-4F9C-A34D-F1D52312CF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K" sheetId="1" r:id="rId1"/>
    <sheet name="Feuil13" sheetId="14" r:id="rId2"/>
    <sheet name="Feuil10" sheetId="11" r:id="rId3"/>
    <sheet name="Feuil8" sheetId="9" r:id="rId4"/>
    <sheet name="Feuil7" sheetId="8" r:id="rId5"/>
    <sheet name="Feuil6" sheetId="7" r:id="rId6"/>
    <sheet name="Feuil11" sheetId="12" r:id="rId7"/>
    <sheet name="Feuil4" sheetId="5" r:id="rId8"/>
    <sheet name="Feuil3" sheetId="4" r:id="rId9"/>
    <sheet name="Feuil2" sheetId="3" r:id="rId10"/>
    <sheet name="Feuil1" sheetId="2" r:id="rId11"/>
    <sheet name="Feuil5" sheetId="6" r:id="rId12"/>
    <sheet name="Feuil12" sheetId="13" r:id="rId13"/>
    <sheet name="Feuil9" sheetId="10" r:id="rId14"/>
  </sheets>
  <definedNames>
    <definedName name="_xlnm._FilterDatabase" localSheetId="2" hidden="1">Feuil10!$A$1:$DC$1</definedName>
    <definedName name="_xlnm._FilterDatabase" localSheetId="13" hidden="1">Feuil9!$A$1:$DC$1</definedName>
    <definedName name="_xlnm._FilterDatabase" localSheetId="0" hidden="1">OK!$1:$1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0" i="1" l="1"/>
  <c r="V117" i="1"/>
  <c r="V116" i="1"/>
  <c r="V114" i="1"/>
  <c r="V113" i="1"/>
  <c r="V73" i="1"/>
  <c r="V72" i="1"/>
  <c r="V112" i="1"/>
  <c r="V110" i="1"/>
  <c r="V109" i="1"/>
  <c r="V115" i="1"/>
  <c r="V107" i="1"/>
  <c r="V106" i="1"/>
  <c r="V105" i="1"/>
  <c r="V99" i="1"/>
  <c r="V98" i="1"/>
  <c r="V97" i="1"/>
  <c r="V96" i="1"/>
  <c r="V93" i="1"/>
  <c r="V92" i="1"/>
  <c r="V88" i="1"/>
  <c r="V87" i="1"/>
  <c r="V84" i="1"/>
  <c r="V83" i="1"/>
  <c r="V91" i="1"/>
  <c r="V81" i="1"/>
  <c r="V80" i="1"/>
  <c r="V95" i="1"/>
  <c r="V77" i="1"/>
  <c r="V76" i="1"/>
  <c r="V71" i="1"/>
  <c r="V70" i="1"/>
  <c r="V67" i="1"/>
  <c r="V66" i="1"/>
  <c r="V65" i="1"/>
  <c r="V62" i="1"/>
  <c r="V61" i="1"/>
  <c r="V60" i="1"/>
  <c r="V55" i="1"/>
  <c r="V54" i="1"/>
  <c r="V46" i="1"/>
  <c r="V43" i="1"/>
  <c r="V34" i="1"/>
  <c r="V31" i="1"/>
  <c r="V12" i="1"/>
  <c r="V11" i="1"/>
  <c r="V9" i="1"/>
  <c r="V8" i="1"/>
  <c r="V7" i="1"/>
  <c r="V10" i="1"/>
  <c r="V296" i="1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C4" i="14"/>
  <c r="C3" i="14"/>
  <c r="C2" i="14"/>
  <c r="A3" i="14"/>
  <c r="R7" i="1"/>
  <c r="R8" i="1"/>
  <c r="R9" i="1"/>
  <c r="R11" i="1"/>
  <c r="R12" i="1"/>
  <c r="R31" i="1"/>
  <c r="R34" i="1"/>
  <c r="R43" i="1"/>
  <c r="R46" i="1"/>
  <c r="R54" i="1"/>
  <c r="R55" i="1"/>
  <c r="R60" i="1"/>
  <c r="R61" i="1"/>
  <c r="R62" i="1"/>
  <c r="G10" i="9"/>
  <c r="G9" i="9"/>
  <c r="G8" i="9"/>
  <c r="G7" i="9"/>
  <c r="G6" i="9"/>
  <c r="G5" i="9"/>
  <c r="G4" i="9"/>
  <c r="G3" i="9"/>
  <c r="G2" i="9"/>
  <c r="G1" i="9"/>
  <c r="A12" i="9"/>
  <c r="A13" i="9"/>
  <c r="A14" i="9"/>
  <c r="A15" i="9"/>
  <c r="A16" i="9"/>
  <c r="A17" i="9"/>
  <c r="A18" i="9"/>
  <c r="A19" i="9"/>
  <c r="D2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A2" i="9"/>
  <c r="A3" i="9"/>
  <c r="A4" i="9"/>
  <c r="A5" i="9"/>
  <c r="A6" i="9"/>
  <c r="A7" i="9"/>
  <c r="A8" i="9"/>
  <c r="A9" i="9"/>
  <c r="A10" i="9"/>
  <c r="A11" i="9"/>
  <c r="B1" i="9"/>
  <c r="S76" i="6"/>
  <c r="S77" i="6"/>
  <c r="S79" i="6"/>
  <c r="S80" i="6"/>
  <c r="S81" i="6"/>
  <c r="S82" i="6"/>
  <c r="S83" i="6"/>
  <c r="S84" i="6"/>
  <c r="S85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F116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F13" i="9"/>
</calcChain>
</file>

<file path=xl/sharedStrings.xml><?xml version="1.0" encoding="utf-8"?>
<sst xmlns="http://schemas.openxmlformats.org/spreadsheetml/2006/main" count="2415" uniqueCount="202">
  <si>
    <t xml:space="preserve">Date </t>
  </si>
  <si>
    <t>Heure</t>
  </si>
  <si>
    <t>Soir</t>
  </si>
  <si>
    <t>Matin</t>
  </si>
  <si>
    <t>Midi</t>
  </si>
  <si>
    <t>Taux</t>
  </si>
  <si>
    <t>Bon</t>
  </si>
  <si>
    <t>Pas bon</t>
  </si>
  <si>
    <t>Trop</t>
  </si>
  <si>
    <t>Pas assez</t>
  </si>
  <si>
    <t>Notes 2</t>
  </si>
  <si>
    <t>Dose recommandée</t>
  </si>
  <si>
    <t>mg/dL</t>
  </si>
  <si>
    <t>Date</t>
  </si>
  <si>
    <t>Dose</t>
  </si>
  <si>
    <t>X</t>
  </si>
  <si>
    <t>Avant repas</t>
  </si>
  <si>
    <t xml:space="preserve"> 11:10</t>
  </si>
  <si>
    <t>XXX</t>
  </si>
  <si>
    <t>XX</t>
  </si>
  <si>
    <t xml:space="preserve"> 19:49</t>
  </si>
  <si>
    <t xml:space="preserve"> 14:33</t>
  </si>
  <si>
    <t xml:space="preserve">Début hypoglycémie suite à cortisone </t>
  </si>
  <si>
    <t xml:space="preserve"> 19:39</t>
  </si>
  <si>
    <t>Bolus</t>
  </si>
  <si>
    <t xml:space="preserve"> 13:48</t>
  </si>
  <si>
    <t>!</t>
  </si>
  <si>
    <t>19:38</t>
  </si>
  <si>
    <t>19:57</t>
  </si>
  <si>
    <t>123</t>
  </si>
  <si>
    <t>Après repas</t>
  </si>
  <si>
    <t>Post pandrial</t>
  </si>
  <si>
    <t>114</t>
  </si>
  <si>
    <t>19:52</t>
  </si>
  <si>
    <t>10:21</t>
  </si>
  <si>
    <t>122</t>
  </si>
  <si>
    <t>22:07</t>
  </si>
  <si>
    <t>220</t>
  </si>
  <si>
    <t>10:48</t>
  </si>
  <si>
    <t>19:43</t>
  </si>
  <si>
    <t>9:56</t>
  </si>
  <si>
    <t>19:55</t>
  </si>
  <si>
    <t>10:42</t>
  </si>
  <si>
    <t>Pas pris de repas au déj !</t>
  </si>
  <si>
    <t>Rien</t>
  </si>
  <si>
    <t>Rien pris au déjeuner</t>
  </si>
  <si>
    <t>19:44</t>
  </si>
  <si>
    <t>07/02/2026</t>
  </si>
  <si>
    <t>07/02/2024</t>
  </si>
  <si>
    <t>12:12</t>
  </si>
  <si>
    <t>12:13</t>
  </si>
  <si>
    <t>20:01</t>
  </si>
  <si>
    <t>10:44</t>
  </si>
  <si>
    <t>Hypo</t>
  </si>
  <si>
    <t xml:space="preserve">Crise hypo </t>
  </si>
  <si>
    <t>Aprés prise de sucre (chocolat)</t>
  </si>
  <si>
    <t>20:03</t>
  </si>
  <si>
    <t>Crise hypo plus légère</t>
  </si>
  <si>
    <t>9:57</t>
  </si>
  <si>
    <t>Pas trés bien, trés fatigué</t>
  </si>
  <si>
    <t>1° jour passe Diamicron de 60 à 30</t>
  </si>
  <si>
    <t>20:07</t>
  </si>
  <si>
    <t>9:59</t>
  </si>
  <si>
    <t>Diamicron de 60 à 30</t>
  </si>
  <si>
    <t>20:00</t>
  </si>
  <si>
    <t>11:58</t>
  </si>
  <si>
    <t>19:45</t>
  </si>
  <si>
    <t>11:53</t>
  </si>
  <si>
    <t>16:12</t>
  </si>
  <si>
    <t>19:33</t>
  </si>
  <si>
    <t>10:56</t>
  </si>
  <si>
    <t>10:51</t>
  </si>
  <si>
    <t>11:38</t>
  </si>
  <si>
    <t>19:48</t>
  </si>
  <si>
    <t>11:27</t>
  </si>
  <si>
    <t>11:33</t>
  </si>
  <si>
    <t>19:54</t>
  </si>
  <si>
    <t>11:09</t>
  </si>
  <si>
    <t>19:47</t>
  </si>
  <si>
    <t>15:46</t>
  </si>
  <si>
    <t>9:30</t>
  </si>
  <si>
    <t>19:56</t>
  </si>
  <si>
    <t>10:31</t>
  </si>
  <si>
    <t>16:44</t>
  </si>
  <si>
    <t>20:27</t>
  </si>
  <si>
    <t>11:56</t>
  </si>
  <si>
    <t>15:39</t>
  </si>
  <si>
    <t>19:53</t>
  </si>
  <si>
    <t>11:34</t>
  </si>
  <si>
    <t>15:21</t>
  </si>
  <si>
    <t>20:17</t>
  </si>
  <si>
    <t>16:50</t>
  </si>
  <si>
    <t>11:15</t>
  </si>
  <si>
    <t>15:44</t>
  </si>
  <si>
    <t>20:08</t>
  </si>
  <si>
    <t>12:02</t>
  </si>
  <si>
    <t>Crise hypo</t>
  </si>
  <si>
    <t>20:46</t>
  </si>
  <si>
    <t>12:21</t>
  </si>
  <si>
    <t>20:41</t>
  </si>
  <si>
    <t>Aprés repas</t>
  </si>
  <si>
    <t>9:43</t>
  </si>
  <si>
    <t>Diamicron de 30 à 15</t>
  </si>
  <si>
    <t>20:59</t>
  </si>
  <si>
    <t>Pourtant éclair au chocolat</t>
  </si>
  <si>
    <t>20:02</t>
  </si>
  <si>
    <t>Arrêt Diamicron</t>
  </si>
  <si>
    <t>12:01</t>
  </si>
  <si>
    <t>19:51</t>
  </si>
  <si>
    <t>Crise</t>
  </si>
  <si>
    <t>21:23</t>
  </si>
  <si>
    <t>10:57</t>
  </si>
  <si>
    <t>Début Deroxat</t>
  </si>
  <si>
    <t>9:07</t>
  </si>
  <si>
    <t>19:50</t>
  </si>
  <si>
    <t>16:15</t>
  </si>
  <si>
    <t>1 carré chocolat lait noissettes</t>
  </si>
  <si>
    <t>23:45</t>
  </si>
  <si>
    <t>15:00</t>
  </si>
  <si>
    <t>14:52</t>
  </si>
  <si>
    <t>16:25</t>
  </si>
  <si>
    <t>14:06</t>
  </si>
  <si>
    <t>14:50</t>
  </si>
  <si>
    <t>11:12</t>
  </si>
  <si>
    <t>15:29</t>
  </si>
  <si>
    <t>14:36</t>
  </si>
  <si>
    <t>15:27</t>
  </si>
  <si>
    <t>14:31</t>
  </si>
  <si>
    <t>14:29</t>
  </si>
  <si>
    <t>14:19</t>
  </si>
  <si>
    <t>14:17</t>
  </si>
  <si>
    <t>17:25</t>
  </si>
  <si>
    <t>15:15</t>
  </si>
  <si>
    <t>17:07</t>
  </si>
  <si>
    <t>10:36</t>
  </si>
  <si>
    <t>15:11</t>
  </si>
  <si>
    <t>9:53</t>
  </si>
  <si>
    <t>10:10</t>
  </si>
  <si>
    <t>20:44</t>
  </si>
  <si>
    <t>11:10</t>
  </si>
  <si>
    <t>15:13</t>
  </si>
  <si>
    <t>26/01/2024 11:05</t>
  </si>
  <si>
    <t>25/01/2024 08:52</t>
  </si>
  <si>
    <t>24/01/2024 10:26</t>
  </si>
  <si>
    <t>23/01/2024 10:45</t>
  </si>
  <si>
    <t>23/01/2024 19:39</t>
  </si>
  <si>
    <t>22/01/2024 19:56</t>
  </si>
  <si>
    <t>22/01/2024 11:46</t>
  </si>
  <si>
    <t>21/01/2024 19:28</t>
  </si>
  <si>
    <t>21/01/2024 09:40</t>
  </si>
  <si>
    <t xml:space="preserve"> 09:40</t>
  </si>
  <si>
    <t>21/01/2024 13:40</t>
  </si>
  <si>
    <t>20/01/2024 19:27</t>
  </si>
  <si>
    <t>20/01/2024 09:47</t>
  </si>
  <si>
    <t>20/01/2024 13:21</t>
  </si>
  <si>
    <t>19/01/2024 09:55</t>
  </si>
  <si>
    <t xml:space="preserve"> 09:55</t>
  </si>
  <si>
    <t>19/01/2024 19:16</t>
  </si>
  <si>
    <t xml:space="preserve"> 19:16</t>
  </si>
  <si>
    <t>18/01/2024 09:55</t>
  </si>
  <si>
    <t>18/01/2024 19:36</t>
  </si>
  <si>
    <t xml:space="preserve"> 19:36</t>
  </si>
  <si>
    <t>271</t>
  </si>
  <si>
    <t>121</t>
  </si>
  <si>
    <t>138</t>
  </si>
  <si>
    <t>180</t>
  </si>
  <si>
    <t>254</t>
  </si>
  <si>
    <t>Gâteau la veille</t>
  </si>
  <si>
    <t>Oubli</t>
  </si>
  <si>
    <t xml:space="preserve">Début Déroxat 20 </t>
  </si>
  <si>
    <t>=TRIER(LET(uniq;UNIQUE(A1:A9);ASSEMB.V(uniq;uniq;uniq));1;-1)</t>
  </si>
  <si>
    <t>Moyenne : 3521/27 =130</t>
  </si>
  <si>
    <t>166</t>
  </si>
  <si>
    <t>232</t>
  </si>
  <si>
    <t>134</t>
  </si>
  <si>
    <t>191</t>
  </si>
  <si>
    <t>154</t>
  </si>
  <si>
    <t>150</t>
  </si>
  <si>
    <t>244</t>
  </si>
  <si>
    <t>179</t>
  </si>
  <si>
    <t>230</t>
  </si>
  <si>
    <t>181</t>
  </si>
  <si>
    <t>217</t>
  </si>
  <si>
    <t>247</t>
  </si>
  <si>
    <t>Post pandrial &gt; &gt; entre 130 et 160/180</t>
  </si>
  <si>
    <t>A jeun &gt; 1,2 (1,5)</t>
  </si>
  <si>
    <t>hypo &gt; -0,70</t>
  </si>
  <si>
    <t>Quand ?</t>
  </si>
  <si>
    <t>Notes</t>
  </si>
  <si>
    <t>?</t>
  </si>
  <si>
    <t>07/02/2025</t>
  </si>
  <si>
    <t xml:space="preserve">Après repas </t>
  </si>
  <si>
    <t>Injec Trulicity</t>
  </si>
  <si>
    <t>226</t>
  </si>
  <si>
    <t>4</t>
  </si>
  <si>
    <t>11:17</t>
  </si>
  <si>
    <t>24/01/2024 19:44</t>
  </si>
  <si>
    <t>161</t>
  </si>
  <si>
    <t xml:space="preserve"> ?</t>
  </si>
  <si>
    <t>17/01/2024 19:39</t>
  </si>
  <si>
    <t>16/01/2024 19:49</t>
  </si>
  <si>
    <t>16/01/2024 11:10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</si>
</sst>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F400]h:mm:ss\ AM/PM"/>
    <numFmt numFmtId="165" formatCode="dd/mm/yy;@"/>
    <numFmt numFmtId="166" formatCode="h:mm;@"/>
    <numFmt numFmtId="167" formatCode="0;[Red]0"/>
    <numFmt numFmtId="168" formatCode="h:mm:ss;@"/>
    <numFmt numFmtId="169" formatCode="yyyy\-mm\-dd;@"/>
    <numFmt numFmtId="170" formatCode="d/m/yy;@"/>
  </numFmts>
  <fonts count="56">
    <font>
      <sz val="10"/>
      <color indexed="8"/>
      <name val="Helvetica Neue"/>
    </font>
    <font>
      <b/>
      <sz val="10"/>
      <color indexed="8"/>
      <name val="Helvetica Neue"/>
    </font>
    <font>
      <sz val="10"/>
      <color indexed="13"/>
      <name val="Helvetica Neue"/>
    </font>
    <font>
      <b/>
      <sz val="10"/>
      <color indexed="14"/>
      <name val="Helvetica Neue"/>
    </font>
    <font>
      <b/>
      <sz val="10"/>
      <color indexed="15"/>
      <name val="Helvetica Neue"/>
    </font>
    <font>
      <b/>
      <sz val="10"/>
      <color indexed="16"/>
      <name val="Helvetica Neue"/>
    </font>
    <font>
      <b/>
      <i/>
      <sz val="10"/>
      <color indexed="17"/>
      <name val="Helvetica Neue"/>
    </font>
    <font>
      <b/>
      <sz val="10"/>
      <color indexed="13"/>
      <name val="Helvetica Neue"/>
    </font>
    <font>
      <b/>
      <sz val="10"/>
      <color theme="8"/>
      <name val="Helvetica Neue"/>
    </font>
    <font>
      <b/>
      <sz val="13"/>
      <color indexed="8"/>
      <name val="UICTFontTextStyleEmphasizedBody"/>
      <charset val="1"/>
    </font>
    <font>
      <b/>
      <sz val="13"/>
      <color theme="4"/>
      <name val="UICTFontTextStyleEmphasizedBody"/>
      <charset val="1"/>
    </font>
    <font>
      <b/>
      <sz val="13"/>
      <color theme="8"/>
      <name val="UICTFontTextStyleEmphasizedBody"/>
      <charset val="1"/>
    </font>
    <font>
      <b/>
      <sz val="13"/>
      <color rgb="FF92D050"/>
      <name val="UICTFontTextStyleEmphasizedBody"/>
      <charset val="1"/>
    </font>
    <font>
      <b/>
      <sz val="13"/>
      <color rgb="FF7030A0"/>
      <name val="UICTFontTextStyleEmphasizedBody"/>
      <charset val="1"/>
    </font>
    <font>
      <b/>
      <sz val="13"/>
      <color theme="7" tint="-0.249977111117893"/>
      <name val="UICTFontTextStyleEmphasizedBody"/>
      <charset val="1"/>
    </font>
    <font>
      <b/>
      <sz val="13"/>
      <color theme="5" tint="0.39997558519241921"/>
      <name val="UICTFontTextStyleEmphasizedBody"/>
      <charset val="1"/>
    </font>
    <font>
      <b/>
      <sz val="13"/>
      <color theme="8" tint="-0.249977111117893"/>
      <name val="UICTFontTextStyleEmphasizedBody"/>
      <charset val="1"/>
    </font>
    <font>
      <b/>
      <sz val="13"/>
      <color theme="1"/>
      <name val="UICTFontTextStyleEmphasizedBody"/>
      <charset val="1"/>
    </font>
    <font>
      <b/>
      <sz val="10"/>
      <color rgb="FFFF0000"/>
      <name val="Helvetica Neue"/>
    </font>
    <font>
      <sz val="10"/>
      <color rgb="FFFF0000"/>
      <name val="Helvetica Neue"/>
    </font>
    <font>
      <b/>
      <i/>
      <sz val="10"/>
      <color rgb="FFFF0000"/>
      <name val="Helvetica Neue"/>
    </font>
    <font>
      <b/>
      <sz val="10"/>
      <color theme="8" tint="-0.249977111117893"/>
      <name val="Helvetica Neue"/>
    </font>
    <font>
      <b/>
      <sz val="12"/>
      <color rgb="FFFF0000"/>
      <name val="Helvetica Neue"/>
    </font>
    <font>
      <b/>
      <sz val="13"/>
      <color theme="4" tint="-0.249977111117893"/>
      <name val="UICTFontTextStyleEmphasizedBody"/>
      <charset val="1"/>
    </font>
    <font>
      <b/>
      <sz val="13"/>
      <color theme="5" tint="-0.249977111117893"/>
      <name val="UICTFontTextStyleEmphasizedBody"/>
      <charset val="1"/>
    </font>
    <font>
      <b/>
      <sz val="13"/>
      <color theme="7" tint="-0.499984740745262"/>
      <name val="UICTFontTextStyleEmphasizedBody"/>
      <charset val="1"/>
    </font>
    <font>
      <sz val="6"/>
      <name val="Yu Gothic"/>
      <family val="2"/>
      <charset val="128"/>
    </font>
    <font>
      <b/>
      <sz val="10"/>
      <color rgb="FF00B0F0"/>
      <name val="Helvetica Neue"/>
    </font>
    <font>
      <b/>
      <sz val="10"/>
      <color theme="4"/>
      <name val="Helvetica Neue"/>
    </font>
    <font>
      <b/>
      <i/>
      <sz val="10"/>
      <color theme="7" tint="-0.499984740745262"/>
      <name val="Helvetica Neue"/>
    </font>
    <font>
      <b/>
      <sz val="10"/>
      <color theme="1"/>
      <name val="Helvetica Neue"/>
    </font>
    <font>
      <b/>
      <sz val="13"/>
      <color theme="5"/>
      <name val="UICTFontTextStyleEmphasizedBody"/>
      <charset val="1"/>
    </font>
    <font>
      <b/>
      <i/>
      <sz val="8"/>
      <color theme="4"/>
      <name val="Helvetica Neue"/>
    </font>
    <font>
      <b/>
      <sz val="13"/>
      <color theme="6" tint="-0.249977111117893"/>
      <name val="UICTFontTextStyleEmphasizedBody"/>
      <charset val="1"/>
    </font>
    <font>
      <b/>
      <sz val="13"/>
      <color theme="6"/>
      <name val="UICTFontTextStyleEmphasizedBody"/>
      <charset val="1"/>
    </font>
    <font>
      <b/>
      <sz val="13"/>
      <color theme="8" tint="-0.499984740745262"/>
      <name val="UICTFontTextStyleEmphasizedBody"/>
      <charset val="1"/>
    </font>
    <font>
      <b/>
      <sz val="13"/>
      <color rgb="FFAF7AD7"/>
      <name val="UICTFontTextStyleEmphasizedBody"/>
      <charset val="1"/>
    </font>
    <font>
      <b/>
      <sz val="13"/>
      <color theme="5" tint="-0.499984740745262"/>
      <name val="UICTFontTextStyleEmphasizedBody"/>
      <charset val="1"/>
    </font>
    <font>
      <b/>
      <i/>
      <sz val="10"/>
      <color indexed="8"/>
      <name val="Helvetica Neue"/>
    </font>
    <font>
      <b/>
      <sz val="12"/>
      <color indexed="8"/>
      <name val="UICTFontTextStyleEmphasizedBody"/>
      <charset val="1"/>
    </font>
    <font>
      <b/>
      <sz val="13"/>
      <color theme="0" tint="-0.89999084444715716"/>
      <name val="UICTFontTextStyleEmphasizedBody"/>
      <charset val="1"/>
    </font>
    <font>
      <b/>
      <sz val="10"/>
      <color rgb="FF00B050"/>
      <name val="Helvetica Neue"/>
    </font>
    <font>
      <sz val="13"/>
      <color indexed="8"/>
      <name val="UICTFontTextStyleBody"/>
    </font>
    <font>
      <b/>
      <sz val="10"/>
      <color theme="6" tint="-0.249977111117893"/>
      <name val="Helvetica Neue"/>
    </font>
    <font>
      <sz val="10"/>
      <color theme="6" tint="-0.249977111117893"/>
      <name val="Helvetica Neue"/>
    </font>
    <font>
      <b/>
      <sz val="10"/>
      <color theme="7" tint="-0.249977111117893"/>
      <name val="Helvetica Neue"/>
    </font>
    <font>
      <sz val="10"/>
      <color theme="1"/>
      <name val="Helvetica Neue"/>
    </font>
    <font>
      <b/>
      <sz val="10"/>
      <color theme="4" tint="-0.249977111117893"/>
      <name val="Helvetica Neue"/>
    </font>
    <font>
      <b/>
      <sz val="10"/>
      <color theme="5" tint="-0.249977111117893"/>
      <name val="Helvetica Neue"/>
    </font>
    <font>
      <b/>
      <sz val="10"/>
      <color theme="7" tint="-0.499984740745262"/>
      <name val="Helvetica Neue"/>
    </font>
    <font>
      <b/>
      <sz val="10"/>
      <color theme="5"/>
      <name val="Helvetica Neue"/>
    </font>
    <font>
      <b/>
      <sz val="10"/>
      <color theme="9" tint="-0.249977111117893"/>
      <name val="Helvetica Neue"/>
    </font>
    <font>
      <b/>
      <i/>
      <sz val="10"/>
      <color rgb="FF00B0F0"/>
      <name val="Helvetica Neue"/>
    </font>
    <font>
      <sz val="9"/>
      <color rgb="FF000000"/>
      <name val="Helvetica"/>
      <family val="18"/>
    </font>
    <font>
      <sz val="13"/>
      <color indexed="8"/>
      <name val="UICTFontTextStyleBody"/>
      <family val="18"/>
    </font>
    <font>
      <sz val="10"/>
      <color theme="4"/>
      <name val="Helvetica Neue"/>
    </font>
  </fonts>
  <fills count="2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2C5F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5C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rgb="FF505050"/>
      </left>
      <right/>
      <top/>
      <bottom style="thin">
        <color rgb="FF505050"/>
      </bottom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rgb="FF505050"/>
      </left>
      <right style="thin">
        <color rgb="FF505050"/>
      </right>
      <top/>
      <bottom/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/>
      <top style="medium">
        <color rgb="FF505050"/>
      </top>
      <bottom style="medium">
        <color rgb="FF505050"/>
      </bottom>
      <diagonal/>
    </border>
    <border>
      <left style="thin">
        <color rgb="FF505050"/>
      </left>
      <right/>
      <top/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/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 style="thin">
        <color indexed="10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33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0" fillId="0" borderId="1" xfId="0" applyNumberFormat="1" applyBorder="1" applyAlignment="1">
      <alignment vertical="top"/>
    </xf>
    <xf numFmtId="49" fontId="0" fillId="0" borderId="2" xfId="0" applyNumberFormat="1" applyBorder="1" applyAlignment="1">
      <alignment vertical="top"/>
    </xf>
    <xf numFmtId="49" fontId="1" fillId="3" borderId="2" xfId="0" applyNumberFormat="1" applyFont="1" applyFill="1" applyBorder="1" applyAlignment="1">
      <alignment vertical="top"/>
    </xf>
    <xf numFmtId="0" fontId="0" fillId="0" borderId="2" xfId="0" applyNumberFormat="1" applyBorder="1" applyAlignment="1">
      <alignment vertical="top"/>
    </xf>
    <xf numFmtId="0" fontId="0" fillId="0" borderId="2" xfId="0" applyBorder="1" applyAlignment="1">
      <alignment vertical="top"/>
    </xf>
    <xf numFmtId="49" fontId="0" fillId="0" borderId="13" xfId="0" applyNumberFormat="1" applyBorder="1" applyAlignment="1">
      <alignment vertical="top"/>
    </xf>
    <xf numFmtId="0" fontId="0" fillId="0" borderId="6" xfId="0" applyNumberFormat="1" applyBorder="1" applyAlignment="1">
      <alignment vertical="top"/>
    </xf>
    <xf numFmtId="0" fontId="0" fillId="0" borderId="13" xfId="0" applyNumberFormat="1" applyBorder="1" applyAlignment="1">
      <alignment vertical="top"/>
    </xf>
    <xf numFmtId="0" fontId="6" fillId="3" borderId="13" xfId="0" applyFont="1" applyFill="1" applyBorder="1" applyAlignment="1">
      <alignment vertical="top"/>
    </xf>
    <xf numFmtId="49" fontId="8" fillId="3" borderId="2" xfId="0" applyNumberFormat="1" applyFont="1" applyFill="1" applyBorder="1" applyAlignment="1">
      <alignment vertical="top"/>
    </xf>
    <xf numFmtId="0" fontId="6" fillId="3" borderId="2" xfId="0" applyFont="1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9" fontId="8" fillId="5" borderId="2" xfId="0" applyNumberFormat="1" applyFont="1" applyFill="1" applyBorder="1" applyAlignment="1">
      <alignment vertical="top"/>
    </xf>
    <xf numFmtId="0" fontId="0" fillId="5" borderId="0" xfId="0" applyNumberFormat="1" applyFill="1" applyBorder="1" applyAlignment="1">
      <alignment vertical="top"/>
    </xf>
    <xf numFmtId="49" fontId="1" fillId="3" borderId="13" xfId="0" applyNumberFormat="1" applyFont="1" applyFill="1" applyBorder="1" applyAlignment="1">
      <alignment vertical="top"/>
    </xf>
    <xf numFmtId="49" fontId="0" fillId="0" borderId="10" xfId="0" applyNumberFormat="1" applyBorder="1" applyAlignment="1">
      <alignment vertical="top"/>
    </xf>
    <xf numFmtId="49" fontId="1" fillId="4" borderId="15" xfId="0" applyNumberFormat="1" applyFont="1" applyFill="1" applyBorder="1" applyAlignment="1">
      <alignment vertical="top"/>
    </xf>
    <xf numFmtId="49" fontId="18" fillId="5" borderId="2" xfId="0" applyNumberFormat="1" applyFont="1" applyFill="1" applyBorder="1" applyAlignment="1">
      <alignment vertical="top"/>
    </xf>
    <xf numFmtId="0" fontId="0" fillId="0" borderId="13" xfId="0" applyBorder="1" applyAlignment="1">
      <alignment vertical="top"/>
    </xf>
    <xf numFmtId="49" fontId="0" fillId="0" borderId="4" xfId="0" applyNumberFormat="1" applyBorder="1" applyAlignment="1">
      <alignment vertical="top"/>
    </xf>
    <xf numFmtId="49" fontId="0" fillId="5" borderId="2" xfId="0" applyNumberFormat="1" applyFill="1" applyBorder="1" applyAlignment="1">
      <alignment vertical="top"/>
    </xf>
    <xf numFmtId="0" fontId="0" fillId="0" borderId="0" xfId="0" applyNumberFormat="1" applyBorder="1" applyAlignment="1">
      <alignment vertical="top"/>
    </xf>
    <xf numFmtId="167" fontId="0" fillId="0" borderId="0" xfId="0" applyNumberFormat="1" applyAlignment="1">
      <alignment horizontal="right" vertical="top"/>
    </xf>
    <xf numFmtId="49" fontId="1" fillId="10" borderId="16" xfId="0" applyNumberFormat="1" applyFont="1" applyFill="1" applyBorder="1" applyAlignment="1">
      <alignment vertical="top"/>
    </xf>
    <xf numFmtId="49" fontId="0" fillId="0" borderId="6" xfId="0" applyNumberFormat="1" applyBorder="1" applyAlignment="1">
      <alignment vertical="top"/>
    </xf>
    <xf numFmtId="1" fontId="18" fillId="3" borderId="2" xfId="0" applyNumberFormat="1" applyFont="1" applyFill="1" applyBorder="1" applyAlignment="1">
      <alignment vertical="top"/>
    </xf>
    <xf numFmtId="1" fontId="18" fillId="9" borderId="2" xfId="0" applyNumberFormat="1" applyFont="1" applyFill="1" applyBorder="1" applyAlignment="1">
      <alignment horizontal="right" vertical="top"/>
    </xf>
    <xf numFmtId="1" fontId="0" fillId="3" borderId="0" xfId="0" applyNumberFormat="1" applyFill="1" applyAlignment="1">
      <alignment vertical="top"/>
    </xf>
    <xf numFmtId="0" fontId="0" fillId="0" borderId="10" xfId="0" applyNumberFormat="1" applyBorder="1" applyAlignment="1">
      <alignment vertical="top"/>
    </xf>
    <xf numFmtId="14" fontId="13" fillId="0" borderId="6" xfId="0" applyNumberFormat="1" applyFont="1" applyBorder="1" applyAlignment="1">
      <alignment horizontal="right" vertical="top" wrapText="1"/>
    </xf>
    <xf numFmtId="14" fontId="0" fillId="0" borderId="2" xfId="0" applyNumberFormat="1" applyBorder="1" applyAlignment="1">
      <alignment horizontal="right" vertical="top"/>
    </xf>
    <xf numFmtId="49" fontId="1" fillId="3" borderId="3" xfId="0" applyNumberFormat="1" applyFont="1" applyFill="1" applyBorder="1" applyAlignment="1">
      <alignment vertical="top"/>
    </xf>
    <xf numFmtId="49" fontId="1" fillId="3" borderId="10" xfId="0" applyNumberFormat="1" applyFont="1" applyFill="1" applyBorder="1" applyAlignment="1">
      <alignment vertical="top"/>
    </xf>
    <xf numFmtId="0" fontId="28" fillId="0" borderId="13" xfId="0" applyFont="1" applyBorder="1" applyAlignment="1">
      <alignment vertical="top"/>
    </xf>
    <xf numFmtId="0" fontId="6" fillId="3" borderId="15" xfId="0" applyFont="1" applyFill="1" applyBorder="1" applyAlignment="1">
      <alignment vertical="top"/>
    </xf>
    <xf numFmtId="49" fontId="1" fillId="3" borderId="6" xfId="0" applyNumberFormat="1" applyFont="1" applyFill="1" applyBorder="1" applyAlignment="1">
      <alignment vertical="top"/>
    </xf>
    <xf numFmtId="14" fontId="8" fillId="3" borderId="2" xfId="0" applyNumberFormat="1" applyFont="1" applyFill="1" applyBorder="1" applyAlignment="1">
      <alignment horizontal="right" vertical="top"/>
    </xf>
    <xf numFmtId="14" fontId="8" fillId="5" borderId="2" xfId="0" applyNumberFormat="1" applyFont="1" applyFill="1" applyBorder="1" applyAlignment="1">
      <alignment horizontal="right" vertical="top"/>
    </xf>
    <xf numFmtId="49" fontId="1" fillId="3" borderId="18" xfId="0" applyNumberFormat="1" applyFont="1" applyFill="1" applyBorder="1" applyAlignment="1">
      <alignment vertical="top"/>
    </xf>
    <xf numFmtId="49" fontId="0" fillId="0" borderId="14" xfId="0" applyNumberFormat="1" applyBorder="1" applyAlignment="1">
      <alignment vertical="top"/>
    </xf>
    <xf numFmtId="49" fontId="8" fillId="3" borderId="10" xfId="0" applyNumberFormat="1" applyFont="1" applyFill="1" applyBorder="1" applyAlignment="1">
      <alignment vertical="top"/>
    </xf>
    <xf numFmtId="0" fontId="0" fillId="12" borderId="2" xfId="0" applyNumberFormat="1" applyFill="1" applyBorder="1" applyAlignment="1">
      <alignment vertical="top"/>
    </xf>
    <xf numFmtId="166" fontId="1" fillId="8" borderId="2" xfId="0" applyNumberFormat="1" applyFont="1" applyFill="1" applyBorder="1" applyAlignment="1">
      <alignment horizontal="right" vertical="top"/>
    </xf>
    <xf numFmtId="1" fontId="1" fillId="7" borderId="2" xfId="0" applyNumberFormat="1" applyFont="1" applyFill="1" applyBorder="1" applyAlignment="1">
      <alignment vertical="top"/>
    </xf>
    <xf numFmtId="1" fontId="0" fillId="7" borderId="0" xfId="0" applyNumberFormat="1" applyFill="1" applyAlignment="1">
      <alignment vertical="top"/>
    </xf>
    <xf numFmtId="14" fontId="8" fillId="3" borderId="10" xfId="0" applyNumberFormat="1" applyFont="1" applyFill="1" applyBorder="1" applyAlignment="1">
      <alignment horizontal="right" vertical="top"/>
    </xf>
    <xf numFmtId="49" fontId="1" fillId="0" borderId="13" xfId="0" applyNumberFormat="1" applyFont="1" applyBorder="1" applyAlignment="1">
      <alignment vertical="top"/>
    </xf>
    <xf numFmtId="167" fontId="1" fillId="13" borderId="15" xfId="0" applyNumberFormat="1" applyFont="1" applyFill="1" applyBorder="1" applyAlignment="1">
      <alignment horizontal="right" vertical="top"/>
    </xf>
    <xf numFmtId="0" fontId="1" fillId="0" borderId="3" xfId="0" applyNumberFormat="1" applyFont="1" applyBorder="1" applyAlignment="1">
      <alignment horizontal="right" vertical="top"/>
    </xf>
    <xf numFmtId="14" fontId="17" fillId="12" borderId="6" xfId="0" applyNumberFormat="1" applyFont="1" applyFill="1" applyBorder="1">
      <alignment vertical="top" wrapText="1"/>
    </xf>
    <xf numFmtId="14" fontId="13" fillId="12" borderId="6" xfId="0" applyNumberFormat="1" applyFont="1" applyFill="1" applyBorder="1">
      <alignment vertical="top" wrapText="1"/>
    </xf>
    <xf numFmtId="14" fontId="13" fillId="0" borderId="6" xfId="0" applyNumberFormat="1" applyFont="1" applyBorder="1">
      <alignment vertical="top" wrapText="1"/>
    </xf>
    <xf numFmtId="1" fontId="1" fillId="7" borderId="13" xfId="0" applyNumberFormat="1" applyFont="1" applyFill="1" applyBorder="1" applyAlignment="1">
      <alignment vertical="top"/>
    </xf>
    <xf numFmtId="49" fontId="1" fillId="3" borderId="15" xfId="0" applyNumberFormat="1" applyFont="1" applyFill="1" applyBorder="1" applyAlignment="1">
      <alignment vertical="top"/>
    </xf>
    <xf numFmtId="49" fontId="8" fillId="3" borderId="3" xfId="0" applyNumberFormat="1" applyFont="1" applyFill="1" applyBorder="1" applyAlignment="1">
      <alignment vertical="top"/>
    </xf>
    <xf numFmtId="14" fontId="25" fillId="12" borderId="6" xfId="0" applyNumberFormat="1" applyFont="1" applyFill="1" applyBorder="1">
      <alignment vertical="top" wrapText="1"/>
    </xf>
    <xf numFmtId="0" fontId="0" fillId="3" borderId="2" xfId="0" applyFill="1" applyBorder="1" applyAlignment="1">
      <alignment vertical="top"/>
    </xf>
    <xf numFmtId="0" fontId="6" fillId="3" borderId="21" xfId="0" applyFont="1" applyFill="1" applyBorder="1" applyAlignment="1">
      <alignment vertical="top"/>
    </xf>
    <xf numFmtId="1" fontId="18" fillId="3" borderId="15" xfId="0" applyNumberFormat="1" applyFont="1" applyFill="1" applyBorder="1" applyAlignment="1">
      <alignment vertical="top"/>
    </xf>
    <xf numFmtId="49" fontId="1" fillId="3" borderId="16" xfId="0" applyNumberFormat="1" applyFont="1" applyFill="1" applyBorder="1" applyAlignment="1">
      <alignment vertical="top"/>
    </xf>
    <xf numFmtId="49" fontId="0" fillId="0" borderId="5" xfId="0" applyNumberFormat="1" applyBorder="1" applyAlignment="1">
      <alignment vertical="top"/>
    </xf>
    <xf numFmtId="49" fontId="1" fillId="3" borderId="21" xfId="0" applyNumberFormat="1" applyFont="1" applyFill="1" applyBorder="1" applyAlignment="1">
      <alignment vertical="top"/>
    </xf>
    <xf numFmtId="0" fontId="0" fillId="0" borderId="10" xfId="0" applyBorder="1" applyAlignment="1">
      <alignment vertical="top"/>
    </xf>
    <xf numFmtId="1" fontId="21" fillId="7" borderId="2" xfId="0" applyNumberFormat="1" applyFont="1" applyFill="1" applyBorder="1" applyAlignment="1">
      <alignment horizontal="right" vertical="top"/>
    </xf>
    <xf numFmtId="166" fontId="1" fillId="8" borderId="6" xfId="0" applyNumberFormat="1" applyFont="1" applyFill="1" applyBorder="1" applyAlignment="1">
      <alignment horizontal="right" vertical="top"/>
    </xf>
    <xf numFmtId="0" fontId="0" fillId="3" borderId="0" xfId="0" applyNumberFormat="1" applyFill="1" applyBorder="1" applyAlignment="1">
      <alignment vertical="top"/>
    </xf>
    <xf numFmtId="0" fontId="0" fillId="3" borderId="0" xfId="0" applyNumberFormat="1" applyFill="1" applyAlignment="1">
      <alignment vertical="top"/>
    </xf>
    <xf numFmtId="1" fontId="1" fillId="7" borderId="3" xfId="0" applyNumberFormat="1" applyFont="1" applyFill="1" applyBorder="1" applyAlignment="1">
      <alignment vertical="top"/>
    </xf>
    <xf numFmtId="14" fontId="16" fillId="0" borderId="18" xfId="0" applyNumberFormat="1" applyFont="1" applyBorder="1" applyAlignment="1">
      <alignment horizontal="right" vertical="top" wrapText="1"/>
    </xf>
    <xf numFmtId="49" fontId="1" fillId="3" borderId="22" xfId="0" applyNumberFormat="1" applyFont="1" applyFill="1" applyBorder="1" applyAlignment="1">
      <alignment vertical="top"/>
    </xf>
    <xf numFmtId="14" fontId="8" fillId="2" borderId="2" xfId="0" applyNumberFormat="1" applyFont="1" applyFill="1" applyBorder="1" applyAlignment="1">
      <alignment horizontal="right" vertical="top"/>
    </xf>
    <xf numFmtId="1" fontId="1" fillId="7" borderId="6" xfId="0" applyNumberFormat="1" applyFont="1" applyFill="1" applyBorder="1" applyAlignment="1">
      <alignment vertical="top"/>
    </xf>
    <xf numFmtId="14" fontId="0" fillId="0" borderId="0" xfId="0" applyNumberFormat="1" applyBorder="1" applyAlignment="1">
      <alignment horizontal="right" vertical="top"/>
    </xf>
    <xf numFmtId="1" fontId="1" fillId="7" borderId="15" xfId="0" applyNumberFormat="1" applyFont="1" applyFill="1" applyBorder="1" applyAlignment="1">
      <alignment horizontal="right" vertical="top"/>
    </xf>
    <xf numFmtId="1" fontId="1" fillId="7" borderId="15" xfId="0" applyNumberFormat="1" applyFont="1" applyFill="1" applyBorder="1" applyAlignment="1">
      <alignment vertical="top"/>
    </xf>
    <xf numFmtId="49" fontId="1" fillId="3" borderId="14" xfId="0" applyNumberFormat="1" applyFont="1" applyFill="1" applyBorder="1" applyAlignment="1">
      <alignment vertical="top"/>
    </xf>
    <xf numFmtId="14" fontId="8" fillId="3" borderId="16" xfId="0" applyNumberFormat="1" applyFont="1" applyFill="1" applyBorder="1" applyAlignment="1">
      <alignment horizontal="right" vertical="top"/>
    </xf>
    <xf numFmtId="167" fontId="1" fillId="13" borderId="22" xfId="0" applyNumberFormat="1" applyFont="1" applyFill="1" applyBorder="1" applyAlignment="1">
      <alignment horizontal="right" vertical="top"/>
    </xf>
    <xf numFmtId="1" fontId="1" fillId="7" borderId="2" xfId="0" applyNumberFormat="1" applyFont="1" applyFill="1" applyBorder="1" applyAlignment="1">
      <alignment horizontal="right" vertical="top"/>
    </xf>
    <xf numFmtId="1" fontId="2" fillId="7" borderId="2" xfId="0" applyNumberFormat="1" applyFont="1" applyFill="1" applyBorder="1" applyAlignment="1">
      <alignment horizontal="right" vertical="top"/>
    </xf>
    <xf numFmtId="1" fontId="5" fillId="7" borderId="2" xfId="0" applyNumberFormat="1" applyFont="1" applyFill="1" applyBorder="1" applyAlignment="1">
      <alignment vertical="top"/>
    </xf>
    <xf numFmtId="1" fontId="21" fillId="7" borderId="15" xfId="0" applyNumberFormat="1" applyFont="1" applyFill="1" applyBorder="1" applyAlignment="1">
      <alignment horizontal="right" vertical="top"/>
    </xf>
    <xf numFmtId="0" fontId="6" fillId="3" borderId="22" xfId="0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14" fontId="8" fillId="3" borderId="6" xfId="0" applyNumberFormat="1" applyFont="1" applyFill="1" applyBorder="1" applyAlignment="1">
      <alignment horizontal="right" vertical="top"/>
    </xf>
    <xf numFmtId="49" fontId="1" fillId="6" borderId="2" xfId="0" applyNumberFormat="1" applyFont="1" applyFill="1" applyBorder="1" applyAlignment="1">
      <alignment vertical="top"/>
    </xf>
    <xf numFmtId="1" fontId="2" fillId="7" borderId="2" xfId="0" applyNumberFormat="1" applyFont="1" applyFill="1" applyBorder="1" applyAlignment="1">
      <alignment vertical="top"/>
    </xf>
    <xf numFmtId="1" fontId="28" fillId="7" borderId="2" xfId="0" applyNumberFormat="1" applyFont="1" applyFill="1" applyBorder="1" applyAlignment="1">
      <alignment horizontal="right" vertical="top"/>
    </xf>
    <xf numFmtId="1" fontId="0" fillId="7" borderId="2" xfId="0" applyNumberFormat="1" applyFill="1" applyBorder="1" applyAlignment="1">
      <alignment vertical="top"/>
    </xf>
    <xf numFmtId="167" fontId="1" fillId="13" borderId="13" xfId="0" applyNumberFormat="1" applyFont="1" applyFill="1" applyBorder="1" applyAlignment="1">
      <alignment horizontal="right" vertical="top"/>
    </xf>
    <xf numFmtId="1" fontId="21" fillId="6" borderId="2" xfId="0" applyNumberFormat="1" applyFont="1" applyFill="1" applyBorder="1" applyAlignment="1">
      <alignment horizontal="right" vertical="top"/>
    </xf>
    <xf numFmtId="167" fontId="1" fillId="13" borderId="2" xfId="0" applyNumberFormat="1" applyFont="1" applyFill="1" applyBorder="1" applyAlignment="1">
      <alignment horizontal="right" vertical="top"/>
    </xf>
    <xf numFmtId="49" fontId="0" fillId="0" borderId="12" xfId="0" applyNumberFormat="1" applyBorder="1" applyAlignment="1">
      <alignment vertical="top"/>
    </xf>
    <xf numFmtId="0" fontId="0" fillId="0" borderId="3" xfId="0" applyBorder="1" applyAlignment="1">
      <alignment vertical="top"/>
    </xf>
    <xf numFmtId="49" fontId="1" fillId="3" borderId="17" xfId="0" applyNumberFormat="1" applyFont="1" applyFill="1" applyBorder="1" applyAlignment="1">
      <alignment vertical="top"/>
    </xf>
    <xf numFmtId="14" fontId="16" fillId="0" borderId="2" xfId="0" applyNumberFormat="1" applyFont="1" applyBorder="1" applyAlignment="1">
      <alignment horizontal="right" vertical="top" wrapText="1"/>
    </xf>
    <xf numFmtId="14" fontId="25" fillId="12" borderId="2" xfId="0" applyNumberFormat="1" applyFont="1" applyFill="1" applyBorder="1" applyAlignment="1">
      <alignment horizontal="right" vertical="top" wrapText="1"/>
    </xf>
    <xf numFmtId="1" fontId="0" fillId="3" borderId="0" xfId="0" applyNumberFormat="1" applyFill="1" applyBorder="1" applyAlignment="1">
      <alignment vertical="top"/>
    </xf>
    <xf numFmtId="14" fontId="25" fillId="6" borderId="6" xfId="0" applyNumberFormat="1" applyFont="1" applyFill="1" applyBorder="1">
      <alignment vertical="top" wrapText="1"/>
    </xf>
    <xf numFmtId="49" fontId="1" fillId="3" borderId="0" xfId="0" applyNumberFormat="1" applyFont="1" applyFill="1" applyBorder="1" applyAlignment="1">
      <alignment horizontal="right" vertical="top"/>
    </xf>
    <xf numFmtId="166" fontId="1" fillId="8" borderId="16" xfId="0" applyNumberFormat="1" applyFont="1" applyFill="1" applyBorder="1" applyAlignment="1">
      <alignment horizontal="right" vertical="top"/>
    </xf>
    <xf numFmtId="1" fontId="5" fillId="7" borderId="6" xfId="0" applyNumberFormat="1" applyFont="1" applyFill="1" applyBorder="1" applyAlignment="1">
      <alignment vertical="top"/>
    </xf>
    <xf numFmtId="0" fontId="1" fillId="12" borderId="2" xfId="0" applyNumberFormat="1" applyFont="1" applyFill="1" applyBorder="1" applyAlignment="1">
      <alignment vertical="top"/>
    </xf>
    <xf numFmtId="0" fontId="1" fillId="3" borderId="17" xfId="0" applyNumberFormat="1" applyFont="1" applyFill="1" applyBorder="1" applyAlignment="1">
      <alignment vertical="top"/>
    </xf>
    <xf numFmtId="49" fontId="1" fillId="15" borderId="16" xfId="0" applyNumberFormat="1" applyFont="1" applyFill="1" applyBorder="1" applyAlignment="1">
      <alignment vertical="top"/>
    </xf>
    <xf numFmtId="166" fontId="9" fillId="0" borderId="2" xfId="0" quotePrefix="1" applyNumberFormat="1" applyFont="1" applyBorder="1" applyAlignment="1">
      <alignment horizontal="right" vertical="top" wrapText="1"/>
    </xf>
    <xf numFmtId="166" fontId="0" fillId="8" borderId="0" xfId="0" applyNumberFormat="1" applyFill="1" applyAlignment="1">
      <alignment horizontal="right" vertical="top"/>
    </xf>
    <xf numFmtId="14" fontId="17" fillId="0" borderId="6" xfId="0" applyNumberFormat="1" applyFont="1" applyBorder="1" applyAlignment="1">
      <alignment horizontal="right" vertical="top" wrapText="1"/>
    </xf>
    <xf numFmtId="14" fontId="25" fillId="0" borderId="18" xfId="0" applyNumberFormat="1" applyFont="1" applyBorder="1">
      <alignment vertical="top" wrapText="1"/>
    </xf>
    <xf numFmtId="1" fontId="20" fillId="3" borderId="2" xfId="0" applyNumberFormat="1" applyFont="1" applyFill="1" applyBorder="1" applyAlignment="1">
      <alignment vertical="top"/>
    </xf>
    <xf numFmtId="14" fontId="1" fillId="11" borderId="6" xfId="0" applyNumberFormat="1" applyFont="1" applyFill="1" applyBorder="1" applyAlignment="1">
      <alignment horizontal="center" vertical="center"/>
    </xf>
    <xf numFmtId="14" fontId="17" fillId="0" borderId="6" xfId="0" applyNumberFormat="1" applyFont="1" applyBorder="1" applyAlignment="1">
      <alignment horizontal="center" vertical="center" wrapText="1"/>
    </xf>
    <xf numFmtId="14" fontId="13" fillId="0" borderId="6" xfId="0" applyNumberFormat="1" applyFont="1" applyBorder="1" applyAlignment="1">
      <alignment horizontal="center" vertical="center" wrapText="1"/>
    </xf>
    <xf numFmtId="14" fontId="33" fillId="0" borderId="6" xfId="0" applyNumberFormat="1" applyFont="1" applyBorder="1" applyAlignment="1">
      <alignment horizontal="center" vertical="center" wrapText="1"/>
    </xf>
    <xf numFmtId="14" fontId="16" fillId="0" borderId="6" xfId="0" applyNumberFormat="1" applyFont="1" applyBorder="1" applyAlignment="1">
      <alignment horizontal="center" vertical="center" wrapText="1"/>
    </xf>
    <xf numFmtId="14" fontId="10" fillId="3" borderId="6" xfId="0" applyNumberFormat="1" applyFont="1" applyFill="1" applyBorder="1" applyAlignment="1">
      <alignment horizontal="center" vertical="center" wrapText="1"/>
    </xf>
    <xf numFmtId="14" fontId="25" fillId="3" borderId="6" xfId="0" applyNumberFormat="1" applyFont="1" applyFill="1" applyBorder="1" applyAlignment="1">
      <alignment horizontal="center" vertical="center" wrapText="1"/>
    </xf>
    <xf numFmtId="14" fontId="17" fillId="0" borderId="6" xfId="0" quotePrefix="1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4" fontId="9" fillId="7" borderId="0" xfId="0" applyNumberFormat="1" applyFont="1" applyFill="1" applyBorder="1" applyAlignment="1">
      <alignment horizontal="center" vertical="center" wrapText="1"/>
    </xf>
    <xf numFmtId="14" fontId="9" fillId="4" borderId="0" xfId="0" applyNumberFormat="1" applyFont="1" applyFill="1" applyBorder="1" applyAlignment="1">
      <alignment horizontal="center" vertical="center" wrapText="1"/>
    </xf>
    <xf numFmtId="14" fontId="9" fillId="0" borderId="6" xfId="0" quotePrefix="1" applyNumberFormat="1" applyFont="1" applyBorder="1" applyAlignment="1">
      <alignment horizontal="center" vertical="center" wrapText="1"/>
    </xf>
    <xf numFmtId="14" fontId="17" fillId="0" borderId="18" xfId="0" applyNumberFormat="1" applyFont="1" applyBorder="1" applyAlignment="1">
      <alignment horizontal="center" vertical="center" wrapText="1"/>
    </xf>
    <xf numFmtId="1" fontId="28" fillId="6" borderId="2" xfId="0" applyNumberFormat="1" applyFont="1" applyFill="1" applyBorder="1" applyAlignment="1">
      <alignment horizontal="right" vertical="top"/>
    </xf>
    <xf numFmtId="49" fontId="1" fillId="3" borderId="20" xfId="0" applyNumberFormat="1" applyFont="1" applyFill="1" applyBorder="1" applyAlignment="1">
      <alignment vertical="top"/>
    </xf>
    <xf numFmtId="0" fontId="0" fillId="0" borderId="18" xfId="0" applyNumberFormat="1" applyBorder="1" applyAlignment="1">
      <alignment vertical="top"/>
    </xf>
    <xf numFmtId="49" fontId="18" fillId="5" borderId="10" xfId="0" applyNumberFormat="1" applyFont="1" applyFill="1" applyBorder="1" applyAlignment="1">
      <alignment vertical="top"/>
    </xf>
    <xf numFmtId="49" fontId="1" fillId="3" borderId="9" xfId="0" applyNumberFormat="1" applyFont="1" applyFill="1" applyBorder="1" applyAlignment="1">
      <alignment vertical="top"/>
    </xf>
    <xf numFmtId="14" fontId="34" fillId="0" borderId="18" xfId="0" applyNumberFormat="1" applyFont="1" applyBorder="1" applyAlignment="1">
      <alignment horizontal="right" vertical="top" wrapText="1"/>
    </xf>
    <xf numFmtId="1" fontId="18" fillId="3" borderId="13" xfId="0" applyNumberFormat="1" applyFont="1" applyFill="1" applyBorder="1" applyAlignment="1">
      <alignment vertical="top"/>
    </xf>
    <xf numFmtId="14" fontId="10" fillId="0" borderId="6" xfId="0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vertical="top"/>
    </xf>
    <xf numFmtId="14" fontId="16" fillId="0" borderId="6" xfId="0" applyNumberFormat="1" applyFont="1" applyBorder="1" applyAlignment="1">
      <alignment horizontal="right" vertical="top" wrapText="1"/>
    </xf>
    <xf numFmtId="166" fontId="1" fillId="3" borderId="2" xfId="0" applyNumberFormat="1" applyFont="1" applyFill="1" applyBorder="1" applyAlignment="1">
      <alignment horizontal="right" vertical="top"/>
    </xf>
    <xf numFmtId="14" fontId="39" fillId="6" borderId="0" xfId="0" applyNumberFormat="1" applyFont="1" applyFill="1" applyBorder="1" applyAlignment="1">
      <alignment horizontal="center" vertical="center" wrapText="1"/>
    </xf>
    <xf numFmtId="14" fontId="0" fillId="0" borderId="10" xfId="0" applyNumberFormat="1" applyBorder="1" applyAlignment="1">
      <alignment horizontal="right" vertical="top"/>
    </xf>
    <xf numFmtId="1" fontId="6" fillId="7" borderId="2" xfId="0" applyNumberFormat="1" applyFont="1" applyFill="1" applyBorder="1" applyAlignment="1">
      <alignment vertical="top"/>
    </xf>
    <xf numFmtId="49" fontId="21" fillId="6" borderId="2" xfId="0" applyNumberFormat="1" applyFont="1" applyFill="1" applyBorder="1" applyAlignment="1">
      <alignment vertical="top"/>
    </xf>
    <xf numFmtId="0" fontId="0" fillId="0" borderId="3" xfId="0" applyNumberFormat="1" applyBorder="1" applyAlignment="1">
      <alignment vertical="top"/>
    </xf>
    <xf numFmtId="14" fontId="16" fillId="0" borderId="17" xfId="0" applyNumberFormat="1" applyFont="1" applyBorder="1" applyAlignment="1">
      <alignment horizontal="right" vertical="top" wrapText="1"/>
    </xf>
    <xf numFmtId="14" fontId="25" fillId="12" borderId="6" xfId="0" applyNumberFormat="1" applyFont="1" applyFill="1" applyBorder="1" applyAlignment="1">
      <alignment horizontal="right" vertical="top" wrapText="1"/>
    </xf>
    <xf numFmtId="14" fontId="17" fillId="12" borderId="2" xfId="0" applyNumberFormat="1" applyFont="1" applyFill="1" applyBorder="1">
      <alignment vertical="top" wrapText="1"/>
    </xf>
    <xf numFmtId="14" fontId="13" fillId="12" borderId="6" xfId="0" applyNumberFormat="1" applyFont="1" applyFill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/>
    </xf>
    <xf numFmtId="14" fontId="41" fillId="3" borderId="2" xfId="0" applyNumberFormat="1" applyFont="1" applyFill="1" applyBorder="1" applyAlignment="1">
      <alignment horizontal="right" vertical="top"/>
    </xf>
    <xf numFmtId="49" fontId="1" fillId="15" borderId="13" xfId="0" applyNumberFormat="1" applyFont="1" applyFill="1" applyBorder="1" applyAlignment="1">
      <alignment vertical="top"/>
    </xf>
    <xf numFmtId="0" fontId="0" fillId="0" borderId="2" xfId="0" applyNumberFormat="1" applyBorder="1" applyAlignment="1">
      <alignment horizontal="right" vertical="top"/>
    </xf>
    <xf numFmtId="166" fontId="0" fillId="8" borderId="2" xfId="0" applyNumberFormat="1" applyFill="1" applyBorder="1" applyAlignment="1">
      <alignment horizontal="right" vertical="top"/>
    </xf>
    <xf numFmtId="14" fontId="35" fillId="0" borderId="6" xfId="0" applyNumberFormat="1" applyFont="1" applyBorder="1" applyAlignment="1">
      <alignment horizontal="center" vertical="center" wrapText="1"/>
    </xf>
    <xf numFmtId="14" fontId="0" fillId="0" borderId="18" xfId="0" applyNumberFormat="1" applyBorder="1" applyAlignment="1">
      <alignment horizontal="center" vertical="center"/>
    </xf>
    <xf numFmtId="1" fontId="2" fillId="7" borderId="6" xfId="0" applyNumberFormat="1" applyFont="1" applyFill="1" applyBorder="1" applyAlignment="1">
      <alignment vertical="top"/>
    </xf>
    <xf numFmtId="1" fontId="1" fillId="6" borderId="2" xfId="0" applyNumberFormat="1" applyFont="1" applyFill="1" applyBorder="1" applyAlignment="1">
      <alignment horizontal="right" vertical="top"/>
    </xf>
    <xf numFmtId="1" fontId="1" fillId="7" borderId="22" xfId="0" applyNumberFormat="1" applyFont="1" applyFill="1" applyBorder="1" applyAlignment="1">
      <alignment horizontal="right" vertical="top"/>
    </xf>
    <xf numFmtId="167" fontId="0" fillId="0" borderId="21" xfId="0" applyNumberFormat="1" applyBorder="1" applyAlignment="1">
      <alignment horizontal="right" vertical="top"/>
    </xf>
    <xf numFmtId="49" fontId="18" fillId="5" borderId="16" xfId="0" applyNumberFormat="1" applyFont="1" applyFill="1" applyBorder="1" applyAlignment="1">
      <alignment vertical="top"/>
    </xf>
    <xf numFmtId="0" fontId="0" fillId="0" borderId="14" xfId="0" applyNumberFormat="1" applyBorder="1" applyAlignment="1">
      <alignment vertical="top"/>
    </xf>
    <xf numFmtId="14" fontId="17" fillId="12" borderId="6" xfId="0" applyNumberFormat="1" applyFont="1" applyFill="1" applyBorder="1" applyAlignment="1">
      <alignment horizontal="right" vertical="top" wrapText="1"/>
    </xf>
    <xf numFmtId="1" fontId="0" fillId="3" borderId="13" xfId="0" applyNumberFormat="1" applyFill="1" applyBorder="1" applyAlignment="1">
      <alignment vertical="top"/>
    </xf>
    <xf numFmtId="49" fontId="21" fillId="6" borderId="14" xfId="0" applyNumberFormat="1" applyFont="1" applyFill="1" applyBorder="1" applyAlignment="1">
      <alignment vertical="top"/>
    </xf>
    <xf numFmtId="14" fontId="8" fillId="3" borderId="20" xfId="0" applyNumberFormat="1" applyFont="1" applyFill="1" applyBorder="1" applyAlignment="1">
      <alignment horizontal="right" vertical="top"/>
    </xf>
    <xf numFmtId="14" fontId="41" fillId="3" borderId="16" xfId="0" applyNumberFormat="1" applyFont="1" applyFill="1" applyBorder="1" applyAlignment="1">
      <alignment horizontal="right" vertical="top"/>
    </xf>
    <xf numFmtId="14" fontId="11" fillId="0" borderId="2" xfId="0" applyNumberFormat="1" applyFont="1" applyBorder="1" applyAlignment="1">
      <alignment horizontal="center" vertical="center" wrapText="1"/>
    </xf>
    <xf numFmtId="14" fontId="16" fillId="0" borderId="6" xfId="0" quotePrefix="1" applyNumberFormat="1" applyFont="1" applyBorder="1" applyAlignment="1">
      <alignment horizontal="center" vertical="center" wrapText="1"/>
    </xf>
    <xf numFmtId="14" fontId="13" fillId="0" borderId="6" xfId="0" quotePrefix="1" applyNumberFormat="1" applyFont="1" applyBorder="1" applyAlignment="1">
      <alignment horizontal="center" vertical="center" wrapText="1"/>
    </xf>
    <xf numFmtId="14" fontId="16" fillId="3" borderId="6" xfId="0" quotePrefix="1" applyNumberFormat="1" applyFont="1" applyFill="1" applyBorder="1" applyAlignment="1">
      <alignment horizontal="center" vertical="center" wrapText="1"/>
    </xf>
    <xf numFmtId="14" fontId="17" fillId="0" borderId="2" xfId="0" applyNumberFormat="1" applyFont="1" applyBorder="1" applyAlignment="1">
      <alignment horizontal="center" vertical="center" wrapText="1"/>
    </xf>
    <xf numFmtId="1" fontId="1" fillId="7" borderId="21" xfId="0" applyNumberFormat="1" applyFont="1" applyFill="1" applyBorder="1" applyAlignment="1">
      <alignment vertical="top"/>
    </xf>
    <xf numFmtId="1" fontId="1" fillId="7" borderId="14" xfId="0" applyNumberFormat="1" applyFont="1" applyFill="1" applyBorder="1" applyAlignment="1">
      <alignment vertical="top"/>
    </xf>
    <xf numFmtId="0" fontId="6" fillId="3" borderId="6" xfId="0" applyFont="1" applyFill="1" applyBorder="1" applyAlignment="1">
      <alignment vertical="top"/>
    </xf>
    <xf numFmtId="49" fontId="21" fillId="6" borderId="13" xfId="0" applyNumberFormat="1" applyFont="1" applyFill="1" applyBorder="1" applyAlignment="1">
      <alignment vertical="top"/>
    </xf>
    <xf numFmtId="0" fontId="0" fillId="0" borderId="21" xfId="0" applyNumberFormat="1" applyBorder="1" applyAlignment="1">
      <alignment vertical="top"/>
    </xf>
    <xf numFmtId="14" fontId="24" fillId="0" borderId="17" xfId="0" applyNumberFormat="1" applyFont="1" applyBorder="1">
      <alignment vertical="top" wrapText="1"/>
    </xf>
    <xf numFmtId="14" fontId="25" fillId="12" borderId="10" xfId="0" applyNumberFormat="1" applyFont="1" applyFill="1" applyBorder="1" applyAlignment="1">
      <alignment horizontal="right" vertical="top" wrapText="1"/>
    </xf>
    <xf numFmtId="14" fontId="31" fillId="12" borderId="6" xfId="0" applyNumberFormat="1" applyFont="1" applyFill="1" applyBorder="1">
      <alignment vertical="top" wrapText="1"/>
    </xf>
    <xf numFmtId="1" fontId="18" fillId="3" borderId="22" xfId="0" applyNumberFormat="1" applyFont="1" applyFill="1" applyBorder="1" applyAlignment="1">
      <alignment vertical="top"/>
    </xf>
    <xf numFmtId="1" fontId="19" fillId="3" borderId="2" xfId="0" applyNumberFormat="1" applyFont="1" applyFill="1" applyBorder="1" applyAlignment="1">
      <alignment vertical="top"/>
    </xf>
    <xf numFmtId="1" fontId="18" fillId="3" borderId="6" xfId="0" applyNumberFormat="1" applyFont="1" applyFill="1" applyBorder="1" applyAlignment="1">
      <alignment vertical="top"/>
    </xf>
    <xf numFmtId="14" fontId="17" fillId="0" borderId="6" xfId="0" applyNumberFormat="1" applyFont="1" applyBorder="1">
      <alignment vertical="top" wrapText="1"/>
    </xf>
    <xf numFmtId="49" fontId="13" fillId="0" borderId="6" xfId="0" applyNumberFormat="1" applyFont="1" applyBorder="1">
      <alignment vertical="top" wrapText="1"/>
    </xf>
    <xf numFmtId="166" fontId="9" fillId="0" borderId="16" xfId="0" quotePrefix="1" applyNumberFormat="1" applyFont="1" applyBorder="1" applyAlignment="1">
      <alignment horizontal="right" vertical="top" wrapText="1"/>
    </xf>
    <xf numFmtId="14" fontId="11" fillId="0" borderId="6" xfId="0" quotePrefix="1" applyNumberFormat="1" applyFont="1" applyBorder="1" applyAlignment="1">
      <alignment horizontal="center" vertical="center" wrapText="1"/>
    </xf>
    <xf numFmtId="1" fontId="29" fillId="7" borderId="2" xfId="0" applyNumberFormat="1" applyFont="1" applyFill="1" applyBorder="1" applyAlignment="1">
      <alignment vertical="top"/>
    </xf>
    <xf numFmtId="1" fontId="1" fillId="7" borderId="13" xfId="0" applyNumberFormat="1" applyFont="1" applyFill="1" applyBorder="1" applyAlignment="1">
      <alignment horizontal="right" vertical="top"/>
    </xf>
    <xf numFmtId="49" fontId="1" fillId="3" borderId="0" xfId="0" applyNumberFormat="1" applyFont="1" applyFill="1" applyBorder="1" applyAlignment="1">
      <alignment vertical="top"/>
    </xf>
    <xf numFmtId="49" fontId="0" fillId="0" borderId="15" xfId="0" applyNumberFormat="1" applyBorder="1" applyAlignment="1">
      <alignment vertical="top"/>
    </xf>
    <xf numFmtId="49" fontId="18" fillId="5" borderId="12" xfId="0" applyNumberFormat="1" applyFont="1" applyFill="1" applyBorder="1" applyAlignment="1">
      <alignment vertical="top"/>
    </xf>
    <xf numFmtId="0" fontId="0" fillId="0" borderId="14" xfId="0" applyBorder="1" applyAlignment="1">
      <alignment vertical="top"/>
    </xf>
    <xf numFmtId="49" fontId="0" fillId="3" borderId="2" xfId="0" applyNumberFormat="1" applyFill="1" applyBorder="1" applyAlignment="1">
      <alignment vertical="top"/>
    </xf>
    <xf numFmtId="14" fontId="36" fillId="0" borderId="6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vertical="top"/>
    </xf>
    <xf numFmtId="14" fontId="23" fillId="12" borderId="6" xfId="0" applyNumberFormat="1" applyFont="1" applyFill="1" applyBorder="1" applyAlignment="1">
      <alignment horizontal="right" vertical="top" wrapText="1"/>
    </xf>
    <xf numFmtId="49" fontId="1" fillId="11" borderId="6" xfId="0" applyNumberFormat="1" applyFont="1" applyFill="1" applyBorder="1" applyAlignment="1">
      <alignment vertical="top"/>
    </xf>
    <xf numFmtId="166" fontId="9" fillId="0" borderId="3" xfId="0" quotePrefix="1" applyNumberFormat="1" applyFont="1" applyBorder="1" applyAlignment="1">
      <alignment horizontal="right" vertical="top" wrapText="1"/>
    </xf>
    <xf numFmtId="0" fontId="4" fillId="3" borderId="2" xfId="0" applyFont="1" applyFill="1" applyBorder="1" applyAlignment="1">
      <alignment vertical="top"/>
    </xf>
    <xf numFmtId="166" fontId="1" fillId="14" borderId="2" xfId="0" applyNumberFormat="1" applyFont="1" applyFill="1" applyBorder="1" applyAlignment="1">
      <alignment horizontal="right" vertical="top"/>
    </xf>
    <xf numFmtId="166" fontId="1" fillId="8" borderId="0" xfId="0" applyNumberFormat="1" applyFont="1" applyFill="1" applyBorder="1" applyAlignment="1">
      <alignment horizontal="right" vertical="top"/>
    </xf>
    <xf numFmtId="14" fontId="24" fillId="3" borderId="2" xfId="0" quotePrefix="1" applyNumberFormat="1" applyFont="1" applyFill="1" applyBorder="1" applyAlignment="1">
      <alignment horizontal="center" vertical="center" wrapText="1"/>
    </xf>
    <xf numFmtId="14" fontId="40" fillId="0" borderId="6" xfId="0" applyNumberFormat="1" applyFont="1" applyBorder="1" applyAlignment="1">
      <alignment horizontal="center" vertical="center" wrapText="1"/>
    </xf>
    <xf numFmtId="14" fontId="35" fillId="5" borderId="6" xfId="0" applyNumberFormat="1" applyFont="1" applyFill="1" applyBorder="1" applyAlignment="1">
      <alignment horizontal="center" vertical="center" wrapText="1"/>
    </xf>
    <xf numFmtId="1" fontId="0" fillId="7" borderId="3" xfId="0" applyNumberFormat="1" applyFill="1" applyBorder="1" applyAlignment="1">
      <alignment vertical="top"/>
    </xf>
    <xf numFmtId="1" fontId="21" fillId="7" borderId="13" xfId="0" applyNumberFormat="1" applyFont="1" applyFill="1" applyBorder="1" applyAlignment="1">
      <alignment horizontal="right" vertical="top"/>
    </xf>
    <xf numFmtId="0" fontId="6" fillId="3" borderId="14" xfId="0" applyFont="1" applyFill="1" applyBorder="1" applyAlignment="1">
      <alignment vertical="top"/>
    </xf>
    <xf numFmtId="49" fontId="1" fillId="15" borderId="2" xfId="0" applyNumberFormat="1" applyFont="1" applyFill="1" applyBorder="1" applyAlignment="1">
      <alignment vertical="top"/>
    </xf>
    <xf numFmtId="49" fontId="18" fillId="5" borderId="22" xfId="0" applyNumberFormat="1" applyFont="1" applyFill="1" applyBorder="1" applyAlignment="1">
      <alignment vertical="top"/>
    </xf>
    <xf numFmtId="0" fontId="22" fillId="6" borderId="2" xfId="0" applyFont="1" applyFill="1" applyBorder="1" applyAlignment="1">
      <alignment vertical="top"/>
    </xf>
    <xf numFmtId="49" fontId="32" fillId="5" borderId="2" xfId="0" applyNumberFormat="1" applyFont="1" applyFill="1" applyBorder="1" applyAlignment="1">
      <alignment vertical="top"/>
    </xf>
    <xf numFmtId="0" fontId="0" fillId="0" borderId="15" xfId="0" applyBorder="1" applyAlignment="1">
      <alignment vertical="top"/>
    </xf>
    <xf numFmtId="14" fontId="17" fillId="5" borderId="6" xfId="0" applyNumberFormat="1" applyFont="1" applyFill="1" applyBorder="1" applyAlignment="1">
      <alignment horizontal="right" vertical="top" wrapText="1"/>
    </xf>
    <xf numFmtId="1" fontId="19" fillId="3" borderId="15" xfId="0" applyNumberFormat="1" applyFont="1" applyFill="1" applyBorder="1" applyAlignment="1">
      <alignment vertical="top"/>
    </xf>
    <xf numFmtId="1" fontId="18" fillId="5" borderId="2" xfId="0" applyNumberFormat="1" applyFont="1" applyFill="1" applyBorder="1" applyAlignment="1">
      <alignment vertical="top"/>
    </xf>
    <xf numFmtId="1" fontId="20" fillId="3" borderId="2" xfId="0" applyNumberFormat="1" applyFont="1" applyFill="1" applyBorder="1" applyAlignment="1">
      <alignment horizontal="right" vertical="top"/>
    </xf>
    <xf numFmtId="14" fontId="25" fillId="0" borderId="2" xfId="0" applyNumberFormat="1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4" fontId="25" fillId="3" borderId="18" xfId="0" applyNumberFormat="1" applyFont="1" applyFill="1" applyBorder="1" applyAlignment="1">
      <alignment horizontal="center" vertical="center" wrapText="1"/>
    </xf>
    <xf numFmtId="1" fontId="18" fillId="7" borderId="2" xfId="0" applyNumberFormat="1" applyFont="1" applyFill="1" applyBorder="1" applyAlignment="1">
      <alignment vertical="top"/>
    </xf>
    <xf numFmtId="1" fontId="4" fillId="7" borderId="2" xfId="0" applyNumberFormat="1" applyFont="1" applyFill="1" applyBorder="1" applyAlignment="1">
      <alignment vertical="top"/>
    </xf>
    <xf numFmtId="49" fontId="1" fillId="15" borderId="3" xfId="0" applyNumberFormat="1" applyFont="1" applyFill="1" applyBorder="1" applyAlignment="1">
      <alignment vertical="top"/>
    </xf>
    <xf numFmtId="14" fontId="13" fillId="3" borderId="18" xfId="0" applyNumberFormat="1" applyFont="1" applyFill="1" applyBorder="1">
      <alignment vertical="top" wrapText="1"/>
    </xf>
    <xf numFmtId="1" fontId="6" fillId="3" borderId="2" xfId="0" applyNumberFormat="1" applyFont="1" applyFill="1" applyBorder="1" applyAlignment="1">
      <alignment vertical="top"/>
    </xf>
    <xf numFmtId="14" fontId="25" fillId="12" borderId="16" xfId="0" applyNumberFormat="1" applyFont="1" applyFill="1" applyBorder="1">
      <alignment vertical="top" wrapText="1"/>
    </xf>
    <xf numFmtId="49" fontId="1" fillId="15" borderId="20" xfId="0" applyNumberFormat="1" applyFont="1" applyFill="1" applyBorder="1" applyAlignment="1">
      <alignment vertical="top"/>
    </xf>
    <xf numFmtId="49" fontId="1" fillId="8" borderId="16" xfId="0" applyNumberFormat="1" applyFont="1" applyFill="1" applyBorder="1" applyAlignment="1">
      <alignment vertical="top"/>
    </xf>
    <xf numFmtId="14" fontId="41" fillId="3" borderId="20" xfId="0" applyNumberFormat="1" applyFont="1" applyFill="1" applyBorder="1" applyAlignment="1">
      <alignment horizontal="right" vertical="top"/>
    </xf>
    <xf numFmtId="14" fontId="13" fillId="0" borderId="2" xfId="0" quotePrefix="1" applyNumberFormat="1" applyFont="1" applyBorder="1" applyAlignment="1">
      <alignment horizontal="center" vertical="center" wrapText="1"/>
    </xf>
    <xf numFmtId="49" fontId="1" fillId="15" borderId="21" xfId="0" applyNumberFormat="1" applyFont="1" applyFill="1" applyBorder="1" applyAlignment="1">
      <alignment vertical="top"/>
    </xf>
    <xf numFmtId="0" fontId="6" fillId="3" borderId="16" xfId="0" applyFont="1" applyFill="1" applyBorder="1" applyAlignment="1">
      <alignment vertical="top"/>
    </xf>
    <xf numFmtId="49" fontId="1" fillId="15" borderId="17" xfId="0" applyNumberFormat="1" applyFont="1" applyFill="1" applyBorder="1" applyAlignment="1">
      <alignment vertical="top"/>
    </xf>
    <xf numFmtId="0" fontId="22" fillId="6" borderId="3" xfId="0" applyFont="1" applyFill="1" applyBorder="1" applyAlignment="1">
      <alignment vertical="top"/>
    </xf>
    <xf numFmtId="0" fontId="0" fillId="8" borderId="2" xfId="0" applyFill="1" applyBorder="1" applyAlignment="1">
      <alignment vertical="top"/>
    </xf>
    <xf numFmtId="1" fontId="18" fillId="9" borderId="15" xfId="0" applyNumberFormat="1" applyFont="1" applyFill="1" applyBorder="1" applyAlignment="1">
      <alignment horizontal="right" vertical="top"/>
    </xf>
    <xf numFmtId="14" fontId="13" fillId="0" borderId="0" xfId="0" quotePrefix="1" applyNumberFormat="1" applyFont="1" applyBorder="1">
      <alignment vertical="top" wrapText="1"/>
    </xf>
    <xf numFmtId="49" fontId="0" fillId="0" borderId="21" xfId="0" applyNumberFormat="1" applyBorder="1" applyAlignment="1">
      <alignment vertical="top"/>
    </xf>
    <xf numFmtId="49" fontId="0" fillId="0" borderId="8" xfId="0" applyNumberFormat="1" applyBorder="1" applyAlignment="1">
      <alignment vertical="top"/>
    </xf>
    <xf numFmtId="49" fontId="1" fillId="15" borderId="6" xfId="0" applyNumberFormat="1" applyFont="1" applyFill="1" applyBorder="1" applyAlignment="1">
      <alignment vertical="top"/>
    </xf>
    <xf numFmtId="49" fontId="1" fillId="15" borderId="10" xfId="0" applyNumberFormat="1" applyFont="1" applyFill="1" applyBorder="1" applyAlignment="1">
      <alignment vertical="top"/>
    </xf>
    <xf numFmtId="49" fontId="27" fillId="3" borderId="21" xfId="0" applyNumberFormat="1" applyFont="1" applyFill="1" applyBorder="1" applyAlignment="1">
      <alignment vertical="top"/>
    </xf>
    <xf numFmtId="49" fontId="0" fillId="0" borderId="25" xfId="0" applyNumberFormat="1" applyBorder="1" applyAlignment="1">
      <alignment vertical="top"/>
    </xf>
    <xf numFmtId="49" fontId="18" fillId="5" borderId="13" xfId="0" applyNumberFormat="1" applyFont="1" applyFill="1" applyBorder="1" applyAlignment="1">
      <alignment vertical="top"/>
    </xf>
    <xf numFmtId="166" fontId="1" fillId="8" borderId="10" xfId="0" applyNumberFormat="1" applyFont="1" applyFill="1" applyBorder="1" applyAlignment="1">
      <alignment horizontal="right" vertical="top"/>
    </xf>
    <xf numFmtId="167" fontId="1" fillId="12" borderId="15" xfId="0" applyNumberFormat="1" applyFont="1" applyFill="1" applyBorder="1" applyAlignment="1">
      <alignment horizontal="right" vertical="top"/>
    </xf>
    <xf numFmtId="49" fontId="1" fillId="16" borderId="0" xfId="0" applyNumberFormat="1" applyFont="1" applyFill="1" applyBorder="1" applyAlignment="1">
      <alignment horizontal="right" vertical="top"/>
    </xf>
    <xf numFmtId="166" fontId="1" fillId="8" borderId="13" xfId="0" applyNumberFormat="1" applyFont="1" applyFill="1" applyBorder="1" applyAlignment="1">
      <alignment horizontal="right" vertical="top"/>
    </xf>
    <xf numFmtId="166" fontId="1" fillId="3" borderId="16" xfId="0" applyNumberFormat="1" applyFont="1" applyFill="1" applyBorder="1" applyAlignment="1">
      <alignment horizontal="right" vertical="top"/>
    </xf>
    <xf numFmtId="49" fontId="18" fillId="5" borderId="15" xfId="0" applyNumberFormat="1" applyFont="1" applyFill="1" applyBorder="1" applyAlignment="1">
      <alignment vertical="top"/>
    </xf>
    <xf numFmtId="49" fontId="1" fillId="15" borderId="14" xfId="0" applyNumberFormat="1" applyFont="1" applyFill="1" applyBorder="1" applyAlignment="1">
      <alignment vertical="top"/>
    </xf>
    <xf numFmtId="166" fontId="9" fillId="3" borderId="2" xfId="0" quotePrefix="1" applyNumberFormat="1" applyFont="1" applyFill="1" applyBorder="1" applyAlignment="1">
      <alignment horizontal="right" vertical="top" wrapText="1"/>
    </xf>
    <xf numFmtId="1" fontId="1" fillId="7" borderId="12" xfId="0" applyNumberFormat="1" applyFont="1" applyFill="1" applyBorder="1" applyAlignment="1">
      <alignment vertical="top"/>
    </xf>
    <xf numFmtId="1" fontId="18" fillId="7" borderId="16" xfId="0" applyNumberFormat="1" applyFont="1" applyFill="1" applyBorder="1" applyAlignment="1">
      <alignment vertical="top"/>
    </xf>
    <xf numFmtId="166" fontId="9" fillId="3" borderId="13" xfId="0" quotePrefix="1" applyNumberFormat="1" applyFont="1" applyFill="1" applyBorder="1" applyAlignment="1">
      <alignment horizontal="right" vertical="top" wrapText="1"/>
    </xf>
    <xf numFmtId="14" fontId="0" fillId="0" borderId="6" xfId="0" applyNumberFormat="1" applyBorder="1" applyAlignment="1">
      <alignment horizontal="right" vertical="top"/>
    </xf>
    <xf numFmtId="14" fontId="8" fillId="3" borderId="18" xfId="0" applyNumberFormat="1" applyFont="1" applyFill="1" applyBorder="1" applyAlignment="1">
      <alignment horizontal="right" vertical="top"/>
    </xf>
    <xf numFmtId="14" fontId="0" fillId="3" borderId="2" xfId="0" applyNumberFormat="1" applyFill="1" applyBorder="1" applyAlignment="1">
      <alignment horizontal="right"/>
    </xf>
    <xf numFmtId="14" fontId="0" fillId="3" borderId="2" xfId="0" applyNumberFormat="1" applyFill="1" applyBorder="1" applyAlignment="1">
      <alignment horizontal="right" vertical="top"/>
    </xf>
    <xf numFmtId="14" fontId="8" fillId="4" borderId="6" xfId="0" applyNumberFormat="1" applyFont="1" applyFill="1" applyBorder="1" applyAlignment="1">
      <alignment horizontal="right" vertical="top"/>
    </xf>
    <xf numFmtId="14" fontId="8" fillId="3" borderId="9" xfId="0" applyNumberFormat="1" applyFont="1" applyFill="1" applyBorder="1" applyAlignment="1">
      <alignment horizontal="right" vertical="top"/>
    </xf>
    <xf numFmtId="14" fontId="8" fillId="3" borderId="0" xfId="0" applyNumberFormat="1" applyFont="1" applyFill="1" applyBorder="1" applyAlignment="1">
      <alignment horizontal="right" vertical="top"/>
    </xf>
    <xf numFmtId="165" fontId="8" fillId="3" borderId="2" xfId="0" applyNumberFormat="1" applyFont="1" applyFill="1" applyBorder="1" applyAlignment="1">
      <alignment horizontal="right" vertical="top"/>
    </xf>
    <xf numFmtId="166" fontId="9" fillId="0" borderId="2" xfId="0" applyNumberFormat="1" applyFont="1" applyBorder="1" applyAlignment="1">
      <alignment horizontal="right" vertical="top" wrapText="1"/>
    </xf>
    <xf numFmtId="14" fontId="24" fillId="3" borderId="13" xfId="0" quotePrefix="1" applyNumberFormat="1" applyFont="1" applyFill="1" applyBorder="1" applyAlignment="1">
      <alignment horizontal="center" vertical="center" wrapText="1"/>
    </xf>
    <xf numFmtId="14" fontId="40" fillId="0" borderId="2" xfId="0" applyNumberFormat="1" applyFont="1" applyBorder="1" applyAlignment="1">
      <alignment horizontal="center" vertical="center" wrapText="1"/>
    </xf>
    <xf numFmtId="14" fontId="10" fillId="0" borderId="18" xfId="0" applyNumberFormat="1" applyFont="1" applyBorder="1" applyAlignment="1">
      <alignment horizontal="center" vertical="center" wrapText="1"/>
    </xf>
    <xf numFmtId="14" fontId="9" fillId="0" borderId="0" xfId="0" quotePrefix="1" applyNumberFormat="1" applyFont="1" applyBorder="1" applyAlignment="1">
      <alignment horizontal="center" vertical="center" wrapText="1"/>
    </xf>
    <xf numFmtId="14" fontId="11" fillId="0" borderId="18" xfId="0" applyNumberFormat="1" applyFont="1" applyBorder="1" applyAlignment="1">
      <alignment horizontal="center" vertical="center" wrapText="1"/>
    </xf>
    <xf numFmtId="14" fontId="25" fillId="0" borderId="6" xfId="0" applyNumberFormat="1" applyFont="1" applyBorder="1" applyAlignment="1">
      <alignment horizontal="center" vertical="center" wrapText="1"/>
    </xf>
    <xf numFmtId="14" fontId="9" fillId="0" borderId="16" xfId="0" quotePrefix="1" applyNumberFormat="1" applyFont="1" applyBorder="1" applyAlignment="1">
      <alignment horizontal="center" vertical="center" wrapText="1"/>
    </xf>
    <xf numFmtId="14" fontId="37" fillId="0" borderId="18" xfId="0" applyNumberFormat="1" applyFont="1" applyBorder="1" applyAlignment="1">
      <alignment horizontal="center" vertical="center" wrapText="1"/>
    </xf>
    <xf numFmtId="14" fontId="17" fillId="0" borderId="0" xfId="0" quotePrefix="1" applyNumberFormat="1" applyFont="1" applyBorder="1" applyAlignment="1">
      <alignment horizontal="center" vertical="center" wrapText="1"/>
    </xf>
    <xf numFmtId="14" fontId="13" fillId="0" borderId="9" xfId="0" quotePrefix="1" applyNumberFormat="1" applyFont="1" applyBorder="1" applyAlignment="1">
      <alignment horizontal="center" vertical="center" wrapText="1"/>
    </xf>
    <xf numFmtId="14" fontId="36" fillId="0" borderId="9" xfId="0" applyNumberFormat="1" applyFont="1" applyBorder="1" applyAlignment="1">
      <alignment horizontal="center" vertical="center" wrapText="1"/>
    </xf>
    <xf numFmtId="14" fontId="17" fillId="0" borderId="0" xfId="0" applyNumberFormat="1" applyFont="1" applyBorder="1" applyAlignment="1">
      <alignment horizontal="center" vertical="center" wrapText="1"/>
    </xf>
    <xf numFmtId="14" fontId="25" fillId="3" borderId="6" xfId="0" quotePrefix="1" applyNumberFormat="1" applyFont="1" applyFill="1" applyBorder="1" applyAlignment="1">
      <alignment horizontal="center" vertical="center" wrapText="1"/>
    </xf>
    <xf numFmtId="14" fontId="25" fillId="0" borderId="6" xfId="0" quotePrefix="1" applyNumberFormat="1" applyFont="1" applyBorder="1" applyAlignment="1">
      <alignment horizontal="center" vertical="center" wrapText="1"/>
    </xf>
    <xf numFmtId="14" fontId="36" fillId="0" borderId="17" xfId="0" applyNumberFormat="1" applyFont="1" applyBorder="1" applyAlignment="1">
      <alignment horizontal="center" vertical="center" wrapText="1"/>
    </xf>
    <xf numFmtId="14" fontId="33" fillId="0" borderId="18" xfId="0" applyNumberFormat="1" applyFont="1" applyBorder="1" applyAlignment="1">
      <alignment horizontal="center" vertical="center" wrapText="1"/>
    </xf>
    <xf numFmtId="14" fontId="25" fillId="3" borderId="16" xfId="0" applyNumberFormat="1" applyFont="1" applyFill="1" applyBorder="1" applyAlignment="1">
      <alignment horizontal="center" vertical="center" wrapText="1"/>
    </xf>
    <xf numFmtId="14" fontId="17" fillId="0" borderId="18" xfId="0" quotePrefix="1" applyNumberFormat="1" applyFont="1" applyBorder="1" applyAlignment="1">
      <alignment horizontal="center" vertical="center" wrapText="1"/>
    </xf>
    <xf numFmtId="14" fontId="10" fillId="3" borderId="9" xfId="0" applyNumberFormat="1" applyFont="1" applyFill="1" applyBorder="1" applyAlignment="1">
      <alignment horizontal="center" vertical="center" wrapText="1"/>
    </xf>
    <xf numFmtId="14" fontId="16" fillId="3" borderId="6" xfId="0" applyNumberFormat="1" applyFont="1" applyFill="1" applyBorder="1" applyAlignment="1">
      <alignment horizontal="center" vertical="center" wrapText="1"/>
    </xf>
    <xf numFmtId="1" fontId="1" fillId="7" borderId="16" xfId="0" applyNumberFormat="1" applyFont="1" applyFill="1" applyBorder="1" applyAlignment="1">
      <alignment vertical="top"/>
    </xf>
    <xf numFmtId="1" fontId="1" fillId="7" borderId="0" xfId="0" applyNumberFormat="1" applyFont="1" applyFill="1" applyBorder="1" applyAlignment="1">
      <alignment vertical="top"/>
    </xf>
    <xf numFmtId="1" fontId="1" fillId="7" borderId="17" xfId="0" applyNumberFormat="1" applyFont="1" applyFill="1" applyBorder="1" applyAlignment="1">
      <alignment vertical="top"/>
    </xf>
    <xf numFmtId="1" fontId="2" fillId="7" borderId="6" xfId="0" applyNumberFormat="1" applyFont="1" applyFill="1" applyBorder="1" applyAlignment="1">
      <alignment horizontal="right" vertical="top"/>
    </xf>
    <xf numFmtId="1" fontId="6" fillId="7" borderId="6" xfId="0" applyNumberFormat="1" applyFont="1" applyFill="1" applyBorder="1" applyAlignment="1">
      <alignment horizontal="right" vertical="top"/>
    </xf>
    <xf numFmtId="1" fontId="5" fillId="7" borderId="0" xfId="0" applyNumberFormat="1" applyFont="1" applyFill="1" applyBorder="1" applyAlignment="1">
      <alignment vertical="top"/>
    </xf>
    <xf numFmtId="167" fontId="1" fillId="13" borderId="6" xfId="0" applyNumberFormat="1" applyFont="1" applyFill="1" applyBorder="1" applyAlignment="1">
      <alignment horizontal="right" vertical="top"/>
    </xf>
    <xf numFmtId="1" fontId="7" fillId="7" borderId="6" xfId="0" applyNumberFormat="1" applyFont="1" applyFill="1" applyBorder="1" applyAlignment="1">
      <alignment vertical="top"/>
    </xf>
    <xf numFmtId="1" fontId="18" fillId="7" borderId="6" xfId="0" applyNumberFormat="1" applyFont="1" applyFill="1" applyBorder="1" applyAlignment="1">
      <alignment vertical="top"/>
    </xf>
    <xf numFmtId="1" fontId="4" fillId="7" borderId="6" xfId="0" applyNumberFormat="1" applyFont="1" applyFill="1" applyBorder="1" applyAlignment="1">
      <alignment horizontal="right" vertical="top"/>
    </xf>
    <xf numFmtId="1" fontId="6" fillId="7" borderId="6" xfId="0" applyNumberFormat="1" applyFont="1" applyFill="1" applyBorder="1" applyAlignment="1">
      <alignment vertical="top"/>
    </xf>
    <xf numFmtId="1" fontId="1" fillId="14" borderId="2" xfId="0" applyNumberFormat="1" applyFont="1" applyFill="1" applyBorder="1" applyAlignment="1">
      <alignment vertical="top"/>
    </xf>
    <xf numFmtId="1" fontId="1" fillId="7" borderId="6" xfId="0" applyNumberFormat="1" applyFont="1" applyFill="1" applyBorder="1" applyAlignment="1">
      <alignment horizontal="right" vertical="top"/>
    </xf>
    <xf numFmtId="1" fontId="30" fillId="7" borderId="2" xfId="0" applyNumberFormat="1" applyFont="1" applyFill="1" applyBorder="1" applyAlignment="1">
      <alignment horizontal="right" vertical="top"/>
    </xf>
    <xf numFmtId="1" fontId="2" fillId="7" borderId="15" xfId="0" applyNumberFormat="1" applyFont="1" applyFill="1" applyBorder="1" applyAlignment="1">
      <alignment vertical="top"/>
    </xf>
    <xf numFmtId="167" fontId="1" fillId="12" borderId="13" xfId="0" applyNumberFormat="1" applyFont="1" applyFill="1" applyBorder="1" applyAlignment="1">
      <alignment horizontal="right" vertical="top"/>
    </xf>
    <xf numFmtId="1" fontId="28" fillId="7" borderId="15" xfId="0" applyNumberFormat="1" applyFont="1" applyFill="1" applyBorder="1" applyAlignment="1">
      <alignment horizontal="right" vertical="top"/>
    </xf>
    <xf numFmtId="49" fontId="1" fillId="14" borderId="6" xfId="0" applyNumberFormat="1" applyFont="1" applyFill="1" applyBorder="1" applyAlignment="1">
      <alignment vertical="top"/>
    </xf>
    <xf numFmtId="0" fontId="6" fillId="3" borderId="18" xfId="0" applyFont="1" applyFill="1" applyBorder="1" applyAlignment="1">
      <alignment vertical="top"/>
    </xf>
    <xf numFmtId="49" fontId="0" fillId="0" borderId="24" xfId="0" applyNumberFormat="1" applyBorder="1" applyAlignment="1">
      <alignment vertical="top"/>
    </xf>
    <xf numFmtId="49" fontId="1" fillId="4" borderId="21" xfId="0" applyNumberFormat="1" applyFont="1" applyFill="1" applyBorder="1" applyAlignment="1">
      <alignment vertical="top"/>
    </xf>
    <xf numFmtId="49" fontId="1" fillId="6" borderId="6" xfId="0" applyNumberFormat="1" applyFont="1" applyFill="1" applyBorder="1" applyAlignment="1">
      <alignment vertical="top"/>
    </xf>
    <xf numFmtId="49" fontId="1" fillId="6" borderId="10" xfId="0" applyNumberFormat="1" applyFont="1" applyFill="1" applyBorder="1" applyAlignment="1">
      <alignment vertical="top"/>
    </xf>
    <xf numFmtId="0" fontId="0" fillId="0" borderId="5" xfId="0" applyBorder="1" applyAlignment="1">
      <alignment vertical="top"/>
    </xf>
    <xf numFmtId="49" fontId="18" fillId="5" borderId="3" xfId="0" applyNumberFormat="1" applyFont="1" applyFill="1" applyBorder="1" applyAlignment="1">
      <alignment vertical="top"/>
    </xf>
    <xf numFmtId="49" fontId="1" fillId="6" borderId="11" xfId="0" applyNumberFormat="1" applyFont="1" applyFill="1" applyBorder="1" applyAlignment="1">
      <alignment vertical="top"/>
    </xf>
    <xf numFmtId="0" fontId="22" fillId="6" borderId="7" xfId="0" applyFont="1" applyFill="1" applyBorder="1" applyAlignment="1">
      <alignment vertical="top"/>
    </xf>
    <xf numFmtId="0" fontId="0" fillId="0" borderId="23" xfId="0" applyBorder="1" applyAlignment="1">
      <alignment vertical="top"/>
    </xf>
    <xf numFmtId="49" fontId="18" fillId="5" borderId="18" xfId="0" applyNumberFormat="1" applyFont="1" applyFill="1" applyBorder="1" applyAlignment="1">
      <alignment vertical="top"/>
    </xf>
    <xf numFmtId="49" fontId="1" fillId="6" borderId="5" xfId="0" applyNumberFormat="1" applyFont="1" applyFill="1" applyBorder="1" applyAlignment="1">
      <alignment vertical="top"/>
    </xf>
    <xf numFmtId="0" fontId="0" fillId="3" borderId="10" xfId="0" applyFill="1" applyBorder="1" applyAlignment="1">
      <alignment vertical="top"/>
    </xf>
    <xf numFmtId="49" fontId="21" fillId="6" borderId="22" xfId="0" applyNumberFormat="1" applyFont="1" applyFill="1" applyBorder="1" applyAlignment="1">
      <alignment vertical="top"/>
    </xf>
    <xf numFmtId="49" fontId="21" fillId="6" borderId="17" xfId="0" applyNumberFormat="1" applyFont="1" applyFill="1" applyBorder="1" applyAlignment="1">
      <alignment vertical="top"/>
    </xf>
    <xf numFmtId="49" fontId="1" fillId="4" borderId="14" xfId="0" applyNumberFormat="1" applyFont="1" applyFill="1" applyBorder="1" applyAlignment="1">
      <alignment vertical="top"/>
    </xf>
    <xf numFmtId="49" fontId="1" fillId="5" borderId="2" xfId="0" applyNumberFormat="1" applyFont="1" applyFill="1" applyBorder="1" applyAlignment="1">
      <alignment vertical="top"/>
    </xf>
    <xf numFmtId="0" fontId="28" fillId="0" borderId="3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8" xfId="0" applyBorder="1" applyAlignment="1">
      <alignment vertical="top"/>
    </xf>
    <xf numFmtId="49" fontId="8" fillId="3" borderId="0" xfId="0" applyNumberFormat="1" applyFont="1" applyFill="1" applyBorder="1" applyAlignment="1">
      <alignment vertical="top"/>
    </xf>
    <xf numFmtId="49" fontId="8" fillId="3" borderId="21" xfId="0" applyNumberFormat="1" applyFont="1" applyFill="1" applyBorder="1" applyAlignment="1">
      <alignment vertical="top"/>
    </xf>
    <xf numFmtId="0" fontId="0" fillId="0" borderId="4" xfId="0" applyBorder="1" applyAlignment="1">
      <alignment vertical="top"/>
    </xf>
    <xf numFmtId="49" fontId="8" fillId="3" borderId="20" xfId="0" applyNumberFormat="1" applyFont="1" applyFill="1" applyBorder="1" applyAlignment="1">
      <alignment vertical="top"/>
    </xf>
    <xf numFmtId="49" fontId="8" fillId="3" borderId="9" xfId="0" applyNumberFormat="1" applyFont="1" applyFill="1" applyBorder="1" applyAlignment="1">
      <alignment vertical="top"/>
    </xf>
    <xf numFmtId="0" fontId="0" fillId="4" borderId="1" xfId="0" applyFill="1" applyBorder="1" applyAlignment="1">
      <alignment vertical="top"/>
    </xf>
    <xf numFmtId="49" fontId="8" fillId="3" borderId="13" xfId="0" applyNumberFormat="1" applyFont="1" applyFill="1" applyBorder="1" applyAlignment="1">
      <alignment vertical="top"/>
    </xf>
    <xf numFmtId="49" fontId="0" fillId="8" borderId="2" xfId="0" applyNumberFormat="1" applyFill="1" applyBorder="1" applyAlignment="1">
      <alignment vertical="top"/>
    </xf>
    <xf numFmtId="165" fontId="0" fillId="0" borderId="10" xfId="0" applyNumberFormat="1" applyBorder="1" applyAlignment="1">
      <alignment vertical="top"/>
    </xf>
    <xf numFmtId="49" fontId="0" fillId="4" borderId="5" xfId="0" applyNumberFormat="1" applyFill="1" applyBorder="1" applyAlignment="1">
      <alignment vertical="top"/>
    </xf>
    <xf numFmtId="14" fontId="16" fillId="0" borderId="10" xfId="0" applyNumberFormat="1" applyFont="1" applyBorder="1" applyAlignment="1">
      <alignment horizontal="right" vertical="top" wrapText="1"/>
    </xf>
    <xf numFmtId="14" fontId="11" fillId="0" borderId="18" xfId="0" applyNumberFormat="1" applyFont="1" applyBorder="1" applyAlignment="1">
      <alignment horizontal="right" vertical="top" wrapText="1"/>
    </xf>
    <xf numFmtId="14" fontId="16" fillId="0" borderId="14" xfId="0" applyNumberFormat="1" applyFont="1" applyBorder="1" applyAlignment="1">
      <alignment horizontal="right" vertical="top" wrapText="1"/>
    </xf>
    <xf numFmtId="14" fontId="17" fillId="0" borderId="17" xfId="0" applyNumberFormat="1" applyFont="1" applyBorder="1">
      <alignment vertical="top" wrapText="1"/>
    </xf>
    <xf numFmtId="14" fontId="11" fillId="0" borderId="14" xfId="0" applyNumberFormat="1" applyFont="1" applyBorder="1" applyAlignment="1">
      <alignment horizontal="right" vertical="top" wrapText="1"/>
    </xf>
    <xf numFmtId="14" fontId="16" fillId="0" borderId="22" xfId="0" applyNumberFormat="1" applyFont="1" applyBorder="1" applyAlignment="1">
      <alignment horizontal="right" vertical="top" wrapText="1"/>
    </xf>
    <xf numFmtId="14" fontId="23" fillId="0" borderId="18" xfId="0" applyNumberFormat="1" applyFont="1" applyBorder="1">
      <alignment vertical="top" wrapText="1"/>
    </xf>
    <xf numFmtId="14" fontId="16" fillId="0" borderId="18" xfId="0" applyNumberFormat="1" applyFont="1" applyBorder="1">
      <alignment vertical="top" wrapText="1"/>
    </xf>
    <xf numFmtId="14" fontId="13" fillId="0" borderId="2" xfId="0" applyNumberFormat="1" applyFont="1" applyBorder="1" applyAlignment="1">
      <alignment horizontal="right" vertical="top" wrapText="1"/>
    </xf>
    <xf numFmtId="14" fontId="13" fillId="0" borderId="18" xfId="0" applyNumberFormat="1" applyFont="1" applyBorder="1">
      <alignment vertical="top" wrapText="1"/>
    </xf>
    <xf numFmtId="14" fontId="34" fillId="0" borderId="6" xfId="0" applyNumberFormat="1" applyFont="1" applyBorder="1" applyAlignment="1">
      <alignment horizontal="right" vertical="top" wrapText="1"/>
    </xf>
    <xf numFmtId="14" fontId="34" fillId="0" borderId="16" xfId="0" applyNumberFormat="1" applyFont="1" applyBorder="1" applyAlignment="1">
      <alignment horizontal="right" vertical="top" wrapText="1"/>
    </xf>
    <xf numFmtId="14" fontId="13" fillId="0" borderId="17" xfId="0" applyNumberFormat="1" applyFont="1" applyBorder="1" applyAlignment="1">
      <alignment horizontal="right" vertical="top" wrapText="1"/>
    </xf>
    <xf numFmtId="14" fontId="25" fillId="12" borderId="3" xfId="0" applyNumberFormat="1" applyFont="1" applyFill="1" applyBorder="1" applyAlignment="1">
      <alignment horizontal="right" vertical="top" wrapText="1"/>
    </xf>
    <xf numFmtId="14" fontId="11" fillId="0" borderId="2" xfId="0" applyNumberFormat="1" applyFont="1" applyBorder="1" applyAlignment="1">
      <alignment horizontal="right" vertical="top" wrapText="1"/>
    </xf>
    <xf numFmtId="14" fontId="11" fillId="0" borderId="2" xfId="0" applyNumberFormat="1" applyFont="1" applyBorder="1" applyAlignment="1">
      <alignment horizontal="right" vertical="top"/>
    </xf>
    <xf numFmtId="14" fontId="25" fillId="12" borderId="13" xfId="0" applyNumberFormat="1" applyFont="1" applyFill="1" applyBorder="1" applyAlignment="1">
      <alignment horizontal="right" vertical="top" wrapText="1"/>
    </xf>
    <xf numFmtId="14" fontId="25" fillId="12" borderId="14" xfId="0" applyNumberFormat="1" applyFont="1" applyFill="1" applyBorder="1" applyAlignment="1">
      <alignment horizontal="right" vertical="top" wrapText="1"/>
    </xf>
    <xf numFmtId="14" fontId="17" fillId="12" borderId="2" xfId="0" applyNumberFormat="1" applyFont="1" applyFill="1" applyBorder="1" applyAlignment="1">
      <alignment horizontal="right" vertical="top" wrapText="1"/>
    </xf>
    <xf numFmtId="14" fontId="11" fillId="12" borderId="6" xfId="0" applyNumberFormat="1" applyFont="1" applyFill="1" applyBorder="1">
      <alignment vertical="top" wrapText="1"/>
    </xf>
    <xf numFmtId="14" fontId="17" fillId="5" borderId="2" xfId="0" applyNumberFormat="1" applyFont="1" applyFill="1" applyBorder="1" applyAlignment="1">
      <alignment horizontal="right" vertical="top" wrapText="1"/>
    </xf>
    <xf numFmtId="14" fontId="23" fillId="12" borderId="2" xfId="0" applyNumberFormat="1" applyFont="1" applyFill="1" applyBorder="1" applyAlignment="1">
      <alignment horizontal="right" vertical="top" wrapText="1"/>
    </xf>
    <xf numFmtId="14" fontId="13" fillId="3" borderId="6" xfId="0" applyNumberFormat="1" applyFont="1" applyFill="1" applyBorder="1">
      <alignment vertical="top" wrapText="1"/>
    </xf>
    <xf numFmtId="1" fontId="18" fillId="3" borderId="0" xfId="0" applyNumberFormat="1" applyFont="1" applyFill="1" applyBorder="1" applyAlignment="1">
      <alignment vertical="top"/>
    </xf>
    <xf numFmtId="1" fontId="18" fillId="3" borderId="12" xfId="0" applyNumberFormat="1" applyFont="1" applyFill="1" applyBorder="1" applyAlignment="1">
      <alignment vertical="top"/>
    </xf>
    <xf numFmtId="1" fontId="19" fillId="3" borderId="2" xfId="0" applyNumberFormat="1" applyFont="1" applyFill="1" applyBorder="1" applyAlignment="1">
      <alignment horizontal="right" vertical="top"/>
    </xf>
    <xf numFmtId="1" fontId="19" fillId="4" borderId="2" xfId="0" applyNumberFormat="1" applyFont="1" applyFill="1" applyBorder="1" applyAlignment="1">
      <alignment vertical="top"/>
    </xf>
    <xf numFmtId="1" fontId="18" fillId="3" borderId="3" xfId="0" applyNumberFormat="1" applyFont="1" applyFill="1" applyBorder="1" applyAlignment="1">
      <alignment vertical="top"/>
    </xf>
    <xf numFmtId="1" fontId="18" fillId="3" borderId="10" xfId="0" applyNumberFormat="1" applyFont="1" applyFill="1" applyBorder="1" applyAlignment="1">
      <alignment vertical="top"/>
    </xf>
    <xf numFmtId="1" fontId="18" fillId="3" borderId="21" xfId="0" applyNumberFormat="1" applyFont="1" applyFill="1" applyBorder="1" applyAlignment="1">
      <alignment vertical="top"/>
    </xf>
    <xf numFmtId="0" fontId="1" fillId="0" borderId="0" xfId="0" applyNumberFormat="1" applyFont="1" applyBorder="1" applyAlignment="1">
      <alignment horizontal="right" vertical="top"/>
    </xf>
    <xf numFmtId="0" fontId="1" fillId="0" borderId="2" xfId="0" applyNumberFormat="1" applyFont="1" applyBorder="1" applyAlignment="1">
      <alignment horizontal="right" vertical="top"/>
    </xf>
    <xf numFmtId="49" fontId="1" fillId="11" borderId="16" xfId="0" applyNumberFormat="1" applyFont="1" applyFill="1" applyBorder="1" applyAlignment="1">
      <alignment vertical="top"/>
    </xf>
    <xf numFmtId="49" fontId="1" fillId="11" borderId="18" xfId="0" applyNumberFormat="1" applyFont="1" applyFill="1" applyBorder="1" applyAlignment="1">
      <alignment vertical="top"/>
    </xf>
    <xf numFmtId="14" fontId="13" fillId="0" borderId="16" xfId="0" applyNumberFormat="1" applyFont="1" applyBorder="1" applyAlignment="1">
      <alignment horizontal="right" vertical="top" wrapText="1"/>
    </xf>
    <xf numFmtId="14" fontId="8" fillId="3" borderId="12" xfId="0" applyNumberFormat="1" applyFont="1" applyFill="1" applyBorder="1" applyAlignment="1">
      <alignment horizontal="right" vertical="top"/>
    </xf>
    <xf numFmtId="166" fontId="9" fillId="3" borderId="3" xfId="0" quotePrefix="1" applyNumberFormat="1" applyFont="1" applyFill="1" applyBorder="1" applyAlignment="1">
      <alignment horizontal="right" vertical="top" wrapText="1"/>
    </xf>
    <xf numFmtId="1" fontId="2" fillId="7" borderId="3" xfId="0" applyNumberFormat="1" applyFont="1" applyFill="1" applyBorder="1" applyAlignment="1">
      <alignment horizontal="right" vertical="top"/>
    </xf>
    <xf numFmtId="1" fontId="28" fillId="7" borderId="10" xfId="0" applyNumberFormat="1" applyFont="1" applyFill="1" applyBorder="1" applyAlignment="1">
      <alignment horizontal="right" vertical="top"/>
    </xf>
    <xf numFmtId="49" fontId="1" fillId="15" borderId="26" xfId="0" applyNumberFormat="1" applyFont="1" applyFill="1" applyBorder="1" applyAlignment="1">
      <alignment vertical="top"/>
    </xf>
    <xf numFmtId="49" fontId="1" fillId="13" borderId="3" xfId="0" applyNumberFormat="1" applyFont="1" applyFill="1" applyBorder="1" applyAlignment="1">
      <alignment vertical="top"/>
    </xf>
    <xf numFmtId="1" fontId="4" fillId="7" borderId="3" xfId="0" applyNumberFormat="1" applyFont="1" applyFill="1" applyBorder="1" applyAlignment="1">
      <alignment vertical="top"/>
    </xf>
    <xf numFmtId="14" fontId="17" fillId="3" borderId="18" xfId="0" quotePrefix="1" applyNumberFormat="1" applyFont="1" applyFill="1" applyBorder="1" applyAlignment="1">
      <alignment horizontal="center" vertical="center" wrapText="1"/>
    </xf>
    <xf numFmtId="167" fontId="1" fillId="12" borderId="14" xfId="0" applyNumberFormat="1" applyFont="1" applyFill="1" applyBorder="1" applyAlignment="1">
      <alignment horizontal="right" vertical="top"/>
    </xf>
    <xf numFmtId="49" fontId="32" fillId="3" borderId="16" xfId="0" applyNumberFormat="1" applyFont="1" applyFill="1" applyBorder="1" applyAlignment="1">
      <alignment vertical="top"/>
    </xf>
    <xf numFmtId="49" fontId="18" fillId="3" borderId="9" xfId="0" applyNumberFormat="1" applyFont="1" applyFill="1" applyBorder="1" applyAlignment="1">
      <alignment vertical="top"/>
    </xf>
    <xf numFmtId="49" fontId="1" fillId="6" borderId="21" xfId="0" applyNumberFormat="1" applyFont="1" applyFill="1" applyBorder="1" applyAlignment="1">
      <alignment vertical="top"/>
    </xf>
    <xf numFmtId="0" fontId="18" fillId="6" borderId="18" xfId="0" applyFont="1" applyFill="1" applyBorder="1" applyAlignment="1">
      <alignment vertical="top"/>
    </xf>
    <xf numFmtId="49" fontId="8" fillId="6" borderId="3" xfId="0" applyNumberFormat="1" applyFont="1" applyFill="1" applyBorder="1" applyAlignment="1">
      <alignment vertical="top"/>
    </xf>
    <xf numFmtId="49" fontId="0" fillId="6" borderId="10" xfId="0" applyNumberFormat="1" applyFill="1" applyBorder="1" applyAlignment="1">
      <alignment vertical="top"/>
    </xf>
    <xf numFmtId="14" fontId="25" fillId="5" borderId="19" xfId="0" applyNumberFormat="1" applyFont="1" applyFill="1" applyBorder="1">
      <alignment vertical="top" wrapText="1"/>
    </xf>
    <xf numFmtId="14" fontId="25" fillId="3" borderId="18" xfId="0" applyNumberFormat="1" applyFont="1" applyFill="1" applyBorder="1" applyAlignment="1">
      <alignment horizontal="right" vertical="top" wrapText="1"/>
    </xf>
    <xf numFmtId="1" fontId="18" fillId="6" borderId="13" xfId="0" applyNumberFormat="1" applyFont="1" applyFill="1" applyBorder="1" applyAlignment="1">
      <alignment vertical="top"/>
    </xf>
    <xf numFmtId="20" fontId="1" fillId="3" borderId="2" xfId="0" applyNumberFormat="1" applyFont="1" applyFill="1" applyBorder="1" applyAlignment="1">
      <alignment horizontal="right" vertical="top"/>
    </xf>
    <xf numFmtId="166" fontId="9" fillId="3" borderId="16" xfId="0" quotePrefix="1" applyNumberFormat="1" applyFont="1" applyFill="1" applyBorder="1" applyAlignment="1">
      <alignment horizontal="right" vertical="top" wrapText="1"/>
    </xf>
    <xf numFmtId="166" fontId="9" fillId="3" borderId="14" xfId="0" quotePrefix="1" applyNumberFormat="1" applyFont="1" applyFill="1" applyBorder="1" applyAlignment="1">
      <alignment horizontal="right" vertical="top" wrapText="1"/>
    </xf>
    <xf numFmtId="0" fontId="0" fillId="3" borderId="2" xfId="0" applyNumberFormat="1" applyFill="1" applyBorder="1" applyAlignment="1">
      <alignment horizontal="right" vertical="top"/>
    </xf>
    <xf numFmtId="0" fontId="0" fillId="3" borderId="0" xfId="0" applyNumberFormat="1" applyFill="1" applyBorder="1" applyAlignment="1">
      <alignment horizontal="right" vertical="top"/>
    </xf>
    <xf numFmtId="49" fontId="1" fillId="7" borderId="0" xfId="0" applyNumberFormat="1" applyFont="1" applyFill="1" applyBorder="1" applyAlignment="1">
      <alignment horizontal="left" vertical="top"/>
    </xf>
    <xf numFmtId="49" fontId="1" fillId="3" borderId="16" xfId="0" applyNumberFormat="1" applyFont="1" applyFill="1" applyBorder="1" applyAlignment="1">
      <alignment horizontal="left" vertical="top"/>
    </xf>
    <xf numFmtId="166" fontId="9" fillId="0" borderId="16" xfId="0" quotePrefix="1" applyNumberFormat="1" applyFont="1" applyBorder="1" applyAlignment="1">
      <alignment horizontal="left" vertical="top" wrapText="1"/>
    </xf>
    <xf numFmtId="166" fontId="1" fillId="3" borderId="16" xfId="0" applyNumberFormat="1" applyFont="1" applyFill="1" applyBorder="1" applyAlignment="1">
      <alignment horizontal="left" vertical="top"/>
    </xf>
    <xf numFmtId="166" fontId="1" fillId="3" borderId="2" xfId="0" applyNumberFormat="1" applyFont="1" applyFill="1" applyBorder="1" applyAlignment="1">
      <alignment horizontal="left" vertical="top"/>
    </xf>
    <xf numFmtId="166" fontId="9" fillId="0" borderId="2" xfId="0" quotePrefix="1" applyNumberFormat="1" applyFont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left" vertical="top"/>
    </xf>
    <xf numFmtId="49" fontId="1" fillId="3" borderId="13" xfId="0" applyNumberFormat="1" applyFont="1" applyFill="1" applyBorder="1" applyAlignment="1">
      <alignment horizontal="left" vertical="top"/>
    </xf>
    <xf numFmtId="49" fontId="1" fillId="3" borderId="20" xfId="0" applyNumberFormat="1" applyFont="1" applyFill="1" applyBorder="1" applyAlignment="1">
      <alignment horizontal="left" vertical="top"/>
    </xf>
    <xf numFmtId="49" fontId="1" fillId="3" borderId="9" xfId="0" applyNumberFormat="1" applyFont="1" applyFill="1" applyBorder="1" applyAlignment="1">
      <alignment horizontal="left" vertical="top"/>
    </xf>
    <xf numFmtId="49" fontId="1" fillId="3" borderId="14" xfId="0" applyNumberFormat="1" applyFont="1" applyFill="1" applyBorder="1" applyAlignment="1">
      <alignment horizontal="left" vertical="top"/>
    </xf>
    <xf numFmtId="0" fontId="0" fillId="0" borderId="2" xfId="0" applyNumberFormat="1" applyBorder="1" applyAlignment="1">
      <alignment horizontal="left" vertical="top"/>
    </xf>
    <xf numFmtId="0" fontId="6" fillId="3" borderId="9" xfId="0" applyFont="1" applyFill="1" applyBorder="1" applyAlignment="1">
      <alignment vertical="top"/>
    </xf>
    <xf numFmtId="166" fontId="1" fillId="8" borderId="21" xfId="0" applyNumberFormat="1" applyFont="1" applyFill="1" applyBorder="1" applyAlignment="1">
      <alignment horizontal="right" vertical="top"/>
    </xf>
    <xf numFmtId="166" fontId="9" fillId="0" borderId="20" xfId="0" quotePrefix="1" applyNumberFormat="1" applyFont="1" applyBorder="1" applyAlignment="1">
      <alignment horizontal="right" vertical="top" wrapText="1"/>
    </xf>
    <xf numFmtId="49" fontId="1" fillId="3" borderId="2" xfId="0" applyNumberFormat="1" applyFont="1" applyFill="1" applyBorder="1" applyAlignment="1">
      <alignment horizontal="right" vertical="top"/>
    </xf>
    <xf numFmtId="49" fontId="1" fillId="15" borderId="27" xfId="0" applyNumberFormat="1" applyFont="1" applyFill="1" applyBorder="1" applyAlignment="1">
      <alignment vertical="top"/>
    </xf>
    <xf numFmtId="167" fontId="1" fillId="3" borderId="15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0" borderId="28" xfId="0" applyNumberFormat="1" applyBorder="1" applyAlignment="1">
      <alignment vertical="top"/>
    </xf>
    <xf numFmtId="49" fontId="1" fillId="14" borderId="2" xfId="0" applyNumberFormat="1" applyFont="1" applyFill="1" applyBorder="1" applyAlignment="1">
      <alignment vertical="top"/>
    </xf>
    <xf numFmtId="49" fontId="1" fillId="15" borderId="29" xfId="0" applyNumberFormat="1" applyFont="1" applyFill="1" applyBorder="1" applyAlignment="1">
      <alignment vertical="top"/>
    </xf>
    <xf numFmtId="49" fontId="1" fillId="3" borderId="27" xfId="0" applyNumberFormat="1" applyFont="1" applyFill="1" applyBorder="1" applyAlignment="1">
      <alignment vertical="top"/>
    </xf>
    <xf numFmtId="49" fontId="1" fillId="3" borderId="10" xfId="0" applyNumberFormat="1" applyFont="1" applyFill="1" applyBorder="1" applyAlignment="1">
      <alignment horizontal="right" vertical="top"/>
    </xf>
    <xf numFmtId="49" fontId="1" fillId="3" borderId="6" xfId="0" applyNumberFormat="1" applyFont="1" applyFill="1" applyBorder="1" applyAlignment="1">
      <alignment horizontal="right" vertical="top"/>
    </xf>
    <xf numFmtId="49" fontId="1" fillId="3" borderId="14" xfId="0" applyNumberFormat="1" applyFont="1" applyFill="1" applyBorder="1" applyAlignment="1">
      <alignment horizontal="right" vertical="top"/>
    </xf>
    <xf numFmtId="49" fontId="1" fillId="3" borderId="0" xfId="0" applyNumberFormat="1" applyFont="1" applyFill="1" applyAlignment="1">
      <alignment horizontal="right" vertical="top"/>
    </xf>
    <xf numFmtId="49" fontId="1" fillId="16" borderId="0" xfId="0" applyNumberFormat="1" applyFont="1" applyFill="1" applyAlignment="1">
      <alignment horizontal="right" vertical="top"/>
    </xf>
    <xf numFmtId="49" fontId="1" fillId="7" borderId="0" xfId="0" applyNumberFormat="1" applyFont="1" applyFill="1" applyAlignment="1">
      <alignment horizontal="right" vertical="top"/>
    </xf>
    <xf numFmtId="49" fontId="1" fillId="13" borderId="0" xfId="0" applyNumberFormat="1" applyFont="1" applyFill="1" applyAlignment="1">
      <alignment vertical="top"/>
    </xf>
    <xf numFmtId="0" fontId="1" fillId="3" borderId="17" xfId="0" applyFont="1" applyFill="1" applyBorder="1" applyAlignment="1">
      <alignment vertical="top"/>
    </xf>
    <xf numFmtId="0" fontId="1" fillId="12" borderId="18" xfId="0" applyFont="1" applyFill="1" applyBorder="1" applyAlignment="1">
      <alignment vertical="top"/>
    </xf>
    <xf numFmtId="0" fontId="1" fillId="0" borderId="0" xfId="0" applyFont="1" applyAlignment="1">
      <alignment horizontal="right" vertical="top"/>
    </xf>
    <xf numFmtId="0" fontId="0" fillId="0" borderId="0" xfId="0" applyAlignment="1">
      <alignment vertical="top"/>
    </xf>
    <xf numFmtId="49" fontId="1" fillId="3" borderId="9" xfId="0" applyNumberFormat="1" applyFont="1" applyFill="1" applyBorder="1" applyAlignment="1">
      <alignment horizontal="right" vertical="top"/>
    </xf>
    <xf numFmtId="49" fontId="1" fillId="3" borderId="10" xfId="0" applyNumberFormat="1" applyFont="1" applyFill="1" applyBorder="1" applyAlignment="1">
      <alignment horizontal="left" vertical="top"/>
    </xf>
    <xf numFmtId="14" fontId="8" fillId="5" borderId="10" xfId="0" applyNumberFormat="1" applyFont="1" applyFill="1" applyBorder="1" applyAlignment="1">
      <alignment horizontal="right" vertical="top"/>
    </xf>
    <xf numFmtId="49" fontId="1" fillId="3" borderId="20" xfId="0" applyNumberFormat="1" applyFont="1" applyFill="1" applyBorder="1" applyAlignment="1">
      <alignment horizontal="right" vertical="top"/>
    </xf>
    <xf numFmtId="49" fontId="1" fillId="3" borderId="3" xfId="0" applyNumberFormat="1" applyFont="1" applyFill="1" applyBorder="1" applyAlignment="1">
      <alignment horizontal="left" vertical="top"/>
    </xf>
    <xf numFmtId="14" fontId="36" fillId="0" borderId="18" xfId="0" applyNumberFormat="1" applyFont="1" applyBorder="1" applyAlignment="1">
      <alignment horizontal="center" vertical="center" wrapText="1"/>
    </xf>
    <xf numFmtId="14" fontId="10" fillId="3" borderId="16" xfId="0" applyNumberFormat="1" applyFont="1" applyFill="1" applyBorder="1" applyAlignment="1">
      <alignment horizontal="center" vertical="center" wrapText="1"/>
    </xf>
    <xf numFmtId="167" fontId="3" fillId="14" borderId="15" xfId="0" applyNumberFormat="1" applyFont="1" applyFill="1" applyBorder="1" applyAlignment="1">
      <alignment horizontal="right" vertical="top"/>
    </xf>
    <xf numFmtId="1" fontId="1" fillId="7" borderId="22" xfId="0" applyNumberFormat="1" applyFont="1" applyFill="1" applyBorder="1" applyAlignment="1">
      <alignment vertical="top"/>
    </xf>
    <xf numFmtId="49" fontId="1" fillId="4" borderId="2" xfId="0" applyNumberFormat="1" applyFont="1" applyFill="1" applyBorder="1" applyAlignment="1">
      <alignment vertical="top"/>
    </xf>
    <xf numFmtId="49" fontId="1" fillId="10" borderId="2" xfId="0" applyNumberFormat="1" applyFont="1" applyFill="1" applyBorder="1" applyAlignment="1">
      <alignment vertical="top"/>
    </xf>
    <xf numFmtId="49" fontId="0" fillId="5" borderId="21" xfId="0" applyNumberFormat="1" applyFill="1" applyBorder="1" applyAlignment="1">
      <alignment vertical="top"/>
    </xf>
    <xf numFmtId="49" fontId="18" fillId="3" borderId="2" xfId="0" applyNumberFormat="1" applyFont="1" applyFill="1" applyBorder="1" applyAlignment="1">
      <alignment vertical="top"/>
    </xf>
    <xf numFmtId="49" fontId="1" fillId="3" borderId="12" xfId="0" applyNumberFormat="1" applyFont="1" applyFill="1" applyBorder="1" applyAlignment="1">
      <alignment vertical="top"/>
    </xf>
    <xf numFmtId="49" fontId="18" fillId="4" borderId="2" xfId="0" applyNumberFormat="1" applyFont="1" applyFill="1" applyBorder="1" applyAlignment="1">
      <alignment vertical="top"/>
    </xf>
    <xf numFmtId="49" fontId="1" fillId="6" borderId="15" xfId="0" applyNumberFormat="1" applyFont="1" applyFill="1" applyBorder="1" applyAlignment="1">
      <alignment vertical="top"/>
    </xf>
    <xf numFmtId="49" fontId="1" fillId="12" borderId="13" xfId="0" applyNumberFormat="1" applyFont="1" applyFill="1" applyBorder="1" applyAlignment="1">
      <alignment vertical="top"/>
    </xf>
    <xf numFmtId="0" fontId="28" fillId="0" borderId="2" xfId="0" applyFont="1" applyBorder="1" applyAlignment="1">
      <alignment vertical="top"/>
    </xf>
    <xf numFmtId="49" fontId="20" fillId="3" borderId="13" xfId="0" applyNumberFormat="1" applyFont="1" applyFill="1" applyBorder="1" applyAlignment="1">
      <alignment vertical="top"/>
    </xf>
    <xf numFmtId="49" fontId="8" fillId="3" borderId="22" xfId="0" applyNumberFormat="1" applyFont="1" applyFill="1" applyBorder="1" applyAlignment="1">
      <alignment vertical="top"/>
    </xf>
    <xf numFmtId="49" fontId="8" fillId="3" borderId="15" xfId="0" applyNumberFormat="1" applyFont="1" applyFill="1" applyBorder="1" applyAlignment="1">
      <alignment vertical="top"/>
    </xf>
    <xf numFmtId="14" fontId="11" fillId="0" borderId="6" xfId="0" applyNumberFormat="1" applyFont="1" applyBorder="1" applyAlignment="1">
      <alignment horizontal="right" vertical="top" wrapText="1"/>
    </xf>
    <xf numFmtId="14" fontId="16" fillId="0" borderId="9" xfId="0" applyNumberFormat="1" applyFont="1" applyBorder="1" applyAlignment="1">
      <alignment horizontal="right" vertical="top" wrapText="1"/>
    </xf>
    <xf numFmtId="14" fontId="25" fillId="12" borderId="17" xfId="0" applyNumberFormat="1" applyFont="1" applyFill="1" applyBorder="1" applyAlignment="1">
      <alignment horizontal="right" vertical="top" wrapText="1"/>
    </xf>
    <xf numFmtId="0" fontId="1" fillId="12" borderId="2" xfId="0" applyFont="1" applyFill="1" applyBorder="1" applyAlignment="1">
      <alignment vertical="top"/>
    </xf>
    <xf numFmtId="1" fontId="0" fillId="3" borderId="22" xfId="0" applyNumberFormat="1" applyFill="1" applyBorder="1" applyAlignment="1">
      <alignment vertical="top"/>
    </xf>
    <xf numFmtId="49" fontId="1" fillId="11" borderId="17" xfId="0" applyNumberFormat="1" applyFont="1" applyFill="1" applyBorder="1" applyAlignment="1">
      <alignment vertical="top"/>
    </xf>
    <xf numFmtId="20" fontId="1" fillId="5" borderId="2" xfId="0" applyNumberFormat="1" applyFont="1" applyFill="1" applyBorder="1" applyAlignment="1">
      <alignment horizontal="left" vertical="top"/>
    </xf>
    <xf numFmtId="14" fontId="11" fillId="0" borderId="6" xfId="0" applyNumberFormat="1" applyFont="1" applyBorder="1" applyAlignment="1">
      <alignment horizontal="center" vertical="center" wrapText="1"/>
    </xf>
    <xf numFmtId="14" fontId="17" fillId="0" borderId="17" xfId="0" applyNumberFormat="1" applyFont="1" applyBorder="1" applyAlignment="1">
      <alignment horizontal="center" vertical="center" wrapText="1"/>
    </xf>
    <xf numFmtId="1" fontId="4" fillId="7" borderId="2" xfId="0" applyNumberFormat="1" applyFont="1" applyFill="1" applyBorder="1" applyAlignment="1">
      <alignment horizontal="right" vertical="top"/>
    </xf>
    <xf numFmtId="1" fontId="7" fillId="7" borderId="2" xfId="0" applyNumberFormat="1" applyFont="1" applyFill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6" xfId="0" applyBorder="1" applyAlignment="1">
      <alignment vertical="top"/>
    </xf>
    <xf numFmtId="14" fontId="16" fillId="0" borderId="17" xfId="0" applyNumberFormat="1" applyFont="1" applyBorder="1">
      <alignment vertical="top" wrapText="1"/>
    </xf>
    <xf numFmtId="14" fontId="16" fillId="3" borderId="6" xfId="0" applyNumberFormat="1" applyFont="1" applyFill="1" applyBorder="1">
      <alignment vertical="top" wrapText="1"/>
    </xf>
    <xf numFmtId="14" fontId="13" fillId="12" borderId="18" xfId="0" applyNumberFormat="1" applyFont="1" applyFill="1" applyBorder="1">
      <alignment vertical="top" wrapText="1"/>
    </xf>
    <xf numFmtId="1" fontId="0" fillId="3" borderId="2" xfId="0" applyNumberFormat="1" applyFill="1" applyBorder="1" applyAlignment="1">
      <alignment vertical="top"/>
    </xf>
    <xf numFmtId="14" fontId="0" fillId="8" borderId="10" xfId="0" applyNumberFormat="1" applyFill="1" applyBorder="1" applyAlignment="1">
      <alignment horizontal="right" vertical="top"/>
    </xf>
    <xf numFmtId="20" fontId="1" fillId="5" borderId="6" xfId="0" applyNumberFormat="1" applyFont="1" applyFill="1" applyBorder="1" applyAlignment="1">
      <alignment horizontal="right" vertical="top"/>
    </xf>
    <xf numFmtId="20" fontId="1" fillId="5" borderId="13" xfId="0" applyNumberFormat="1" applyFont="1" applyFill="1" applyBorder="1" applyAlignment="1">
      <alignment horizontal="right" vertical="top"/>
    </xf>
    <xf numFmtId="0" fontId="0" fillId="3" borderId="18" xfId="0" applyFill="1" applyBorder="1" applyAlignment="1">
      <alignment vertical="top"/>
    </xf>
    <xf numFmtId="0" fontId="18" fillId="6" borderId="22" xfId="0" applyFont="1" applyFill="1" applyBorder="1" applyAlignment="1">
      <alignment vertical="top"/>
    </xf>
    <xf numFmtId="0" fontId="38" fillId="0" borderId="10" xfId="0" applyFont="1" applyBorder="1" applyAlignment="1">
      <alignment vertical="top"/>
    </xf>
    <xf numFmtId="0" fontId="0" fillId="8" borderId="10" xfId="0" applyFill="1" applyBorder="1" applyAlignment="1">
      <alignment vertical="top"/>
    </xf>
    <xf numFmtId="14" fontId="11" fillId="0" borderId="10" xfId="0" applyNumberFormat="1" applyFont="1" applyBorder="1" applyAlignment="1">
      <alignment horizontal="right" vertical="top" wrapText="1"/>
    </xf>
    <xf numFmtId="14" fontId="17" fillId="12" borderId="9" xfId="0" applyNumberFormat="1" applyFont="1" applyFill="1" applyBorder="1">
      <alignment vertical="top" wrapText="1"/>
    </xf>
    <xf numFmtId="14" fontId="13" fillId="5" borderId="16" xfId="0" applyNumberFormat="1" applyFont="1" applyFill="1" applyBorder="1">
      <alignment vertical="top" wrapText="1"/>
    </xf>
    <xf numFmtId="49" fontId="1" fillId="15" borderId="0" xfId="0" applyNumberFormat="1" applyFont="1" applyFill="1" applyAlignment="1">
      <alignment vertical="top"/>
    </xf>
    <xf numFmtId="49" fontId="1" fillId="12" borderId="14" xfId="0" applyNumberFormat="1" applyFont="1" applyFill="1" applyBorder="1" applyAlignment="1">
      <alignment vertical="top"/>
    </xf>
    <xf numFmtId="14" fontId="16" fillId="0" borderId="6" xfId="0" applyNumberFormat="1" applyFont="1" applyBorder="1">
      <alignment vertical="top" wrapText="1"/>
    </xf>
    <xf numFmtId="14" fontId="17" fillId="0" borderId="18" xfId="0" applyNumberFormat="1" applyFont="1" applyBorder="1">
      <alignment vertical="top" wrapText="1"/>
    </xf>
    <xf numFmtId="1" fontId="6" fillId="7" borderId="2" xfId="0" applyNumberFormat="1" applyFont="1" applyFill="1" applyBorder="1" applyAlignment="1">
      <alignment horizontal="right" vertical="top"/>
    </xf>
    <xf numFmtId="167" fontId="1" fillId="13" borderId="17" xfId="0" applyNumberFormat="1" applyFont="1" applyFill="1" applyBorder="1" applyAlignment="1">
      <alignment horizontal="right" vertical="top"/>
    </xf>
    <xf numFmtId="167" fontId="1" fillId="13" borderId="21" xfId="0" applyNumberFormat="1" applyFont="1" applyFill="1" applyBorder="1" applyAlignment="1">
      <alignment horizontal="right" vertical="top"/>
    </xf>
    <xf numFmtId="167" fontId="1" fillId="13" borderId="18" xfId="0" applyNumberFormat="1" applyFont="1" applyFill="1" applyBorder="1" applyAlignment="1">
      <alignment horizontal="right" vertical="top"/>
    </xf>
    <xf numFmtId="167" fontId="1" fillId="12" borderId="18" xfId="0" applyNumberFormat="1" applyFont="1" applyFill="1" applyBorder="1" applyAlignment="1">
      <alignment horizontal="right" vertical="top"/>
    </xf>
    <xf numFmtId="167" fontId="2" fillId="0" borderId="13" xfId="0" applyNumberFormat="1" applyFont="1" applyBorder="1" applyAlignment="1">
      <alignment horizontal="right" vertical="top"/>
    </xf>
    <xf numFmtId="1" fontId="1" fillId="7" borderId="21" xfId="0" applyNumberFormat="1" applyFont="1" applyFill="1" applyBorder="1" applyAlignment="1">
      <alignment horizontal="right" vertical="top"/>
    </xf>
    <xf numFmtId="0" fontId="0" fillId="5" borderId="0" xfId="0" applyFill="1" applyAlignment="1">
      <alignment vertical="top"/>
    </xf>
    <xf numFmtId="0" fontId="0" fillId="4" borderId="0" xfId="0" applyFill="1" applyAlignment="1">
      <alignment vertical="top"/>
    </xf>
    <xf numFmtId="0" fontId="0" fillId="6" borderId="0" xfId="0" applyFill="1" applyAlignment="1">
      <alignment vertical="top"/>
    </xf>
    <xf numFmtId="0" fontId="0" fillId="3" borderId="0" xfId="0" applyFill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12" borderId="2" xfId="0" applyFill="1" applyBorder="1" applyAlignment="1">
      <alignment vertical="top"/>
    </xf>
    <xf numFmtId="49" fontId="1" fillId="7" borderId="0" xfId="0" applyNumberFormat="1" applyFont="1" applyFill="1" applyAlignment="1">
      <alignment horizontal="left" vertical="top"/>
    </xf>
    <xf numFmtId="0" fontId="1" fillId="0" borderId="3" xfId="0" applyFont="1" applyBorder="1" applyAlignment="1">
      <alignment horizontal="right" vertical="top"/>
    </xf>
    <xf numFmtId="166" fontId="1" fillId="8" borderId="0" xfId="0" applyNumberFormat="1" applyFont="1" applyFill="1" applyAlignment="1">
      <alignment horizontal="right" vertical="top"/>
    </xf>
    <xf numFmtId="166" fontId="9" fillId="3" borderId="10" xfId="0" applyNumberFormat="1" applyFont="1" applyFill="1" applyBorder="1" applyAlignment="1">
      <alignment horizontal="right" vertical="top" wrapText="1"/>
    </xf>
    <xf numFmtId="166" fontId="9" fillId="3" borderId="2" xfId="0" applyNumberFormat="1" applyFont="1" applyFill="1" applyBorder="1" applyAlignment="1">
      <alignment horizontal="right" vertical="top" wrapText="1"/>
    </xf>
    <xf numFmtId="166" fontId="9" fillId="0" borderId="13" xfId="0" applyNumberFormat="1" applyFont="1" applyBorder="1" applyAlignment="1">
      <alignment horizontal="left" vertical="top" wrapText="1"/>
    </xf>
    <xf numFmtId="166" fontId="9" fillId="0" borderId="2" xfId="0" applyNumberFormat="1" applyFont="1" applyBorder="1" applyAlignment="1">
      <alignment horizontal="left" vertical="top" wrapText="1"/>
    </xf>
    <xf numFmtId="0" fontId="3" fillId="3" borderId="15" xfId="0" applyFont="1" applyFill="1" applyBorder="1" applyAlignment="1">
      <alignment vertical="top"/>
    </xf>
    <xf numFmtId="0" fontId="19" fillId="0" borderId="14" xfId="0" applyFont="1" applyBorder="1" applyAlignment="1">
      <alignment vertical="top"/>
    </xf>
    <xf numFmtId="14" fontId="13" fillId="0" borderId="17" xfId="0" applyNumberFormat="1" applyFont="1" applyBorder="1">
      <alignment vertical="top" wrapText="1"/>
    </xf>
    <xf numFmtId="14" fontId="13" fillId="0" borderId="0" xfId="0" applyNumberFormat="1" applyFont="1">
      <alignment vertical="top" wrapText="1"/>
    </xf>
    <xf numFmtId="166" fontId="9" fillId="0" borderId="20" xfId="0" applyNumberFormat="1" applyFont="1" applyBorder="1" applyAlignment="1">
      <alignment horizontal="left" vertical="top" wrapText="1"/>
    </xf>
    <xf numFmtId="14" fontId="13" fillId="0" borderId="2" xfId="0" applyNumberFormat="1" applyFont="1" applyBorder="1">
      <alignment vertical="top" wrapText="1"/>
    </xf>
    <xf numFmtId="166" fontId="9" fillId="0" borderId="16" xfId="0" applyNumberFormat="1" applyFont="1" applyBorder="1" applyAlignment="1">
      <alignment horizontal="left" vertical="top" wrapText="1"/>
    </xf>
    <xf numFmtId="166" fontId="9" fillId="0" borderId="16" xfId="0" applyNumberFormat="1" applyFont="1" applyBorder="1" applyAlignment="1">
      <alignment horizontal="right" vertical="top" wrapText="1"/>
    </xf>
    <xf numFmtId="14" fontId="13" fillId="12" borderId="0" xfId="0" applyNumberFormat="1" applyFont="1" applyFill="1">
      <alignment vertical="top" wrapText="1"/>
    </xf>
    <xf numFmtId="0" fontId="3" fillId="3" borderId="21" xfId="0" applyFont="1" applyFill="1" applyBorder="1" applyAlignment="1">
      <alignment vertical="top"/>
    </xf>
    <xf numFmtId="0" fontId="1" fillId="0" borderId="21" xfId="0" applyFont="1" applyBorder="1" applyAlignment="1">
      <alignment vertical="top"/>
    </xf>
    <xf numFmtId="14" fontId="10" fillId="0" borderId="2" xfId="0" applyNumberFormat="1" applyFont="1" applyBorder="1">
      <alignment vertical="top" wrapText="1"/>
    </xf>
    <xf numFmtId="14" fontId="10" fillId="12" borderId="0" xfId="0" applyNumberFormat="1" applyFont="1" applyFill="1">
      <alignment vertical="top" wrapText="1"/>
    </xf>
    <xf numFmtId="14" fontId="10" fillId="0" borderId="0" xfId="0" applyNumberFormat="1" applyFont="1">
      <alignment vertical="top" wrapText="1"/>
    </xf>
    <xf numFmtId="49" fontId="1" fillId="11" borderId="0" xfId="0" applyNumberFormat="1" applyFont="1" applyFill="1" applyAlignment="1">
      <alignment vertical="top"/>
    </xf>
    <xf numFmtId="14" fontId="17" fillId="0" borderId="0" xfId="0" applyNumberFormat="1" applyFont="1" applyAlignment="1">
      <alignment horizontal="center" vertical="center" wrapText="1"/>
    </xf>
    <xf numFmtId="166" fontId="9" fillId="3" borderId="13" xfId="0" applyNumberFormat="1" applyFont="1" applyFill="1" applyBorder="1" applyAlignment="1">
      <alignment horizontal="right" vertical="top" wrapText="1"/>
    </xf>
    <xf numFmtId="14" fontId="16" fillId="0" borderId="0" xfId="0" applyNumberFormat="1" applyFont="1" applyAlignment="1">
      <alignment horizontal="right" vertical="top" wrapText="1"/>
    </xf>
    <xf numFmtId="166" fontId="9" fillId="3" borderId="3" xfId="0" applyNumberFormat="1" applyFont="1" applyFill="1" applyBorder="1" applyAlignment="1">
      <alignment horizontal="right" vertical="top" wrapText="1"/>
    </xf>
    <xf numFmtId="49" fontId="18" fillId="5" borderId="0" xfId="0" applyNumberFormat="1" applyFont="1" applyFill="1" applyAlignment="1">
      <alignment vertical="top"/>
    </xf>
    <xf numFmtId="164" fontId="42" fillId="3" borderId="6" xfId="0" applyNumberFormat="1" applyFont="1" applyFill="1" applyBorder="1" applyAlignment="1">
      <alignment horizontal="right" vertical="top" wrapText="1"/>
    </xf>
    <xf numFmtId="14" fontId="8" fillId="0" borderId="10" xfId="0" applyNumberFormat="1" applyFont="1" applyBorder="1" applyAlignment="1">
      <alignment horizontal="right" vertical="top"/>
    </xf>
    <xf numFmtId="167" fontId="1" fillId="13" borderId="0" xfId="0" applyNumberFormat="1" applyFont="1" applyFill="1" applyAlignment="1">
      <alignment horizontal="right" vertical="top"/>
    </xf>
    <xf numFmtId="14" fontId="8" fillId="0" borderId="20" xfId="0" applyNumberFormat="1" applyFont="1" applyBorder="1" applyAlignment="1">
      <alignment horizontal="right" vertical="top"/>
    </xf>
    <xf numFmtId="49" fontId="8" fillId="3" borderId="0" xfId="0" applyNumberFormat="1" applyFont="1" applyFill="1" applyAlignment="1">
      <alignment vertical="top"/>
    </xf>
    <xf numFmtId="164" fontId="42" fillId="3" borderId="15" xfId="0" applyNumberFormat="1" applyFont="1" applyFill="1" applyBorder="1" applyAlignment="1">
      <alignment horizontal="right" vertical="top" wrapText="1"/>
    </xf>
    <xf numFmtId="49" fontId="1" fillId="3" borderId="0" xfId="0" applyNumberFormat="1" applyFont="1" applyFill="1" applyAlignment="1">
      <alignment vertical="top"/>
    </xf>
    <xf numFmtId="166" fontId="9" fillId="0" borderId="13" xfId="0" applyNumberFormat="1" applyFont="1" applyBorder="1" applyAlignment="1">
      <alignment horizontal="right" vertical="top" wrapText="1"/>
    </xf>
    <xf numFmtId="14" fontId="17" fillId="0" borderId="0" xfId="0" applyNumberFormat="1" applyFont="1">
      <alignment vertical="top" wrapText="1"/>
    </xf>
    <xf numFmtId="0" fontId="1" fillId="0" borderId="2" xfId="0" applyFont="1" applyBorder="1" applyAlignment="1">
      <alignment horizontal="right" vertical="top"/>
    </xf>
    <xf numFmtId="14" fontId="8" fillId="3" borderId="0" xfId="0" applyNumberFormat="1" applyFont="1" applyFill="1" applyAlignment="1">
      <alignment horizontal="right" vertical="top"/>
    </xf>
    <xf numFmtId="0" fontId="1" fillId="0" borderId="13" xfId="0" applyFont="1" applyBorder="1" applyAlignment="1">
      <alignment horizontal="right" vertical="top"/>
    </xf>
    <xf numFmtId="166" fontId="9" fillId="0" borderId="6" xfId="0" applyNumberFormat="1" applyFont="1" applyBorder="1" applyAlignment="1">
      <alignment horizontal="right" vertical="top" wrapText="1"/>
    </xf>
    <xf numFmtId="166" fontId="9" fillId="0" borderId="6" xfId="0" applyNumberFormat="1" applyFont="1" applyBorder="1" applyAlignment="1">
      <alignment horizontal="left" vertical="top" wrapText="1"/>
    </xf>
    <xf numFmtId="0" fontId="1" fillId="0" borderId="12" xfId="0" applyFont="1" applyBorder="1" applyAlignment="1">
      <alignment horizontal="right" vertical="top"/>
    </xf>
    <xf numFmtId="0" fontId="1" fillId="0" borderId="6" xfId="0" applyFont="1" applyBorder="1" applyAlignment="1">
      <alignment horizontal="right" vertical="top"/>
    </xf>
    <xf numFmtId="0" fontId="1" fillId="0" borderId="9" xfId="0" applyFont="1" applyBorder="1" applyAlignment="1">
      <alignment horizontal="right" vertical="top"/>
    </xf>
    <xf numFmtId="0" fontId="1" fillId="0" borderId="17" xfId="0" applyFont="1" applyBorder="1" applyAlignment="1">
      <alignment horizontal="right" vertical="top"/>
    </xf>
    <xf numFmtId="1" fontId="18" fillId="3" borderId="0" xfId="0" applyNumberFormat="1" applyFont="1" applyFill="1" applyAlignment="1">
      <alignment vertical="top"/>
    </xf>
    <xf numFmtId="164" fontId="42" fillId="3" borderId="21" xfId="0" applyNumberFormat="1" applyFont="1" applyFill="1" applyBorder="1" applyAlignment="1">
      <alignment horizontal="right" vertical="top" wrapText="1"/>
    </xf>
    <xf numFmtId="164" fontId="42" fillId="3" borderId="17" xfId="0" applyNumberFormat="1" applyFont="1" applyFill="1" applyBorder="1" applyAlignment="1">
      <alignment horizontal="right" vertical="top" wrapText="1"/>
    </xf>
    <xf numFmtId="14" fontId="13" fillId="0" borderId="0" xfId="0" applyNumberFormat="1" applyFont="1" applyAlignment="1">
      <alignment horizontal="right" vertical="top" wrapText="1"/>
    </xf>
    <xf numFmtId="0" fontId="5" fillId="3" borderId="2" xfId="0" applyFont="1" applyFill="1" applyBorder="1" applyAlignment="1">
      <alignment vertical="top"/>
    </xf>
    <xf numFmtId="14" fontId="17" fillId="0" borderId="16" xfId="0" applyNumberFormat="1" applyFont="1" applyBorder="1">
      <alignment vertical="top" wrapText="1"/>
    </xf>
    <xf numFmtId="14" fontId="17" fillId="3" borderId="18" xfId="0" applyNumberFormat="1" applyFont="1" applyFill="1" applyBorder="1" applyAlignment="1">
      <alignment horizontal="center" vertical="center" wrapText="1"/>
    </xf>
    <xf numFmtId="14" fontId="17" fillId="6" borderId="0" xfId="0" applyNumberFormat="1" applyFont="1" applyFill="1">
      <alignment vertical="top" wrapText="1"/>
    </xf>
    <xf numFmtId="14" fontId="25" fillId="0" borderId="0" xfId="0" applyNumberFormat="1" applyFont="1">
      <alignment vertical="top" wrapText="1"/>
    </xf>
    <xf numFmtId="14" fontId="17" fillId="12" borderId="0" xfId="0" applyNumberFormat="1" applyFont="1" applyFill="1">
      <alignment vertical="top" wrapText="1"/>
    </xf>
    <xf numFmtId="14" fontId="13" fillId="5" borderId="0" xfId="0" applyNumberFormat="1" applyFont="1" applyFill="1">
      <alignment vertical="top" wrapText="1"/>
    </xf>
    <xf numFmtId="0" fontId="3" fillId="3" borderId="13" xfId="0" applyFont="1" applyFill="1" applyBorder="1" applyAlignment="1">
      <alignment vertical="top"/>
    </xf>
    <xf numFmtId="0" fontId="0" fillId="3" borderId="6" xfId="0" applyFill="1" applyBorder="1" applyAlignment="1">
      <alignment vertical="top"/>
    </xf>
    <xf numFmtId="0" fontId="19" fillId="0" borderId="13" xfId="0" applyFont="1" applyBorder="1" applyAlignment="1">
      <alignment vertical="top"/>
    </xf>
    <xf numFmtId="0" fontId="0" fillId="5" borderId="6" xfId="0" applyFill="1" applyBorder="1" applyAlignment="1">
      <alignment vertical="top"/>
    </xf>
    <xf numFmtId="14" fontId="0" fillId="0" borderId="2" xfId="0" applyNumberFormat="1" applyBorder="1" applyAlignment="1">
      <alignment horizontal="right"/>
    </xf>
    <xf numFmtId="49" fontId="1" fillId="0" borderId="2" xfId="0" applyNumberFormat="1" applyFont="1" applyBorder="1" applyAlignment="1">
      <alignment vertical="top"/>
    </xf>
    <xf numFmtId="14" fontId="14" fillId="0" borderId="17" xfId="0" applyNumberFormat="1" applyFont="1" applyBorder="1">
      <alignment vertical="top" wrapText="1"/>
    </xf>
    <xf numFmtId="14" fontId="14" fillId="12" borderId="6" xfId="0" applyNumberFormat="1" applyFont="1" applyFill="1" applyBorder="1">
      <alignment vertical="top" wrapText="1"/>
    </xf>
    <xf numFmtId="14" fontId="14" fillId="0" borderId="6" xfId="0" applyNumberFormat="1" applyFont="1" applyBorder="1">
      <alignment vertical="top" wrapText="1"/>
    </xf>
    <xf numFmtId="14" fontId="10" fillId="0" borderId="17" xfId="0" applyNumberFormat="1" applyFont="1" applyBorder="1">
      <alignment vertical="top" wrapText="1"/>
    </xf>
    <xf numFmtId="14" fontId="10" fillId="12" borderId="6" xfId="0" applyNumberFormat="1" applyFont="1" applyFill="1" applyBorder="1">
      <alignment vertical="top" wrapText="1"/>
    </xf>
    <xf numFmtId="14" fontId="10" fillId="0" borderId="6" xfId="0" applyNumberFormat="1" applyFont="1" applyBorder="1">
      <alignment vertical="top" wrapText="1"/>
    </xf>
    <xf numFmtId="14" fontId="9" fillId="0" borderId="6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top"/>
    </xf>
    <xf numFmtId="14" fontId="11" fillId="0" borderId="17" xfId="0" applyNumberFormat="1" applyFont="1" applyBorder="1">
      <alignment vertical="top" wrapText="1"/>
    </xf>
    <xf numFmtId="14" fontId="11" fillId="0" borderId="6" xfId="0" applyNumberFormat="1" applyFont="1" applyBorder="1">
      <alignment vertical="top" wrapText="1"/>
    </xf>
    <xf numFmtId="14" fontId="9" fillId="0" borderId="17" xfId="0" applyNumberFormat="1" applyFont="1" applyBorder="1">
      <alignment vertical="top" wrapText="1"/>
    </xf>
    <xf numFmtId="14" fontId="9" fillId="12" borderId="6" xfId="0" applyNumberFormat="1" applyFont="1" applyFill="1" applyBorder="1">
      <alignment vertical="top" wrapText="1"/>
    </xf>
    <xf numFmtId="14" fontId="9" fillId="0" borderId="6" xfId="0" applyNumberFormat="1" applyFont="1" applyBorder="1">
      <alignment vertical="top" wrapText="1"/>
    </xf>
    <xf numFmtId="14" fontId="12" fillId="0" borderId="17" xfId="0" applyNumberFormat="1" applyFont="1" applyBorder="1">
      <alignment vertical="top" wrapText="1"/>
    </xf>
    <xf numFmtId="14" fontId="12" fillId="12" borderId="6" xfId="0" applyNumberFormat="1" applyFont="1" applyFill="1" applyBorder="1">
      <alignment vertical="top" wrapText="1"/>
    </xf>
    <xf numFmtId="14" fontId="12" fillId="0" borderId="6" xfId="0" applyNumberFormat="1" applyFont="1" applyBorder="1">
      <alignment vertical="top" wrapText="1"/>
    </xf>
    <xf numFmtId="0" fontId="19" fillId="0" borderId="2" xfId="0" applyFont="1" applyBorder="1" applyAlignment="1">
      <alignment vertical="top"/>
    </xf>
    <xf numFmtId="0" fontId="4" fillId="3" borderId="13" xfId="0" applyFont="1" applyFill="1" applyBorder="1" applyAlignment="1">
      <alignment vertical="top"/>
    </xf>
    <xf numFmtId="14" fontId="9" fillId="0" borderId="0" xfId="0" applyNumberFormat="1" applyFont="1" applyAlignment="1">
      <alignment horizontal="center" vertical="center" wrapText="1"/>
    </xf>
    <xf numFmtId="0" fontId="5" fillId="3" borderId="13" xfId="0" applyFont="1" applyFill="1" applyBorder="1" applyAlignment="1">
      <alignment vertical="top"/>
    </xf>
    <xf numFmtId="0" fontId="19" fillId="0" borderId="10" xfId="0" applyFont="1" applyBorder="1" applyAlignment="1">
      <alignment vertical="top"/>
    </xf>
    <xf numFmtId="14" fontId="15" fillId="0" borderId="17" xfId="0" applyNumberFormat="1" applyFont="1" applyBorder="1">
      <alignment vertical="top" wrapText="1"/>
    </xf>
    <xf numFmtId="14" fontId="15" fillId="12" borderId="6" xfId="0" applyNumberFormat="1" applyFont="1" applyFill="1" applyBorder="1">
      <alignment vertical="top" wrapText="1"/>
    </xf>
    <xf numFmtId="14" fontId="15" fillId="3" borderId="6" xfId="0" applyNumberFormat="1" applyFont="1" applyFill="1" applyBorder="1">
      <alignment vertical="top" wrapText="1"/>
    </xf>
    <xf numFmtId="14" fontId="15" fillId="0" borderId="6" xfId="0" applyNumberFormat="1" applyFont="1" applyBorder="1">
      <alignment vertical="top" wrapText="1"/>
    </xf>
    <xf numFmtId="0" fontId="0" fillId="3" borderId="13" xfId="0" applyFill="1" applyBorder="1" applyAlignment="1">
      <alignment vertical="top"/>
    </xf>
    <xf numFmtId="14" fontId="33" fillId="4" borderId="17" xfId="0" applyNumberFormat="1" applyFont="1" applyFill="1" applyBorder="1">
      <alignment vertical="top" wrapText="1"/>
    </xf>
    <xf numFmtId="14" fontId="33" fillId="12" borderId="6" xfId="0" applyNumberFormat="1" applyFont="1" applyFill="1" applyBorder="1">
      <alignment vertical="top" wrapText="1"/>
    </xf>
    <xf numFmtId="14" fontId="16" fillId="12" borderId="6" xfId="0" applyNumberFormat="1" applyFont="1" applyFill="1" applyBorder="1">
      <alignment vertical="top" wrapText="1"/>
    </xf>
    <xf numFmtId="14" fontId="9" fillId="0" borderId="9" xfId="0" applyNumberFormat="1" applyFont="1" applyBorder="1" applyAlignment="1">
      <alignment horizontal="center" vertical="center" wrapText="1"/>
    </xf>
    <xf numFmtId="0" fontId="0" fillId="3" borderId="14" xfId="0" applyFill="1" applyBorder="1" applyAlignment="1">
      <alignment vertical="top"/>
    </xf>
    <xf numFmtId="14" fontId="9" fillId="0" borderId="2" xfId="0" applyNumberFormat="1" applyFont="1" applyBorder="1">
      <alignment vertical="top" wrapText="1"/>
    </xf>
    <xf numFmtId="14" fontId="9" fillId="12" borderId="2" xfId="0" applyNumberFormat="1" applyFont="1" applyFill="1" applyBorder="1">
      <alignment vertical="top" wrapText="1"/>
    </xf>
    <xf numFmtId="14" fontId="24" fillId="3" borderId="16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top"/>
    </xf>
    <xf numFmtId="14" fontId="17" fillId="0" borderId="3" xfId="0" applyNumberFormat="1" applyFont="1" applyBorder="1">
      <alignment vertical="top" wrapText="1"/>
    </xf>
    <xf numFmtId="14" fontId="24" fillId="12" borderId="16" xfId="0" applyNumberFormat="1" applyFont="1" applyFill="1" applyBorder="1">
      <alignment vertical="top" wrapText="1"/>
    </xf>
    <xf numFmtId="14" fontId="24" fillId="12" borderId="6" xfId="0" applyNumberFormat="1" applyFont="1" applyFill="1" applyBorder="1">
      <alignment vertical="top" wrapText="1"/>
    </xf>
    <xf numFmtId="166" fontId="9" fillId="0" borderId="14" xfId="0" applyNumberFormat="1" applyFont="1" applyBorder="1" applyAlignment="1">
      <alignment horizontal="right" vertical="top" wrapText="1"/>
    </xf>
    <xf numFmtId="14" fontId="24" fillId="3" borderId="6" xfId="0" applyNumberFormat="1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vertical="top"/>
    </xf>
    <xf numFmtId="14" fontId="17" fillId="8" borderId="18" xfId="0" applyNumberFormat="1" applyFont="1" applyFill="1" applyBorder="1">
      <alignment vertical="top" wrapText="1"/>
    </xf>
    <xf numFmtId="1" fontId="18" fillId="8" borderId="0" xfId="0" applyNumberFormat="1" applyFont="1" applyFill="1" applyAlignment="1">
      <alignment vertical="top"/>
    </xf>
    <xf numFmtId="14" fontId="17" fillId="8" borderId="0" xfId="0" applyNumberFormat="1" applyFont="1" applyFill="1">
      <alignment vertical="top" wrapText="1"/>
    </xf>
    <xf numFmtId="14" fontId="8" fillId="2" borderId="0" xfId="0" applyNumberFormat="1" applyFont="1" applyFill="1" applyAlignment="1">
      <alignment horizontal="right" vertical="top"/>
    </xf>
    <xf numFmtId="49" fontId="1" fillId="3" borderId="0" xfId="0" applyNumberFormat="1" applyFont="1" applyFill="1" applyAlignment="1">
      <alignment horizontal="left" vertical="top"/>
    </xf>
    <xf numFmtId="14" fontId="1" fillId="11" borderId="0" xfId="0" applyNumberFormat="1" applyFont="1" applyFill="1" applyAlignment="1">
      <alignment horizontal="center" vertical="center"/>
    </xf>
    <xf numFmtId="49" fontId="1" fillId="8" borderId="0" xfId="0" applyNumberFormat="1" applyFont="1" applyFill="1" applyAlignment="1">
      <alignment vertical="top"/>
    </xf>
    <xf numFmtId="49" fontId="27" fillId="3" borderId="0" xfId="0" applyNumberFormat="1" applyFont="1" applyFill="1" applyAlignment="1">
      <alignment vertical="top"/>
    </xf>
    <xf numFmtId="49" fontId="0" fillId="0" borderId="0" xfId="0" applyNumberFormat="1" applyAlignment="1">
      <alignment vertical="top"/>
    </xf>
    <xf numFmtId="0" fontId="1" fillId="3" borderId="0" xfId="0" applyFont="1" applyFill="1" applyAlignment="1">
      <alignment vertical="top"/>
    </xf>
    <xf numFmtId="0" fontId="0" fillId="3" borderId="2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2" xfId="0" applyBorder="1" applyAlignment="1">
      <alignment horizontal="left" vertical="top"/>
    </xf>
    <xf numFmtId="14" fontId="39" fillId="6" borderId="0" xfId="0" applyNumberFormat="1" applyFont="1" applyFill="1" applyAlignment="1">
      <alignment horizontal="center" vertical="center" wrapText="1"/>
    </xf>
    <xf numFmtId="14" fontId="9" fillId="7" borderId="0" xfId="0" applyNumberFormat="1" applyFont="1" applyFill="1" applyAlignment="1">
      <alignment horizontal="center" vertical="center" wrapText="1"/>
    </xf>
    <xf numFmtId="14" fontId="9" fillId="4" borderId="0" xfId="0" applyNumberFormat="1" applyFont="1" applyFill="1" applyAlignment="1">
      <alignment horizontal="center" vertical="center" wrapText="1"/>
    </xf>
    <xf numFmtId="167" fontId="0" fillId="0" borderId="0" xfId="0" applyNumberFormat="1" applyAlignment="1">
      <alignment vertical="top"/>
    </xf>
    <xf numFmtId="14" fontId="41" fillId="12" borderId="16" xfId="0" applyNumberFormat="1" applyFont="1" applyFill="1" applyBorder="1" applyAlignment="1">
      <alignment horizontal="right" vertical="top"/>
    </xf>
    <xf numFmtId="49" fontId="1" fillId="12" borderId="9" xfId="0" applyNumberFormat="1" applyFont="1" applyFill="1" applyBorder="1" applyAlignment="1">
      <alignment horizontal="right" vertical="top"/>
    </xf>
    <xf numFmtId="49" fontId="1" fillId="12" borderId="10" xfId="0" applyNumberFormat="1" applyFont="1" applyFill="1" applyBorder="1" applyAlignment="1">
      <alignment horizontal="right" vertical="top"/>
    </xf>
    <xf numFmtId="49" fontId="1" fillId="12" borderId="10" xfId="0" applyNumberFormat="1" applyFont="1" applyFill="1" applyBorder="1" applyAlignment="1">
      <alignment horizontal="left" vertical="top"/>
    </xf>
    <xf numFmtId="49" fontId="1" fillId="12" borderId="20" xfId="0" applyNumberFormat="1" applyFont="1" applyFill="1" applyBorder="1" applyAlignment="1">
      <alignment horizontal="right" vertical="top"/>
    </xf>
    <xf numFmtId="166" fontId="1" fillId="12" borderId="2" xfId="0" applyNumberFormat="1" applyFont="1" applyFill="1" applyBorder="1" applyAlignment="1">
      <alignment horizontal="right" vertical="top"/>
    </xf>
    <xf numFmtId="14" fontId="16" fillId="12" borderId="17" xfId="0" applyNumberFormat="1" applyFont="1" applyFill="1" applyBorder="1" applyAlignment="1">
      <alignment horizontal="center" vertical="center" wrapText="1"/>
    </xf>
    <xf numFmtId="1" fontId="1" fillId="12" borderId="2" xfId="0" applyNumberFormat="1" applyFont="1" applyFill="1" applyBorder="1" applyAlignment="1">
      <alignment vertical="top"/>
    </xf>
    <xf numFmtId="49" fontId="1" fillId="12" borderId="15" xfId="0" applyNumberFormat="1" applyFont="1" applyFill="1" applyBorder="1" applyAlignment="1">
      <alignment vertical="top"/>
    </xf>
    <xf numFmtId="49" fontId="1" fillId="12" borderId="2" xfId="0" applyNumberFormat="1" applyFont="1" applyFill="1" applyBorder="1" applyAlignment="1">
      <alignment vertical="top"/>
    </xf>
    <xf numFmtId="49" fontId="1" fillId="12" borderId="16" xfId="0" applyNumberFormat="1" applyFont="1" applyFill="1" applyBorder="1" applyAlignment="1">
      <alignment vertical="top"/>
    </xf>
    <xf numFmtId="49" fontId="1" fillId="12" borderId="27" xfId="0" applyNumberFormat="1" applyFont="1" applyFill="1" applyBorder="1" applyAlignment="1">
      <alignment vertical="top"/>
    </xf>
    <xf numFmtId="49" fontId="0" fillId="12" borderId="21" xfId="0" applyNumberFormat="1" applyFill="1" applyBorder="1" applyAlignment="1">
      <alignment vertical="top"/>
    </xf>
    <xf numFmtId="49" fontId="1" fillId="12" borderId="3" xfId="0" applyNumberFormat="1" applyFont="1" applyFill="1" applyBorder="1" applyAlignment="1">
      <alignment vertical="top"/>
    </xf>
    <xf numFmtId="49" fontId="8" fillId="12" borderId="21" xfId="0" applyNumberFormat="1" applyFont="1" applyFill="1" applyBorder="1" applyAlignment="1">
      <alignment vertical="top"/>
    </xf>
    <xf numFmtId="49" fontId="0" fillId="12" borderId="10" xfId="0" applyNumberFormat="1" applyFill="1" applyBorder="1" applyAlignment="1">
      <alignment vertical="top"/>
    </xf>
    <xf numFmtId="0" fontId="1" fillId="12" borderId="17" xfId="0" applyFont="1" applyFill="1" applyBorder="1" applyAlignment="1">
      <alignment vertical="top"/>
    </xf>
    <xf numFmtId="1" fontId="18" fillId="12" borderId="15" xfId="0" applyNumberFormat="1" applyFont="1" applyFill="1" applyBorder="1" applyAlignment="1">
      <alignment vertical="top"/>
    </xf>
    <xf numFmtId="0" fontId="1" fillId="12" borderId="0" xfId="0" applyFont="1" applyFill="1" applyAlignment="1">
      <alignment horizontal="right" vertical="top"/>
    </xf>
    <xf numFmtId="0" fontId="0" fillId="12" borderId="0" xfId="0" applyFill="1" applyAlignment="1">
      <alignment vertical="top"/>
    </xf>
    <xf numFmtId="49" fontId="1" fillId="12" borderId="6" xfId="0" applyNumberFormat="1" applyFont="1" applyFill="1" applyBorder="1" applyAlignment="1">
      <alignment horizontal="right" vertical="top"/>
    </xf>
    <xf numFmtId="166" fontId="9" fillId="12" borderId="2" xfId="0" quotePrefix="1" applyNumberFormat="1" applyFont="1" applyFill="1" applyBorder="1" applyAlignment="1">
      <alignment horizontal="right" vertical="top" wrapText="1"/>
    </xf>
    <xf numFmtId="49" fontId="1" fillId="12" borderId="2" xfId="0" applyNumberFormat="1" applyFont="1" applyFill="1" applyBorder="1" applyAlignment="1">
      <alignment horizontal="left" vertical="top"/>
    </xf>
    <xf numFmtId="49" fontId="1" fillId="12" borderId="2" xfId="0" applyNumberFormat="1" applyFont="1" applyFill="1" applyBorder="1" applyAlignment="1">
      <alignment horizontal="right" vertical="top"/>
    </xf>
    <xf numFmtId="166" fontId="1" fillId="12" borderId="0" xfId="0" applyNumberFormat="1" applyFont="1" applyFill="1" applyAlignment="1">
      <alignment horizontal="right" vertical="top"/>
    </xf>
    <xf numFmtId="14" fontId="13" fillId="12" borderId="6" xfId="0" applyNumberFormat="1" applyFont="1" applyFill="1" applyBorder="1" applyAlignment="1">
      <alignment horizontal="center" vertical="center" wrapText="1"/>
    </xf>
    <xf numFmtId="166" fontId="9" fillId="12" borderId="10" xfId="0" applyNumberFormat="1" applyFont="1" applyFill="1" applyBorder="1" applyAlignment="1">
      <alignment horizontal="right" vertical="top" wrapText="1"/>
    </xf>
    <xf numFmtId="49" fontId="1" fillId="12" borderId="14" xfId="0" applyNumberFormat="1" applyFont="1" applyFill="1" applyBorder="1" applyAlignment="1">
      <alignment horizontal="right" vertical="top"/>
    </xf>
    <xf numFmtId="166" fontId="9" fillId="12" borderId="20" xfId="0" quotePrefix="1" applyNumberFormat="1" applyFont="1" applyFill="1" applyBorder="1" applyAlignment="1">
      <alignment horizontal="right" vertical="top" wrapText="1"/>
    </xf>
    <xf numFmtId="166" fontId="9" fillId="12" borderId="2" xfId="0" applyNumberFormat="1" applyFont="1" applyFill="1" applyBorder="1" applyAlignment="1">
      <alignment horizontal="right" vertical="top" wrapText="1"/>
    </xf>
    <xf numFmtId="166" fontId="9" fillId="12" borderId="13" xfId="0" quotePrefix="1" applyNumberFormat="1" applyFont="1" applyFill="1" applyBorder="1" applyAlignment="1">
      <alignment horizontal="left" vertical="top" wrapText="1"/>
    </xf>
    <xf numFmtId="166" fontId="9" fillId="12" borderId="2" xfId="0" applyNumberFormat="1" applyFont="1" applyFill="1" applyBorder="1" applyAlignment="1">
      <alignment horizontal="left" vertical="top" wrapText="1"/>
    </xf>
    <xf numFmtId="166" fontId="1" fillId="12" borderId="21" xfId="0" applyNumberFormat="1" applyFont="1" applyFill="1" applyBorder="1" applyAlignment="1">
      <alignment horizontal="right" vertical="top"/>
    </xf>
    <xf numFmtId="14" fontId="10" fillId="12" borderId="6" xfId="0" applyNumberFormat="1" applyFont="1" applyFill="1" applyBorder="1" applyAlignment="1">
      <alignment horizontal="center" vertical="center" wrapText="1"/>
    </xf>
    <xf numFmtId="1" fontId="18" fillId="12" borderId="2" xfId="0" applyNumberFormat="1" applyFont="1" applyFill="1" applyBorder="1" applyAlignment="1">
      <alignment vertical="top"/>
    </xf>
    <xf numFmtId="0" fontId="3" fillId="12" borderId="15" xfId="0" applyFont="1" applyFill="1" applyBorder="1" applyAlignment="1">
      <alignment vertical="top"/>
    </xf>
    <xf numFmtId="0" fontId="22" fillId="12" borderId="3" xfId="0" applyFont="1" applyFill="1" applyBorder="1" applyAlignment="1">
      <alignment vertical="top"/>
    </xf>
    <xf numFmtId="0" fontId="19" fillId="12" borderId="14" xfId="0" applyFont="1" applyFill="1" applyBorder="1" applyAlignment="1">
      <alignment vertical="top"/>
    </xf>
    <xf numFmtId="0" fontId="0" fillId="12" borderId="21" xfId="0" applyFill="1" applyBorder="1" applyAlignment="1">
      <alignment vertical="top"/>
    </xf>
    <xf numFmtId="14" fontId="13" fillId="12" borderId="17" xfId="0" applyNumberFormat="1" applyFont="1" applyFill="1" applyBorder="1">
      <alignment vertical="top" wrapText="1"/>
    </xf>
    <xf numFmtId="1" fontId="18" fillId="12" borderId="15" xfId="0" applyNumberFormat="1" applyFont="1" applyFill="1" applyBorder="1" applyAlignment="1">
      <alignment horizontal="right" vertical="top"/>
    </xf>
    <xf numFmtId="166" fontId="9" fillId="12" borderId="16" xfId="0" applyNumberFormat="1" applyFont="1" applyFill="1" applyBorder="1" applyAlignment="1">
      <alignment horizontal="left" vertical="top" wrapText="1"/>
    </xf>
    <xf numFmtId="166" fontId="9" fillId="12" borderId="16" xfId="0" applyNumberFormat="1" applyFont="1" applyFill="1" applyBorder="1" applyAlignment="1">
      <alignment horizontal="right" vertical="top" wrapText="1"/>
    </xf>
    <xf numFmtId="14" fontId="25" fillId="12" borderId="6" xfId="0" applyNumberFormat="1" applyFont="1" applyFill="1" applyBorder="1" applyAlignment="1">
      <alignment horizontal="center" vertical="center" wrapText="1"/>
    </xf>
    <xf numFmtId="0" fontId="1" fillId="12" borderId="21" xfId="0" applyFont="1" applyFill="1" applyBorder="1" applyAlignment="1">
      <alignment vertical="top"/>
    </xf>
    <xf numFmtId="49" fontId="1" fillId="12" borderId="6" xfId="0" applyNumberFormat="1" applyFont="1" applyFill="1" applyBorder="1" applyAlignment="1">
      <alignment vertical="top"/>
    </xf>
    <xf numFmtId="49" fontId="1" fillId="12" borderId="26" xfId="0" applyNumberFormat="1" applyFont="1" applyFill="1" applyBorder="1" applyAlignment="1">
      <alignment vertical="top"/>
    </xf>
    <xf numFmtId="0" fontId="0" fillId="12" borderId="3" xfId="0" applyFill="1" applyBorder="1" applyAlignment="1">
      <alignment vertical="top"/>
    </xf>
    <xf numFmtId="0" fontId="0" fillId="12" borderId="14" xfId="0" applyFill="1" applyBorder="1" applyAlignment="1">
      <alignment vertical="top"/>
    </xf>
    <xf numFmtId="14" fontId="10" fillId="12" borderId="2" xfId="0" applyNumberFormat="1" applyFont="1" applyFill="1" applyBorder="1">
      <alignment vertical="top" wrapText="1"/>
    </xf>
    <xf numFmtId="1" fontId="19" fillId="12" borderId="15" xfId="0" applyNumberFormat="1" applyFont="1" applyFill="1" applyBorder="1" applyAlignment="1">
      <alignment vertical="top"/>
    </xf>
    <xf numFmtId="49" fontId="1" fillId="12" borderId="16" xfId="0" applyNumberFormat="1" applyFont="1" applyFill="1" applyBorder="1" applyAlignment="1">
      <alignment horizontal="left" vertical="top"/>
    </xf>
    <xf numFmtId="0" fontId="3" fillId="12" borderId="21" xfId="0" applyFont="1" applyFill="1" applyBorder="1" applyAlignment="1">
      <alignment vertical="top"/>
    </xf>
    <xf numFmtId="14" fontId="41" fillId="12" borderId="2" xfId="0" applyNumberFormat="1" applyFont="1" applyFill="1" applyBorder="1" applyAlignment="1">
      <alignment horizontal="right" vertical="top"/>
    </xf>
    <xf numFmtId="14" fontId="17" fillId="12" borderId="6" xfId="0" applyNumberFormat="1" applyFont="1" applyFill="1" applyBorder="1" applyAlignment="1">
      <alignment horizontal="center" vertical="center" wrapText="1"/>
    </xf>
    <xf numFmtId="49" fontId="18" fillId="12" borderId="2" xfId="0" applyNumberFormat="1" applyFont="1" applyFill="1" applyBorder="1" applyAlignment="1">
      <alignment vertical="top"/>
    </xf>
    <xf numFmtId="49" fontId="21" fillId="12" borderId="14" xfId="0" applyNumberFormat="1" applyFont="1" applyFill="1" applyBorder="1" applyAlignment="1">
      <alignment vertical="top"/>
    </xf>
    <xf numFmtId="14" fontId="16" fillId="12" borderId="6" xfId="0" applyNumberFormat="1" applyFont="1" applyFill="1" applyBorder="1" applyAlignment="1">
      <alignment horizontal="right" vertical="top" wrapText="1"/>
    </xf>
    <xf numFmtId="49" fontId="1" fillId="12" borderId="0" xfId="0" applyNumberFormat="1" applyFont="1" applyFill="1" applyAlignment="1">
      <alignment vertical="top"/>
    </xf>
    <xf numFmtId="166" fontId="9" fillId="12" borderId="13" xfId="0" applyNumberFormat="1" applyFont="1" applyFill="1" applyBorder="1" applyAlignment="1">
      <alignment horizontal="right" vertical="top" wrapText="1"/>
    </xf>
    <xf numFmtId="166" fontId="1" fillId="12" borderId="16" xfId="0" applyNumberFormat="1" applyFont="1" applyFill="1" applyBorder="1" applyAlignment="1">
      <alignment horizontal="right" vertical="top"/>
    </xf>
    <xf numFmtId="166" fontId="1" fillId="12" borderId="16" xfId="0" applyNumberFormat="1" applyFont="1" applyFill="1" applyBorder="1" applyAlignment="1">
      <alignment horizontal="left" vertical="top"/>
    </xf>
    <xf numFmtId="49" fontId="18" fillId="12" borderId="16" xfId="0" applyNumberFormat="1" applyFont="1" applyFill="1" applyBorder="1" applyAlignment="1">
      <alignment vertical="top"/>
    </xf>
    <xf numFmtId="49" fontId="21" fillId="12" borderId="2" xfId="0" applyNumberFormat="1" applyFont="1" applyFill="1" applyBorder="1" applyAlignment="1">
      <alignment vertical="top"/>
    </xf>
    <xf numFmtId="49" fontId="0" fillId="12" borderId="12" xfId="0" applyNumberFormat="1" applyFill="1" applyBorder="1" applyAlignment="1">
      <alignment vertical="top"/>
    </xf>
    <xf numFmtId="14" fontId="16" fillId="12" borderId="18" xfId="0" applyNumberFormat="1" applyFont="1" applyFill="1" applyBorder="1" applyAlignment="1">
      <alignment horizontal="right" vertical="top" wrapText="1"/>
    </xf>
    <xf numFmtId="166" fontId="9" fillId="12" borderId="16" xfId="0" quotePrefix="1" applyNumberFormat="1" applyFont="1" applyFill="1" applyBorder="1" applyAlignment="1">
      <alignment horizontal="left" vertical="top" wrapText="1"/>
    </xf>
    <xf numFmtId="49" fontId="0" fillId="12" borderId="2" xfId="0" applyNumberFormat="1" applyFill="1" applyBorder="1" applyAlignment="1">
      <alignment vertical="top"/>
    </xf>
    <xf numFmtId="1" fontId="18" fillId="12" borderId="22" xfId="0" applyNumberFormat="1" applyFont="1" applyFill="1" applyBorder="1" applyAlignment="1">
      <alignment vertical="top"/>
    </xf>
    <xf numFmtId="14" fontId="8" fillId="12" borderId="2" xfId="0" applyNumberFormat="1" applyFont="1" applyFill="1" applyBorder="1" applyAlignment="1">
      <alignment horizontal="right" vertical="top"/>
    </xf>
    <xf numFmtId="166" fontId="1" fillId="12" borderId="13" xfId="0" applyNumberFormat="1" applyFont="1" applyFill="1" applyBorder="1" applyAlignment="1">
      <alignment horizontal="right" vertical="top"/>
    </xf>
    <xf numFmtId="14" fontId="40" fillId="12" borderId="6" xfId="0" applyNumberFormat="1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vertical="top"/>
    </xf>
    <xf numFmtId="49" fontId="18" fillId="12" borderId="12" xfId="0" applyNumberFormat="1" applyFont="1" applyFill="1" applyBorder="1" applyAlignment="1">
      <alignment vertical="top"/>
    </xf>
    <xf numFmtId="14" fontId="16" fillId="12" borderId="2" xfId="0" applyNumberFormat="1" applyFont="1" applyFill="1" applyBorder="1" applyAlignment="1">
      <alignment horizontal="right" vertical="top" wrapText="1"/>
    </xf>
    <xf numFmtId="0" fontId="1" fillId="3" borderId="2" xfId="0" applyNumberFormat="1" applyFont="1" applyFill="1" applyBorder="1" applyAlignment="1">
      <alignment vertical="top"/>
    </xf>
    <xf numFmtId="14" fontId="8" fillId="2" borderId="3" xfId="0" applyNumberFormat="1" applyFont="1" applyFill="1" applyBorder="1" applyAlignment="1">
      <alignment horizontal="right" vertical="top"/>
    </xf>
    <xf numFmtId="0" fontId="1" fillId="3" borderId="21" xfId="0" applyNumberFormat="1" applyFont="1" applyFill="1" applyBorder="1" applyAlignment="1">
      <alignment vertical="top"/>
    </xf>
    <xf numFmtId="0" fontId="1" fillId="12" borderId="3" xfId="0" applyNumberFormat="1" applyFont="1" applyFill="1" applyBorder="1" applyAlignment="1">
      <alignment vertical="top"/>
    </xf>
    <xf numFmtId="0" fontId="1" fillId="3" borderId="18" xfId="0" applyNumberFormat="1" applyFont="1" applyFill="1" applyBorder="1" applyAlignment="1">
      <alignment vertical="top"/>
    </xf>
    <xf numFmtId="49" fontId="1" fillId="3" borderId="13" xfId="0" applyNumberFormat="1" applyFont="1" applyFill="1" applyBorder="1" applyAlignment="1">
      <alignment horizontal="right" vertical="top"/>
    </xf>
    <xf numFmtId="49" fontId="1" fillId="17" borderId="16" xfId="0" applyNumberFormat="1" applyFont="1" applyFill="1" applyBorder="1" applyAlignment="1">
      <alignment vertical="top"/>
    </xf>
    <xf numFmtId="49" fontId="1" fillId="18" borderId="16" xfId="0" applyNumberFormat="1" applyFont="1" applyFill="1" applyBorder="1" applyAlignment="1">
      <alignment vertical="top"/>
    </xf>
    <xf numFmtId="49" fontId="28" fillId="10" borderId="16" xfId="0" applyNumberFormat="1" applyFont="1" applyFill="1" applyBorder="1" applyAlignment="1">
      <alignment vertical="top"/>
    </xf>
    <xf numFmtId="1" fontId="1" fillId="19" borderId="3" xfId="0" applyNumberFormat="1" applyFont="1" applyFill="1" applyBorder="1" applyAlignment="1">
      <alignment vertical="top"/>
    </xf>
    <xf numFmtId="49" fontId="1" fillId="13" borderId="2" xfId="0" applyNumberFormat="1" applyFont="1" applyFill="1" applyBorder="1" applyAlignment="1">
      <alignment vertical="top"/>
    </xf>
    <xf numFmtId="166" fontId="1" fillId="8" borderId="3" xfId="0" applyNumberFormat="1" applyFont="1" applyFill="1" applyBorder="1" applyAlignment="1">
      <alignment horizontal="right" vertical="top"/>
    </xf>
    <xf numFmtId="0" fontId="21" fillId="0" borderId="0" xfId="0" applyFont="1">
      <alignment vertical="top" wrapText="1"/>
    </xf>
    <xf numFmtId="14" fontId="30" fillId="3" borderId="16" xfId="0" applyNumberFormat="1" applyFont="1" applyFill="1" applyBorder="1" applyAlignment="1">
      <alignment horizontal="right" vertical="top"/>
    </xf>
    <xf numFmtId="0" fontId="1" fillId="3" borderId="3" xfId="0" applyNumberFormat="1" applyFont="1" applyFill="1" applyBorder="1" applyAlignment="1">
      <alignment vertical="top"/>
    </xf>
    <xf numFmtId="49" fontId="0" fillId="3" borderId="3" xfId="0" applyNumberFormat="1" applyFill="1" applyBorder="1" applyAlignment="1">
      <alignment vertical="top"/>
    </xf>
    <xf numFmtId="49" fontId="0" fillId="3" borderId="12" xfId="0" applyNumberFormat="1" applyFill="1" applyBorder="1" applyAlignment="1">
      <alignment vertical="top"/>
    </xf>
    <xf numFmtId="49" fontId="8" fillId="20" borderId="3" xfId="0" applyNumberFormat="1" applyFont="1" applyFill="1" applyBorder="1" applyAlignment="1">
      <alignment vertical="top"/>
    </xf>
    <xf numFmtId="49" fontId="0" fillId="20" borderId="12" xfId="0" applyNumberFormat="1" applyFill="1" applyBorder="1" applyAlignment="1">
      <alignment vertical="top"/>
    </xf>
    <xf numFmtId="0" fontId="1" fillId="20" borderId="21" xfId="0" applyNumberFormat="1" applyFont="1" applyFill="1" applyBorder="1" applyAlignment="1">
      <alignment vertical="top"/>
    </xf>
    <xf numFmtId="0" fontId="1" fillId="20" borderId="3" xfId="0" applyNumberFormat="1" applyFont="1" applyFill="1" applyBorder="1" applyAlignment="1">
      <alignment vertical="top"/>
    </xf>
    <xf numFmtId="1" fontId="18" fillId="20" borderId="15" xfId="0" applyNumberFormat="1" applyFont="1" applyFill="1" applyBorder="1" applyAlignment="1">
      <alignment vertical="top"/>
    </xf>
    <xf numFmtId="0" fontId="1" fillId="20" borderId="3" xfId="0" applyNumberFormat="1" applyFont="1" applyFill="1" applyBorder="1" applyAlignment="1">
      <alignment horizontal="right" vertical="top"/>
    </xf>
    <xf numFmtId="0" fontId="0" fillId="20" borderId="0" xfId="0" applyNumberFormat="1" applyFill="1" applyAlignment="1">
      <alignment vertical="top"/>
    </xf>
    <xf numFmtId="14" fontId="0" fillId="0" borderId="0" xfId="0" applyNumberFormat="1">
      <alignment vertical="top" wrapText="1"/>
    </xf>
    <xf numFmtId="169" fontId="0" fillId="0" borderId="0" xfId="0" applyNumberFormat="1">
      <alignment vertical="top" wrapText="1"/>
    </xf>
    <xf numFmtId="1" fontId="1" fillId="7" borderId="9" xfId="0" applyNumberFormat="1" applyFont="1" applyFill="1" applyBorder="1" applyAlignment="1">
      <alignment vertical="top"/>
    </xf>
    <xf numFmtId="14" fontId="10" fillId="3" borderId="18" xfId="0" applyNumberFormat="1" applyFont="1" applyFill="1" applyBorder="1" applyAlignment="1">
      <alignment horizontal="left" vertical="center" wrapText="1"/>
    </xf>
    <xf numFmtId="49" fontId="1" fillId="21" borderId="0" xfId="0" applyNumberFormat="1" applyFont="1" applyFill="1" applyBorder="1" applyAlignment="1">
      <alignment horizontal="right" vertical="top"/>
    </xf>
    <xf numFmtId="166" fontId="43" fillId="8" borderId="2" xfId="0" applyNumberFormat="1" applyFont="1" applyFill="1" applyBorder="1" applyAlignment="1">
      <alignment horizontal="right" vertical="top"/>
    </xf>
    <xf numFmtId="167" fontId="43" fillId="13" borderId="15" xfId="0" applyNumberFormat="1" applyFont="1" applyFill="1" applyBorder="1" applyAlignment="1">
      <alignment horizontal="right" vertical="top"/>
    </xf>
    <xf numFmtId="49" fontId="43" fillId="3" borderId="15" xfId="0" applyNumberFormat="1" applyFont="1" applyFill="1" applyBorder="1" applyAlignment="1">
      <alignment vertical="top"/>
    </xf>
    <xf numFmtId="49" fontId="43" fillId="3" borderId="3" xfId="0" applyNumberFormat="1" applyFont="1" applyFill="1" applyBorder="1" applyAlignment="1">
      <alignment vertical="top"/>
    </xf>
    <xf numFmtId="49" fontId="44" fillId="0" borderId="12" xfId="0" applyNumberFormat="1" applyFont="1" applyBorder="1" applyAlignment="1">
      <alignment vertical="top"/>
    </xf>
    <xf numFmtId="0" fontId="43" fillId="3" borderId="21" xfId="0" applyNumberFormat="1" applyFont="1" applyFill="1" applyBorder="1" applyAlignment="1">
      <alignment vertical="top"/>
    </xf>
    <xf numFmtId="0" fontId="43" fillId="12" borderId="3" xfId="0" applyNumberFormat="1" applyFont="1" applyFill="1" applyBorder="1" applyAlignment="1">
      <alignment vertical="top"/>
    </xf>
    <xf numFmtId="1" fontId="43" fillId="3" borderId="15" xfId="0" applyNumberFormat="1" applyFont="1" applyFill="1" applyBorder="1" applyAlignment="1">
      <alignment vertical="top"/>
    </xf>
    <xf numFmtId="0" fontId="43" fillId="0" borderId="3" xfId="0" applyNumberFormat="1" applyFont="1" applyBorder="1" applyAlignment="1">
      <alignment horizontal="right" vertical="top"/>
    </xf>
    <xf numFmtId="0" fontId="44" fillId="0" borderId="0" xfId="0" applyNumberFormat="1" applyFont="1" applyAlignment="1">
      <alignment vertical="top"/>
    </xf>
    <xf numFmtId="49" fontId="30" fillId="3" borderId="2" xfId="0" applyNumberFormat="1" applyFont="1" applyFill="1" applyBorder="1" applyAlignment="1">
      <alignment horizontal="right" vertical="top"/>
    </xf>
    <xf numFmtId="14" fontId="17" fillId="3" borderId="18" xfId="0" applyNumberFormat="1" applyFont="1" applyFill="1" applyBorder="1" applyAlignment="1">
      <alignment horizontal="left" vertical="center" wrapText="1"/>
    </xf>
    <xf numFmtId="14" fontId="48" fillId="3" borderId="16" xfId="0" applyNumberFormat="1" applyFont="1" applyFill="1" applyBorder="1" applyAlignment="1">
      <alignment horizontal="right" vertical="top"/>
    </xf>
    <xf numFmtId="14" fontId="16" fillId="3" borderId="18" xfId="0" applyNumberFormat="1" applyFont="1" applyFill="1" applyBorder="1" applyAlignment="1">
      <alignment horizontal="left" vertical="center" wrapText="1"/>
    </xf>
    <xf numFmtId="14" fontId="11" fillId="3" borderId="18" xfId="0" applyNumberFormat="1" applyFont="1" applyFill="1" applyBorder="1" applyAlignment="1">
      <alignment horizontal="left" vertical="center" wrapText="1"/>
    </xf>
    <xf numFmtId="14" fontId="35" fillId="3" borderId="18" xfId="0" applyNumberFormat="1" applyFont="1" applyFill="1" applyBorder="1" applyAlignment="1">
      <alignment horizontal="left" vertical="center" wrapText="1"/>
    </xf>
    <xf numFmtId="49" fontId="0" fillId="3" borderId="21" xfId="0" applyNumberFormat="1" applyFill="1" applyBorder="1" applyAlignment="1">
      <alignment vertical="top"/>
    </xf>
    <xf numFmtId="49" fontId="0" fillId="3" borderId="13" xfId="0" applyNumberFormat="1" applyFill="1" applyBorder="1" applyAlignment="1">
      <alignment vertical="top"/>
    </xf>
    <xf numFmtId="49" fontId="1" fillId="18" borderId="16" xfId="0" applyNumberFormat="1" applyFont="1" applyFill="1" applyBorder="1" applyAlignment="1">
      <alignment horizontal="right" vertical="top"/>
    </xf>
    <xf numFmtId="167" fontId="1" fillId="13" borderId="16" xfId="0" applyNumberFormat="1" applyFont="1" applyFill="1" applyBorder="1" applyAlignment="1">
      <alignment horizontal="right" vertical="top"/>
    </xf>
    <xf numFmtId="49" fontId="1" fillId="18" borderId="15" xfId="0" applyNumberFormat="1" applyFont="1" applyFill="1" applyBorder="1" applyAlignment="1">
      <alignment horizontal="right" vertical="top"/>
    </xf>
    <xf numFmtId="0" fontId="44" fillId="0" borderId="0" xfId="0" applyFont="1" applyAlignment="1">
      <alignment vertical="top"/>
    </xf>
    <xf numFmtId="0" fontId="1" fillId="3" borderId="21" xfId="0" applyFont="1" applyFill="1" applyBorder="1" applyAlignment="1">
      <alignment vertical="top"/>
    </xf>
    <xf numFmtId="167" fontId="21" fillId="13" borderId="15" xfId="0" applyNumberFormat="1" applyFont="1" applyFill="1" applyBorder="1" applyAlignment="1">
      <alignment horizontal="right" vertical="top"/>
    </xf>
    <xf numFmtId="166" fontId="1" fillId="3" borderId="0" xfId="0" applyNumberFormat="1" applyFont="1" applyFill="1" applyBorder="1" applyAlignment="1">
      <alignment horizontal="right" vertical="top"/>
    </xf>
    <xf numFmtId="49" fontId="0" fillId="3" borderId="0" xfId="0" applyNumberFormat="1" applyFill="1" applyBorder="1" applyAlignment="1">
      <alignment vertical="top"/>
    </xf>
    <xf numFmtId="0" fontId="1" fillId="3" borderId="2" xfId="0" applyFont="1" applyFill="1" applyBorder="1" applyAlignment="1">
      <alignment vertical="top"/>
    </xf>
    <xf numFmtId="0" fontId="53" fillId="0" borderId="0" xfId="0" quotePrefix="1" applyFont="1">
      <alignment vertical="top" wrapText="1"/>
    </xf>
    <xf numFmtId="1" fontId="1" fillId="7" borderId="18" xfId="0" applyNumberFormat="1" applyFont="1" applyFill="1" applyBorder="1" applyAlignment="1">
      <alignment vertical="top"/>
    </xf>
    <xf numFmtId="49" fontId="1" fillId="3" borderId="16" xfId="0" applyNumberFormat="1" applyFont="1" applyFill="1" applyBorder="1" applyAlignment="1">
      <alignment horizontal="right" vertical="top"/>
    </xf>
    <xf numFmtId="0" fontId="0" fillId="0" borderId="15" xfId="0" applyNumberFormat="1" applyBorder="1" applyAlignment="1">
      <alignment vertical="top"/>
    </xf>
    <xf numFmtId="49" fontId="18" fillId="3" borderId="15" xfId="0" applyNumberFormat="1" applyFont="1" applyFill="1" applyBorder="1" applyAlignment="1">
      <alignment vertical="top"/>
    </xf>
    <xf numFmtId="0" fontId="0" fillId="3" borderId="15" xfId="0" applyFill="1" applyBorder="1" applyAlignment="1">
      <alignment vertical="top"/>
    </xf>
    <xf numFmtId="0" fontId="22" fillId="3" borderId="15" xfId="0" applyFont="1" applyFill="1" applyBorder="1" applyAlignment="1">
      <alignment vertical="top"/>
    </xf>
    <xf numFmtId="0" fontId="19" fillId="0" borderId="3" xfId="0" applyNumberFormat="1" applyFont="1" applyBorder="1" applyAlignment="1">
      <alignment vertical="top"/>
    </xf>
    <xf numFmtId="49" fontId="51" fillId="3" borderId="15" xfId="0" applyNumberFormat="1" applyFont="1" applyFill="1" applyBorder="1" applyAlignment="1">
      <alignment vertical="top"/>
    </xf>
    <xf numFmtId="49" fontId="21" fillId="6" borderId="3" xfId="0" applyNumberFormat="1" applyFont="1" applyFill="1" applyBorder="1" applyAlignment="1">
      <alignment vertical="top"/>
    </xf>
    <xf numFmtId="49" fontId="28" fillId="6" borderId="3" xfId="0" applyNumberFormat="1" applyFont="1" applyFill="1" applyBorder="1" applyAlignment="1">
      <alignment vertical="top"/>
    </xf>
    <xf numFmtId="49" fontId="21" fillId="3" borderId="3" xfId="0" applyNumberFormat="1" applyFont="1" applyFill="1" applyBorder="1" applyAlignment="1">
      <alignment vertical="top"/>
    </xf>
    <xf numFmtId="0" fontId="0" fillId="0" borderId="0" xfId="0" applyBorder="1" applyAlignment="1">
      <alignment vertical="top"/>
    </xf>
    <xf numFmtId="14" fontId="13" fillId="0" borderId="21" xfId="0" quotePrefix="1" applyNumberFormat="1" applyFont="1" applyBorder="1">
      <alignment vertical="top" wrapText="1"/>
    </xf>
    <xf numFmtId="14" fontId="10" fillId="0" borderId="21" xfId="0" quotePrefix="1" applyNumberFormat="1" applyFont="1" applyBorder="1">
      <alignment vertical="top" wrapText="1"/>
    </xf>
    <xf numFmtId="14" fontId="16" fillId="0" borderId="21" xfId="0" applyNumberFormat="1" applyFont="1" applyBorder="1" applyAlignment="1">
      <alignment horizontal="right" vertical="top" wrapText="1"/>
    </xf>
    <xf numFmtId="0" fontId="1" fillId="12" borderId="6" xfId="0" applyNumberFormat="1" applyFont="1" applyFill="1" applyBorder="1" applyAlignment="1">
      <alignment vertical="top"/>
    </xf>
    <xf numFmtId="14" fontId="13" fillId="12" borderId="3" xfId="0" quotePrefix="1" applyNumberFormat="1" applyFont="1" applyFill="1" applyBorder="1">
      <alignment vertical="top" wrapText="1"/>
    </xf>
    <xf numFmtId="14" fontId="10" fillId="12" borderId="3" xfId="0" quotePrefix="1" applyNumberFormat="1" applyFont="1" applyFill="1" applyBorder="1">
      <alignment vertical="top" wrapText="1"/>
    </xf>
    <xf numFmtId="14" fontId="13" fillId="0" borderId="3" xfId="0" quotePrefix="1" applyNumberFormat="1" applyFont="1" applyBorder="1">
      <alignment vertical="top" wrapText="1"/>
    </xf>
    <xf numFmtId="14" fontId="10" fillId="0" borderId="3" xfId="0" quotePrefix="1" applyNumberFormat="1" applyFont="1" applyBorder="1">
      <alignment vertical="top" wrapText="1"/>
    </xf>
    <xf numFmtId="49" fontId="1" fillId="11" borderId="3" xfId="0" applyNumberFormat="1" applyFont="1" applyFill="1" applyBorder="1" applyAlignment="1">
      <alignment vertical="top"/>
    </xf>
    <xf numFmtId="14" fontId="30" fillId="3" borderId="0" xfId="0" applyNumberFormat="1" applyFont="1" applyFill="1" applyBorder="1" applyAlignment="1">
      <alignment horizontal="right" vertical="top"/>
    </xf>
    <xf numFmtId="14" fontId="28" fillId="3" borderId="0" xfId="0" applyNumberFormat="1" applyFont="1" applyFill="1" applyBorder="1" applyAlignment="1">
      <alignment horizontal="right" vertical="top"/>
    </xf>
    <xf numFmtId="168" fontId="1" fillId="3" borderId="2" xfId="0" applyNumberFormat="1" applyFont="1" applyFill="1" applyBorder="1" applyAlignment="1">
      <alignment horizontal="right" vertical="top"/>
    </xf>
    <xf numFmtId="0" fontId="44" fillId="0" borderId="0" xfId="0" applyNumberFormat="1" applyFont="1" applyBorder="1" applyAlignment="1">
      <alignment vertical="top"/>
    </xf>
    <xf numFmtId="14" fontId="34" fillId="3" borderId="18" xfId="0" applyNumberFormat="1" applyFont="1" applyFill="1" applyBorder="1" applyAlignment="1">
      <alignment horizontal="left" vertical="center" wrapText="1"/>
    </xf>
    <xf numFmtId="0" fontId="0" fillId="12" borderId="3" xfId="0" applyNumberFormat="1" applyFill="1" applyBorder="1" applyAlignment="1">
      <alignment vertical="top"/>
    </xf>
    <xf numFmtId="1" fontId="0" fillId="7" borderId="13" xfId="0" applyNumberFormat="1" applyFill="1" applyBorder="1" applyAlignment="1">
      <alignment vertical="top"/>
    </xf>
    <xf numFmtId="166" fontId="1" fillId="8" borderId="12" xfId="0" applyNumberFormat="1" applyFont="1" applyFill="1" applyBorder="1" applyAlignment="1">
      <alignment horizontal="right" vertical="top"/>
    </xf>
    <xf numFmtId="49" fontId="1" fillId="22" borderId="2" xfId="0" applyNumberFormat="1" applyFont="1" applyFill="1" applyBorder="1" applyAlignment="1">
      <alignment vertical="top"/>
    </xf>
    <xf numFmtId="49" fontId="1" fillId="22" borderId="16" xfId="0" applyNumberFormat="1" applyFont="1" applyFill="1" applyBorder="1" applyAlignment="1">
      <alignment vertical="top"/>
    </xf>
    <xf numFmtId="49" fontId="1" fillId="23" borderId="2" xfId="0" applyNumberFormat="1" applyFont="1" applyFill="1" applyBorder="1" applyAlignment="1">
      <alignment vertical="top"/>
    </xf>
    <xf numFmtId="49" fontId="21" fillId="10" borderId="16" xfId="0" applyNumberFormat="1" applyFont="1" applyFill="1" applyBorder="1" applyAlignment="1">
      <alignment vertical="top"/>
    </xf>
    <xf numFmtId="49" fontId="21" fillId="22" borderId="15" xfId="0" applyNumberFormat="1" applyFont="1" applyFill="1" applyBorder="1" applyAlignment="1">
      <alignment vertical="top"/>
    </xf>
    <xf numFmtId="49" fontId="1" fillId="13" borderId="6" xfId="0" applyNumberFormat="1" applyFont="1" applyFill="1" applyBorder="1" applyAlignment="1">
      <alignment vertical="top"/>
    </xf>
    <xf numFmtId="49" fontId="21" fillId="10" borderId="2" xfId="0" applyNumberFormat="1" applyFont="1" applyFill="1" applyBorder="1" applyAlignment="1">
      <alignment vertical="top"/>
    </xf>
    <xf numFmtId="14" fontId="11" fillId="0" borderId="3" xfId="0" applyNumberFormat="1" applyFont="1" applyBorder="1" applyAlignment="1">
      <alignment horizontal="right" vertical="top" wrapText="1"/>
    </xf>
    <xf numFmtId="14" fontId="11" fillId="0" borderId="3" xfId="0" applyNumberFormat="1" applyFont="1" applyBorder="1" applyAlignment="1">
      <alignment horizontal="right" vertical="top"/>
    </xf>
    <xf numFmtId="14" fontId="28" fillId="3" borderId="2" xfId="0" applyNumberFormat="1" applyFont="1" applyFill="1" applyBorder="1" applyAlignment="1">
      <alignment horizontal="right" vertical="top"/>
    </xf>
    <xf numFmtId="49" fontId="28" fillId="10" borderId="3" xfId="0" applyNumberFormat="1" applyFont="1" applyFill="1" applyBorder="1" applyAlignment="1">
      <alignment vertical="top"/>
    </xf>
    <xf numFmtId="49" fontId="28" fillId="10" borderId="12" xfId="0" applyNumberFormat="1" applyFont="1" applyFill="1" applyBorder="1" applyAlignment="1">
      <alignment vertical="top"/>
    </xf>
    <xf numFmtId="49" fontId="0" fillId="0" borderId="16" xfId="0" applyNumberFormat="1" applyBorder="1" applyAlignment="1">
      <alignment vertical="top"/>
    </xf>
    <xf numFmtId="49" fontId="28" fillId="10" borderId="21" xfId="0" applyNumberFormat="1" applyFont="1" applyFill="1" applyBorder="1" applyAlignment="1">
      <alignment vertical="top"/>
    </xf>
    <xf numFmtId="14" fontId="17" fillId="12" borderId="3" xfId="0" applyNumberFormat="1" applyFont="1" applyFill="1" applyBorder="1">
      <alignment vertical="top" wrapText="1"/>
    </xf>
    <xf numFmtId="0" fontId="1" fillId="12" borderId="10" xfId="0" applyNumberFormat="1" applyFont="1" applyFill="1" applyBorder="1" applyAlignment="1">
      <alignment vertical="top"/>
    </xf>
    <xf numFmtId="0" fontId="1" fillId="12" borderId="0" xfId="0" applyNumberFormat="1" applyFont="1" applyFill="1" applyBorder="1" applyAlignment="1">
      <alignment vertical="top"/>
    </xf>
    <xf numFmtId="49" fontId="28" fillId="10" borderId="15" xfId="0" applyNumberFormat="1" applyFont="1" applyFill="1" applyBorder="1" applyAlignment="1">
      <alignment vertical="top"/>
    </xf>
    <xf numFmtId="1" fontId="18" fillId="3" borderId="16" xfId="0" applyNumberFormat="1" applyFont="1" applyFill="1" applyBorder="1" applyAlignment="1">
      <alignment vertical="top"/>
    </xf>
    <xf numFmtId="14" fontId="10" fillId="0" borderId="0" xfId="0" quotePrefix="1" applyNumberFormat="1" applyFont="1" applyBorder="1">
      <alignment vertical="top" wrapText="1"/>
    </xf>
    <xf numFmtId="49" fontId="28" fillId="10" borderId="0" xfId="0" applyNumberFormat="1" applyFont="1" applyFill="1" applyBorder="1" applyAlignment="1">
      <alignment vertical="top"/>
    </xf>
    <xf numFmtId="0" fontId="0" fillId="0" borderId="16" xfId="0" applyNumberFormat="1" applyBorder="1" applyAlignment="1">
      <alignment vertical="top"/>
    </xf>
    <xf numFmtId="0" fontId="0" fillId="3" borderId="15" xfId="0" applyNumberFormat="1" applyFill="1" applyBorder="1" applyAlignment="1">
      <alignment vertical="top"/>
    </xf>
    <xf numFmtId="49" fontId="21" fillId="10" borderId="20" xfId="0" applyNumberFormat="1" applyFont="1" applyFill="1" applyBorder="1" applyAlignment="1">
      <alignment vertical="top"/>
    </xf>
    <xf numFmtId="49" fontId="28" fillId="10" borderId="2" xfId="0" applyNumberFormat="1" applyFont="1" applyFill="1" applyBorder="1" applyAlignment="1">
      <alignment vertical="top"/>
    </xf>
    <xf numFmtId="49" fontId="1" fillId="14" borderId="16" xfId="0" applyNumberFormat="1" applyFont="1" applyFill="1" applyBorder="1" applyAlignment="1">
      <alignment vertical="top"/>
    </xf>
    <xf numFmtId="49" fontId="1" fillId="25" borderId="15" xfId="0" applyNumberFormat="1" applyFont="1" applyFill="1" applyBorder="1" applyAlignment="1">
      <alignment horizontal="right" vertical="top"/>
    </xf>
    <xf numFmtId="165" fontId="9" fillId="0" borderId="18" xfId="0" quotePrefix="1" applyNumberFormat="1" applyFont="1" applyBorder="1" applyAlignment="1">
      <alignment horizontal="left" vertical="center" wrapText="1"/>
    </xf>
    <xf numFmtId="1" fontId="1" fillId="13" borderId="15" xfId="0" applyNumberFormat="1" applyFont="1" applyFill="1" applyBorder="1" applyAlignment="1">
      <alignment vertical="top"/>
    </xf>
    <xf numFmtId="1" fontId="18" fillId="13" borderId="15" xfId="0" applyNumberFormat="1" applyFont="1" applyFill="1" applyBorder="1" applyAlignment="1">
      <alignment vertical="top"/>
    </xf>
    <xf numFmtId="1" fontId="1" fillId="13" borderId="18" xfId="0" applyNumberFormat="1" applyFont="1" applyFill="1" applyBorder="1" applyAlignment="1">
      <alignment vertical="top"/>
    </xf>
    <xf numFmtId="0" fontId="1" fillId="20" borderId="2" xfId="0" applyNumberFormat="1" applyFont="1" applyFill="1" applyBorder="1" applyAlignment="1">
      <alignment horizontal="right" vertical="top"/>
    </xf>
    <xf numFmtId="0" fontId="0" fillId="20" borderId="2" xfId="0" applyNumberFormat="1" applyFill="1" applyBorder="1" applyAlignment="1">
      <alignment horizontal="right" vertical="top"/>
    </xf>
    <xf numFmtId="0" fontId="6" fillId="20" borderId="15" xfId="0" applyFont="1" applyFill="1" applyBorder="1" applyAlignment="1">
      <alignment vertical="top"/>
    </xf>
    <xf numFmtId="49" fontId="0" fillId="20" borderId="3" xfId="0" applyNumberFormat="1" applyFill="1" applyBorder="1" applyAlignment="1">
      <alignment vertical="top"/>
    </xf>
    <xf numFmtId="49" fontId="1" fillId="20" borderId="3" xfId="0" applyNumberFormat="1" applyFont="1" applyFill="1" applyBorder="1" applyAlignment="1">
      <alignment vertical="top"/>
    </xf>
    <xf numFmtId="0" fontId="0" fillId="20" borderId="0" xfId="0" applyNumberFormat="1" applyFill="1" applyBorder="1" applyAlignment="1">
      <alignment vertical="top"/>
    </xf>
    <xf numFmtId="0" fontId="0" fillId="20" borderId="3" xfId="0" applyNumberFormat="1" applyFill="1" applyBorder="1" applyAlignment="1">
      <alignment vertical="top"/>
    </xf>
    <xf numFmtId="0" fontId="0" fillId="0" borderId="12" xfId="0" applyNumberFormat="1" applyBorder="1" applyAlignment="1">
      <alignment vertical="top"/>
    </xf>
    <xf numFmtId="0" fontId="1" fillId="3" borderId="0" xfId="0" applyNumberFormat="1" applyFont="1" applyFill="1" applyBorder="1" applyAlignment="1">
      <alignment vertical="top"/>
    </xf>
    <xf numFmtId="1" fontId="0" fillId="3" borderId="15" xfId="0" applyNumberFormat="1" applyFill="1" applyBorder="1" applyAlignment="1">
      <alignment vertical="top"/>
    </xf>
    <xf numFmtId="14" fontId="45" fillId="3" borderId="16" xfId="0" applyNumberFormat="1" applyFont="1" applyFill="1" applyBorder="1" applyAlignment="1">
      <alignment horizontal="right" vertical="top"/>
    </xf>
    <xf numFmtId="14" fontId="28" fillId="3" borderId="16" xfId="0" applyNumberFormat="1" applyFont="1" applyFill="1" applyBorder="1" applyAlignment="1">
      <alignment horizontal="right" vertical="top"/>
    </xf>
    <xf numFmtId="14" fontId="41" fillId="3" borderId="0" xfId="0" applyNumberFormat="1" applyFont="1" applyFill="1" applyBorder="1" applyAlignment="1">
      <alignment horizontal="right" vertical="top"/>
    </xf>
    <xf numFmtId="166" fontId="9" fillId="3" borderId="0" xfId="0" quotePrefix="1" applyNumberFormat="1" applyFont="1" applyFill="1" applyBorder="1" applyAlignment="1">
      <alignment horizontal="right" vertical="top" wrapText="1"/>
    </xf>
    <xf numFmtId="49" fontId="1" fillId="3" borderId="3" xfId="0" applyNumberFormat="1" applyFont="1" applyFill="1" applyBorder="1" applyAlignment="1">
      <alignment horizontal="right" vertical="top"/>
    </xf>
    <xf numFmtId="20" fontId="1" fillId="5" borderId="2" xfId="0" applyNumberFormat="1" applyFont="1" applyFill="1" applyBorder="1" applyAlignment="1">
      <alignment horizontal="right" vertical="top"/>
    </xf>
    <xf numFmtId="1" fontId="1" fillId="13" borderId="9" xfId="0" applyNumberFormat="1" applyFont="1" applyFill="1" applyBorder="1" applyAlignment="1">
      <alignment vertical="top"/>
    </xf>
    <xf numFmtId="1" fontId="1" fillId="13" borderId="2" xfId="0" applyNumberFormat="1" applyFont="1" applyFill="1" applyBorder="1" applyAlignment="1">
      <alignment vertical="top"/>
    </xf>
    <xf numFmtId="0" fontId="6" fillId="3" borderId="17" xfId="0" applyFont="1" applyFill="1" applyBorder="1" applyAlignment="1">
      <alignment vertical="top"/>
    </xf>
    <xf numFmtId="0" fontId="3" fillId="3" borderId="15" xfId="0" applyNumberFormat="1" applyFont="1" applyFill="1" applyBorder="1" applyAlignment="1">
      <alignment vertical="top"/>
    </xf>
    <xf numFmtId="49" fontId="30" fillId="24" borderId="16" xfId="0" applyNumberFormat="1" applyFont="1" applyFill="1" applyBorder="1" applyAlignment="1">
      <alignment vertical="top"/>
    </xf>
    <xf numFmtId="49" fontId="21" fillId="10" borderId="15" xfId="0" applyNumberFormat="1" applyFont="1" applyFill="1" applyBorder="1" applyAlignment="1">
      <alignment vertical="top"/>
    </xf>
    <xf numFmtId="0" fontId="22" fillId="6" borderId="15" xfId="0" applyFont="1" applyFill="1" applyBorder="1" applyAlignment="1">
      <alignment vertical="top"/>
    </xf>
    <xf numFmtId="49" fontId="1" fillId="5" borderId="3" xfId="0" applyNumberFormat="1" applyFont="1" applyFill="1" applyBorder="1" applyAlignment="1">
      <alignment vertical="top"/>
    </xf>
    <xf numFmtId="14" fontId="16" fillId="0" borderId="3" xfId="0" applyNumberFormat="1" applyFont="1" applyBorder="1" applyAlignment="1">
      <alignment horizontal="right" vertical="top" wrapText="1"/>
    </xf>
    <xf numFmtId="0" fontId="1" fillId="12" borderId="18" xfId="0" applyNumberFormat="1" applyFont="1" applyFill="1" applyBorder="1" applyAlignment="1">
      <alignment vertical="top"/>
    </xf>
    <xf numFmtId="14" fontId="13" fillId="12" borderId="3" xfId="0" applyNumberFormat="1" applyFont="1" applyFill="1" applyBorder="1" applyAlignment="1">
      <alignment horizontal="right" vertical="top" wrapText="1"/>
    </xf>
    <xf numFmtId="14" fontId="25" fillId="12" borderId="3" xfId="0" applyNumberFormat="1" applyFont="1" applyFill="1" applyBorder="1">
      <alignment vertical="top" wrapText="1"/>
    </xf>
    <xf numFmtId="14" fontId="11" fillId="12" borderId="3" xfId="0" applyNumberFormat="1" applyFont="1" applyFill="1" applyBorder="1">
      <alignment vertical="top" wrapText="1"/>
    </xf>
    <xf numFmtId="14" fontId="13" fillId="12" borderId="3" xfId="0" applyNumberFormat="1" applyFont="1" applyFill="1" applyBorder="1">
      <alignment vertical="top" wrapText="1"/>
    </xf>
    <xf numFmtId="14" fontId="23" fillId="12" borderId="3" xfId="0" applyNumberFormat="1" applyFont="1" applyFill="1" applyBorder="1" applyAlignment="1">
      <alignment horizontal="right" vertical="top" wrapText="1"/>
    </xf>
    <xf numFmtId="49" fontId="32" fillId="3" borderId="15" xfId="0" applyNumberFormat="1" applyFont="1" applyFill="1" applyBorder="1" applyAlignment="1">
      <alignment vertical="top"/>
    </xf>
    <xf numFmtId="14" fontId="17" fillId="12" borderId="3" xfId="0" applyNumberFormat="1" applyFont="1" applyFill="1" applyBorder="1" applyAlignment="1">
      <alignment horizontal="right" vertical="top" wrapText="1"/>
    </xf>
    <xf numFmtId="167" fontId="1" fillId="3" borderId="2" xfId="0" applyNumberFormat="1" applyFont="1" applyFill="1" applyBorder="1" applyAlignment="1">
      <alignment horizontal="right" vertical="top"/>
    </xf>
    <xf numFmtId="167" fontId="1" fillId="3" borderId="16" xfId="0" applyNumberFormat="1" applyFont="1" applyFill="1" applyBorder="1" applyAlignment="1">
      <alignment horizontal="right" vertical="top"/>
    </xf>
    <xf numFmtId="166" fontId="9" fillId="3" borderId="2" xfId="0" quotePrefix="1" applyNumberFormat="1" applyFont="1" applyFill="1" applyBorder="1" applyAlignment="1">
      <alignment horizontal="left" vertical="top" wrapText="1"/>
    </xf>
    <xf numFmtId="14" fontId="8" fillId="5" borderId="0" xfId="0" applyNumberFormat="1" applyFont="1" applyFill="1" applyBorder="1" applyAlignment="1">
      <alignment horizontal="right" vertical="top"/>
    </xf>
    <xf numFmtId="49" fontId="1" fillId="14" borderId="15" xfId="0" applyNumberFormat="1" applyFont="1" applyFill="1" applyBorder="1" applyAlignment="1">
      <alignment vertical="top"/>
    </xf>
    <xf numFmtId="20" fontId="1" fillId="0" borderId="15" xfId="0" applyNumberFormat="1" applyFont="1" applyBorder="1" applyAlignment="1">
      <alignment vertical="top"/>
    </xf>
    <xf numFmtId="49" fontId="30" fillId="24" borderId="2" xfId="0" applyNumberFormat="1" applyFont="1" applyFill="1" applyBorder="1" applyAlignment="1">
      <alignment vertical="top"/>
    </xf>
    <xf numFmtId="49" fontId="52" fillId="3" borderId="15" xfId="0" applyNumberFormat="1" applyFont="1" applyFill="1" applyBorder="1" applyAlignment="1">
      <alignment vertical="top"/>
    </xf>
    <xf numFmtId="49" fontId="32" fillId="5" borderId="15" xfId="0" applyNumberFormat="1" applyFont="1" applyFill="1" applyBorder="1" applyAlignment="1">
      <alignment vertical="top"/>
    </xf>
    <xf numFmtId="0" fontId="18" fillId="6" borderId="3" xfId="0" applyFont="1" applyFill="1" applyBorder="1" applyAlignment="1">
      <alignment vertical="top"/>
    </xf>
    <xf numFmtId="0" fontId="18" fillId="6" borderId="3" xfId="0" applyNumberFormat="1" applyFont="1" applyFill="1" applyBorder="1" applyAlignment="1">
      <alignment vertical="top"/>
    </xf>
    <xf numFmtId="14" fontId="17" fillId="5" borderId="3" xfId="0" applyNumberFormat="1" applyFont="1" applyFill="1" applyBorder="1" applyAlignment="1">
      <alignment horizontal="right" vertical="top" wrapText="1"/>
    </xf>
    <xf numFmtId="14" fontId="9" fillId="12" borderId="3" xfId="0" quotePrefix="1" applyNumberFormat="1" applyFont="1" applyFill="1" applyBorder="1">
      <alignment vertical="top" wrapText="1"/>
    </xf>
    <xf numFmtId="49" fontId="0" fillId="0" borderId="0" xfId="0" applyNumberFormat="1" applyBorder="1" applyAlignment="1">
      <alignment vertical="top"/>
    </xf>
    <xf numFmtId="14" fontId="0" fillId="8" borderId="0" xfId="0" applyNumberFormat="1" applyFill="1" applyBorder="1" applyAlignment="1">
      <alignment horizontal="right" vertical="top"/>
    </xf>
    <xf numFmtId="166" fontId="9" fillId="0" borderId="13" xfId="0" quotePrefix="1" applyNumberFormat="1" applyFont="1" applyBorder="1" applyAlignment="1">
      <alignment horizontal="left" vertical="top" wrapText="1"/>
    </xf>
    <xf numFmtId="0" fontId="4" fillId="3" borderId="15" xfId="0" applyNumberFormat="1" applyFont="1" applyFill="1" applyBorder="1" applyAlignment="1">
      <alignment vertical="top"/>
    </xf>
    <xf numFmtId="0" fontId="5" fillId="3" borderId="15" xfId="0" applyNumberFormat="1" applyFont="1" applyFill="1" applyBorder="1" applyAlignment="1">
      <alignment vertical="top"/>
    </xf>
    <xf numFmtId="0" fontId="0" fillId="3" borderId="3" xfId="0" applyFill="1" applyBorder="1" applyAlignment="1">
      <alignment vertical="top"/>
    </xf>
    <xf numFmtId="0" fontId="0" fillId="3" borderId="0" xfId="0" applyFill="1" applyBorder="1" applyAlignment="1">
      <alignment vertical="top"/>
    </xf>
    <xf numFmtId="14" fontId="17" fillId="3" borderId="0" xfId="0" quotePrefix="1" applyNumberFormat="1" applyFont="1" applyFill="1" applyBorder="1">
      <alignment vertical="top" wrapText="1"/>
    </xf>
    <xf numFmtId="14" fontId="17" fillId="0" borderId="0" xfId="0" quotePrefix="1" applyNumberFormat="1" applyFont="1" applyBorder="1">
      <alignment vertical="top" wrapText="1"/>
    </xf>
    <xf numFmtId="14" fontId="9" fillId="0" borderId="0" xfId="0" quotePrefix="1" applyNumberFormat="1" applyFont="1" applyBorder="1">
      <alignment vertical="top" wrapText="1"/>
    </xf>
    <xf numFmtId="14" fontId="24" fillId="12" borderId="3" xfId="0" quotePrefix="1" applyNumberFormat="1" applyFont="1" applyFill="1" applyBorder="1">
      <alignment vertical="top" wrapText="1"/>
    </xf>
    <xf numFmtId="0" fontId="0" fillId="12" borderId="6" xfId="0" applyNumberFormat="1" applyFill="1" applyBorder="1" applyAlignment="1">
      <alignment vertical="top"/>
    </xf>
    <xf numFmtId="1" fontId="18" fillId="9" borderId="0" xfId="0" applyNumberFormat="1" applyFont="1" applyFill="1" applyBorder="1" applyAlignment="1">
      <alignment horizontal="right" vertical="top"/>
    </xf>
    <xf numFmtId="14" fontId="28" fillId="3" borderId="9" xfId="0" applyNumberFormat="1" applyFont="1" applyFill="1" applyBorder="1" applyAlignment="1">
      <alignment horizontal="right" vertical="top"/>
    </xf>
    <xf numFmtId="14" fontId="8" fillId="0" borderId="0" xfId="0" applyNumberFormat="1" applyFont="1" applyFill="1" applyBorder="1" applyAlignment="1">
      <alignment horizontal="right" vertical="top"/>
    </xf>
    <xf numFmtId="14" fontId="28" fillId="3" borderId="18" xfId="0" applyNumberFormat="1" applyFont="1" applyFill="1" applyBorder="1" applyAlignment="1">
      <alignment horizontal="right" vertical="top"/>
    </xf>
    <xf numFmtId="14" fontId="28" fillId="3" borderId="10" xfId="0" applyNumberFormat="1" applyFont="1" applyFill="1" applyBorder="1" applyAlignment="1">
      <alignment horizontal="right" vertical="top"/>
    </xf>
    <xf numFmtId="14" fontId="28" fillId="3" borderId="6" xfId="0" applyNumberFormat="1" applyFont="1" applyFill="1" applyBorder="1" applyAlignment="1">
      <alignment horizontal="right" vertical="top"/>
    </xf>
    <xf numFmtId="14" fontId="21" fillId="3" borderId="0" xfId="0" applyNumberFormat="1" applyFont="1" applyFill="1" applyBorder="1" applyAlignment="1">
      <alignment horizontal="right" vertical="top"/>
    </xf>
    <xf numFmtId="14" fontId="28" fillId="3" borderId="20" xfId="0" applyNumberFormat="1" applyFont="1" applyFill="1" applyBorder="1" applyAlignment="1">
      <alignment horizontal="right" vertical="top"/>
    </xf>
    <xf numFmtId="14" fontId="28" fillId="3" borderId="12" xfId="0" applyNumberFormat="1" applyFont="1" applyFill="1" applyBorder="1" applyAlignment="1">
      <alignment horizontal="right" vertical="top"/>
    </xf>
    <xf numFmtId="14" fontId="49" fillId="3" borderId="16" xfId="0" applyNumberFormat="1" applyFont="1" applyFill="1" applyBorder="1" applyAlignment="1">
      <alignment horizontal="right" vertical="top"/>
    </xf>
    <xf numFmtId="0" fontId="0" fillId="3" borderId="3" xfId="0" applyNumberFormat="1" applyFill="1" applyBorder="1" applyAlignment="1">
      <alignment horizontal="right" vertical="top"/>
    </xf>
    <xf numFmtId="0" fontId="0" fillId="3" borderId="13" xfId="0" applyNumberFormat="1" applyFill="1" applyBorder="1" applyAlignment="1">
      <alignment horizontal="right" vertical="top"/>
    </xf>
    <xf numFmtId="20" fontId="1" fillId="3" borderId="0" xfId="0" applyNumberFormat="1" applyFont="1" applyFill="1" applyBorder="1" applyAlignment="1">
      <alignment horizontal="right" vertical="top"/>
    </xf>
    <xf numFmtId="49" fontId="1" fillId="3" borderId="15" xfId="0" applyNumberFormat="1" applyFont="1" applyFill="1" applyBorder="1" applyAlignment="1">
      <alignment horizontal="right" vertical="top"/>
    </xf>
    <xf numFmtId="0" fontId="0" fillId="0" borderId="16" xfId="0" applyNumberFormat="1" applyBorder="1" applyAlignment="1">
      <alignment horizontal="right" vertical="top"/>
    </xf>
    <xf numFmtId="0" fontId="0" fillId="0" borderId="6" xfId="0" applyNumberFormat="1" applyBorder="1" applyAlignment="1">
      <alignment horizontal="right" vertical="top"/>
    </xf>
    <xf numFmtId="49" fontId="43" fillId="3" borderId="2" xfId="0" applyNumberFormat="1" applyFont="1" applyFill="1" applyBorder="1" applyAlignment="1">
      <alignment horizontal="right" vertical="top"/>
    </xf>
    <xf numFmtId="0" fontId="1" fillId="0" borderId="16" xfId="0" applyNumberFormat="1" applyFont="1" applyBorder="1" applyAlignment="1">
      <alignment horizontal="left" vertical="top"/>
    </xf>
    <xf numFmtId="0" fontId="1" fillId="0" borderId="2" xfId="0" applyNumberFormat="1" applyFont="1" applyBorder="1" applyAlignment="1">
      <alignment horizontal="left" vertical="top"/>
    </xf>
    <xf numFmtId="0" fontId="0" fillId="20" borderId="2" xfId="0" applyNumberFormat="1" applyFill="1" applyBorder="1" applyAlignment="1">
      <alignment horizontal="left" vertical="top"/>
    </xf>
    <xf numFmtId="0" fontId="0" fillId="0" borderId="16" xfId="0" applyNumberFormat="1" applyBorder="1" applyAlignment="1">
      <alignment horizontal="left" vertical="top"/>
    </xf>
    <xf numFmtId="0" fontId="0" fillId="0" borderId="6" xfId="0" applyNumberFormat="1" applyBorder="1" applyAlignment="1">
      <alignment horizontal="left" vertical="top"/>
    </xf>
    <xf numFmtId="49" fontId="43" fillId="3" borderId="2" xfId="0" applyNumberFormat="1" applyFont="1" applyFill="1" applyBorder="1" applyAlignment="1">
      <alignment horizontal="left" vertical="top"/>
    </xf>
    <xf numFmtId="166" fontId="9" fillId="0" borderId="10" xfId="0" quotePrefix="1" applyNumberFormat="1" applyFont="1" applyBorder="1" applyAlignment="1">
      <alignment horizontal="right" vertical="top" wrapText="1"/>
    </xf>
    <xf numFmtId="1" fontId="0" fillId="7" borderId="18" xfId="0" applyNumberFormat="1" applyFill="1" applyBorder="1" applyAlignment="1">
      <alignment vertical="top"/>
    </xf>
    <xf numFmtId="1" fontId="1" fillId="20" borderId="18" xfId="0" applyNumberFormat="1" applyFont="1" applyFill="1" applyBorder="1" applyAlignment="1">
      <alignment vertical="top"/>
    </xf>
    <xf numFmtId="1" fontId="43" fillId="7" borderId="18" xfId="0" applyNumberFormat="1" applyFont="1" applyFill="1" applyBorder="1" applyAlignment="1">
      <alignment vertical="top"/>
    </xf>
    <xf numFmtId="166" fontId="1" fillId="20" borderId="2" xfId="0" applyNumberFormat="1" applyFont="1" applyFill="1" applyBorder="1" applyAlignment="1">
      <alignment horizontal="right" vertical="top"/>
    </xf>
    <xf numFmtId="0" fontId="6" fillId="3" borderId="15" xfId="0" applyNumberFormat="1" applyFont="1" applyFill="1" applyBorder="1" applyAlignment="1">
      <alignment vertical="top"/>
    </xf>
    <xf numFmtId="49" fontId="1" fillId="18" borderId="20" xfId="0" applyNumberFormat="1" applyFont="1" applyFill="1" applyBorder="1" applyAlignment="1">
      <alignment vertical="top"/>
    </xf>
    <xf numFmtId="49" fontId="28" fillId="10" borderId="20" xfId="0" applyNumberFormat="1" applyFont="1" applyFill="1" applyBorder="1" applyAlignment="1">
      <alignment vertical="top"/>
    </xf>
    <xf numFmtId="49" fontId="43" fillId="15" borderId="2" xfId="0" applyNumberFormat="1" applyFont="1" applyFill="1" applyBorder="1" applyAlignment="1">
      <alignment vertical="top"/>
    </xf>
    <xf numFmtId="167" fontId="1" fillId="3" borderId="3" xfId="0" applyNumberFormat="1" applyFont="1" applyFill="1" applyBorder="1" applyAlignment="1">
      <alignment horizontal="right" vertical="top"/>
    </xf>
    <xf numFmtId="49" fontId="30" fillId="3" borderId="15" xfId="0" applyNumberFormat="1" applyFont="1" applyFill="1" applyBorder="1" applyAlignment="1">
      <alignment vertical="top"/>
    </xf>
    <xf numFmtId="0" fontId="19" fillId="0" borderId="0" xfId="0" applyNumberFormat="1" applyFont="1" applyBorder="1" applyAlignment="1">
      <alignment vertical="top"/>
    </xf>
    <xf numFmtId="0" fontId="38" fillId="0" borderId="3" xfId="0" applyFont="1" applyBorder="1" applyAlignment="1">
      <alignment vertical="top"/>
    </xf>
    <xf numFmtId="49" fontId="1" fillId="12" borderId="10" xfId="0" applyNumberFormat="1" applyFont="1" applyFill="1" applyBorder="1" applyAlignment="1">
      <alignment vertical="top"/>
    </xf>
    <xf numFmtId="49" fontId="30" fillId="3" borderId="3" xfId="0" applyNumberFormat="1" applyFont="1" applyFill="1" applyBorder="1" applyAlignment="1">
      <alignment vertical="top"/>
    </xf>
    <xf numFmtId="49" fontId="1" fillId="12" borderId="22" xfId="0" applyNumberFormat="1" applyFont="1" applyFill="1" applyBorder="1" applyAlignment="1">
      <alignment vertical="top"/>
    </xf>
    <xf numFmtId="49" fontId="1" fillId="12" borderId="17" xfId="0" applyNumberFormat="1" applyFont="1" applyFill="1" applyBorder="1" applyAlignment="1">
      <alignment vertical="top"/>
    </xf>
    <xf numFmtId="0" fontId="19" fillId="3" borderId="3" xfId="0" applyNumberFormat="1" applyFont="1" applyFill="1" applyBorder="1" applyAlignment="1">
      <alignment vertical="top"/>
    </xf>
    <xf numFmtId="0" fontId="0" fillId="0" borderId="9" xfId="0" applyNumberFormat="1" applyBorder="1" applyAlignment="1">
      <alignment vertical="top"/>
    </xf>
    <xf numFmtId="0" fontId="0" fillId="20" borderId="12" xfId="0" applyNumberFormat="1" applyFill="1" applyBorder="1" applyAlignment="1">
      <alignment vertical="top"/>
    </xf>
    <xf numFmtId="49" fontId="28" fillId="10" borderId="10" xfId="0" applyNumberFormat="1" applyFont="1" applyFill="1" applyBorder="1" applyAlignment="1">
      <alignment vertical="top"/>
    </xf>
    <xf numFmtId="0" fontId="0" fillId="20" borderId="21" xfId="0" applyNumberFormat="1" applyFill="1" applyBorder="1" applyAlignment="1">
      <alignment vertical="top"/>
    </xf>
    <xf numFmtId="0" fontId="0" fillId="0" borderId="17" xfId="0" applyNumberFormat="1" applyBorder="1" applyAlignment="1">
      <alignment vertical="top"/>
    </xf>
    <xf numFmtId="14" fontId="11" fillId="0" borderId="0" xfId="0" quotePrefix="1" applyNumberFormat="1" applyFont="1" applyBorder="1">
      <alignment vertical="top" wrapText="1"/>
    </xf>
    <xf numFmtId="14" fontId="24" fillId="0" borderId="0" xfId="0" applyNumberFormat="1" applyFont="1" applyBorder="1">
      <alignment vertical="top" wrapText="1"/>
    </xf>
    <xf numFmtId="14" fontId="23" fillId="0" borderId="0" xfId="0" applyNumberFormat="1" applyFont="1" applyBorder="1">
      <alignment vertical="top" wrapText="1"/>
    </xf>
    <xf numFmtId="14" fontId="13" fillId="3" borderId="21" xfId="0" quotePrefix="1" applyNumberFormat="1" applyFont="1" applyFill="1" applyBorder="1">
      <alignment vertical="top" wrapText="1"/>
    </xf>
    <xf numFmtId="49" fontId="28" fillId="10" borderId="18" xfId="0" applyNumberFormat="1" applyFont="1" applyFill="1" applyBorder="1" applyAlignment="1">
      <alignment vertical="top"/>
    </xf>
    <xf numFmtId="0" fontId="0" fillId="12" borderId="13" xfId="0" applyNumberFormat="1" applyFill="1" applyBorder="1" applyAlignment="1">
      <alignment vertical="top"/>
    </xf>
    <xf numFmtId="14" fontId="11" fillId="12" borderId="3" xfId="0" quotePrefix="1" applyNumberFormat="1" applyFont="1" applyFill="1" applyBorder="1">
      <alignment vertical="top" wrapText="1"/>
    </xf>
    <xf numFmtId="0" fontId="30" fillId="12" borderId="3" xfId="0" applyNumberFormat="1" applyFont="1" applyFill="1" applyBorder="1" applyAlignment="1">
      <alignment vertical="top"/>
    </xf>
    <xf numFmtId="0" fontId="0" fillId="12" borderId="10" xfId="0" applyNumberFormat="1" applyFill="1" applyBorder="1" applyAlignment="1">
      <alignment vertical="top"/>
    </xf>
    <xf numFmtId="0" fontId="1" fillId="12" borderId="14" xfId="0" applyNumberFormat="1" applyFont="1" applyFill="1" applyBorder="1" applyAlignment="1">
      <alignment vertical="top"/>
    </xf>
    <xf numFmtId="14" fontId="13" fillId="3" borderId="3" xfId="0" quotePrefix="1" applyNumberFormat="1" applyFont="1" applyFill="1" applyBorder="1">
      <alignment vertical="top" wrapText="1"/>
    </xf>
    <xf numFmtId="1" fontId="0" fillId="20" borderId="15" xfId="0" applyNumberFormat="1" applyFill="1" applyBorder="1" applyAlignment="1">
      <alignment vertical="top"/>
    </xf>
    <xf numFmtId="1" fontId="20" fillId="3" borderId="0" xfId="0" applyNumberFormat="1" applyFont="1" applyFill="1" applyBorder="1" applyAlignment="1">
      <alignment vertical="top"/>
    </xf>
    <xf numFmtId="1" fontId="20" fillId="3" borderId="0" xfId="0" applyNumberFormat="1" applyFont="1" applyFill="1" applyBorder="1" applyAlignment="1">
      <alignment horizontal="right" vertical="top"/>
    </xf>
    <xf numFmtId="1" fontId="0" fillId="3" borderId="12" xfId="0" applyNumberFormat="1" applyFill="1" applyBorder="1" applyAlignment="1">
      <alignment vertical="top"/>
    </xf>
    <xf numFmtId="1" fontId="18" fillId="3" borderId="15" xfId="0" applyNumberFormat="1" applyFont="1" applyFill="1" applyBorder="1" applyAlignment="1">
      <alignment horizontal="right" vertical="top"/>
    </xf>
    <xf numFmtId="14" fontId="13" fillId="0" borderId="0" xfId="0" applyNumberFormat="1" applyFont="1" applyBorder="1">
      <alignment vertical="top" wrapText="1"/>
    </xf>
    <xf numFmtId="0" fontId="1" fillId="3" borderId="3" xfId="0" applyNumberFormat="1" applyFont="1" applyFill="1" applyBorder="1" applyAlignment="1">
      <alignment horizontal="right" vertical="top"/>
    </xf>
    <xf numFmtId="0" fontId="1" fillId="0" borderId="15" xfId="0" applyNumberFormat="1" applyFont="1" applyBorder="1" applyAlignment="1">
      <alignment vertical="top"/>
    </xf>
    <xf numFmtId="0" fontId="55" fillId="0" borderId="15" xfId="0" applyNumberFormat="1" applyFont="1" applyBorder="1" applyAlignment="1">
      <alignment vertical="top"/>
    </xf>
    <xf numFmtId="49" fontId="21" fillId="4" borderId="16" xfId="0" applyNumberFormat="1" applyFont="1" applyFill="1" applyBorder="1" applyAlignment="1">
      <alignment vertical="top"/>
    </xf>
    <xf numFmtId="1" fontId="1" fillId="19" borderId="15" xfId="0" applyNumberFormat="1" applyFont="1" applyFill="1" applyBorder="1" applyAlignment="1">
      <alignment vertical="top"/>
    </xf>
    <xf numFmtId="14" fontId="54" fillId="0" borderId="0" xfId="0" quotePrefix="1" applyNumberFormat="1" applyFont="1">
      <alignment vertical="top" wrapText="1"/>
    </xf>
    <xf numFmtId="170" fontId="0" fillId="0" borderId="2" xfId="0" applyNumberFormat="1" applyBorder="1" applyAlignment="1">
      <alignment vertical="top"/>
    </xf>
    <xf numFmtId="170" fontId="54" fillId="0" borderId="0" xfId="0" quotePrefix="1" applyNumberFormat="1" applyFont="1">
      <alignment vertical="top" wrapText="1"/>
    </xf>
    <xf numFmtId="170" fontId="0" fillId="0" borderId="0" xfId="0" applyNumberFormat="1" applyAlignment="1">
      <alignment vertical="top"/>
    </xf>
    <xf numFmtId="170" fontId="0" fillId="0" borderId="0" xfId="0" applyNumberFormat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0" fillId="0" borderId="10" xfId="0" applyNumberFormat="1" applyBorder="1" applyAlignment="1">
      <alignment horizontal="right" vertical="top"/>
    </xf>
    <xf numFmtId="0" fontId="0" fillId="0" borderId="0" xfId="0" applyNumberFormat="1" applyFill="1" applyBorder="1" applyAlignment="1">
      <alignment vertical="top"/>
    </xf>
    <xf numFmtId="14" fontId="0" fillId="0" borderId="0" xfId="0" applyNumberFormat="1" applyFill="1" applyBorder="1" applyAlignment="1">
      <alignment horizontal="right" vertical="top"/>
    </xf>
    <xf numFmtId="0" fontId="0" fillId="0" borderId="0" xfId="0" applyNumberFormat="1" applyFill="1" applyBorder="1" applyAlignment="1">
      <alignment horizontal="right" vertical="top"/>
    </xf>
    <xf numFmtId="0" fontId="0" fillId="0" borderId="0" xfId="0" applyNumberFormat="1" applyFill="1" applyBorder="1" applyAlignment="1">
      <alignment horizontal="left" vertical="top"/>
    </xf>
    <xf numFmtId="1" fontId="0" fillId="0" borderId="0" xfId="0" applyNumberFormat="1" applyFill="1" applyBorder="1" applyAlignment="1">
      <alignment vertical="top"/>
    </xf>
    <xf numFmtId="166" fontId="0" fillId="0" borderId="0" xfId="0" applyNumberFormat="1" applyFill="1" applyBorder="1" applyAlignment="1">
      <alignment horizontal="right" vertical="top"/>
    </xf>
    <xf numFmtId="167" fontId="0" fillId="0" borderId="0" xfId="0" applyNumberFormat="1" applyFill="1" applyBorder="1" applyAlignment="1">
      <alignment horizontal="right" vertical="top"/>
    </xf>
    <xf numFmtId="170" fontId="0" fillId="0" borderId="0" xfId="0" applyNumberFormat="1" applyFill="1" applyBorder="1" applyAlignment="1">
      <alignment vertical="top"/>
    </xf>
    <xf numFmtId="14" fontId="21" fillId="3" borderId="16" xfId="0" applyNumberFormat="1" applyFont="1" applyFill="1" applyBorder="1" applyAlignment="1">
      <alignment horizontal="right" vertical="top"/>
    </xf>
    <xf numFmtId="14" fontId="50" fillId="3" borderId="16" xfId="0" applyNumberFormat="1" applyFont="1" applyFill="1" applyBorder="1" applyAlignment="1">
      <alignment horizontal="right" vertical="top"/>
    </xf>
    <xf numFmtId="14" fontId="8" fillId="2" borderId="10" xfId="0" applyNumberFormat="1" applyFont="1" applyFill="1" applyBorder="1" applyAlignment="1">
      <alignment horizontal="right" vertical="top"/>
    </xf>
    <xf numFmtId="14" fontId="28" fillId="20" borderId="18" xfId="0" applyNumberFormat="1" applyFont="1" applyFill="1" applyBorder="1" applyAlignment="1">
      <alignment horizontal="right" vertical="top"/>
    </xf>
    <xf numFmtId="14" fontId="50" fillId="3" borderId="2" xfId="0" applyNumberFormat="1" applyFont="1" applyFill="1" applyBorder="1" applyAlignment="1">
      <alignment horizontal="right" vertical="top"/>
    </xf>
    <xf numFmtId="14" fontId="47" fillId="3" borderId="16" xfId="0" applyNumberFormat="1" applyFont="1" applyFill="1" applyBorder="1" applyAlignment="1">
      <alignment horizontal="right" vertical="top"/>
    </xf>
    <xf numFmtId="14" fontId="0" fillId="3" borderId="0" xfId="0" applyNumberFormat="1" applyFill="1" applyBorder="1" applyAlignment="1">
      <alignment horizontal="right"/>
    </xf>
    <xf numFmtId="14" fontId="8" fillId="4" borderId="0" xfId="0" applyNumberFormat="1" applyFont="1" applyFill="1" applyBorder="1" applyAlignment="1">
      <alignment horizontal="right" vertical="top"/>
    </xf>
    <xf numFmtId="14" fontId="48" fillId="3" borderId="6" xfId="0" applyNumberFormat="1" applyFont="1" applyFill="1" applyBorder="1" applyAlignment="1">
      <alignment horizontal="right" vertical="top"/>
    </xf>
    <xf numFmtId="165" fontId="8" fillId="3" borderId="0" xfId="0" applyNumberFormat="1" applyFont="1" applyFill="1" applyBorder="1" applyAlignment="1">
      <alignment horizontal="right" vertical="top"/>
    </xf>
    <xf numFmtId="14" fontId="8" fillId="2" borderId="16" xfId="0" applyNumberFormat="1" applyFont="1" applyFill="1" applyBorder="1" applyAlignment="1">
      <alignment horizontal="right" vertical="top"/>
    </xf>
    <xf numFmtId="14" fontId="0" fillId="0" borderId="0" xfId="0" applyNumberFormat="1" applyFill="1" applyBorder="1" applyAlignment="1">
      <alignment horizontal="right"/>
    </xf>
    <xf numFmtId="14" fontId="0" fillId="3" borderId="0" xfId="0" applyNumberFormat="1" applyFill="1" applyBorder="1" applyAlignment="1">
      <alignment horizontal="right" vertical="top"/>
    </xf>
    <xf numFmtId="49" fontId="1" fillId="3" borderId="18" xfId="0" applyNumberFormat="1" applyFont="1" applyFill="1" applyBorder="1" applyAlignment="1">
      <alignment horizontal="right" vertical="top"/>
    </xf>
    <xf numFmtId="49" fontId="43" fillId="3" borderId="9" xfId="0" applyNumberFormat="1" applyFont="1" applyFill="1" applyBorder="1" applyAlignment="1">
      <alignment horizontal="right" vertical="top"/>
    </xf>
    <xf numFmtId="49" fontId="1" fillId="3" borderId="21" xfId="0" applyNumberFormat="1" applyFont="1" applyFill="1" applyBorder="1" applyAlignment="1">
      <alignment horizontal="right" vertical="top"/>
    </xf>
    <xf numFmtId="0" fontId="0" fillId="0" borderId="13" xfId="0" applyNumberFormat="1" applyBorder="1" applyAlignment="1">
      <alignment horizontal="right" vertical="top"/>
    </xf>
    <xf numFmtId="0" fontId="1" fillId="0" borderId="10" xfId="0" applyNumberFormat="1" applyFont="1" applyBorder="1" applyAlignment="1">
      <alignment horizontal="right" vertical="top"/>
    </xf>
    <xf numFmtId="0" fontId="0" fillId="0" borderId="13" xfId="0" applyNumberFormat="1" applyBorder="1" applyAlignment="1">
      <alignment horizontal="left" vertical="top"/>
    </xf>
    <xf numFmtId="0" fontId="1" fillId="0" borderId="14" xfId="0" applyNumberFormat="1" applyFont="1" applyBorder="1" applyAlignment="1">
      <alignment horizontal="left" vertical="top"/>
    </xf>
    <xf numFmtId="49" fontId="30" fillId="3" borderId="2" xfId="0" applyNumberFormat="1" applyFont="1" applyFill="1" applyBorder="1" applyAlignment="1">
      <alignment horizontal="left" vertical="top"/>
    </xf>
    <xf numFmtId="49" fontId="1" fillId="3" borderId="2" xfId="0" quotePrefix="1" applyNumberFormat="1" applyFont="1" applyFill="1" applyBorder="1" applyAlignment="1">
      <alignment horizontal="left" vertical="top"/>
    </xf>
    <xf numFmtId="0" fontId="1" fillId="0" borderId="13" xfId="0" applyNumberFormat="1" applyFont="1" applyBorder="1" applyAlignment="1">
      <alignment horizontal="right" vertical="top"/>
    </xf>
    <xf numFmtId="1" fontId="1" fillId="3" borderId="2" xfId="0" applyNumberFormat="1" applyFont="1" applyFill="1" applyBorder="1" applyAlignment="1">
      <alignment horizontal="right" vertical="top"/>
    </xf>
    <xf numFmtId="1" fontId="1" fillId="3" borderId="9" xfId="0" applyNumberFormat="1" applyFont="1" applyFill="1" applyBorder="1" applyAlignment="1">
      <alignment vertical="top"/>
    </xf>
    <xf numFmtId="1" fontId="1" fillId="13" borderId="17" xfId="0" applyNumberFormat="1" applyFont="1" applyFill="1" applyBorder="1" applyAlignment="1">
      <alignment vertical="top"/>
    </xf>
    <xf numFmtId="1" fontId="1" fillId="13" borderId="13" xfId="0" applyNumberFormat="1" applyFont="1" applyFill="1" applyBorder="1" applyAlignment="1">
      <alignment vertical="top"/>
    </xf>
    <xf numFmtId="1" fontId="1" fillId="14" borderId="18" xfId="0" applyNumberFormat="1" applyFont="1" applyFill="1" applyBorder="1" applyAlignment="1">
      <alignment vertical="top"/>
    </xf>
    <xf numFmtId="1" fontId="1" fillId="19" borderId="18" xfId="0" applyNumberFormat="1" applyFont="1" applyFill="1" applyBorder="1" applyAlignment="1">
      <alignment vertical="top"/>
    </xf>
    <xf numFmtId="1" fontId="1" fillId="3" borderId="18" xfId="0" applyNumberFormat="1" applyFont="1" applyFill="1" applyBorder="1" applyAlignment="1">
      <alignment vertical="top"/>
    </xf>
    <xf numFmtId="1" fontId="30" fillId="7" borderId="13" xfId="0" applyNumberFormat="1" applyFont="1" applyFill="1" applyBorder="1" applyAlignment="1">
      <alignment horizontal="right" vertical="top"/>
    </xf>
    <xf numFmtId="1" fontId="1" fillId="19" borderId="2" xfId="0" applyNumberFormat="1" applyFont="1" applyFill="1" applyBorder="1" applyAlignment="1">
      <alignment vertical="top"/>
    </xf>
    <xf numFmtId="1" fontId="1" fillId="13" borderId="3" xfId="0" applyNumberFormat="1" applyFont="1" applyFill="1" applyBorder="1" applyAlignment="1">
      <alignment vertical="top"/>
    </xf>
    <xf numFmtId="0" fontId="1" fillId="3" borderId="18" xfId="0" applyNumberFormat="1" applyFont="1" applyFill="1" applyBorder="1" applyAlignment="1">
      <alignment horizontal="right" vertical="top"/>
    </xf>
    <xf numFmtId="167" fontId="1" fillId="13" borderId="0" xfId="0" applyNumberFormat="1" applyFont="1" applyFill="1" applyBorder="1" applyAlignment="1">
      <alignment horizontal="right" vertical="top"/>
    </xf>
    <xf numFmtId="167" fontId="1" fillId="3" borderId="21" xfId="0" applyNumberFormat="1" applyFont="1" applyFill="1" applyBorder="1" applyAlignment="1">
      <alignment horizontal="right" vertical="top"/>
    </xf>
    <xf numFmtId="1" fontId="18" fillId="13" borderId="9" xfId="0" applyNumberFormat="1" applyFont="1" applyFill="1" applyBorder="1" applyAlignment="1">
      <alignment vertical="top"/>
    </xf>
    <xf numFmtId="167" fontId="1" fillId="13" borderId="9" xfId="0" applyNumberFormat="1" applyFont="1" applyFill="1" applyBorder="1" applyAlignment="1">
      <alignment horizontal="right" vertical="top"/>
    </xf>
    <xf numFmtId="1" fontId="18" fillId="13" borderId="16" xfId="0" applyNumberFormat="1" applyFont="1" applyFill="1" applyBorder="1" applyAlignment="1">
      <alignment vertical="top"/>
    </xf>
    <xf numFmtId="0" fontId="1" fillId="3" borderId="15" xfId="0" applyNumberFormat="1" applyFont="1" applyFill="1" applyBorder="1" applyAlignment="1">
      <alignment horizontal="right" vertical="top"/>
    </xf>
    <xf numFmtId="49" fontId="1" fillId="18" borderId="13" xfId="0" applyNumberFormat="1" applyFont="1" applyFill="1" applyBorder="1" applyAlignment="1">
      <alignment horizontal="right" vertical="top"/>
    </xf>
    <xf numFmtId="1" fontId="18" fillId="13" borderId="18" xfId="0" applyNumberFormat="1" applyFont="1" applyFill="1" applyBorder="1" applyAlignment="1">
      <alignment vertical="top"/>
    </xf>
    <xf numFmtId="0" fontId="55" fillId="0" borderId="2" xfId="0" applyNumberFormat="1" applyFont="1" applyBorder="1" applyAlignment="1">
      <alignment vertical="top"/>
    </xf>
    <xf numFmtId="49" fontId="21" fillId="10" borderId="13" xfId="0" applyNumberFormat="1" applyFont="1" applyFill="1" applyBorder="1" applyAlignment="1">
      <alignment vertical="top"/>
    </xf>
    <xf numFmtId="49" fontId="43" fillId="22" borderId="16" xfId="0" applyNumberFormat="1" applyFont="1" applyFill="1" applyBorder="1" applyAlignment="1">
      <alignment vertical="top"/>
    </xf>
    <xf numFmtId="49" fontId="1" fillId="4" borderId="16" xfId="0" applyNumberFormat="1" applyFont="1" applyFill="1" applyBorder="1" applyAlignment="1">
      <alignment vertical="top"/>
    </xf>
    <xf numFmtId="0" fontId="0" fillId="4" borderId="2" xfId="0" applyNumberFormat="1" applyFill="1" applyBorder="1" applyAlignment="1">
      <alignment vertical="top"/>
    </xf>
    <xf numFmtId="49" fontId="21" fillId="4" borderId="2" xfId="0" applyNumberFormat="1" applyFont="1" applyFill="1" applyBorder="1" applyAlignment="1">
      <alignment vertical="top"/>
    </xf>
    <xf numFmtId="49" fontId="21" fillId="4" borderId="6" xfId="0" applyNumberFormat="1" applyFont="1" applyFill="1" applyBorder="1" applyAlignment="1">
      <alignment vertical="top"/>
    </xf>
    <xf numFmtId="49" fontId="30" fillId="15" borderId="2" xfId="0" applyNumberFormat="1" applyFont="1" applyFill="1" applyBorder="1" applyAlignment="1">
      <alignment vertical="top"/>
    </xf>
    <xf numFmtId="49" fontId="21" fillId="10" borderId="10" xfId="0" applyNumberFormat="1" applyFont="1" applyFill="1" applyBorder="1" applyAlignment="1">
      <alignment vertical="top"/>
    </xf>
    <xf numFmtId="49" fontId="1" fillId="13" borderId="16" xfId="0" applyNumberFormat="1" applyFont="1" applyFill="1" applyBorder="1" applyAlignment="1">
      <alignment vertical="top"/>
    </xf>
    <xf numFmtId="49" fontId="1" fillId="13" borderId="21" xfId="0" applyNumberFormat="1" applyFont="1" applyFill="1" applyBorder="1" applyAlignment="1">
      <alignment vertical="top"/>
    </xf>
    <xf numFmtId="49" fontId="0" fillId="5" borderId="3" xfId="0" applyNumberFormat="1" applyFill="1" applyBorder="1" applyAlignment="1">
      <alignment vertical="top"/>
    </xf>
    <xf numFmtId="49" fontId="0" fillId="3" borderId="17" xfId="0" applyNumberFormat="1" applyFill="1" applyBorder="1" applyAlignment="1">
      <alignment vertical="top"/>
    </xf>
    <xf numFmtId="49" fontId="18" fillId="3" borderId="3" xfId="0" applyNumberFormat="1" applyFont="1" applyFill="1" applyBorder="1" applyAlignment="1">
      <alignment vertical="top"/>
    </xf>
    <xf numFmtId="49" fontId="1" fillId="12" borderId="0" xfId="0" applyNumberFormat="1" applyFont="1" applyFill="1" applyBorder="1" applyAlignment="1">
      <alignment vertical="top"/>
    </xf>
    <xf numFmtId="49" fontId="20" fillId="3" borderId="3" xfId="0" applyNumberFormat="1" applyFont="1" applyFill="1" applyBorder="1" applyAlignment="1">
      <alignment vertical="top"/>
    </xf>
    <xf numFmtId="49" fontId="8" fillId="5" borderId="3" xfId="0" applyNumberFormat="1" applyFont="1" applyFill="1" applyBorder="1" applyAlignment="1">
      <alignment vertical="top"/>
    </xf>
    <xf numFmtId="49" fontId="8" fillId="3" borderId="16" xfId="0" applyNumberFormat="1" applyFont="1" applyFill="1" applyBorder="1" applyAlignment="1">
      <alignment vertical="top"/>
    </xf>
    <xf numFmtId="165" fontId="0" fillId="0" borderId="12" xfId="0" applyNumberFormat="1" applyBorder="1" applyAlignment="1">
      <alignment vertical="top"/>
    </xf>
    <xf numFmtId="49" fontId="0" fillId="5" borderId="12" xfId="0" applyNumberFormat="1" applyFill="1" applyBorder="1" applyAlignment="1">
      <alignment vertical="top"/>
    </xf>
    <xf numFmtId="49" fontId="46" fillId="0" borderId="12" xfId="0" applyNumberFormat="1" applyFont="1" applyBorder="1" applyAlignment="1">
      <alignment vertical="top"/>
    </xf>
    <xf numFmtId="49" fontId="0" fillId="3" borderId="16" xfId="0" applyNumberFormat="1" applyFill="1" applyBorder="1" applyAlignment="1">
      <alignment vertical="top"/>
    </xf>
    <xf numFmtId="14" fontId="17" fillId="0" borderId="21" xfId="0" quotePrefix="1" applyNumberFormat="1" applyFont="1" applyBorder="1">
      <alignment vertical="top" wrapText="1"/>
    </xf>
    <xf numFmtId="14" fontId="13" fillId="0" borderId="21" xfId="0" applyNumberFormat="1" applyFont="1" applyBorder="1" applyAlignment="1">
      <alignment horizontal="right" vertical="top" wrapText="1"/>
    </xf>
    <xf numFmtId="14" fontId="11" fillId="0" borderId="21" xfId="0" applyNumberFormat="1" applyFont="1" applyBorder="1" applyAlignment="1">
      <alignment horizontal="right" vertical="top" wrapText="1"/>
    </xf>
    <xf numFmtId="14" fontId="25" fillId="0" borderId="21" xfId="0" applyNumberFormat="1" applyFont="1" applyBorder="1">
      <alignment vertical="top" wrapText="1"/>
    </xf>
    <xf numFmtId="14" fontId="34" fillId="0" borderId="21" xfId="0" applyNumberFormat="1" applyFont="1" applyBorder="1" applyAlignment="1">
      <alignment horizontal="right" vertical="top" wrapText="1"/>
    </xf>
    <xf numFmtId="14" fontId="17" fillId="5" borderId="21" xfId="0" applyNumberFormat="1" applyFont="1" applyFill="1" applyBorder="1" applyAlignment="1">
      <alignment horizontal="right" vertical="top" wrapText="1"/>
    </xf>
    <xf numFmtId="14" fontId="25" fillId="0" borderId="16" xfId="0" applyNumberFormat="1" applyFont="1" applyBorder="1">
      <alignment vertical="top" wrapText="1"/>
    </xf>
    <xf numFmtId="14" fontId="17" fillId="0" borderId="21" xfId="0" applyNumberFormat="1" applyFont="1" applyBorder="1" applyAlignment="1">
      <alignment horizontal="right" vertical="top" wrapText="1"/>
    </xf>
    <xf numFmtId="0" fontId="30" fillId="3" borderId="21" xfId="0" applyNumberFormat="1" applyFont="1" applyFill="1" applyBorder="1" applyAlignment="1">
      <alignment vertical="top"/>
    </xf>
    <xf numFmtId="14" fontId="16" fillId="3" borderId="16" xfId="0" applyNumberFormat="1" applyFont="1" applyFill="1" applyBorder="1">
      <alignment vertical="top" wrapText="1"/>
    </xf>
    <xf numFmtId="14" fontId="13" fillId="12" borderId="16" xfId="0" applyNumberFormat="1" applyFont="1" applyFill="1" applyBorder="1">
      <alignment vertical="top" wrapText="1"/>
    </xf>
    <xf numFmtId="0" fontId="1" fillId="3" borderId="3" xfId="0" applyFont="1" applyFill="1" applyBorder="1" applyAlignment="1">
      <alignment vertical="top"/>
    </xf>
    <xf numFmtId="1" fontId="6" fillId="3" borderId="15" xfId="0" applyNumberFormat="1" applyFont="1" applyFill="1" applyBorder="1" applyAlignment="1">
      <alignment vertical="top"/>
    </xf>
    <xf numFmtId="1" fontId="18" fillId="5" borderId="15" xfId="0" applyNumberFormat="1" applyFont="1" applyFill="1" applyBorder="1" applyAlignment="1">
      <alignment vertical="top"/>
    </xf>
    <xf numFmtId="1" fontId="30" fillId="3" borderId="15" xfId="0" applyNumberFormat="1" applyFont="1" applyFill="1" applyBorder="1" applyAlignment="1">
      <alignment vertical="top"/>
    </xf>
    <xf numFmtId="14" fontId="13" fillId="0" borderId="3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14" fontId="17" fillId="0" borderId="3" xfId="0" quotePrefix="1" applyNumberFormat="1" applyFont="1" applyBorder="1">
      <alignment vertical="top" wrapText="1"/>
    </xf>
    <xf numFmtId="14" fontId="17" fillId="0" borderId="3" xfId="0" applyNumberFormat="1" applyFont="1" applyBorder="1" applyAlignment="1">
      <alignment horizontal="right" vertical="top" wrapText="1"/>
    </xf>
    <xf numFmtId="0" fontId="30" fillId="0" borderId="3" xfId="0" applyNumberFormat="1" applyFont="1" applyBorder="1" applyAlignment="1">
      <alignment horizontal="right" vertical="top"/>
    </xf>
    <xf numFmtId="0" fontId="0" fillId="3" borderId="16" xfId="0" applyNumberFormat="1" applyFill="1" applyBorder="1" applyAlignment="1">
      <alignment vertical="top"/>
    </xf>
    <xf numFmtId="0" fontId="1" fillId="3" borderId="3" xfId="0" applyFont="1" applyFill="1" applyBorder="1" applyAlignment="1">
      <alignment horizontal="right" vertical="top"/>
    </xf>
    <xf numFmtId="170" fontId="54" fillId="0" borderId="2" xfId="0" quotePrefix="1" applyNumberFormat="1" applyFont="1" applyBorder="1">
      <alignment vertical="top" wrapText="1"/>
    </xf>
    <xf numFmtId="170" fontId="0" fillId="3" borderId="0" xfId="0" applyNumberFormat="1" applyFill="1" applyBorder="1" applyAlignment="1">
      <alignment vertical="top"/>
    </xf>
    <xf numFmtId="0" fontId="44" fillId="0" borderId="0" xfId="0" applyFont="1" applyBorder="1" applyAlignment="1">
      <alignment vertical="top"/>
    </xf>
    <xf numFmtId="0" fontId="0" fillId="20" borderId="2" xfId="0" applyNumberFormat="1" applyFill="1" applyBorder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00A1FE"/>
      <rgbColor rgb="FFBE38F3"/>
      <rgbColor rgb="FFF27100"/>
      <rgbColor rgb="FFED220B"/>
      <rgbColor rgb="FF1CB000"/>
      <rgbColor rgb="FFFECB3E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OK!$F$247:$F$293</c:f>
              <c:numCache>
                <c:formatCode>0</c:formatCode>
                <c:ptCount val="47"/>
                <c:pt idx="0">
                  <c:v>119</c:v>
                </c:pt>
                <c:pt idx="1">
                  <c:v>195</c:v>
                </c:pt>
                <c:pt idx="2">
                  <c:v>111</c:v>
                </c:pt>
                <c:pt idx="3">
                  <c:v>137</c:v>
                </c:pt>
                <c:pt idx="4">
                  <c:v>219</c:v>
                </c:pt>
                <c:pt idx="5">
                  <c:v>128</c:v>
                </c:pt>
                <c:pt idx="6">
                  <c:v>150</c:v>
                </c:pt>
                <c:pt idx="8">
                  <c:v>117</c:v>
                </c:pt>
                <c:pt idx="9">
                  <c:v>139</c:v>
                </c:pt>
                <c:pt idx="10">
                  <c:v>177</c:v>
                </c:pt>
                <c:pt idx="11">
                  <c:v>129</c:v>
                </c:pt>
                <c:pt idx="12">
                  <c:v>177</c:v>
                </c:pt>
                <c:pt idx="13">
                  <c:v>116</c:v>
                </c:pt>
                <c:pt idx="14">
                  <c:v>138</c:v>
                </c:pt>
                <c:pt idx="15">
                  <c:v>138</c:v>
                </c:pt>
                <c:pt idx="16">
                  <c:v>236</c:v>
                </c:pt>
                <c:pt idx="17">
                  <c:v>133</c:v>
                </c:pt>
                <c:pt idx="19">
                  <c:v>105</c:v>
                </c:pt>
                <c:pt idx="20">
                  <c:v>144</c:v>
                </c:pt>
                <c:pt idx="21">
                  <c:v>115</c:v>
                </c:pt>
                <c:pt idx="23">
                  <c:v>172</c:v>
                </c:pt>
                <c:pt idx="24">
                  <c:v>232</c:v>
                </c:pt>
                <c:pt idx="25">
                  <c:v>119</c:v>
                </c:pt>
                <c:pt idx="26">
                  <c:v>119</c:v>
                </c:pt>
                <c:pt idx="27">
                  <c:v>120</c:v>
                </c:pt>
                <c:pt idx="28">
                  <c:v>132</c:v>
                </c:pt>
                <c:pt idx="29">
                  <c:v>126</c:v>
                </c:pt>
                <c:pt idx="30">
                  <c:v>166</c:v>
                </c:pt>
                <c:pt idx="31">
                  <c:v>102</c:v>
                </c:pt>
                <c:pt idx="32">
                  <c:v>128</c:v>
                </c:pt>
                <c:pt idx="34">
                  <c:v>162</c:v>
                </c:pt>
                <c:pt idx="35" formatCode="General">
                  <c:v>129</c:v>
                </c:pt>
                <c:pt idx="36">
                  <c:v>133</c:v>
                </c:pt>
                <c:pt idx="37">
                  <c:v>139</c:v>
                </c:pt>
                <c:pt idx="40">
                  <c:v>108</c:v>
                </c:pt>
                <c:pt idx="41">
                  <c:v>129</c:v>
                </c:pt>
                <c:pt idx="42">
                  <c:v>130</c:v>
                </c:pt>
                <c:pt idx="43">
                  <c:v>183</c:v>
                </c:pt>
                <c:pt idx="44">
                  <c:v>127</c:v>
                </c:pt>
                <c:pt idx="45">
                  <c:v>147</c:v>
                </c:pt>
                <c:pt idx="46">
                  <c:v>220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OK!#REF!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A438-0347-8E46-59D93665B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0820528"/>
        <c:axId val="430696592"/>
        <c:axId val="0"/>
      </c:bar3DChart>
      <c:catAx>
        <c:axId val="43082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0696592"/>
        <c:crosses val="autoZero"/>
        <c:auto val="1"/>
        <c:lblAlgn val="ctr"/>
        <c:lblOffset val="100"/>
        <c:noMultiLvlLbl val="1"/>
      </c:catAx>
      <c:valAx>
        <c:axId val="43069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082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Feuil2!$A$80</c:f>
              <c:strCache>
                <c:ptCount val="1"/>
                <c:pt idx="0">
                  <c:v>01/02/2024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Feuil2!$B$2:$B$79</c:f>
              <c:strCache>
                <c:ptCount val="78"/>
                <c:pt idx="3">
                  <c:v>114</c:v>
                </c:pt>
                <c:pt idx="4">
                  <c:v>124</c:v>
                </c:pt>
                <c:pt idx="5">
                  <c:v>85</c:v>
                </c:pt>
                <c:pt idx="6">
                  <c:v>116</c:v>
                </c:pt>
                <c:pt idx="7">
                  <c:v>138</c:v>
                </c:pt>
                <c:pt idx="9">
                  <c:v>94</c:v>
                </c:pt>
                <c:pt idx="10">
                  <c:v>110</c:v>
                </c:pt>
                <c:pt idx="11">
                  <c:v>180</c:v>
                </c:pt>
                <c:pt idx="12">
                  <c:v>116</c:v>
                </c:pt>
                <c:pt idx="13">
                  <c:v>118</c:v>
                </c:pt>
                <c:pt idx="14">
                  <c:v>206</c:v>
                </c:pt>
                <c:pt idx="15">
                  <c:v>82</c:v>
                </c:pt>
                <c:pt idx="16">
                  <c:v>120</c:v>
                </c:pt>
                <c:pt idx="17">
                  <c:v>175</c:v>
                </c:pt>
                <c:pt idx="18">
                  <c:v>117</c:v>
                </c:pt>
                <c:pt idx="19">
                  <c:v>99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143</c:v>
                </c:pt>
                <c:pt idx="26">
                  <c:v>181</c:v>
                </c:pt>
                <c:pt idx="27">
                  <c:v>117</c:v>
                </c:pt>
                <c:pt idx="28">
                  <c:v>136</c:v>
                </c:pt>
                <c:pt idx="29">
                  <c:v>140</c:v>
                </c:pt>
                <c:pt idx="30">
                  <c:v>161</c:v>
                </c:pt>
                <c:pt idx="31">
                  <c:v>157</c:v>
                </c:pt>
                <c:pt idx="32">
                  <c:v>165</c:v>
                </c:pt>
                <c:pt idx="33">
                  <c:v>191</c:v>
                </c:pt>
                <c:pt idx="34">
                  <c:v>267</c:v>
                </c:pt>
                <c:pt idx="35">
                  <c:v>74</c:v>
                </c:pt>
                <c:pt idx="36">
                  <c:v>93</c:v>
                </c:pt>
                <c:pt idx="37">
                  <c:v>129</c:v>
                </c:pt>
                <c:pt idx="38">
                  <c:v>138</c:v>
                </c:pt>
                <c:pt idx="39">
                  <c:v>177</c:v>
                </c:pt>
                <c:pt idx="40">
                  <c:v>136</c:v>
                </c:pt>
                <c:pt idx="41">
                  <c:v>143</c:v>
                </c:pt>
                <c:pt idx="42">
                  <c:v>204</c:v>
                </c:pt>
                <c:pt idx="43">
                  <c:v>132</c:v>
                </c:pt>
                <c:pt idx="44">
                  <c:v>140</c:v>
                </c:pt>
                <c:pt idx="45">
                  <c:v>227</c:v>
                </c:pt>
                <c:pt idx="46">
                  <c:v>247</c:v>
                </c:pt>
                <c:pt idx="47">
                  <c:v>109</c:v>
                </c:pt>
                <c:pt idx="48">
                  <c:v>134</c:v>
                </c:pt>
                <c:pt idx="49">
                  <c:v>170</c:v>
                </c:pt>
                <c:pt idx="50">
                  <c:v>171</c:v>
                </c:pt>
                <c:pt idx="51">
                  <c:v>171</c:v>
                </c:pt>
                <c:pt idx="52">
                  <c:v>72</c:v>
                </c:pt>
                <c:pt idx="53">
                  <c:v>153</c:v>
                </c:pt>
                <c:pt idx="55">
                  <c:v>142</c:v>
                </c:pt>
                <c:pt idx="56">
                  <c:v>149</c:v>
                </c:pt>
                <c:pt idx="57">
                  <c:v>199</c:v>
                </c:pt>
                <c:pt idx="58">
                  <c:v>214</c:v>
                </c:pt>
                <c:pt idx="59">
                  <c:v>89</c:v>
                </c:pt>
                <c:pt idx="60">
                  <c:v>140</c:v>
                </c:pt>
                <c:pt idx="61">
                  <c:v>152</c:v>
                </c:pt>
                <c:pt idx="62">
                  <c:v>295</c:v>
                </c:pt>
                <c:pt idx="63">
                  <c:v>124</c:v>
                </c:pt>
                <c:pt idx="64">
                  <c:v>135</c:v>
                </c:pt>
                <c:pt idx="65">
                  <c:v>137</c:v>
                </c:pt>
                <c:pt idx="66">
                  <c:v>201</c:v>
                </c:pt>
                <c:pt idx="67">
                  <c:v>283</c:v>
                </c:pt>
                <c:pt idx="68">
                  <c:v>90</c:v>
                </c:pt>
                <c:pt idx="69">
                  <c:v>167</c:v>
                </c:pt>
                <c:pt idx="70">
                  <c:v>280</c:v>
                </c:pt>
                <c:pt idx="71">
                  <c:v>122</c:v>
                </c:pt>
                <c:pt idx="72">
                  <c:v>220</c:v>
                </c:pt>
                <c:pt idx="73">
                  <c:v>114</c:v>
                </c:pt>
                <c:pt idx="74">
                  <c:v>252</c:v>
                </c:pt>
                <c:pt idx="75">
                  <c:v>114</c:v>
                </c:pt>
                <c:pt idx="76">
                  <c:v>166</c:v>
                </c:pt>
                <c:pt idx="77">
                  <c:v>226</c:v>
                </c:pt>
              </c:strCache>
            </c:strRef>
          </c:cat>
          <c:val>
            <c:numRef>
              <c:f>Feuil2!$B$80</c:f>
              <c:numCache>
                <c:formatCode>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74-954B-AFF9-E12996625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59484688"/>
        <c:axId val="259276736"/>
        <c:axId val="0"/>
      </c:bar3DChart>
      <c:catAx>
        <c:axId val="259484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59276736"/>
        <c:crosses val="autoZero"/>
        <c:auto val="1"/>
        <c:lblAlgn val="ctr"/>
        <c:lblOffset val="100"/>
        <c:noMultiLvlLbl val="0"/>
      </c:catAx>
      <c:valAx>
        <c:axId val="25927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59484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Feuil2!$B$1</c:f>
              <c:strCache>
                <c:ptCount val="1"/>
                <c:pt idx="0">
                  <c:v>Taux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Feuil2!$A$2:$A$42</c:f>
              <c:numCache>
                <c:formatCode>m/d/yyyy</c:formatCode>
                <c:ptCount val="41"/>
                <c:pt idx="0">
                  <c:v>45344</c:v>
                </c:pt>
                <c:pt idx="1">
                  <c:v>45344</c:v>
                </c:pt>
                <c:pt idx="2">
                  <c:v>45344</c:v>
                </c:pt>
                <c:pt idx="3">
                  <c:v>45343</c:v>
                </c:pt>
                <c:pt idx="4">
                  <c:v>45343</c:v>
                </c:pt>
                <c:pt idx="5">
                  <c:v>45343</c:v>
                </c:pt>
                <c:pt idx="6">
                  <c:v>45341</c:v>
                </c:pt>
                <c:pt idx="7">
                  <c:v>45341</c:v>
                </c:pt>
                <c:pt idx="8">
                  <c:v>45341</c:v>
                </c:pt>
                <c:pt idx="9">
                  <c:v>45340</c:v>
                </c:pt>
                <c:pt idx="10">
                  <c:v>45340</c:v>
                </c:pt>
                <c:pt idx="11">
                  <c:v>45340</c:v>
                </c:pt>
                <c:pt idx="12">
                  <c:v>45339</c:v>
                </c:pt>
                <c:pt idx="13">
                  <c:v>45339</c:v>
                </c:pt>
                <c:pt idx="14">
                  <c:v>45339</c:v>
                </c:pt>
                <c:pt idx="15">
                  <c:v>45338</c:v>
                </c:pt>
                <c:pt idx="16">
                  <c:v>45338</c:v>
                </c:pt>
                <c:pt idx="17">
                  <c:v>45338</c:v>
                </c:pt>
                <c:pt idx="18">
                  <c:v>45337</c:v>
                </c:pt>
                <c:pt idx="19">
                  <c:v>45336</c:v>
                </c:pt>
                <c:pt idx="20">
                  <c:v>45336</c:v>
                </c:pt>
                <c:pt idx="21">
                  <c:v>45336</c:v>
                </c:pt>
                <c:pt idx="22">
                  <c:v>45336</c:v>
                </c:pt>
                <c:pt idx="23">
                  <c:v>45336</c:v>
                </c:pt>
                <c:pt idx="24">
                  <c:v>45335</c:v>
                </c:pt>
                <c:pt idx="25">
                  <c:v>45335</c:v>
                </c:pt>
                <c:pt idx="26">
                  <c:v>45335</c:v>
                </c:pt>
                <c:pt idx="27">
                  <c:v>45334</c:v>
                </c:pt>
                <c:pt idx="28">
                  <c:v>45334</c:v>
                </c:pt>
                <c:pt idx="29">
                  <c:v>45334</c:v>
                </c:pt>
                <c:pt idx="30">
                  <c:v>45334</c:v>
                </c:pt>
                <c:pt idx="31">
                  <c:v>45333</c:v>
                </c:pt>
                <c:pt idx="32">
                  <c:v>45333</c:v>
                </c:pt>
                <c:pt idx="33">
                  <c:v>45333</c:v>
                </c:pt>
                <c:pt idx="34">
                  <c:v>45333</c:v>
                </c:pt>
                <c:pt idx="35">
                  <c:v>45332</c:v>
                </c:pt>
                <c:pt idx="36">
                  <c:v>45332</c:v>
                </c:pt>
                <c:pt idx="37">
                  <c:v>45332</c:v>
                </c:pt>
                <c:pt idx="38">
                  <c:v>45332</c:v>
                </c:pt>
                <c:pt idx="39">
                  <c:v>45332</c:v>
                </c:pt>
                <c:pt idx="40">
                  <c:v>45331</c:v>
                </c:pt>
              </c:numCache>
            </c:numRef>
          </c:cat>
          <c:val>
            <c:numRef>
              <c:f>Feuil2!$B$2:$B$42</c:f>
              <c:numCache>
                <c:formatCode>0</c:formatCode>
                <c:ptCount val="41"/>
                <c:pt idx="3">
                  <c:v>114</c:v>
                </c:pt>
                <c:pt idx="4">
                  <c:v>124</c:v>
                </c:pt>
                <c:pt idx="5">
                  <c:v>85</c:v>
                </c:pt>
                <c:pt idx="6">
                  <c:v>116</c:v>
                </c:pt>
                <c:pt idx="7">
                  <c:v>138</c:v>
                </c:pt>
                <c:pt idx="9">
                  <c:v>94</c:v>
                </c:pt>
                <c:pt idx="10">
                  <c:v>110</c:v>
                </c:pt>
                <c:pt idx="11">
                  <c:v>180</c:v>
                </c:pt>
                <c:pt idx="12">
                  <c:v>116</c:v>
                </c:pt>
                <c:pt idx="13">
                  <c:v>118</c:v>
                </c:pt>
                <c:pt idx="14">
                  <c:v>206</c:v>
                </c:pt>
                <c:pt idx="15">
                  <c:v>82</c:v>
                </c:pt>
                <c:pt idx="16">
                  <c:v>120</c:v>
                </c:pt>
                <c:pt idx="17">
                  <c:v>175</c:v>
                </c:pt>
                <c:pt idx="18">
                  <c:v>117</c:v>
                </c:pt>
                <c:pt idx="19">
                  <c:v>99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143</c:v>
                </c:pt>
                <c:pt idx="26">
                  <c:v>181</c:v>
                </c:pt>
                <c:pt idx="27">
                  <c:v>117</c:v>
                </c:pt>
                <c:pt idx="28">
                  <c:v>136</c:v>
                </c:pt>
                <c:pt idx="29">
                  <c:v>140</c:v>
                </c:pt>
                <c:pt idx="30">
                  <c:v>161</c:v>
                </c:pt>
                <c:pt idx="31">
                  <c:v>157</c:v>
                </c:pt>
                <c:pt idx="32">
                  <c:v>165</c:v>
                </c:pt>
                <c:pt idx="33">
                  <c:v>191</c:v>
                </c:pt>
                <c:pt idx="34">
                  <c:v>267</c:v>
                </c:pt>
                <c:pt idx="35">
                  <c:v>74</c:v>
                </c:pt>
                <c:pt idx="36">
                  <c:v>93</c:v>
                </c:pt>
                <c:pt idx="37">
                  <c:v>129</c:v>
                </c:pt>
                <c:pt idx="38">
                  <c:v>138</c:v>
                </c:pt>
                <c:pt idx="39">
                  <c:v>177</c:v>
                </c:pt>
                <c:pt idx="40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B6-DB4F-864A-DFD628951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19972896"/>
        <c:axId val="1326084544"/>
        <c:axId val="0"/>
      </c:bar3DChart>
      <c:dateAx>
        <c:axId val="13199728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26084544"/>
        <c:crosses val="autoZero"/>
        <c:auto val="1"/>
        <c:lblOffset val="100"/>
        <c:baseTimeUnit val="days"/>
      </c:dateAx>
      <c:valAx>
        <c:axId val="132608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19972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Feuil1!$A$1:$A$40</c:f>
              <c:numCache>
                <c:formatCode>m/d/yyyy</c:formatCode>
                <c:ptCount val="40"/>
                <c:pt idx="0">
                  <c:v>45344</c:v>
                </c:pt>
                <c:pt idx="1">
                  <c:v>45344</c:v>
                </c:pt>
                <c:pt idx="2">
                  <c:v>45344</c:v>
                </c:pt>
                <c:pt idx="3">
                  <c:v>45343</c:v>
                </c:pt>
                <c:pt idx="4">
                  <c:v>45343</c:v>
                </c:pt>
                <c:pt idx="5">
                  <c:v>45343</c:v>
                </c:pt>
                <c:pt idx="6">
                  <c:v>45341</c:v>
                </c:pt>
                <c:pt idx="7">
                  <c:v>45341</c:v>
                </c:pt>
                <c:pt idx="8">
                  <c:v>45341</c:v>
                </c:pt>
                <c:pt idx="9">
                  <c:v>45340</c:v>
                </c:pt>
                <c:pt idx="10">
                  <c:v>45340</c:v>
                </c:pt>
                <c:pt idx="11">
                  <c:v>45340</c:v>
                </c:pt>
                <c:pt idx="12">
                  <c:v>45339</c:v>
                </c:pt>
                <c:pt idx="13">
                  <c:v>45339</c:v>
                </c:pt>
                <c:pt idx="14">
                  <c:v>45339</c:v>
                </c:pt>
                <c:pt idx="15">
                  <c:v>45338</c:v>
                </c:pt>
                <c:pt idx="16">
                  <c:v>45338</c:v>
                </c:pt>
                <c:pt idx="17">
                  <c:v>45338</c:v>
                </c:pt>
                <c:pt idx="18">
                  <c:v>45337</c:v>
                </c:pt>
                <c:pt idx="19">
                  <c:v>45336</c:v>
                </c:pt>
                <c:pt idx="20">
                  <c:v>45336</c:v>
                </c:pt>
                <c:pt idx="21">
                  <c:v>45336</c:v>
                </c:pt>
                <c:pt idx="22">
                  <c:v>45336</c:v>
                </c:pt>
                <c:pt idx="23">
                  <c:v>45336</c:v>
                </c:pt>
                <c:pt idx="24">
                  <c:v>45335</c:v>
                </c:pt>
                <c:pt idx="25">
                  <c:v>45335</c:v>
                </c:pt>
                <c:pt idx="26">
                  <c:v>45335</c:v>
                </c:pt>
                <c:pt idx="27">
                  <c:v>45334</c:v>
                </c:pt>
                <c:pt idx="28">
                  <c:v>45334</c:v>
                </c:pt>
                <c:pt idx="29">
                  <c:v>45334</c:v>
                </c:pt>
                <c:pt idx="30">
                  <c:v>45334</c:v>
                </c:pt>
                <c:pt idx="31">
                  <c:v>45333</c:v>
                </c:pt>
                <c:pt idx="32">
                  <c:v>45333</c:v>
                </c:pt>
                <c:pt idx="33">
                  <c:v>45333</c:v>
                </c:pt>
                <c:pt idx="34">
                  <c:v>45333</c:v>
                </c:pt>
                <c:pt idx="35">
                  <c:v>45332</c:v>
                </c:pt>
                <c:pt idx="36">
                  <c:v>45332</c:v>
                </c:pt>
                <c:pt idx="37">
                  <c:v>45332</c:v>
                </c:pt>
                <c:pt idx="38">
                  <c:v>45332</c:v>
                </c:pt>
                <c:pt idx="39">
                  <c:v>45332</c:v>
                </c:pt>
              </c:numCache>
            </c:numRef>
          </c:cat>
          <c:val>
            <c:numRef>
              <c:f>Feuil1!$B$1:$B$40</c:f>
              <c:numCache>
                <c:formatCode>0</c:formatCode>
                <c:ptCount val="40"/>
                <c:pt idx="3">
                  <c:v>114</c:v>
                </c:pt>
                <c:pt idx="4">
                  <c:v>124</c:v>
                </c:pt>
                <c:pt idx="5">
                  <c:v>85</c:v>
                </c:pt>
                <c:pt idx="6">
                  <c:v>116</c:v>
                </c:pt>
                <c:pt idx="7">
                  <c:v>138</c:v>
                </c:pt>
                <c:pt idx="9">
                  <c:v>94</c:v>
                </c:pt>
                <c:pt idx="10">
                  <c:v>110</c:v>
                </c:pt>
                <c:pt idx="11">
                  <c:v>180</c:v>
                </c:pt>
                <c:pt idx="12">
                  <c:v>116</c:v>
                </c:pt>
                <c:pt idx="13">
                  <c:v>118</c:v>
                </c:pt>
                <c:pt idx="14">
                  <c:v>206</c:v>
                </c:pt>
                <c:pt idx="15">
                  <c:v>82</c:v>
                </c:pt>
                <c:pt idx="16">
                  <c:v>120</c:v>
                </c:pt>
                <c:pt idx="17">
                  <c:v>175</c:v>
                </c:pt>
                <c:pt idx="18">
                  <c:v>117</c:v>
                </c:pt>
                <c:pt idx="19">
                  <c:v>99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143</c:v>
                </c:pt>
                <c:pt idx="26">
                  <c:v>181</c:v>
                </c:pt>
                <c:pt idx="27">
                  <c:v>117</c:v>
                </c:pt>
                <c:pt idx="28">
                  <c:v>136</c:v>
                </c:pt>
                <c:pt idx="29">
                  <c:v>140</c:v>
                </c:pt>
                <c:pt idx="30">
                  <c:v>161</c:v>
                </c:pt>
                <c:pt idx="31">
                  <c:v>157</c:v>
                </c:pt>
                <c:pt idx="32">
                  <c:v>165</c:v>
                </c:pt>
                <c:pt idx="33">
                  <c:v>191</c:v>
                </c:pt>
                <c:pt idx="34">
                  <c:v>267</c:v>
                </c:pt>
                <c:pt idx="35">
                  <c:v>74</c:v>
                </c:pt>
                <c:pt idx="36">
                  <c:v>93</c:v>
                </c:pt>
                <c:pt idx="37">
                  <c:v>129</c:v>
                </c:pt>
                <c:pt idx="38">
                  <c:v>138</c:v>
                </c:pt>
                <c:pt idx="39">
                  <c:v>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86-BB46-85FD-6A6E4FD2B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33113168"/>
        <c:axId val="1333128608"/>
        <c:axId val="0"/>
      </c:bar3DChart>
      <c:dateAx>
        <c:axId val="13331131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3128608"/>
        <c:crosses val="autoZero"/>
        <c:auto val="1"/>
        <c:lblOffset val="100"/>
        <c:baseTimeUnit val="days"/>
      </c:dateAx>
      <c:valAx>
        <c:axId val="133312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3113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OK!$F$247:$F$293</c:f>
              <c:numCache>
                <c:formatCode>0</c:formatCode>
                <c:ptCount val="47"/>
                <c:pt idx="0">
                  <c:v>119</c:v>
                </c:pt>
                <c:pt idx="1">
                  <c:v>195</c:v>
                </c:pt>
                <c:pt idx="2">
                  <c:v>111</c:v>
                </c:pt>
                <c:pt idx="3">
                  <c:v>137</c:v>
                </c:pt>
                <c:pt idx="4">
                  <c:v>219</c:v>
                </c:pt>
                <c:pt idx="5">
                  <c:v>128</c:v>
                </c:pt>
                <c:pt idx="6">
                  <c:v>150</c:v>
                </c:pt>
                <c:pt idx="8">
                  <c:v>117</c:v>
                </c:pt>
                <c:pt idx="9">
                  <c:v>139</c:v>
                </c:pt>
                <c:pt idx="10">
                  <c:v>177</c:v>
                </c:pt>
                <c:pt idx="11">
                  <c:v>129</c:v>
                </c:pt>
                <c:pt idx="12">
                  <c:v>177</c:v>
                </c:pt>
                <c:pt idx="13">
                  <c:v>116</c:v>
                </c:pt>
                <c:pt idx="14">
                  <c:v>138</c:v>
                </c:pt>
                <c:pt idx="15">
                  <c:v>138</c:v>
                </c:pt>
                <c:pt idx="16">
                  <c:v>236</c:v>
                </c:pt>
                <c:pt idx="17">
                  <c:v>133</c:v>
                </c:pt>
                <c:pt idx="19">
                  <c:v>105</c:v>
                </c:pt>
                <c:pt idx="20">
                  <c:v>144</c:v>
                </c:pt>
                <c:pt idx="21">
                  <c:v>115</c:v>
                </c:pt>
                <c:pt idx="23">
                  <c:v>172</c:v>
                </c:pt>
                <c:pt idx="24">
                  <c:v>232</c:v>
                </c:pt>
                <c:pt idx="25">
                  <c:v>119</c:v>
                </c:pt>
                <c:pt idx="26">
                  <c:v>119</c:v>
                </c:pt>
                <c:pt idx="27">
                  <c:v>120</c:v>
                </c:pt>
                <c:pt idx="28">
                  <c:v>132</c:v>
                </c:pt>
                <c:pt idx="29">
                  <c:v>126</c:v>
                </c:pt>
                <c:pt idx="30">
                  <c:v>166</c:v>
                </c:pt>
                <c:pt idx="31">
                  <c:v>102</c:v>
                </c:pt>
                <c:pt idx="32">
                  <c:v>128</c:v>
                </c:pt>
                <c:pt idx="34">
                  <c:v>162</c:v>
                </c:pt>
                <c:pt idx="35" formatCode="General">
                  <c:v>129</c:v>
                </c:pt>
                <c:pt idx="36">
                  <c:v>133</c:v>
                </c:pt>
                <c:pt idx="37">
                  <c:v>139</c:v>
                </c:pt>
                <c:pt idx="40">
                  <c:v>108</c:v>
                </c:pt>
                <c:pt idx="41">
                  <c:v>129</c:v>
                </c:pt>
                <c:pt idx="42">
                  <c:v>130</c:v>
                </c:pt>
                <c:pt idx="43">
                  <c:v>183</c:v>
                </c:pt>
                <c:pt idx="44">
                  <c:v>127</c:v>
                </c:pt>
                <c:pt idx="45">
                  <c:v>147</c:v>
                </c:pt>
                <c:pt idx="46">
                  <c:v>220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OK!#REF!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E80E-374E-B064-443D06EF5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0820528"/>
        <c:axId val="430696592"/>
        <c:axId val="0"/>
      </c:bar3DChart>
      <c:catAx>
        <c:axId val="43082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0696592"/>
        <c:crosses val="autoZero"/>
        <c:auto val="1"/>
        <c:lblAlgn val="ctr"/>
        <c:lblOffset val="100"/>
        <c:noMultiLvlLbl val="1"/>
      </c:catAx>
      <c:valAx>
        <c:axId val="43069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082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OK!$F$1</c:f>
              <c:strCache>
                <c:ptCount val="1"/>
                <c:pt idx="0">
                  <c:v>Taux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OK!$F$246:$F$293</c:f>
              <c:numCache>
                <c:formatCode>0</c:formatCode>
                <c:ptCount val="48"/>
                <c:pt idx="0">
                  <c:v>165</c:v>
                </c:pt>
                <c:pt idx="1">
                  <c:v>119</c:v>
                </c:pt>
                <c:pt idx="2">
                  <c:v>195</c:v>
                </c:pt>
                <c:pt idx="3">
                  <c:v>111</c:v>
                </c:pt>
                <c:pt idx="4">
                  <c:v>137</c:v>
                </c:pt>
                <c:pt idx="5">
                  <c:v>219</c:v>
                </c:pt>
                <c:pt idx="6">
                  <c:v>128</c:v>
                </c:pt>
                <c:pt idx="7">
                  <c:v>150</c:v>
                </c:pt>
                <c:pt idx="9">
                  <c:v>117</c:v>
                </c:pt>
                <c:pt idx="10">
                  <c:v>139</c:v>
                </c:pt>
                <c:pt idx="11">
                  <c:v>177</c:v>
                </c:pt>
                <c:pt idx="12">
                  <c:v>129</c:v>
                </c:pt>
                <c:pt idx="13">
                  <c:v>177</c:v>
                </c:pt>
                <c:pt idx="14">
                  <c:v>116</c:v>
                </c:pt>
                <c:pt idx="15">
                  <c:v>138</c:v>
                </c:pt>
                <c:pt idx="16">
                  <c:v>138</c:v>
                </c:pt>
                <c:pt idx="17">
                  <c:v>236</c:v>
                </c:pt>
                <c:pt idx="18">
                  <c:v>133</c:v>
                </c:pt>
                <c:pt idx="20">
                  <c:v>105</c:v>
                </c:pt>
                <c:pt idx="21">
                  <c:v>144</c:v>
                </c:pt>
                <c:pt idx="22">
                  <c:v>115</c:v>
                </c:pt>
                <c:pt idx="24">
                  <c:v>172</c:v>
                </c:pt>
                <c:pt idx="25">
                  <c:v>232</c:v>
                </c:pt>
                <c:pt idx="26">
                  <c:v>119</c:v>
                </c:pt>
                <c:pt idx="27">
                  <c:v>119</c:v>
                </c:pt>
                <c:pt idx="28">
                  <c:v>120</c:v>
                </c:pt>
                <c:pt idx="29">
                  <c:v>132</c:v>
                </c:pt>
                <c:pt idx="30">
                  <c:v>126</c:v>
                </c:pt>
                <c:pt idx="31">
                  <c:v>166</c:v>
                </c:pt>
                <c:pt idx="32">
                  <c:v>102</c:v>
                </c:pt>
                <c:pt idx="33">
                  <c:v>128</c:v>
                </c:pt>
                <c:pt idx="35">
                  <c:v>162</c:v>
                </c:pt>
                <c:pt idx="36" formatCode="General">
                  <c:v>129</c:v>
                </c:pt>
                <c:pt idx="37">
                  <c:v>133</c:v>
                </c:pt>
                <c:pt idx="38">
                  <c:v>139</c:v>
                </c:pt>
                <c:pt idx="41">
                  <c:v>108</c:v>
                </c:pt>
                <c:pt idx="42">
                  <c:v>129</c:v>
                </c:pt>
                <c:pt idx="43">
                  <c:v>130</c:v>
                </c:pt>
                <c:pt idx="44">
                  <c:v>183</c:v>
                </c:pt>
                <c:pt idx="45">
                  <c:v>127</c:v>
                </c:pt>
                <c:pt idx="46">
                  <c:v>147</c:v>
                </c:pt>
                <c:pt idx="47">
                  <c:v>220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OK!#REF!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D790-C944-8BF7-FAB59B61C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0272944"/>
        <c:axId val="930274944"/>
        <c:axId val="0"/>
      </c:bar3DChart>
      <c:catAx>
        <c:axId val="93027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0274944"/>
        <c:crosses val="autoZero"/>
        <c:auto val="1"/>
        <c:lblAlgn val="ctr"/>
        <c:lblOffset val="100"/>
        <c:noMultiLvlLbl val="1"/>
      </c:catAx>
      <c:valAx>
        <c:axId val="93027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0272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4.xml"/><Relationship Id="rId7" Type="http://schemas.openxmlformats.org/officeDocument/2006/relationships/customXml" Target="../ink/ink3.xml"/><Relationship Id="rId2" Type="http://schemas.openxmlformats.org/officeDocument/2006/relationships/customXml" Target="../ink/ink1.xml"/><Relationship Id="rId1" Type="http://schemas.openxmlformats.org/officeDocument/2006/relationships/chart" Target="../charts/chart1.xml"/><Relationship Id="rId6" Type="http://schemas.openxmlformats.org/officeDocument/2006/relationships/image" Target="../media/image26.png"/><Relationship Id="rId5" Type="http://schemas.openxmlformats.org/officeDocument/2006/relationships/customXml" Target="../ink/ink2.xml"/><Relationship Id="rId10" Type="http://schemas.openxmlformats.org/officeDocument/2006/relationships/customXml" Target="../ink/ink6.xml"/><Relationship Id="rId4" Type="http://schemas.openxmlformats.org/officeDocument/2006/relationships/image" Target="../media/image2.png"/><Relationship Id="rId9" Type="http://schemas.openxmlformats.org/officeDocument/2006/relationships/customXml" Target="../ink/ink5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13" Type="http://schemas.openxmlformats.org/officeDocument/2006/relationships/image" Target="../media/image23.png"/><Relationship Id="rId3" Type="http://schemas.openxmlformats.org/officeDocument/2006/relationships/customXml" Target="../ink/ink7.xml"/><Relationship Id="rId7" Type="http://schemas.openxmlformats.org/officeDocument/2006/relationships/customXml" Target="../ink/ink9.xml"/><Relationship Id="rId12" Type="http://schemas.openxmlformats.org/officeDocument/2006/relationships/customXml" Target="../ink/ink11.xml"/><Relationship Id="rId2" Type="http://schemas.openxmlformats.org/officeDocument/2006/relationships/chart" Target="../charts/chart5.xml"/><Relationship Id="rId1" Type="http://schemas.openxmlformats.org/officeDocument/2006/relationships/image" Target="../media/image1.png"/><Relationship Id="rId6" Type="http://schemas.openxmlformats.org/officeDocument/2006/relationships/image" Target="../media/image20.png"/><Relationship Id="rId11" Type="http://schemas.openxmlformats.org/officeDocument/2006/relationships/chart" Target="../charts/chart6.xml"/><Relationship Id="rId5" Type="http://schemas.openxmlformats.org/officeDocument/2006/relationships/customXml" Target="../ink/ink8.xml"/><Relationship Id="rId15" Type="http://schemas.openxmlformats.org/officeDocument/2006/relationships/image" Target="../media/image24.png"/><Relationship Id="rId10" Type="http://schemas.openxmlformats.org/officeDocument/2006/relationships/image" Target="../media/image22.png"/><Relationship Id="rId4" Type="http://schemas.openxmlformats.org/officeDocument/2006/relationships/image" Target="../media/image25.png"/><Relationship Id="rId9" Type="http://schemas.openxmlformats.org/officeDocument/2006/relationships/customXml" Target="../ink/ink10.xml"/><Relationship Id="rId14" Type="http://schemas.openxmlformats.org/officeDocument/2006/relationships/customXml" Target="../ink/ink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469532</xdr:colOff>
      <xdr:row>263</xdr:row>
      <xdr:rowOff>78021</xdr:rowOff>
    </xdr:from>
    <xdr:to>
      <xdr:col>69</xdr:col>
      <xdr:colOff>486834</xdr:colOff>
      <xdr:row>284</xdr:row>
      <xdr:rowOff>88901</xdr:rowOff>
    </xdr:to>
    <xdr:graphicFrame macro="">
      <xdr:nvGraphicFramePr>
        <xdr:cNvPr id="27" name="Graphique 26">
          <a:extLst>
            <a:ext uri="{FF2B5EF4-FFF2-40B4-BE49-F238E27FC236}">
              <a16:creationId xmlns:a16="http://schemas.microsoft.com/office/drawing/2014/main" id="{37EC34AB-DE98-173B-04D2-96879D4D61FC}"/>
            </a:ext>
            <a:ext uri="{147F2762-F138-4A5C-976F-8EAC2B608ADB}">
              <a16:predDERef xmlns:a16="http://schemas.microsoft.com/office/drawing/2014/main" pred="{C71D49B4-187C-679D-F50E-72BA378C33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16</xdr:col>
      <xdr:colOff>23603</xdr:colOff>
      <xdr:row>111</xdr:row>
      <xdr:rowOff>0</xdr:rowOff>
    </xdr:from>
    <xdr:ext cx="36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5" name="Encre 34">
              <a:extLst>
                <a:ext uri="{FF2B5EF4-FFF2-40B4-BE49-F238E27FC236}">
                  <a16:creationId xmlns:a16="http://schemas.microsoft.com/office/drawing/2014/main" id="{6FBFF26A-C1A3-B8D4-C7D6-59B717B07405}"/>
                </a:ext>
                <a:ext uri="{147F2762-F138-4A5C-976F-8EAC2B608ADB}">
                  <a16:predDERef xmlns:a16="http://schemas.microsoft.com/office/drawing/2014/main" pred="{37EC34AB-DE98-173B-04D2-96879D4D61FC}"/>
                </a:ext>
              </a:extLst>
            </xdr14:cNvPr>
            <xdr14:cNvContentPartPr/>
          </xdr14:nvContentPartPr>
          <xdr14:nvPr macro=""/>
          <xdr14:xfrm>
            <a:off x="8467920" y="3912480"/>
            <a:ext cx="360" cy="360"/>
          </xdr14:xfrm>
        </xdr:contentPart>
      </mc:Choice>
      <mc:Fallback xmlns="">
        <xdr:pic>
          <xdr:nvPicPr>
            <xdr:cNvPr id="35" name="Encre 34">
              <a:extLst>
                <a:ext uri="{FF2B5EF4-FFF2-40B4-BE49-F238E27FC236}">
                  <a16:creationId xmlns:a16="http://schemas.microsoft.com/office/drawing/2014/main" id="{6FBFF26A-C1A3-B8D4-C7D6-59B717B07405}"/>
                </a:ext>
                <a:ext uri="{147F2762-F138-4A5C-976F-8EAC2B608ADB}">
                  <a16:predDERef xmlns:a16="http://schemas.microsoft.com/office/drawing/2014/main" pred="{37EC34AB-DE98-173B-04D2-96879D4D61FC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8461800" y="390636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twoCellAnchor editAs="oneCell">
    <xdr:from>
      <xdr:col>20</xdr:col>
      <xdr:colOff>545950</xdr:colOff>
      <xdr:row>281</xdr:row>
      <xdr:rowOff>0</xdr:rowOff>
    </xdr:from>
    <xdr:to>
      <xdr:col>20</xdr:col>
      <xdr:colOff>546310</xdr:colOff>
      <xdr:row>281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1" name="Encre 40">
              <a:extLst>
                <a:ext uri="{FF2B5EF4-FFF2-40B4-BE49-F238E27FC236}">
                  <a16:creationId xmlns:a16="http://schemas.microsoft.com/office/drawing/2014/main" id="{7CAB7595-58D4-6891-A7C3-B794F030C90F}"/>
                </a:ext>
                <a:ext uri="{147F2762-F138-4A5C-976F-8EAC2B608ADB}">
                  <a16:predDERef xmlns:a16="http://schemas.microsoft.com/office/drawing/2014/main" pred="{6FBFF26A-C1A3-B8D4-C7D6-59B717B07405}"/>
                </a:ext>
              </a:extLst>
            </xdr14:cNvPr>
            <xdr14:cNvContentPartPr/>
          </xdr14:nvContentPartPr>
          <xdr14:nvPr macro=""/>
          <xdr14:xfrm>
            <a:off x="13849200" y="1174680"/>
            <a:ext cx="360" cy="360"/>
          </xdr14:xfrm>
        </xdr:contentPart>
      </mc:Choice>
      <mc:Fallback xmlns="">
        <xdr:pic>
          <xdr:nvPicPr>
            <xdr:cNvPr id="41" name="Encre 40">
              <a:extLst>
                <a:ext uri="{FF2B5EF4-FFF2-40B4-BE49-F238E27FC236}">
                  <a16:creationId xmlns:a16="http://schemas.microsoft.com/office/drawing/2014/main" id="{7CAB7595-58D4-6891-A7C3-B794F030C90F}"/>
                </a:ext>
                <a:ext uri="{147F2762-F138-4A5C-976F-8EAC2B608ADB}">
                  <a16:predDERef xmlns:a16="http://schemas.microsoft.com/office/drawing/2014/main" pred="{4F63DA4C-8956-AB96-3D0B-600773054165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843080" y="116856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20</xdr:col>
      <xdr:colOff>177670</xdr:colOff>
      <xdr:row>281</xdr:row>
      <xdr:rowOff>0</xdr:rowOff>
    </xdr:from>
    <xdr:to>
      <xdr:col>20</xdr:col>
      <xdr:colOff>178030</xdr:colOff>
      <xdr:row>281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42" name="Encre 41">
              <a:extLst>
                <a:ext uri="{FF2B5EF4-FFF2-40B4-BE49-F238E27FC236}">
                  <a16:creationId xmlns:a16="http://schemas.microsoft.com/office/drawing/2014/main" id="{10AAC63B-78D4-EC98-AF92-297A28635DA9}"/>
                </a:ext>
                <a:ext uri="{147F2762-F138-4A5C-976F-8EAC2B608ADB}">
                  <a16:predDERef xmlns:a16="http://schemas.microsoft.com/office/drawing/2014/main" pred="{7CAB7595-58D4-6891-A7C3-B794F030C90F}"/>
                </a:ext>
              </a:extLst>
            </xdr14:cNvPr>
            <xdr14:cNvContentPartPr/>
          </xdr14:nvContentPartPr>
          <xdr14:nvPr macro=""/>
          <xdr14:xfrm>
            <a:off x="13480920" y="1765080"/>
            <a:ext cx="360" cy="360"/>
          </xdr14:xfrm>
        </xdr:contentPart>
      </mc:Choice>
      <mc:Fallback xmlns="">
        <xdr:pic>
          <xdr:nvPicPr>
            <xdr:cNvPr id="42" name="Encre 41">
              <a:extLst>
                <a:ext uri="{FF2B5EF4-FFF2-40B4-BE49-F238E27FC236}">
                  <a16:creationId xmlns:a16="http://schemas.microsoft.com/office/drawing/2014/main" id="{10AAC63B-78D4-EC98-AF92-297A28635DA9}"/>
                </a:ext>
                <a:ext uri="{147F2762-F138-4A5C-976F-8EAC2B608ADB}">
                  <a16:predDERef xmlns:a16="http://schemas.microsoft.com/office/drawing/2014/main" pred="{7CAB7595-58D4-6891-A7C3-B794F030C90F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474800" y="175896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0</xdr:colOff>
      <xdr:row>281</xdr:row>
      <xdr:rowOff>0</xdr:rowOff>
    </xdr:from>
    <xdr:to>
      <xdr:col>17</xdr:col>
      <xdr:colOff>360</xdr:colOff>
      <xdr:row>281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43" name="Encre 42">
              <a:extLst>
                <a:ext uri="{FF2B5EF4-FFF2-40B4-BE49-F238E27FC236}">
                  <a16:creationId xmlns:a16="http://schemas.microsoft.com/office/drawing/2014/main" id="{F007B2DB-8E05-DD14-9C6F-12359D877A50}"/>
                </a:ext>
                <a:ext uri="{147F2762-F138-4A5C-976F-8EAC2B608ADB}">
                  <a16:predDERef xmlns:a16="http://schemas.microsoft.com/office/drawing/2014/main" pred="{10AAC63B-78D4-EC98-AF92-297A28635DA9}"/>
                </a:ext>
              </a:extLst>
            </xdr14:cNvPr>
            <xdr14:cNvContentPartPr/>
          </xdr14:nvContentPartPr>
          <xdr14:nvPr macro=""/>
          <xdr14:xfrm>
            <a:off x="12299760" y="1612800"/>
            <a:ext cx="360" cy="360"/>
          </xdr14:xfrm>
        </xdr:contentPart>
      </mc:Choice>
      <mc:Fallback xmlns="">
        <xdr:pic>
          <xdr:nvPicPr>
            <xdr:cNvPr id="43" name="Encre 42">
              <a:extLst>
                <a:ext uri="{FF2B5EF4-FFF2-40B4-BE49-F238E27FC236}">
                  <a16:creationId xmlns:a16="http://schemas.microsoft.com/office/drawing/2014/main" id="{F007B2DB-8E05-DD14-9C6F-12359D877A50}"/>
                </a:ext>
                <a:ext uri="{147F2762-F138-4A5C-976F-8EAC2B608ADB}">
                  <a16:predDERef xmlns:a16="http://schemas.microsoft.com/office/drawing/2014/main" pred="{10AAC63B-78D4-EC98-AF92-297A28635DA9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2293640" y="160668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28</xdr:col>
      <xdr:colOff>403805</xdr:colOff>
      <xdr:row>62</xdr:row>
      <xdr:rowOff>123880</xdr:rowOff>
    </xdr:from>
    <xdr:to>
      <xdr:col>70</xdr:col>
      <xdr:colOff>11909</xdr:colOff>
      <xdr:row>62</xdr:row>
      <xdr:rowOff>224095</xdr:rowOff>
    </xdr:to>
    <xdr:cxnSp macro="">
      <xdr:nvCxnSpPr>
        <xdr:cNvPr id="2" name="Connecteur droit avec flèche 1">
          <a:extLst>
            <a:ext uri="{FF2B5EF4-FFF2-40B4-BE49-F238E27FC236}">
              <a16:creationId xmlns:a16="http://schemas.microsoft.com/office/drawing/2014/main" id="{381E7DE2-6A70-87D8-10B2-489ABE8A560D}"/>
            </a:ext>
            <a:ext uri="{147F2762-F138-4A5C-976F-8EAC2B608ADB}">
              <a16:predDERef xmlns:a16="http://schemas.microsoft.com/office/drawing/2014/main" pred="{F007B2DB-8E05-DD14-9C6F-12359D877A50}"/>
            </a:ext>
          </a:extLst>
        </xdr:cNvPr>
        <xdr:cNvCxnSpPr>
          <a:cxnSpLocks/>
        </xdr:cNvCxnSpPr>
      </xdr:nvCxnSpPr>
      <xdr:spPr>
        <a:xfrm flipV="1">
          <a:off x="23612212" y="7103261"/>
          <a:ext cx="24389962" cy="100215"/>
        </a:xfrm>
        <a:prstGeom prst="straightConnector1">
          <a:avLst/>
        </a:prstGeom>
        <a:noFill/>
        <a:ln w="12700" cap="flat">
          <a:solidFill>
            <a:schemeClr val="accent5">
              <a:lumMod val="75000"/>
            </a:schemeClr>
          </a:solidFill>
          <a:prstDash val="solid"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</xdr:cxnSp>
    <xdr:clientData/>
  </xdr:twoCellAnchor>
  <xdr:twoCellAnchor>
    <xdr:from>
      <xdr:col>32</xdr:col>
      <xdr:colOff>97749</xdr:colOff>
      <xdr:row>21</xdr:row>
      <xdr:rowOff>23627</xdr:rowOff>
    </xdr:from>
    <xdr:to>
      <xdr:col>70</xdr:col>
      <xdr:colOff>312331</xdr:colOff>
      <xdr:row>21</xdr:row>
      <xdr:rowOff>37305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4D19B3DD-63A9-4588-4365-3E8C04D17C95}"/>
            </a:ext>
            <a:ext uri="{147F2762-F138-4A5C-976F-8EAC2B608ADB}">
              <a16:predDERef xmlns:a16="http://schemas.microsoft.com/office/drawing/2014/main" pred="{76517EDF-FDC2-1906-3D2B-F0D8E914F0BE}"/>
            </a:ext>
          </a:extLst>
        </xdr:cNvPr>
        <xdr:cNvCxnSpPr>
          <a:cxnSpLocks/>
        </xdr:cNvCxnSpPr>
      </xdr:nvCxnSpPr>
      <xdr:spPr>
        <a:xfrm flipV="1">
          <a:off x="25697109" y="12096011"/>
          <a:ext cx="22661094" cy="13678"/>
        </a:xfrm>
        <a:prstGeom prst="straightConnector1">
          <a:avLst/>
        </a:prstGeom>
        <a:noFill/>
        <a:ln w="12700" cap="flat">
          <a:solidFill>
            <a:schemeClr val="accent5">
              <a:lumMod val="75000"/>
            </a:schemeClr>
          </a:solidFill>
          <a:prstDash val="solid"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</xdr:cxnSp>
    <xdr:clientData/>
  </xdr:twoCellAnchor>
  <xdr:oneCellAnchor>
    <xdr:from>
      <xdr:col>20</xdr:col>
      <xdr:colOff>177670</xdr:colOff>
      <xdr:row>297</xdr:row>
      <xdr:rowOff>0</xdr:rowOff>
    </xdr:from>
    <xdr:ext cx="36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3" name="Encre 2">
              <a:extLst>
                <a:ext uri="{FF2B5EF4-FFF2-40B4-BE49-F238E27FC236}">
                  <a16:creationId xmlns:a16="http://schemas.microsoft.com/office/drawing/2014/main" id="{AD91FB02-0350-DE47-AA4F-CA82C7EABAFB}"/>
                </a:ext>
                <a:ext uri="{147F2762-F138-4A5C-976F-8EAC2B608ADB}">
                  <a16:predDERef xmlns:a16="http://schemas.microsoft.com/office/drawing/2014/main" pred="{033B3CD0-7D88-174A-851F-A400EB1E881C}"/>
                </a:ext>
              </a:extLst>
            </xdr14:cNvPr>
            <xdr14:cNvContentPartPr/>
          </xdr14:nvContentPartPr>
          <xdr14:nvPr macro=""/>
          <xdr14:xfrm>
            <a:off x="13480920" y="1765080"/>
            <a:ext cx="360" cy="360"/>
          </xdr14:xfrm>
        </xdr:contentPart>
      </mc:Choice>
      <mc:Fallback xmlns="">
        <xdr:pic>
          <xdr:nvPicPr>
            <xdr:cNvPr id="42" name="Encre 41">
              <a:extLst>
                <a:ext uri="{FF2B5EF4-FFF2-40B4-BE49-F238E27FC236}">
                  <a16:creationId xmlns:a16="http://schemas.microsoft.com/office/drawing/2014/main" id="{10AAC63B-78D4-EC98-AF92-297A28635DA9}"/>
                </a:ext>
                <a:ext uri="{147F2762-F138-4A5C-976F-8EAC2B608ADB}">
                  <a16:predDERef xmlns:a16="http://schemas.microsoft.com/office/drawing/2014/main" pred="{7CAB7595-58D4-6891-A7C3-B794F030C90F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474800" y="175896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20</xdr:col>
      <xdr:colOff>177670</xdr:colOff>
      <xdr:row>297</xdr:row>
      <xdr:rowOff>0</xdr:rowOff>
    </xdr:from>
    <xdr:ext cx="36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4" name="Encre 3">
              <a:extLst>
                <a:ext uri="{FF2B5EF4-FFF2-40B4-BE49-F238E27FC236}">
                  <a16:creationId xmlns:a16="http://schemas.microsoft.com/office/drawing/2014/main" id="{EF73C99E-DEE3-C249-B5BE-DF282E5F21A5}"/>
                </a:ext>
                <a:ext uri="{147F2762-F138-4A5C-976F-8EAC2B608ADB}">
                  <a16:predDERef xmlns:a16="http://schemas.microsoft.com/office/drawing/2014/main" pred="{AD91FB02-0350-DE47-AA4F-CA82C7EABAFB}"/>
                </a:ext>
              </a:extLst>
            </xdr14:cNvPr>
            <xdr14:cNvContentPartPr/>
          </xdr14:nvContentPartPr>
          <xdr14:nvPr macro=""/>
          <xdr14:xfrm>
            <a:off x="13480920" y="1765080"/>
            <a:ext cx="360" cy="360"/>
          </xdr14:xfrm>
        </xdr:contentPart>
      </mc:Choice>
      <mc:Fallback xmlns="">
        <xdr:pic>
          <xdr:nvPicPr>
            <xdr:cNvPr id="42" name="Encre 41">
              <a:extLst>
                <a:ext uri="{FF2B5EF4-FFF2-40B4-BE49-F238E27FC236}">
                  <a16:creationId xmlns:a16="http://schemas.microsoft.com/office/drawing/2014/main" id="{10AAC63B-78D4-EC98-AF92-297A28635DA9}"/>
                </a:ext>
                <a:ext uri="{147F2762-F138-4A5C-976F-8EAC2B608ADB}">
                  <a16:predDERef xmlns:a16="http://schemas.microsoft.com/office/drawing/2014/main" pred="{7CAB7595-58D4-6891-A7C3-B794F030C90F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474800" y="175896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597013</xdr:colOff>
      <xdr:row>72</xdr:row>
      <xdr:rowOff>196056</xdr:rowOff>
    </xdr:from>
    <xdr:to>
      <xdr:col>13</xdr:col>
      <xdr:colOff>270442</xdr:colOff>
      <xdr:row>84</xdr:row>
      <xdr:rowOff>217827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6F170600-9239-ECCA-9AF1-C14A705EAB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597013</xdr:colOff>
      <xdr:row>12</xdr:row>
      <xdr:rowOff>116681</xdr:rowOff>
    </xdr:from>
    <xdr:to>
      <xdr:col>16</xdr:col>
      <xdr:colOff>0</xdr:colOff>
      <xdr:row>24</xdr:row>
      <xdr:rowOff>192768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CCD64A45-A953-3BB4-F2DE-B0912E7B3F3A}"/>
            </a:ext>
            <a:ext uri="{147F2762-F138-4A5C-976F-8EAC2B608ADB}">
              <a16:predDERef xmlns:a16="http://schemas.microsoft.com/office/drawing/2014/main" pred="{6F170600-9239-ECCA-9AF1-C14A705EAB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292098</xdr:colOff>
      <xdr:row>8</xdr:row>
      <xdr:rowOff>2116</xdr:rowOff>
    </xdr:from>
    <xdr:to>
      <xdr:col>37</xdr:col>
      <xdr:colOff>450850</xdr:colOff>
      <xdr:row>27</xdr:row>
      <xdr:rowOff>139700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CCB0DC03-BB0D-F1ED-C312-11F945ADC6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525689</xdr:colOff>
      <xdr:row>17</xdr:row>
      <xdr:rowOff>158750</xdr:rowOff>
    </xdr:from>
    <xdr:to>
      <xdr:col>37</xdr:col>
      <xdr:colOff>260803</xdr:colOff>
      <xdr:row>17</xdr:row>
      <xdr:rowOff>185511</xdr:rowOff>
    </xdr:to>
    <xdr:cxnSp macro="">
      <xdr:nvCxnSpPr>
        <xdr:cNvPr id="13" name="Connecteur droit avec flèche 12">
          <a:extLst>
            <a:ext uri="{FF2B5EF4-FFF2-40B4-BE49-F238E27FC236}">
              <a16:creationId xmlns:a16="http://schemas.microsoft.com/office/drawing/2014/main" id="{489A350E-5FED-981C-8096-96EF076B3011}"/>
            </a:ext>
            <a:ext uri="{147F2762-F138-4A5C-976F-8EAC2B608ADB}">
              <a16:predDERef xmlns:a16="http://schemas.microsoft.com/office/drawing/2014/main" pred="{CCB0DC03-BB0D-F1ED-C312-11F945ADC6EA}"/>
            </a:ext>
          </a:extLst>
        </xdr:cNvPr>
        <xdr:cNvCxnSpPr>
          <a:cxnSpLocks/>
        </xdr:cNvCxnSpPr>
      </xdr:nvCxnSpPr>
      <xdr:spPr>
        <a:xfrm flipV="1">
          <a:off x="2872921" y="4014107"/>
          <a:ext cx="20554043" cy="26761"/>
        </a:xfrm>
        <a:prstGeom prst="straightConnector1">
          <a:avLst/>
        </a:prstGeom>
        <a:ln>
          <a:solidFill>
            <a:schemeClr val="accent6">
              <a:lumMod val="7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159</xdr:row>
      <xdr:rowOff>218906</xdr:rowOff>
    </xdr:from>
    <xdr:ext cx="3642377" cy="4074001"/>
    <xdr:pic>
      <xdr:nvPicPr>
        <xdr:cNvPr id="2" name="Image 1">
          <a:extLst>
            <a:ext uri="{FF2B5EF4-FFF2-40B4-BE49-F238E27FC236}">
              <a16:creationId xmlns:a16="http://schemas.microsoft.com/office/drawing/2014/main" id="{19081A2A-D481-D042-8368-93CA1ADF2C55}"/>
            </a:ext>
            <a:ext uri="{147F2762-F138-4A5C-976F-8EAC2B608ADB}">
              <a16:predDERef xmlns:a16="http://schemas.microsoft.com/office/drawing/2014/main" pred="{74E9C576-3DD8-721F-B295-C094FBDDB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33033" y="41129839"/>
          <a:ext cx="3642377" cy="4074001"/>
        </a:xfrm>
        <a:prstGeom prst="rect">
          <a:avLst/>
        </a:prstGeom>
      </xdr:spPr>
    </xdr:pic>
    <xdr:clientData/>
  </xdr:oneCellAnchor>
  <xdr:twoCellAnchor>
    <xdr:from>
      <xdr:col>32</xdr:col>
      <xdr:colOff>469532</xdr:colOff>
      <xdr:row>61</xdr:row>
      <xdr:rowOff>78021</xdr:rowOff>
    </xdr:from>
    <xdr:to>
      <xdr:col>75</xdr:col>
      <xdr:colOff>486834</xdr:colOff>
      <xdr:row>82</xdr:row>
      <xdr:rowOff>88901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4C9E03E5-7677-914A-86EC-4B7A18898900}"/>
            </a:ext>
            <a:ext uri="{147F2762-F138-4A5C-976F-8EAC2B608ADB}">
              <a16:predDERef xmlns:a16="http://schemas.microsoft.com/office/drawing/2014/main" pred="{19081A2A-D481-D042-8368-93CA1ADF2C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17</xdr:col>
      <xdr:colOff>23603</xdr:colOff>
      <xdr:row>27</xdr:row>
      <xdr:rowOff>0</xdr:rowOff>
    </xdr:from>
    <xdr:ext cx="36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4" name="Encre 3">
              <a:extLst>
                <a:ext uri="{FF2B5EF4-FFF2-40B4-BE49-F238E27FC236}">
                  <a16:creationId xmlns:a16="http://schemas.microsoft.com/office/drawing/2014/main" id="{CEA8EA68-0616-0641-8B64-F176FD952693}"/>
                </a:ext>
                <a:ext uri="{147F2762-F138-4A5C-976F-8EAC2B608ADB}">
                  <a16:predDERef xmlns:a16="http://schemas.microsoft.com/office/drawing/2014/main" pred="{4C9E03E5-7677-914A-86EC-4B7A18898900}"/>
                </a:ext>
              </a:extLst>
            </xdr14:cNvPr>
            <xdr14:cNvContentPartPr/>
          </xdr14:nvContentPartPr>
          <xdr14:nvPr macro=""/>
          <xdr14:xfrm>
            <a:off x="8467920" y="3912480"/>
            <a:ext cx="360" cy="360"/>
          </xdr14:xfrm>
        </xdr:contentPart>
      </mc:Choice>
      <mc:Fallback xmlns="">
        <xdr:pic>
          <xdr:nvPicPr>
            <xdr:cNvPr id="35" name="Encre 34">
              <a:extLst>
                <a:ext uri="{FF2B5EF4-FFF2-40B4-BE49-F238E27FC236}">
                  <a16:creationId xmlns:a16="http://schemas.microsoft.com/office/drawing/2014/main" id="{6FBFF26A-C1A3-B8D4-C7D6-59B717B07405}"/>
                </a:ext>
                <a:ext uri="{147F2762-F138-4A5C-976F-8EAC2B608ADB}">
                  <a16:predDERef xmlns:a16="http://schemas.microsoft.com/office/drawing/2014/main" pred="{37EC34AB-DE98-173B-04D2-96879D4D61FC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8461800" y="390636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21</xdr:col>
      <xdr:colOff>545950</xdr:colOff>
      <xdr:row>27</xdr:row>
      <xdr:rowOff>0</xdr:rowOff>
    </xdr:from>
    <xdr:ext cx="36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5" name="Encre 4">
              <a:extLst>
                <a:ext uri="{FF2B5EF4-FFF2-40B4-BE49-F238E27FC236}">
                  <a16:creationId xmlns:a16="http://schemas.microsoft.com/office/drawing/2014/main" id="{40936761-5DAF-5247-A015-5F912B8AD9AC}"/>
                </a:ext>
                <a:ext uri="{147F2762-F138-4A5C-976F-8EAC2B608ADB}">
                  <a16:predDERef xmlns:a16="http://schemas.microsoft.com/office/drawing/2014/main" pred="{CEA8EA68-0616-0641-8B64-F176FD952693}"/>
                </a:ext>
              </a:extLst>
            </xdr14:cNvPr>
            <xdr14:cNvContentPartPr/>
          </xdr14:nvContentPartPr>
          <xdr14:nvPr macro=""/>
          <xdr14:xfrm>
            <a:off x="13849200" y="1174680"/>
            <a:ext cx="360" cy="360"/>
          </xdr14:xfrm>
        </xdr:contentPart>
      </mc:Choice>
      <mc:Fallback xmlns="">
        <xdr:pic>
          <xdr:nvPicPr>
            <xdr:cNvPr id="41" name="Encre 40">
              <a:extLst>
                <a:ext uri="{FF2B5EF4-FFF2-40B4-BE49-F238E27FC236}">
                  <a16:creationId xmlns:a16="http://schemas.microsoft.com/office/drawing/2014/main" id="{7CAB7595-58D4-6891-A7C3-B794F030C90F}"/>
                </a:ext>
                <a:ext uri="{147F2762-F138-4A5C-976F-8EAC2B608ADB}">
                  <a16:predDERef xmlns:a16="http://schemas.microsoft.com/office/drawing/2014/main" pred="{4F63DA4C-8956-AB96-3D0B-600773054165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843080" y="116856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21</xdr:col>
      <xdr:colOff>177670</xdr:colOff>
      <xdr:row>27</xdr:row>
      <xdr:rowOff>0</xdr:rowOff>
    </xdr:from>
    <xdr:ext cx="36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6" name="Encre 5">
              <a:extLst>
                <a:ext uri="{FF2B5EF4-FFF2-40B4-BE49-F238E27FC236}">
                  <a16:creationId xmlns:a16="http://schemas.microsoft.com/office/drawing/2014/main" id="{31308A6B-930E-5045-967B-E12BF7E5B2A3}"/>
                </a:ext>
                <a:ext uri="{147F2762-F138-4A5C-976F-8EAC2B608ADB}">
                  <a16:predDERef xmlns:a16="http://schemas.microsoft.com/office/drawing/2014/main" pred="{40936761-5DAF-5247-A015-5F912B8AD9AC}"/>
                </a:ext>
              </a:extLst>
            </xdr14:cNvPr>
            <xdr14:cNvContentPartPr/>
          </xdr14:nvContentPartPr>
          <xdr14:nvPr macro=""/>
          <xdr14:xfrm>
            <a:off x="13480920" y="1765080"/>
            <a:ext cx="360" cy="360"/>
          </xdr14:xfrm>
        </xdr:contentPart>
      </mc:Choice>
      <mc:Fallback xmlns="">
        <xdr:pic>
          <xdr:nvPicPr>
            <xdr:cNvPr id="42" name="Encre 41">
              <a:extLst>
                <a:ext uri="{FF2B5EF4-FFF2-40B4-BE49-F238E27FC236}">
                  <a16:creationId xmlns:a16="http://schemas.microsoft.com/office/drawing/2014/main" id="{10AAC63B-78D4-EC98-AF92-297A28635DA9}"/>
                </a:ext>
                <a:ext uri="{147F2762-F138-4A5C-976F-8EAC2B608ADB}">
                  <a16:predDERef xmlns:a16="http://schemas.microsoft.com/office/drawing/2014/main" pred="{7CAB7595-58D4-6891-A7C3-B794F030C90F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3474800" y="175896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18</xdr:col>
      <xdr:colOff>0</xdr:colOff>
      <xdr:row>27</xdr:row>
      <xdr:rowOff>0</xdr:rowOff>
    </xdr:from>
    <xdr:ext cx="36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7" name="Encre 6">
              <a:extLst>
                <a:ext uri="{FF2B5EF4-FFF2-40B4-BE49-F238E27FC236}">
                  <a16:creationId xmlns:a16="http://schemas.microsoft.com/office/drawing/2014/main" id="{2C541903-2663-674A-BFCC-77B22CD84A26}"/>
                </a:ext>
                <a:ext uri="{147F2762-F138-4A5C-976F-8EAC2B608ADB}">
                  <a16:predDERef xmlns:a16="http://schemas.microsoft.com/office/drawing/2014/main" pred="{31308A6B-930E-5045-967B-E12BF7E5B2A3}"/>
                </a:ext>
              </a:extLst>
            </xdr14:cNvPr>
            <xdr14:cNvContentPartPr/>
          </xdr14:nvContentPartPr>
          <xdr14:nvPr macro=""/>
          <xdr14:xfrm>
            <a:off x="12299760" y="1612800"/>
            <a:ext cx="360" cy="360"/>
          </xdr14:xfrm>
        </xdr:contentPart>
      </mc:Choice>
      <mc:Fallback xmlns="">
        <xdr:pic>
          <xdr:nvPicPr>
            <xdr:cNvPr id="43" name="Encre 42">
              <a:extLst>
                <a:ext uri="{FF2B5EF4-FFF2-40B4-BE49-F238E27FC236}">
                  <a16:creationId xmlns:a16="http://schemas.microsoft.com/office/drawing/2014/main" id="{F007B2DB-8E05-DD14-9C6F-12359D877A50}"/>
                </a:ext>
                <a:ext uri="{147F2762-F138-4A5C-976F-8EAC2B608ADB}">
                  <a16:predDERef xmlns:a16="http://schemas.microsoft.com/office/drawing/2014/main" pred="{10AAC63B-78D4-EC98-AF92-297A28635DA9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12293640" y="160668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twoCellAnchor>
    <xdr:from>
      <xdr:col>34</xdr:col>
      <xdr:colOff>403805</xdr:colOff>
      <xdr:row>77</xdr:row>
      <xdr:rowOff>123880</xdr:rowOff>
    </xdr:from>
    <xdr:to>
      <xdr:col>76</xdr:col>
      <xdr:colOff>11909</xdr:colOff>
      <xdr:row>77</xdr:row>
      <xdr:rowOff>224095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B00E484C-D206-FC47-B4D8-9D36033EA98C}"/>
            </a:ext>
            <a:ext uri="{147F2762-F138-4A5C-976F-8EAC2B608ADB}">
              <a16:predDERef xmlns:a16="http://schemas.microsoft.com/office/drawing/2014/main" pred="{2C541903-2663-674A-BFCC-77B22CD84A26}"/>
            </a:ext>
          </a:extLst>
        </xdr:cNvPr>
        <xdr:cNvCxnSpPr>
          <a:cxnSpLocks/>
        </xdr:cNvCxnSpPr>
      </xdr:nvCxnSpPr>
      <xdr:spPr>
        <a:xfrm flipV="1">
          <a:off x="26218672" y="20312647"/>
          <a:ext cx="24500104" cy="100215"/>
        </a:xfrm>
        <a:prstGeom prst="straightConnector1">
          <a:avLst/>
        </a:prstGeom>
        <a:noFill/>
        <a:ln w="12700" cap="flat">
          <a:solidFill>
            <a:schemeClr val="accent5">
              <a:lumMod val="75000"/>
            </a:schemeClr>
          </a:solidFill>
          <a:prstDash val="solid"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</xdr:cxnSp>
    <xdr:clientData/>
  </xdr:twoCellAnchor>
  <xdr:twoCellAnchor>
    <xdr:from>
      <xdr:col>35</xdr:col>
      <xdr:colOff>570914</xdr:colOff>
      <xdr:row>95</xdr:row>
      <xdr:rowOff>65063</xdr:rowOff>
    </xdr:from>
    <xdr:to>
      <xdr:col>76</xdr:col>
      <xdr:colOff>166892</xdr:colOff>
      <xdr:row>117</xdr:row>
      <xdr:rowOff>213295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DC0034DC-CBA4-A146-BF24-4734C15407D7}"/>
            </a:ext>
            <a:ext uri="{147F2762-F138-4A5C-976F-8EAC2B608ADB}">
              <a16:predDERef xmlns:a16="http://schemas.microsoft.com/office/drawing/2014/main" pred="{B00E484C-D206-FC47-B4D8-9D36033EA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38</xdr:col>
      <xdr:colOff>97749</xdr:colOff>
      <xdr:row>116</xdr:row>
      <xdr:rowOff>23627</xdr:rowOff>
    </xdr:from>
    <xdr:to>
      <xdr:col>76</xdr:col>
      <xdr:colOff>312331</xdr:colOff>
      <xdr:row>116</xdr:row>
      <xdr:rowOff>37305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CBB2A85D-0C65-144F-83A6-C1090B433807}"/>
            </a:ext>
            <a:ext uri="{147F2762-F138-4A5C-976F-8EAC2B608ADB}">
              <a16:predDERef xmlns:a16="http://schemas.microsoft.com/office/drawing/2014/main" pred="{DC0034DC-CBA4-A146-BF24-4734C15407D7}"/>
            </a:ext>
          </a:extLst>
        </xdr:cNvPr>
        <xdr:cNvCxnSpPr>
          <a:cxnSpLocks/>
        </xdr:cNvCxnSpPr>
      </xdr:nvCxnSpPr>
      <xdr:spPr>
        <a:xfrm flipV="1">
          <a:off x="28283282" y="30181894"/>
          <a:ext cx="22735916" cy="13678"/>
        </a:xfrm>
        <a:prstGeom prst="straightConnector1">
          <a:avLst/>
        </a:prstGeom>
        <a:noFill/>
        <a:ln w="12700" cap="flat">
          <a:solidFill>
            <a:schemeClr val="accent5">
              <a:lumMod val="75000"/>
            </a:schemeClr>
          </a:solidFill>
          <a:prstDash val="solid"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</xdr:cxnSp>
    <xdr:clientData/>
  </xdr:twoCellAnchor>
  <xdr:twoCellAnchor>
    <xdr:from>
      <xdr:col>48</xdr:col>
      <xdr:colOff>199452</xdr:colOff>
      <xdr:row>108</xdr:row>
      <xdr:rowOff>84945</xdr:rowOff>
    </xdr:from>
    <xdr:to>
      <xdr:col>52</xdr:col>
      <xdr:colOff>541311</xdr:colOff>
      <xdr:row>127</xdr:row>
      <xdr:rowOff>52050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EC9AF044-FF1D-9548-A3AD-8C8A30B748DC}"/>
            </a:ext>
            <a:ext uri="{147F2762-F138-4A5C-976F-8EAC2B608ADB}">
              <a16:predDERef xmlns:a16="http://schemas.microsoft.com/office/drawing/2014/main" pred="{CBB2A85D-0C65-144F-83A6-C1090B433807}"/>
            </a:ext>
          </a:extLst>
        </xdr:cNvPr>
        <xdr:cNvSpPr/>
      </xdr:nvSpPr>
      <xdr:spPr>
        <a:xfrm>
          <a:off x="34311652" y="28245078"/>
          <a:ext cx="2712526" cy="4712672"/>
        </a:xfrm>
        <a:prstGeom prst="ellipse">
          <a:avLst/>
        </a:prstGeom>
        <a:noFill/>
        <a:ln w="12700" cap="flat">
          <a:solidFill>
            <a:schemeClr val="accent5">
              <a:lumMod val="75000"/>
            </a:schemeClr>
          </a:solidFill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584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fr-FR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52</xdr:col>
      <xdr:colOff>279400</xdr:colOff>
      <xdr:row>108</xdr:row>
      <xdr:rowOff>136600</xdr:rowOff>
    </xdr:from>
    <xdr:to>
      <xdr:col>57</xdr:col>
      <xdr:colOff>266700</xdr:colOff>
      <xdr:row>128</xdr:row>
      <xdr:rowOff>85638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E9F6DB3F-EC77-4D46-9E55-582AD0BF7DD7}"/>
            </a:ext>
            <a:ext uri="{147F2762-F138-4A5C-976F-8EAC2B608ADB}">
              <a16:predDERef xmlns:a16="http://schemas.microsoft.com/office/drawing/2014/main" pred="{EC9AF044-FF1D-9548-A3AD-8C8A30B748DC}"/>
            </a:ext>
          </a:extLst>
        </xdr:cNvPr>
        <xdr:cNvSpPr/>
      </xdr:nvSpPr>
      <xdr:spPr>
        <a:xfrm>
          <a:off x="36762267" y="28296733"/>
          <a:ext cx="2950633" cy="4944372"/>
        </a:xfrm>
        <a:prstGeom prst="ellipse">
          <a:avLst/>
        </a:prstGeom>
        <a:noFill/>
        <a:ln w="12700" cap="flat">
          <a:solidFill>
            <a:schemeClr val="accent5">
              <a:lumMod val="75000"/>
            </a:schemeClr>
          </a:solidFill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584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fr-FR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56</xdr:col>
      <xdr:colOff>533400</xdr:colOff>
      <xdr:row>107</xdr:row>
      <xdr:rowOff>76200</xdr:rowOff>
    </xdr:from>
    <xdr:to>
      <xdr:col>61</xdr:col>
      <xdr:colOff>520700</xdr:colOff>
      <xdr:row>127</xdr:row>
      <xdr:rowOff>25238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4C182F8B-34D5-A64F-A971-E464101F9E70}"/>
            </a:ext>
            <a:ext uri="{147F2762-F138-4A5C-976F-8EAC2B608ADB}">
              <a16:predDERef xmlns:a16="http://schemas.microsoft.com/office/drawing/2014/main" pred="{E9F6DB3F-EC77-4D46-9E55-582AD0BF7DD7}"/>
            </a:ext>
          </a:extLst>
        </xdr:cNvPr>
        <xdr:cNvSpPr/>
      </xdr:nvSpPr>
      <xdr:spPr>
        <a:xfrm>
          <a:off x="39386933" y="27986567"/>
          <a:ext cx="2950634" cy="4944371"/>
        </a:xfrm>
        <a:prstGeom prst="ellipse">
          <a:avLst/>
        </a:prstGeom>
        <a:noFill/>
        <a:ln w="12700" cap="flat">
          <a:solidFill>
            <a:schemeClr val="accent5">
              <a:lumMod val="75000"/>
            </a:schemeClr>
          </a:solidFill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584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fr-FR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oneCellAnchor>
    <xdr:from>
      <xdr:col>21</xdr:col>
      <xdr:colOff>177670</xdr:colOff>
      <xdr:row>138</xdr:row>
      <xdr:rowOff>202980</xdr:rowOff>
    </xdr:from>
    <xdr:ext cx="36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14" name="Encre 13">
              <a:extLst>
                <a:ext uri="{FF2B5EF4-FFF2-40B4-BE49-F238E27FC236}">
                  <a16:creationId xmlns:a16="http://schemas.microsoft.com/office/drawing/2014/main" id="{8412A398-7223-C944-A710-C76EC0BCDD41}"/>
                </a:ext>
                <a:ext uri="{147F2762-F138-4A5C-976F-8EAC2B608ADB}">
                  <a16:predDERef xmlns:a16="http://schemas.microsoft.com/office/drawing/2014/main" pred="{4C182F8B-34D5-A64F-A971-E464101F9E70}"/>
                </a:ext>
              </a:extLst>
            </xdr14:cNvPr>
            <xdr14:cNvContentPartPr/>
          </xdr14:nvContentPartPr>
          <xdr14:nvPr macro=""/>
          <xdr14:xfrm>
            <a:off x="13480920" y="1765080"/>
            <a:ext cx="360" cy="360"/>
          </xdr14:xfrm>
        </xdr:contentPart>
      </mc:Choice>
      <mc:Fallback xmlns="">
        <xdr:pic>
          <xdr:nvPicPr>
            <xdr:cNvPr id="42" name="Encre 41">
              <a:extLst>
                <a:ext uri="{FF2B5EF4-FFF2-40B4-BE49-F238E27FC236}">
                  <a16:creationId xmlns:a16="http://schemas.microsoft.com/office/drawing/2014/main" id="{10AAC63B-78D4-EC98-AF92-297A28635DA9}"/>
                </a:ext>
                <a:ext uri="{147F2762-F138-4A5C-976F-8EAC2B608ADB}">
                  <a16:predDERef xmlns:a16="http://schemas.microsoft.com/office/drawing/2014/main" pred="{7CAB7595-58D4-6891-A7C3-B794F030C90F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13474800" y="175896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21</xdr:col>
      <xdr:colOff>177670</xdr:colOff>
      <xdr:row>139</xdr:row>
      <xdr:rowOff>202980</xdr:rowOff>
    </xdr:from>
    <xdr:ext cx="36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5" name="Encre 14">
              <a:extLst>
                <a:ext uri="{FF2B5EF4-FFF2-40B4-BE49-F238E27FC236}">
                  <a16:creationId xmlns:a16="http://schemas.microsoft.com/office/drawing/2014/main" id="{81FDE238-6BCB-3049-91B2-BD604731F5AD}"/>
                </a:ext>
                <a:ext uri="{147F2762-F138-4A5C-976F-8EAC2B608ADB}">
                  <a16:predDERef xmlns:a16="http://schemas.microsoft.com/office/drawing/2014/main" pred="{8412A398-7223-C944-A710-C76EC0BCDD41}"/>
                </a:ext>
              </a:extLst>
            </xdr14:cNvPr>
            <xdr14:cNvContentPartPr/>
          </xdr14:nvContentPartPr>
          <xdr14:nvPr macro=""/>
          <xdr14:xfrm>
            <a:off x="13480920" y="1765080"/>
            <a:ext cx="360" cy="360"/>
          </xdr14:xfrm>
        </xdr:contentPart>
      </mc:Choice>
      <mc:Fallback xmlns="">
        <xdr:pic>
          <xdr:nvPicPr>
            <xdr:cNvPr id="42" name="Encre 41">
              <a:extLst>
                <a:ext uri="{FF2B5EF4-FFF2-40B4-BE49-F238E27FC236}">
                  <a16:creationId xmlns:a16="http://schemas.microsoft.com/office/drawing/2014/main" id="{10AAC63B-78D4-EC98-AF92-297A28635DA9}"/>
                </a:ext>
                <a:ext uri="{147F2762-F138-4A5C-976F-8EAC2B608ADB}">
                  <a16:predDERef xmlns:a16="http://schemas.microsoft.com/office/drawing/2014/main" pred="{7CAB7595-58D4-6891-A7C3-B794F030C90F}"/>
                </a:ext>
              </a:extLst>
            </xdr:cNvPr>
            <xdr:cNvPicPr/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13474800" y="175896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07T18:23:28.862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0 0 24575,'0'0'0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07T18:25:15.832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0 0 24575,'0'0'0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07T18:25:16.773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0 1 24575,'0'0'0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07T18:25:18.576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1 0 24575,'0'0'0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11T00:59:26.661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0 1 24575,'0'0'0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11T00:59:26.699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0 1 24575,'0'0'0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23T23:26:21.826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0 0 24575,'0'0'0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23T23:26:21.827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0 0 24575,'0'0'0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23T23:26:21.828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0 1 24575,'0'0'0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23T23:26:21.829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1 0 24575,'0'0'0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23T23:26:21.831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0 1 24575,'0'0'0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23T23:26:21.832"/>
    </inkml:context>
    <inkml:brush xml:id="br0">
      <inkml:brushProperty name="width" value="0.035" units="cm"/>
      <inkml:brushProperty name="height" value="0.035" units="cm"/>
      <inkml:brushProperty name="color" value="#FF0066"/>
    </inkml:brush>
  </inkml:definitions>
  <inkml:trace contextRef="#ctx0" brushRef="#br0">0 1 24575,'0'0'0</inkml:trace>
</inkml:ink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BH296"/>
  <sheetViews>
    <sheetView showGridLines="0" tabSelected="1" topLeftCell="A116" workbookViewId="0">
      <selection activeCell="V4" sqref="V4"/>
    </sheetView>
  </sheetViews>
  <sheetFormatPr baseColWidth="10" defaultColWidth="8.42578125" defaultRowHeight="19.899999999999999" customHeight="1"/>
  <cols>
    <col min="1" max="1" width="12.85546875" style="936" customWidth="1"/>
    <col min="2" max="3" width="8" style="937" customWidth="1"/>
    <col min="4" max="4" width="8" style="938" customWidth="1"/>
    <col min="5" max="5" width="8" style="937" customWidth="1"/>
    <col min="6" max="6" width="7.140625" style="939" customWidth="1"/>
    <col min="7" max="7" width="8.28515625" style="940" customWidth="1"/>
    <col min="8" max="8" width="9" style="941" customWidth="1"/>
    <col min="9" max="11" width="7.7109375" style="935" customWidth="1"/>
    <col min="12" max="12" width="7.42578125" style="935" customWidth="1"/>
    <col min="13" max="13" width="13.140625" style="935" customWidth="1"/>
    <col min="14" max="14" width="29.42578125" style="935" customWidth="1"/>
    <col min="15" max="15" width="36.28515625" style="935" customWidth="1"/>
    <col min="16" max="16" width="10.42578125" style="935" customWidth="1"/>
    <col min="17" max="17" width="6.28515625" style="935" customWidth="1"/>
    <col min="18" max="19" width="14.85546875" style="935" customWidth="1"/>
    <col min="20" max="20" width="7.7109375" style="939" customWidth="1"/>
    <col min="21" max="21" width="18.85546875" style="935" customWidth="1"/>
    <col min="22" max="22" width="33.42578125" style="942" bestFit="1" customWidth="1"/>
    <col min="23" max="54" width="8.42578125" style="935"/>
    <col min="55" max="55" width="10.140625" style="935" bestFit="1" customWidth="1"/>
    <col min="56" max="16384" width="8.42578125" style="935"/>
  </cols>
  <sheetData>
    <row r="1" spans="1:60" s="1" customFormat="1" ht="20.25" customHeight="1">
      <c r="A1" s="686" t="s">
        <v>0</v>
      </c>
      <c r="B1" s="101" t="s">
        <v>1</v>
      </c>
      <c r="C1" s="242" t="s">
        <v>2</v>
      </c>
      <c r="D1" s="386" t="s">
        <v>3</v>
      </c>
      <c r="E1" s="713" t="s">
        <v>4</v>
      </c>
      <c r="F1" s="694" t="s">
        <v>5</v>
      </c>
      <c r="G1" s="244" t="s">
        <v>1</v>
      </c>
      <c r="H1" s="49" t="s">
        <v>5</v>
      </c>
      <c r="I1" s="18" t="s">
        <v>6</v>
      </c>
      <c r="J1" s="693" t="s">
        <v>7</v>
      </c>
      <c r="K1" s="926" t="s">
        <v>8</v>
      </c>
      <c r="L1" s="695" t="s">
        <v>9</v>
      </c>
      <c r="N1" s="55"/>
      <c r="O1" s="33" t="s">
        <v>10</v>
      </c>
      <c r="P1" s="56" t="s">
        <v>11</v>
      </c>
      <c r="Q1" s="94" t="s">
        <v>12</v>
      </c>
      <c r="R1" s="687" t="s">
        <v>13</v>
      </c>
      <c r="S1" s="688" t="s">
        <v>13</v>
      </c>
      <c r="T1" s="60" t="s">
        <v>14</v>
      </c>
      <c r="U1" s="50" t="s">
        <v>13</v>
      </c>
      <c r="V1" s="929"/>
    </row>
    <row r="2" spans="1:60" s="23" customFormat="1" ht="19.899999999999999" customHeight="1">
      <c r="A2" s="764">
        <v>0</v>
      </c>
      <c r="B2" s="101"/>
      <c r="C2" s="411"/>
      <c r="D2" s="392"/>
      <c r="E2" s="101" t="s">
        <v>15</v>
      </c>
      <c r="F2" s="281">
        <v>154</v>
      </c>
      <c r="G2" s="197">
        <v>0.56597222222222221</v>
      </c>
      <c r="H2" s="977">
        <v>154</v>
      </c>
      <c r="I2" s="36" t="s">
        <v>15</v>
      </c>
      <c r="J2" s="693"/>
      <c r="K2" s="106"/>
      <c r="L2" s="695"/>
      <c r="M2" s="739"/>
      <c r="N2" s="55"/>
      <c r="O2" s="999"/>
      <c r="P2" s="318"/>
      <c r="Q2" s="848"/>
      <c r="R2" s="810"/>
      <c r="S2" s="688"/>
      <c r="T2" s="351"/>
      <c r="U2" s="35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 s="23" customFormat="1" ht="20.25" customHeight="1">
      <c r="A3" s="764">
        <v>0</v>
      </c>
      <c r="B3" s="101"/>
      <c r="C3" s="411"/>
      <c r="D3" s="392"/>
      <c r="E3" s="401"/>
      <c r="F3" s="76">
        <v>254</v>
      </c>
      <c r="G3" s="197">
        <v>0.7</v>
      </c>
      <c r="H3" s="734" t="s">
        <v>166</v>
      </c>
      <c r="I3" s="55"/>
      <c r="J3" s="692" t="s">
        <v>19</v>
      </c>
      <c r="K3" s="988" t="s">
        <v>19</v>
      </c>
      <c r="L3" s="695"/>
      <c r="M3" s="185" t="s">
        <v>100</v>
      </c>
      <c r="N3" s="55"/>
      <c r="O3" s="999"/>
      <c r="P3" s="318"/>
      <c r="Q3" s="848"/>
      <c r="R3" s="810"/>
      <c r="S3" s="688"/>
      <c r="T3" s="351"/>
      <c r="U3" s="358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s="23" customFormat="1" ht="20.25" customHeight="1">
      <c r="A4" s="764">
        <v>0</v>
      </c>
      <c r="B4" s="385"/>
      <c r="C4" s="358" t="s">
        <v>15</v>
      </c>
      <c r="D4" s="881"/>
      <c r="E4" s="148"/>
      <c r="F4" s="76">
        <v>140</v>
      </c>
      <c r="G4" s="197">
        <v>0.84930555555555554</v>
      </c>
      <c r="H4" s="49">
        <v>140</v>
      </c>
      <c r="I4" s="36" t="s">
        <v>15</v>
      </c>
      <c r="J4" s="106"/>
      <c r="K4" s="988"/>
      <c r="L4" s="695"/>
      <c r="M4" s="739" t="s">
        <v>16</v>
      </c>
      <c r="N4" s="55"/>
      <c r="O4" s="999"/>
      <c r="S4" s="768"/>
      <c r="T4" s="99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s="23" customFormat="1" ht="20.25" customHeight="1">
      <c r="A5" s="764">
        <v>0</v>
      </c>
      <c r="B5" s="385"/>
      <c r="C5" s="960"/>
      <c r="D5" s="962" t="s">
        <v>15</v>
      </c>
      <c r="E5" s="934"/>
      <c r="F5" s="76">
        <v>180</v>
      </c>
      <c r="G5" s="197">
        <v>0.55347222222222225</v>
      </c>
      <c r="H5" s="734">
        <v>180</v>
      </c>
      <c r="I5" s="744"/>
      <c r="J5" s="692" t="s">
        <v>19</v>
      </c>
      <c r="K5" s="430" t="s">
        <v>19</v>
      </c>
      <c r="L5" s="695"/>
      <c r="M5" s="739"/>
      <c r="N5" s="55"/>
      <c r="O5" s="999"/>
      <c r="S5" s="768"/>
      <c r="T5" s="99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s="23" customFormat="1" ht="20.25" customHeight="1">
      <c r="A6" s="764">
        <v>0</v>
      </c>
      <c r="B6" s="101"/>
      <c r="C6" s="401"/>
      <c r="D6" s="393"/>
      <c r="E6" s="401"/>
      <c r="F6" s="75" t="s">
        <v>168</v>
      </c>
      <c r="G6" s="197"/>
      <c r="H6" s="49" t="s">
        <v>168</v>
      </c>
      <c r="I6" s="36"/>
      <c r="J6" s="106"/>
      <c r="K6" s="430"/>
      <c r="L6" s="204"/>
      <c r="M6" s="739" t="s">
        <v>16</v>
      </c>
      <c r="N6" s="55"/>
      <c r="O6" s="999"/>
      <c r="P6" s="318"/>
      <c r="Q6" s="848"/>
      <c r="R6" s="810"/>
      <c r="S6" s="688"/>
      <c r="T6" s="351"/>
      <c r="U6" s="358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s="23" customFormat="1" ht="20.25" customHeight="1">
      <c r="A7" s="257">
        <v>45307</v>
      </c>
      <c r="B7" s="815" t="s">
        <v>17</v>
      </c>
      <c r="C7" s="107"/>
      <c r="D7" s="393" t="s">
        <v>15</v>
      </c>
      <c r="E7" s="4"/>
      <c r="F7" s="76">
        <v>295</v>
      </c>
      <c r="G7" s="197" t="s">
        <v>17</v>
      </c>
      <c r="H7" s="797">
        <v>295</v>
      </c>
      <c r="I7" s="851"/>
      <c r="J7" s="691" t="s">
        <v>18</v>
      </c>
      <c r="K7" s="204" t="s">
        <v>19</v>
      </c>
      <c r="L7" s="695"/>
      <c r="M7" s="848" t="s">
        <v>16</v>
      </c>
      <c r="N7" s="55"/>
      <c r="O7" s="854"/>
      <c r="P7" s="854"/>
      <c r="Q7" s="739" t="s">
        <v>12</v>
      </c>
      <c r="R7" s="855">
        <f>INT(A7)</f>
        <v>45307</v>
      </c>
      <c r="S7" s="858">
        <v>45307</v>
      </c>
      <c r="T7" s="351"/>
      <c r="U7" s="855">
        <v>45307</v>
      </c>
      <c r="V7" s="930">
        <f>DATE(RIGHT(A7,4),RIGHT(LEFT(A7,5),2),LEFT(A7,2))</f>
        <v>1244608</v>
      </c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s="23" customFormat="1" ht="20.25" customHeight="1">
      <c r="A8" s="74">
        <v>45307</v>
      </c>
      <c r="B8" s="815" t="s">
        <v>20</v>
      </c>
      <c r="C8" s="4" t="s">
        <v>15</v>
      </c>
      <c r="D8" s="393"/>
      <c r="E8" s="4"/>
      <c r="F8" s="76">
        <v>360</v>
      </c>
      <c r="G8" s="197" t="s">
        <v>20</v>
      </c>
      <c r="H8" s="797">
        <v>360</v>
      </c>
      <c r="I8" s="852"/>
      <c r="J8" s="691" t="s">
        <v>18</v>
      </c>
      <c r="K8" s="204" t="s">
        <v>19</v>
      </c>
      <c r="L8" s="695"/>
      <c r="M8" s="848" t="s">
        <v>16</v>
      </c>
      <c r="N8" s="55"/>
      <c r="O8" s="753"/>
      <c r="P8" s="753"/>
      <c r="Q8" s="848" t="s">
        <v>12</v>
      </c>
      <c r="R8" s="856">
        <f>INT(A8)</f>
        <v>45307</v>
      </c>
      <c r="S8" s="858">
        <v>45307</v>
      </c>
      <c r="T8" s="351"/>
      <c r="U8" s="856">
        <v>45307</v>
      </c>
      <c r="V8" s="930">
        <f>DATE(RIGHT(A8,4),RIGHT(LEFT(A8,5),2),LEFT(A8,2))</f>
        <v>1244608</v>
      </c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</row>
    <row r="9" spans="1:60" s="23" customFormat="1" ht="20.25" customHeight="1">
      <c r="A9" s="257">
        <v>45307</v>
      </c>
      <c r="B9" s="815" t="s">
        <v>21</v>
      </c>
      <c r="C9" s="107"/>
      <c r="D9" s="850"/>
      <c r="E9" s="107" t="s">
        <v>15</v>
      </c>
      <c r="F9" s="76">
        <v>407</v>
      </c>
      <c r="G9" s="197" t="s">
        <v>21</v>
      </c>
      <c r="H9" s="797">
        <v>407</v>
      </c>
      <c r="I9" s="852"/>
      <c r="J9" s="691" t="s">
        <v>18</v>
      </c>
      <c r="K9" s="204" t="s">
        <v>19</v>
      </c>
      <c r="L9" s="695"/>
      <c r="M9" s="848" t="s">
        <v>16</v>
      </c>
      <c r="N9" s="436" t="s">
        <v>22</v>
      </c>
      <c r="O9" s="753"/>
      <c r="P9" s="753"/>
      <c r="Q9" s="848" t="s">
        <v>12</v>
      </c>
      <c r="R9" s="856">
        <f>INT(A9)</f>
        <v>45307</v>
      </c>
      <c r="S9" s="858">
        <v>45307</v>
      </c>
      <c r="T9" s="351"/>
      <c r="U9" s="856">
        <v>45307</v>
      </c>
      <c r="V9" s="930">
        <f>DATE(RIGHT(A9,4),RIGHT(LEFT(A9,5),2),LEFT(A9,2))</f>
        <v>1244608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s="23" customFormat="1" ht="21.75" customHeight="1">
      <c r="A10" s="257">
        <v>45308</v>
      </c>
      <c r="B10" s="101"/>
      <c r="C10" s="401"/>
      <c r="D10" s="393"/>
      <c r="E10" s="401"/>
      <c r="F10" s="76"/>
      <c r="G10" s="197"/>
      <c r="H10" s="49"/>
      <c r="I10" s="55"/>
      <c r="J10" s="772"/>
      <c r="K10" s="204"/>
      <c r="L10" s="695"/>
      <c r="M10" s="739" t="s">
        <v>16</v>
      </c>
      <c r="N10" s="55"/>
      <c r="O10" s="185"/>
      <c r="P10" s="318"/>
      <c r="Q10" s="848"/>
      <c r="R10" s="810"/>
      <c r="S10" s="688"/>
      <c r="T10" s="351"/>
      <c r="U10" s="358"/>
      <c r="V10" s="930">
        <f>DATE(RIGHT(A10,4),RIGHT(LEFT(A10,5),2),LEFT(A10,2))</f>
        <v>1245005</v>
      </c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s="23" customFormat="1" ht="20.25" customHeight="1">
      <c r="A11" s="74">
        <v>45308</v>
      </c>
      <c r="B11" s="815" t="s">
        <v>23</v>
      </c>
      <c r="C11" s="4" t="s">
        <v>15</v>
      </c>
      <c r="D11" s="393"/>
      <c r="E11" s="4"/>
      <c r="F11" s="76">
        <v>281</v>
      </c>
      <c r="G11" s="197" t="s">
        <v>23</v>
      </c>
      <c r="H11" s="797">
        <v>281</v>
      </c>
      <c r="I11" s="793"/>
      <c r="J11" s="691" t="s">
        <v>18</v>
      </c>
      <c r="K11" s="204" t="s">
        <v>19</v>
      </c>
      <c r="L11" s="695"/>
      <c r="M11" s="848" t="s">
        <v>16</v>
      </c>
      <c r="N11" s="208"/>
      <c r="O11" s="894" t="s">
        <v>24</v>
      </c>
      <c r="P11" s="753"/>
      <c r="Q11" s="848" t="s">
        <v>12</v>
      </c>
      <c r="R11" s="857">
        <f>INT(A11)</f>
        <v>45308</v>
      </c>
      <c r="S11" s="847">
        <v>45308</v>
      </c>
      <c r="T11" s="860">
        <v>6</v>
      </c>
      <c r="U11" s="857">
        <v>45308</v>
      </c>
      <c r="V11" s="930">
        <f>DATE(RIGHT(A11,4),RIGHT(LEFT(A11,5),2),LEFT(A11,2))</f>
        <v>1245005</v>
      </c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s="23" customFormat="1" ht="20.25" customHeight="1">
      <c r="A12" s="257">
        <v>45309</v>
      </c>
      <c r="B12" s="815" t="s">
        <v>21</v>
      </c>
      <c r="C12" s="107"/>
      <c r="D12" s="850"/>
      <c r="E12" s="107" t="s">
        <v>15</v>
      </c>
      <c r="F12" s="241">
        <v>21</v>
      </c>
      <c r="G12" s="197" t="s">
        <v>25</v>
      </c>
      <c r="H12" s="241">
        <v>21</v>
      </c>
      <c r="I12" s="821"/>
      <c r="J12" s="822" t="s">
        <v>15</v>
      </c>
      <c r="K12" s="204"/>
      <c r="L12" s="695" t="s">
        <v>15</v>
      </c>
      <c r="M12" s="848" t="s">
        <v>16</v>
      </c>
      <c r="N12" s="824" t="s">
        <v>26</v>
      </c>
      <c r="O12" s="894" t="s">
        <v>24</v>
      </c>
      <c r="P12" s="753"/>
      <c r="Q12" s="848" t="s">
        <v>12</v>
      </c>
      <c r="R12" s="232">
        <f>INT(A12)</f>
        <v>45309</v>
      </c>
      <c r="S12" s="758">
        <v>45309</v>
      </c>
      <c r="T12" s="860">
        <v>4</v>
      </c>
      <c r="U12" s="232">
        <v>45309</v>
      </c>
      <c r="V12" s="930">
        <f>DATE(RIGHT(A12,4),RIGHT(LEFT(A12,5),2),LEFT(A12,2))</f>
        <v>1245401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s="23" customFormat="1" ht="20.25" customHeight="1">
      <c r="A13" s="74">
        <v>45309</v>
      </c>
      <c r="B13" s="815" t="s">
        <v>156</v>
      </c>
      <c r="C13" s="401" t="s">
        <v>15</v>
      </c>
      <c r="D13" s="393"/>
      <c r="E13" s="401"/>
      <c r="F13" s="799">
        <v>183</v>
      </c>
      <c r="G13" s="197">
        <v>0.82847222222222228</v>
      </c>
      <c r="H13" s="800">
        <v>183</v>
      </c>
      <c r="I13" s="36"/>
      <c r="J13" s="774" t="s">
        <v>15</v>
      </c>
      <c r="K13" s="777" t="s">
        <v>15</v>
      </c>
      <c r="L13" s="695"/>
      <c r="M13" s="185"/>
      <c r="N13" s="55" t="s">
        <v>116</v>
      </c>
      <c r="O13" s="999" t="s">
        <v>106</v>
      </c>
      <c r="P13" s="318"/>
      <c r="Q13" s="848"/>
      <c r="R13" s="810"/>
      <c r="S13" s="688"/>
      <c r="T13" s="351"/>
      <c r="U13" s="35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s="1" customFormat="1" ht="20.25" customHeight="1">
      <c r="A14" s="74">
        <v>45309</v>
      </c>
      <c r="B14" s="815" t="s">
        <v>161</v>
      </c>
      <c r="C14" s="401" t="s">
        <v>15</v>
      </c>
      <c r="D14" s="393"/>
      <c r="E14" s="401"/>
      <c r="F14" s="799">
        <v>183</v>
      </c>
      <c r="G14" s="197">
        <v>0.82847222222222228</v>
      </c>
      <c r="H14" s="800">
        <v>183</v>
      </c>
      <c r="I14" s="36"/>
      <c r="J14" s="774" t="s">
        <v>15</v>
      </c>
      <c r="K14" s="777" t="s">
        <v>15</v>
      </c>
      <c r="L14" s="695"/>
      <c r="M14" s="185"/>
      <c r="N14" s="55" t="s">
        <v>116</v>
      </c>
      <c r="O14" s="999" t="s">
        <v>106</v>
      </c>
      <c r="P14" s="318"/>
      <c r="Q14" s="848"/>
      <c r="R14" s="810"/>
      <c r="S14" s="688"/>
      <c r="T14" s="351"/>
      <c r="U14" s="358"/>
    </row>
    <row r="15" spans="1:60" s="1031" customFormat="1" ht="20.25" customHeight="1">
      <c r="A15" s="74">
        <v>45310</v>
      </c>
      <c r="B15" s="815" t="s">
        <v>156</v>
      </c>
      <c r="C15" s="401" t="s">
        <v>15</v>
      </c>
      <c r="D15" s="393"/>
      <c r="E15" s="401"/>
      <c r="F15" s="799">
        <v>183</v>
      </c>
      <c r="G15" s="197">
        <v>0.82847222222222228</v>
      </c>
      <c r="H15" s="800">
        <v>183</v>
      </c>
      <c r="I15" s="36"/>
      <c r="J15" s="774" t="s">
        <v>15</v>
      </c>
      <c r="K15" s="777" t="s">
        <v>15</v>
      </c>
      <c r="L15" s="695"/>
      <c r="M15" s="185"/>
      <c r="N15" s="55" t="s">
        <v>116</v>
      </c>
      <c r="O15" s="999" t="s">
        <v>106</v>
      </c>
      <c r="P15" s="318"/>
      <c r="Q15" s="848"/>
      <c r="R15" s="810"/>
      <c r="S15" s="688"/>
      <c r="T15" s="351"/>
      <c r="U15" s="358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s="23" customFormat="1" ht="20.25" customHeight="1">
      <c r="A16" s="74">
        <v>45310</v>
      </c>
      <c r="B16" s="815" t="s">
        <v>158</v>
      </c>
      <c r="C16" s="401" t="s">
        <v>15</v>
      </c>
      <c r="D16" s="393"/>
      <c r="E16" s="401"/>
      <c r="F16" s="799">
        <v>183</v>
      </c>
      <c r="G16" s="197">
        <v>0.82847222222222228</v>
      </c>
      <c r="H16" s="800">
        <v>183</v>
      </c>
      <c r="I16" s="36"/>
      <c r="J16" s="774" t="s">
        <v>15</v>
      </c>
      <c r="K16" s="777" t="s">
        <v>15</v>
      </c>
      <c r="L16" s="695"/>
      <c r="M16" s="185"/>
      <c r="N16" s="55" t="s">
        <v>116</v>
      </c>
      <c r="O16" s="999" t="s">
        <v>106</v>
      </c>
      <c r="P16" s="318"/>
      <c r="Q16" s="848"/>
      <c r="R16" s="810"/>
      <c r="S16" s="688"/>
      <c r="T16" s="351"/>
      <c r="U16" s="358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s="23" customFormat="1" ht="20.25" customHeight="1">
      <c r="A17" s="74">
        <v>45310</v>
      </c>
      <c r="B17" s="815" t="s">
        <v>21</v>
      </c>
      <c r="C17" s="401" t="s">
        <v>15</v>
      </c>
      <c r="D17" s="393"/>
      <c r="E17" s="401"/>
      <c r="F17" s="799">
        <v>183</v>
      </c>
      <c r="G17" s="197">
        <v>0.82847222222222228</v>
      </c>
      <c r="H17" s="800">
        <v>183</v>
      </c>
      <c r="I17" s="36"/>
      <c r="J17" s="774" t="s">
        <v>15</v>
      </c>
      <c r="K17" s="777" t="s">
        <v>15</v>
      </c>
      <c r="L17" s="695"/>
      <c r="M17" s="185"/>
      <c r="N17" s="55" t="s">
        <v>116</v>
      </c>
      <c r="O17" s="999" t="s">
        <v>106</v>
      </c>
      <c r="P17" s="318"/>
      <c r="Q17" s="848"/>
      <c r="R17" s="810"/>
      <c r="S17" s="688"/>
      <c r="T17" s="351"/>
      <c r="U17" s="358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s="23" customFormat="1" ht="19.899999999999999" customHeight="1">
      <c r="A18" s="74">
        <v>45311</v>
      </c>
      <c r="B18" s="815">
        <v>0.81041666666715173</v>
      </c>
      <c r="C18" s="401" t="s">
        <v>15</v>
      </c>
      <c r="D18" s="393"/>
      <c r="E18" s="401"/>
      <c r="F18" s="799">
        <v>183</v>
      </c>
      <c r="G18" s="197">
        <v>0.82847222222222228</v>
      </c>
      <c r="H18" s="800">
        <v>183</v>
      </c>
      <c r="I18" s="36"/>
      <c r="J18" s="774" t="s">
        <v>15</v>
      </c>
      <c r="K18" s="777" t="s">
        <v>15</v>
      </c>
      <c r="L18" s="695"/>
      <c r="M18" s="185"/>
      <c r="N18" s="55" t="s">
        <v>116</v>
      </c>
      <c r="O18" s="999" t="s">
        <v>106</v>
      </c>
      <c r="P18" s="318"/>
      <c r="Q18" s="848"/>
      <c r="R18" s="810"/>
      <c r="S18" s="688"/>
      <c r="T18" s="351"/>
      <c r="U18" s="358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s="23" customFormat="1" ht="20.25" customHeight="1">
      <c r="A19" s="950">
        <v>45311</v>
      </c>
      <c r="B19" s="815">
        <v>0</v>
      </c>
      <c r="C19" s="401" t="s">
        <v>15</v>
      </c>
      <c r="D19" s="393"/>
      <c r="E19" s="401"/>
      <c r="F19" s="799">
        <v>183</v>
      </c>
      <c r="G19" s="197">
        <v>0.82847222222222228</v>
      </c>
      <c r="H19" s="800">
        <v>183</v>
      </c>
      <c r="I19" s="36"/>
      <c r="J19" s="774" t="s">
        <v>15</v>
      </c>
      <c r="K19" s="777" t="s">
        <v>15</v>
      </c>
      <c r="L19" s="695"/>
      <c r="M19" s="185"/>
      <c r="N19" s="55" t="s">
        <v>116</v>
      </c>
      <c r="O19" s="999" t="s">
        <v>106</v>
      </c>
      <c r="P19" s="318"/>
      <c r="Q19" s="848"/>
      <c r="R19" s="810"/>
      <c r="S19" s="688"/>
      <c r="T19" s="351"/>
      <c r="U19" s="358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s="23" customFormat="1" ht="20.25" customHeight="1">
      <c r="A20" s="74">
        <v>45311</v>
      </c>
      <c r="B20" s="815">
        <v>0.40763888888614019</v>
      </c>
      <c r="C20" s="401" t="s">
        <v>15</v>
      </c>
      <c r="D20" s="393"/>
      <c r="E20" s="401"/>
      <c r="F20" s="799">
        <v>183</v>
      </c>
      <c r="G20" s="197">
        <v>0.82847222222222228</v>
      </c>
      <c r="H20" s="800">
        <v>183</v>
      </c>
      <c r="I20" s="36"/>
      <c r="J20" s="774" t="s">
        <v>15</v>
      </c>
      <c r="K20" s="777" t="s">
        <v>15</v>
      </c>
      <c r="L20" s="695"/>
      <c r="M20" s="185"/>
      <c r="N20" s="55" t="s">
        <v>116</v>
      </c>
      <c r="O20" s="999" t="s">
        <v>106</v>
      </c>
      <c r="P20" s="318"/>
      <c r="Q20" s="848"/>
      <c r="R20" s="810"/>
      <c r="S20" s="688"/>
      <c r="T20" s="351"/>
      <c r="U20" s="358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</row>
    <row r="21" spans="1:60" s="23" customFormat="1" ht="19.899999999999999" customHeight="1">
      <c r="A21" s="74">
        <v>45311</v>
      </c>
      <c r="B21" s="815">
        <v>0.81111111111385981</v>
      </c>
      <c r="C21" s="401" t="s">
        <v>15</v>
      </c>
      <c r="D21" s="393"/>
      <c r="E21" s="401"/>
      <c r="F21" s="799">
        <v>183</v>
      </c>
      <c r="G21" s="197">
        <v>0.82847222222222228</v>
      </c>
      <c r="H21" s="800">
        <v>183</v>
      </c>
      <c r="I21" s="36"/>
      <c r="J21" s="774" t="s">
        <v>15</v>
      </c>
      <c r="K21" s="777" t="s">
        <v>15</v>
      </c>
      <c r="L21" s="695"/>
      <c r="M21" s="185"/>
      <c r="N21" s="55" t="s">
        <v>116</v>
      </c>
      <c r="O21" s="999" t="s">
        <v>106</v>
      </c>
      <c r="P21" s="318"/>
      <c r="Q21" s="848"/>
      <c r="R21" s="810"/>
      <c r="S21" s="688"/>
      <c r="T21" s="351"/>
      <c r="U21" s="358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s="23" customFormat="1" ht="20.25" customHeight="1">
      <c r="A22" s="74">
        <v>45312</v>
      </c>
      <c r="B22" s="815">
        <v>0.81111111111385981</v>
      </c>
      <c r="C22" s="401" t="s">
        <v>15</v>
      </c>
      <c r="D22" s="393"/>
      <c r="E22" s="401"/>
      <c r="F22" s="799">
        <v>183</v>
      </c>
      <c r="G22" s="197">
        <v>0.82847222222222228</v>
      </c>
      <c r="H22" s="800">
        <v>183</v>
      </c>
      <c r="I22" s="36"/>
      <c r="J22" s="774" t="s">
        <v>15</v>
      </c>
      <c r="K22" s="777" t="s">
        <v>15</v>
      </c>
      <c r="L22" s="695"/>
      <c r="M22" s="185"/>
      <c r="N22" s="55" t="s">
        <v>116</v>
      </c>
      <c r="O22" s="999" t="s">
        <v>106</v>
      </c>
      <c r="P22" s="318"/>
      <c r="Q22" s="848"/>
      <c r="R22" s="810"/>
      <c r="S22" s="688"/>
      <c r="T22" s="351"/>
      <c r="U22" s="358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</row>
    <row r="23" spans="1:60" s="23" customFormat="1" ht="20.25" customHeight="1">
      <c r="A23" s="74">
        <v>45312</v>
      </c>
      <c r="B23" s="815" t="s">
        <v>150</v>
      </c>
      <c r="C23" s="401" t="s">
        <v>15</v>
      </c>
      <c r="D23" s="393"/>
      <c r="E23" s="401"/>
      <c r="F23" s="819">
        <v>183</v>
      </c>
      <c r="G23" s="197">
        <v>0.82847222222222228</v>
      </c>
      <c r="H23" s="800">
        <v>183</v>
      </c>
      <c r="I23" s="36"/>
      <c r="J23" s="774" t="s">
        <v>15</v>
      </c>
      <c r="K23" s="777" t="s">
        <v>15</v>
      </c>
      <c r="L23" s="695"/>
      <c r="M23" s="185"/>
      <c r="N23" s="55" t="s">
        <v>116</v>
      </c>
      <c r="O23" s="999" t="s">
        <v>106</v>
      </c>
      <c r="P23" s="318"/>
      <c r="Q23" s="848"/>
      <c r="R23" s="810"/>
      <c r="S23" s="688"/>
      <c r="T23" s="351"/>
      <c r="U23" s="358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</row>
    <row r="24" spans="1:60" s="23" customFormat="1" ht="20.25" customHeight="1">
      <c r="A24" s="74">
        <v>45312</v>
      </c>
      <c r="B24" s="815">
        <v>0.56944444444525288</v>
      </c>
      <c r="C24" s="401" t="s">
        <v>15</v>
      </c>
      <c r="D24" s="393"/>
      <c r="E24" s="401"/>
      <c r="F24" s="799">
        <v>183</v>
      </c>
      <c r="G24" s="197">
        <v>0.82847222222222228</v>
      </c>
      <c r="H24" s="800">
        <v>183</v>
      </c>
      <c r="I24" s="36"/>
      <c r="J24" s="774" t="s">
        <v>15</v>
      </c>
      <c r="K24" s="777" t="s">
        <v>15</v>
      </c>
      <c r="L24" s="695"/>
      <c r="M24" s="185"/>
      <c r="N24" s="55" t="s">
        <v>116</v>
      </c>
      <c r="O24" s="623" t="s">
        <v>106</v>
      </c>
      <c r="P24" s="318"/>
      <c r="Q24" s="848"/>
      <c r="R24" s="810"/>
      <c r="S24" s="688"/>
      <c r="T24" s="351"/>
      <c r="U24" s="358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</row>
    <row r="25" spans="1:60" s="23" customFormat="1" ht="19.899999999999999" customHeight="1">
      <c r="A25" s="74">
        <v>45313</v>
      </c>
      <c r="B25" s="815">
        <v>0.83055555555620231</v>
      </c>
      <c r="C25" s="401" t="s">
        <v>15</v>
      </c>
      <c r="D25" s="393"/>
      <c r="E25" s="401"/>
      <c r="F25" s="799">
        <v>183</v>
      </c>
      <c r="G25" s="197">
        <v>0.82847222222222228</v>
      </c>
      <c r="H25" s="800">
        <v>183</v>
      </c>
      <c r="I25" s="36"/>
      <c r="J25" s="774" t="s">
        <v>15</v>
      </c>
      <c r="K25" s="777" t="s">
        <v>15</v>
      </c>
      <c r="L25" s="695"/>
      <c r="M25" s="185"/>
      <c r="N25" s="55" t="s">
        <v>116</v>
      </c>
      <c r="O25" s="623" t="s">
        <v>106</v>
      </c>
      <c r="P25" s="318"/>
      <c r="Q25" s="848"/>
      <c r="R25" s="810"/>
      <c r="S25" s="688"/>
      <c r="T25" s="351"/>
      <c r="U25" s="358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</row>
    <row r="26" spans="1:60" s="23" customFormat="1" ht="20.25" customHeight="1">
      <c r="A26" s="74">
        <v>45313</v>
      </c>
      <c r="B26" s="815">
        <v>0.49027777777519077</v>
      </c>
      <c r="C26" s="401" t="s">
        <v>15</v>
      </c>
      <c r="D26" s="393"/>
      <c r="E26" s="401"/>
      <c r="F26" s="799">
        <v>183</v>
      </c>
      <c r="G26" s="197">
        <v>0.82847222222222228</v>
      </c>
      <c r="H26" s="800">
        <v>183</v>
      </c>
      <c r="I26" s="36"/>
      <c r="J26" s="774" t="s">
        <v>15</v>
      </c>
      <c r="K26" s="777" t="s">
        <v>15</v>
      </c>
      <c r="L26" s="695"/>
      <c r="M26" s="185"/>
      <c r="N26" s="55" t="s">
        <v>116</v>
      </c>
      <c r="O26" s="623" t="s">
        <v>106</v>
      </c>
      <c r="P26" s="318"/>
      <c r="Q26" s="848"/>
      <c r="R26" s="810"/>
      <c r="S26" s="688"/>
      <c r="T26" s="351"/>
      <c r="U26" s="358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spans="1:60" s="23" customFormat="1" ht="20.25" customHeight="1">
      <c r="A27" s="74">
        <v>45313</v>
      </c>
      <c r="B27" s="815" t="s">
        <v>21</v>
      </c>
      <c r="C27" s="401" t="s">
        <v>15</v>
      </c>
      <c r="D27" s="393"/>
      <c r="E27" s="401"/>
      <c r="F27" s="799">
        <v>183</v>
      </c>
      <c r="G27" s="197">
        <v>0.82847222222222228</v>
      </c>
      <c r="H27" s="800">
        <v>183</v>
      </c>
      <c r="I27" s="36"/>
      <c r="J27" s="774" t="s">
        <v>15</v>
      </c>
      <c r="K27" s="777" t="s">
        <v>15</v>
      </c>
      <c r="L27" s="695"/>
      <c r="M27" s="185"/>
      <c r="N27" s="55" t="s">
        <v>116</v>
      </c>
      <c r="O27" s="623" t="s">
        <v>106</v>
      </c>
      <c r="P27" s="318"/>
      <c r="Q27" s="848"/>
      <c r="R27" s="810"/>
      <c r="S27" s="688"/>
      <c r="T27" s="351"/>
      <c r="U27" s="358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</row>
    <row r="28" spans="1:60" s="23" customFormat="1" ht="20.25" customHeight="1">
      <c r="A28" s="74">
        <v>45314</v>
      </c>
      <c r="B28" s="815" t="s">
        <v>21</v>
      </c>
      <c r="C28" s="401" t="s">
        <v>15</v>
      </c>
      <c r="D28" s="393"/>
      <c r="E28" s="401"/>
      <c r="F28" s="799">
        <v>183</v>
      </c>
      <c r="G28" s="197">
        <v>0.82847222222222228</v>
      </c>
      <c r="H28" s="800">
        <v>183</v>
      </c>
      <c r="I28" s="36"/>
      <c r="J28" s="774" t="s">
        <v>15</v>
      </c>
      <c r="K28" s="777" t="s">
        <v>15</v>
      </c>
      <c r="L28" s="695"/>
      <c r="M28" s="185"/>
      <c r="N28" s="55" t="s">
        <v>116</v>
      </c>
      <c r="O28" s="623" t="s">
        <v>106</v>
      </c>
      <c r="P28" s="318"/>
      <c r="Q28" s="848"/>
      <c r="R28" s="810"/>
      <c r="S28" s="688"/>
      <c r="T28" s="351"/>
      <c r="U28" s="358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</row>
    <row r="29" spans="1:60" s="23" customFormat="1" ht="20.25" customHeight="1">
      <c r="A29" s="74">
        <v>45314</v>
      </c>
      <c r="B29" s="815">
        <v>0.44791666666424135</v>
      </c>
      <c r="C29" s="401" t="s">
        <v>15</v>
      </c>
      <c r="D29" s="393"/>
      <c r="E29" s="401"/>
      <c r="F29" s="799">
        <v>183</v>
      </c>
      <c r="G29" s="197">
        <v>0.82847222222222228</v>
      </c>
      <c r="H29" s="800">
        <v>183</v>
      </c>
      <c r="I29" s="36"/>
      <c r="J29" s="774" t="s">
        <v>15</v>
      </c>
      <c r="K29" s="777" t="s">
        <v>15</v>
      </c>
      <c r="L29" s="695"/>
      <c r="M29" s="185"/>
      <c r="N29" s="55" t="s">
        <v>116</v>
      </c>
      <c r="O29" s="623" t="s">
        <v>106</v>
      </c>
      <c r="P29" s="318"/>
      <c r="Q29" s="848"/>
      <c r="R29" s="810"/>
      <c r="S29" s="688"/>
      <c r="T29" s="351"/>
      <c r="U29" s="358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</row>
    <row r="30" spans="1:60" s="23" customFormat="1" ht="20.25" customHeight="1">
      <c r="A30" s="74">
        <v>45314</v>
      </c>
      <c r="B30" s="815">
        <v>0.81874999999854481</v>
      </c>
      <c r="C30" s="401" t="s">
        <v>15</v>
      </c>
      <c r="D30" s="393"/>
      <c r="E30" s="401"/>
      <c r="F30" s="799">
        <v>183</v>
      </c>
      <c r="G30" s="197">
        <v>0.82847222222222228</v>
      </c>
      <c r="H30" s="800">
        <v>183</v>
      </c>
      <c r="I30" s="36"/>
      <c r="J30" s="774" t="s">
        <v>15</v>
      </c>
      <c r="K30" s="777" t="s">
        <v>15</v>
      </c>
      <c r="L30" s="695"/>
      <c r="M30" s="185"/>
      <c r="N30" s="55" t="s">
        <v>116</v>
      </c>
      <c r="O30" s="623" t="s">
        <v>106</v>
      </c>
      <c r="P30" s="318"/>
      <c r="Q30" s="848"/>
      <c r="R30" s="810"/>
      <c r="S30" s="688"/>
      <c r="T30" s="351"/>
      <c r="U30" s="358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</row>
    <row r="31" spans="1:60" s="23" customFormat="1" ht="20.25" customHeight="1">
      <c r="A31" s="74">
        <v>45315</v>
      </c>
      <c r="B31" s="815">
        <v>0.82222222222480923</v>
      </c>
      <c r="C31" s="4" t="s">
        <v>15</v>
      </c>
      <c r="D31" s="393"/>
      <c r="E31" s="4"/>
      <c r="F31" s="76">
        <v>143</v>
      </c>
      <c r="G31" s="197">
        <v>0.82222222222480923</v>
      </c>
      <c r="H31" s="49">
        <v>143</v>
      </c>
      <c r="I31" s="888" t="s">
        <v>15</v>
      </c>
      <c r="J31" s="772"/>
      <c r="K31" s="106"/>
      <c r="L31" s="695"/>
      <c r="M31" s="848" t="s">
        <v>16</v>
      </c>
      <c r="N31" s="208"/>
      <c r="O31" s="95"/>
      <c r="P31" s="753"/>
      <c r="Q31" s="848" t="s">
        <v>12</v>
      </c>
      <c r="R31" s="906">
        <f>INT(A31)</f>
        <v>45315</v>
      </c>
      <c r="S31" s="912">
        <v>45315</v>
      </c>
      <c r="T31" s="918"/>
      <c r="U31" s="906">
        <v>45315</v>
      </c>
      <c r="V31" s="930">
        <f>DATE(RIGHT(A31,4),RIGHT(LEFT(A31,5),2),LEFT(A31,2))</f>
        <v>1247774</v>
      </c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</row>
    <row r="32" spans="1:60" s="67" customFormat="1" ht="19.899999999999999" customHeight="1">
      <c r="A32" s="74">
        <v>45315</v>
      </c>
      <c r="B32" s="815">
        <v>0.43472222222044365</v>
      </c>
      <c r="C32" s="401" t="s">
        <v>15</v>
      </c>
      <c r="D32" s="393"/>
      <c r="E32" s="401"/>
      <c r="F32" s="799">
        <v>183</v>
      </c>
      <c r="G32" s="197">
        <v>0.82847222222222228</v>
      </c>
      <c r="H32" s="800">
        <v>183</v>
      </c>
      <c r="I32" s="36"/>
      <c r="J32" s="774" t="s">
        <v>15</v>
      </c>
      <c r="K32" s="774" t="s">
        <v>15</v>
      </c>
      <c r="L32" s="695"/>
      <c r="M32" s="185"/>
      <c r="N32" s="55" t="s">
        <v>116</v>
      </c>
      <c r="O32" s="623" t="s">
        <v>106</v>
      </c>
      <c r="P32" s="318"/>
      <c r="Q32" s="848"/>
      <c r="R32" s="810"/>
      <c r="S32" s="688"/>
      <c r="T32" s="351"/>
      <c r="U32" s="358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</row>
    <row r="33" spans="1:60" s="23" customFormat="1" ht="20.25" customHeight="1">
      <c r="A33" s="74">
        <v>45315</v>
      </c>
      <c r="B33" s="815" t="s">
        <v>21</v>
      </c>
      <c r="C33" s="401" t="s">
        <v>15</v>
      </c>
      <c r="D33" s="393"/>
      <c r="E33" s="401"/>
      <c r="F33" s="799">
        <v>183</v>
      </c>
      <c r="G33" s="197">
        <v>0.82847222222222228</v>
      </c>
      <c r="H33" s="800">
        <v>183</v>
      </c>
      <c r="I33" s="36"/>
      <c r="J33" s="774" t="s">
        <v>15</v>
      </c>
      <c r="K33" s="777" t="s">
        <v>15</v>
      </c>
      <c r="L33" s="695"/>
      <c r="M33" s="185"/>
      <c r="N33" s="55" t="s">
        <v>116</v>
      </c>
      <c r="O33" s="623" t="s">
        <v>106</v>
      </c>
      <c r="P33" s="318"/>
      <c r="Q33" s="848"/>
      <c r="R33" s="810"/>
      <c r="S33" s="688"/>
      <c r="T33" s="351"/>
      <c r="U33" s="358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</row>
    <row r="34" spans="1:60" s="23" customFormat="1" ht="19.899999999999999" customHeight="1">
      <c r="A34" s="257">
        <v>45316</v>
      </c>
      <c r="B34" s="815">
        <v>0.82569444444379769</v>
      </c>
      <c r="C34" s="4" t="s">
        <v>15</v>
      </c>
      <c r="D34" s="393"/>
      <c r="E34" s="4"/>
      <c r="F34" s="76">
        <v>73</v>
      </c>
      <c r="G34" s="197">
        <v>0.82569444444379769</v>
      </c>
      <c r="H34" s="241">
        <v>73</v>
      </c>
      <c r="I34" s="36"/>
      <c r="J34" s="822" t="s">
        <v>15</v>
      </c>
      <c r="K34" s="204"/>
      <c r="L34" s="695" t="s">
        <v>15</v>
      </c>
      <c r="M34" s="848" t="s">
        <v>16</v>
      </c>
      <c r="N34" s="824" t="s">
        <v>26</v>
      </c>
      <c r="O34" s="95"/>
      <c r="P34" s="753"/>
      <c r="Q34" s="848" t="s">
        <v>12</v>
      </c>
      <c r="R34" s="790">
        <f>INT(A34)</f>
        <v>45316</v>
      </c>
      <c r="S34" s="759">
        <v>45316</v>
      </c>
      <c r="T34" s="351"/>
      <c r="U34" s="790">
        <v>45316</v>
      </c>
      <c r="V34" s="930">
        <f>DATE(RIGHT(A34,4),RIGHT(LEFT(A34,5),2),LEFT(A34,2))</f>
        <v>1248170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</row>
    <row r="35" spans="1:60" s="23" customFormat="1" ht="20.25" customHeight="1">
      <c r="A35" s="74">
        <v>45316</v>
      </c>
      <c r="B35" s="815">
        <v>0.36944444444088731</v>
      </c>
      <c r="C35" s="401" t="s">
        <v>15</v>
      </c>
      <c r="D35" s="393"/>
      <c r="E35" s="401"/>
      <c r="F35" s="799">
        <v>183</v>
      </c>
      <c r="G35" s="197">
        <v>0.82847222222222228</v>
      </c>
      <c r="H35" s="800">
        <v>183</v>
      </c>
      <c r="I35" s="36"/>
      <c r="J35" s="774" t="s">
        <v>15</v>
      </c>
      <c r="K35" s="777" t="s">
        <v>15</v>
      </c>
      <c r="L35" s="695"/>
      <c r="M35" s="185"/>
      <c r="N35" s="55" t="s">
        <v>116</v>
      </c>
      <c r="O35" s="623" t="s">
        <v>106</v>
      </c>
      <c r="P35" s="318"/>
      <c r="Q35" s="848"/>
      <c r="R35" s="810"/>
      <c r="S35" s="688"/>
      <c r="T35" s="351"/>
      <c r="U35" s="358"/>
      <c r="V35" s="1031"/>
      <c r="W35" s="1031"/>
      <c r="X35" s="1031"/>
      <c r="Y35" s="1031"/>
      <c r="Z35" s="1031"/>
      <c r="AA35" s="1031"/>
      <c r="AB35" s="1031"/>
      <c r="AC35" s="1031"/>
      <c r="AD35" s="1031"/>
      <c r="AE35" s="1031"/>
      <c r="AF35" s="1031"/>
      <c r="AG35" s="1031"/>
      <c r="AH35" s="1031"/>
      <c r="AI35" s="1031"/>
      <c r="AJ35" s="1031"/>
      <c r="AK35" s="1031"/>
      <c r="AL35" s="1031"/>
      <c r="AM35" s="1031"/>
      <c r="AN35" s="1031"/>
      <c r="AO35" s="1031"/>
      <c r="AP35" s="1031"/>
      <c r="AQ35" s="1031"/>
      <c r="AR35" s="1031"/>
      <c r="AS35" s="1031"/>
      <c r="AT35" s="1031"/>
      <c r="AU35" s="1031"/>
      <c r="AV35" s="1031"/>
      <c r="AW35" s="1031"/>
      <c r="AX35" s="1031"/>
      <c r="AY35" s="1031"/>
      <c r="AZ35" s="1031"/>
      <c r="BA35" s="1031"/>
      <c r="BB35" s="1031"/>
      <c r="BC35" s="1031"/>
      <c r="BD35" s="1031"/>
      <c r="BE35" s="1031"/>
      <c r="BF35" s="1031"/>
      <c r="BG35" s="1031"/>
      <c r="BH35" s="1031"/>
    </row>
    <row r="36" spans="1:60" s="23" customFormat="1" ht="19.899999999999999" customHeight="1">
      <c r="A36" s="74">
        <v>45316</v>
      </c>
      <c r="B36" s="815">
        <v>0.58333333333575865</v>
      </c>
      <c r="C36" s="401" t="s">
        <v>15</v>
      </c>
      <c r="D36" s="393"/>
      <c r="E36" s="401"/>
      <c r="F36" s="799">
        <v>183</v>
      </c>
      <c r="G36" s="197">
        <v>0.82847222222222228</v>
      </c>
      <c r="H36" s="800">
        <v>183</v>
      </c>
      <c r="I36" s="36"/>
      <c r="J36" s="774" t="s">
        <v>15</v>
      </c>
      <c r="K36" s="777" t="s">
        <v>15</v>
      </c>
      <c r="L36" s="695"/>
      <c r="M36" s="185"/>
      <c r="N36" s="55" t="s">
        <v>116</v>
      </c>
      <c r="O36" s="623" t="s">
        <v>106</v>
      </c>
      <c r="P36" s="318"/>
      <c r="Q36" s="848"/>
      <c r="R36" s="810"/>
      <c r="S36" s="688"/>
      <c r="T36" s="351"/>
      <c r="U36" s="358"/>
      <c r="V36" s="735"/>
      <c r="W36" s="735"/>
      <c r="X36" s="735"/>
      <c r="Y36" s="735"/>
      <c r="Z36" s="735"/>
      <c r="AA36" s="735"/>
      <c r="AB36" s="735"/>
      <c r="AC36" s="735"/>
      <c r="AD36" s="735"/>
      <c r="AE36" s="735"/>
      <c r="AF36" s="735"/>
      <c r="AG36" s="735"/>
      <c r="AH36" s="735"/>
      <c r="AI36" s="735"/>
      <c r="AJ36" s="735"/>
      <c r="AK36" s="735"/>
      <c r="AL36" s="735"/>
      <c r="AM36" s="735"/>
      <c r="AN36" s="735"/>
      <c r="AO36" s="735"/>
      <c r="AP36" s="735"/>
      <c r="AQ36" s="735"/>
      <c r="AR36" s="735"/>
      <c r="AS36" s="735"/>
      <c r="AT36" s="735"/>
      <c r="AU36" s="735"/>
      <c r="AV36" s="735"/>
      <c r="AW36" s="735"/>
      <c r="AX36" s="735"/>
      <c r="AY36" s="735"/>
      <c r="AZ36" s="735"/>
      <c r="BA36" s="735"/>
      <c r="BB36" s="735"/>
      <c r="BC36" s="735"/>
      <c r="BD36" s="735"/>
      <c r="BE36" s="735"/>
      <c r="BF36" s="735"/>
      <c r="BG36" s="735"/>
      <c r="BH36" s="735"/>
    </row>
    <row r="37" spans="1:60" s="1" customFormat="1" ht="20.25" customHeight="1">
      <c r="A37" s="954">
        <v>45317</v>
      </c>
      <c r="B37" s="815" t="s">
        <v>78</v>
      </c>
      <c r="C37" s="401" t="s">
        <v>15</v>
      </c>
      <c r="D37" s="393"/>
      <c r="E37" s="401"/>
      <c r="F37" s="799">
        <v>183</v>
      </c>
      <c r="G37" s="197">
        <v>0.82847222222222228</v>
      </c>
      <c r="H37" s="800">
        <v>183</v>
      </c>
      <c r="I37" s="36"/>
      <c r="J37" s="774" t="s">
        <v>15</v>
      </c>
      <c r="K37" s="777" t="s">
        <v>15</v>
      </c>
      <c r="L37" s="695"/>
      <c r="M37" s="185"/>
      <c r="N37" s="55" t="s">
        <v>116</v>
      </c>
      <c r="O37" s="623" t="s">
        <v>106</v>
      </c>
      <c r="P37" s="318"/>
      <c r="Q37" s="848"/>
      <c r="R37" s="810"/>
      <c r="S37" s="688"/>
      <c r="T37" s="351"/>
      <c r="U37" s="358"/>
    </row>
    <row r="38" spans="1:60" s="23" customFormat="1" ht="20.25" customHeight="1">
      <c r="A38" s="955">
        <v>45317</v>
      </c>
      <c r="B38" s="815">
        <v>0.46180555555474712</v>
      </c>
      <c r="C38" s="401" t="s">
        <v>15</v>
      </c>
      <c r="D38" s="393"/>
      <c r="E38" s="401"/>
      <c r="F38" s="799">
        <v>183</v>
      </c>
      <c r="G38" s="197">
        <v>0.82847222222222228</v>
      </c>
      <c r="H38" s="800">
        <v>183</v>
      </c>
      <c r="I38" s="36"/>
      <c r="J38" s="774" t="s">
        <v>15</v>
      </c>
      <c r="K38" s="777" t="s">
        <v>15</v>
      </c>
      <c r="L38" s="695"/>
      <c r="M38" s="33"/>
      <c r="N38" s="55" t="s">
        <v>116</v>
      </c>
      <c r="O38" s="623" t="s">
        <v>106</v>
      </c>
      <c r="P38" s="318"/>
      <c r="Q38" s="848"/>
      <c r="R38" s="810"/>
      <c r="S38" s="688"/>
      <c r="T38" s="351"/>
      <c r="U38" s="358"/>
    </row>
    <row r="39" spans="1:60" s="23" customFormat="1" ht="20.25" customHeight="1">
      <c r="A39" s="949">
        <v>45317</v>
      </c>
      <c r="B39" s="815">
        <v>0.59166666666715173</v>
      </c>
      <c r="C39" s="401" t="s">
        <v>15</v>
      </c>
      <c r="D39" s="393"/>
      <c r="E39" s="401"/>
      <c r="F39" s="799">
        <v>183</v>
      </c>
      <c r="G39" s="197">
        <v>0.82847222222222228</v>
      </c>
      <c r="H39" s="800">
        <v>183</v>
      </c>
      <c r="I39" s="36"/>
      <c r="J39" s="774" t="s">
        <v>15</v>
      </c>
      <c r="K39" s="774" t="s">
        <v>15</v>
      </c>
      <c r="L39" s="695"/>
      <c r="M39" s="33"/>
      <c r="N39" s="55" t="s">
        <v>116</v>
      </c>
      <c r="O39" s="623" t="s">
        <v>106</v>
      </c>
      <c r="P39" s="318"/>
      <c r="Q39" s="848"/>
      <c r="R39" s="810"/>
      <c r="S39" s="688"/>
      <c r="T39" s="351"/>
      <c r="U39" s="358"/>
    </row>
    <row r="40" spans="1:60" s="23" customFormat="1" ht="20.25" customHeight="1">
      <c r="A40" s="74">
        <v>45318</v>
      </c>
      <c r="B40" s="815">
        <v>0.10833333333333334</v>
      </c>
      <c r="C40" s="401" t="s">
        <v>15</v>
      </c>
      <c r="D40" s="393"/>
      <c r="E40" s="401"/>
      <c r="F40" s="799">
        <v>183</v>
      </c>
      <c r="G40" s="197">
        <v>0.82847222222222228</v>
      </c>
      <c r="H40" s="800">
        <v>183</v>
      </c>
      <c r="I40" s="36"/>
      <c r="J40" s="774" t="s">
        <v>15</v>
      </c>
      <c r="K40" s="777" t="s">
        <v>15</v>
      </c>
      <c r="L40" s="695"/>
      <c r="M40" s="33"/>
      <c r="N40" s="55" t="s">
        <v>116</v>
      </c>
      <c r="O40" s="623" t="s">
        <v>106</v>
      </c>
      <c r="P40" s="318"/>
      <c r="Q40" s="848"/>
      <c r="R40" s="810"/>
      <c r="S40" s="688"/>
      <c r="T40" s="351"/>
      <c r="U40" s="358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</row>
    <row r="41" spans="1:60" s="23" customFormat="1" ht="20.25" customHeight="1">
      <c r="A41" s="74">
        <v>45318</v>
      </c>
      <c r="B41" s="815">
        <v>0.8125</v>
      </c>
      <c r="C41" s="401" t="s">
        <v>15</v>
      </c>
      <c r="D41" s="393"/>
      <c r="E41" s="401"/>
      <c r="F41" s="799">
        <v>183</v>
      </c>
      <c r="G41" s="197">
        <v>0.82847222222222228</v>
      </c>
      <c r="H41" s="800">
        <v>183</v>
      </c>
      <c r="I41" s="36"/>
      <c r="J41" s="774" t="s">
        <v>15</v>
      </c>
      <c r="K41" s="777" t="s">
        <v>15</v>
      </c>
      <c r="L41" s="695"/>
      <c r="M41" s="33"/>
      <c r="N41" s="55" t="s">
        <v>116</v>
      </c>
      <c r="O41" s="623" t="s">
        <v>106</v>
      </c>
      <c r="P41" s="318"/>
      <c r="Q41" s="848"/>
      <c r="R41" s="810"/>
      <c r="S41" s="688"/>
      <c r="T41" s="351"/>
      <c r="U41" s="358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</row>
    <row r="42" spans="1:60" s="23" customFormat="1" ht="20.25" customHeight="1">
      <c r="A42" s="74">
        <v>45318</v>
      </c>
      <c r="B42" s="815">
        <v>0.64652777777777781</v>
      </c>
      <c r="C42" s="401" t="s">
        <v>15</v>
      </c>
      <c r="D42" s="393"/>
      <c r="E42" s="401"/>
      <c r="F42" s="799">
        <v>183</v>
      </c>
      <c r="G42" s="197">
        <v>0.82847222222222228</v>
      </c>
      <c r="H42" s="800">
        <v>183</v>
      </c>
      <c r="I42" s="36"/>
      <c r="J42" s="774" t="s">
        <v>15</v>
      </c>
      <c r="K42" s="777" t="s">
        <v>15</v>
      </c>
      <c r="L42" s="695"/>
      <c r="M42" s="33"/>
      <c r="N42" s="55" t="s">
        <v>116</v>
      </c>
      <c r="O42" s="623" t="s">
        <v>106</v>
      </c>
      <c r="P42" s="318"/>
      <c r="Q42" s="848"/>
      <c r="R42" s="810"/>
      <c r="S42" s="688"/>
      <c r="T42" s="351"/>
      <c r="U42" s="358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</row>
    <row r="43" spans="1:60" s="23" customFormat="1" ht="19.899999999999999" customHeight="1">
      <c r="A43" s="257">
        <v>45319</v>
      </c>
      <c r="B43" s="815" t="s">
        <v>27</v>
      </c>
      <c r="C43" s="4" t="s">
        <v>15</v>
      </c>
      <c r="D43" s="393"/>
      <c r="E43" s="4"/>
      <c r="F43" s="76">
        <v>97</v>
      </c>
      <c r="G43" s="197" t="s">
        <v>27</v>
      </c>
      <c r="H43" s="49">
        <v>97</v>
      </c>
      <c r="I43" s="36"/>
      <c r="J43" s="774" t="s">
        <v>15</v>
      </c>
      <c r="K43" s="204"/>
      <c r="L43" s="695" t="s">
        <v>15</v>
      </c>
      <c r="M43" s="85" t="s">
        <v>16</v>
      </c>
      <c r="N43" s="55"/>
      <c r="O43" s="33"/>
      <c r="P43" s="185"/>
      <c r="Q43" s="848" t="s">
        <v>12</v>
      </c>
      <c r="R43" s="907">
        <f>INT(A43)</f>
        <v>45319</v>
      </c>
      <c r="S43" s="831">
        <v>45319</v>
      </c>
      <c r="T43" s="919"/>
      <c r="U43" s="922">
        <v>45319</v>
      </c>
      <c r="V43" s="930">
        <f>DATE(RIGHT(A43,4),RIGHT(LEFT(A43,5),2),LEFT(A43,2))</f>
        <v>1249357</v>
      </c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</row>
    <row r="44" spans="1:60" s="23" customFormat="1" ht="20.25" customHeight="1">
      <c r="A44" s="74">
        <v>45319</v>
      </c>
      <c r="B44" s="815" t="s">
        <v>139</v>
      </c>
      <c r="C44" s="401" t="s">
        <v>15</v>
      </c>
      <c r="D44" s="393"/>
      <c r="E44" s="401"/>
      <c r="F44" s="799">
        <v>183</v>
      </c>
      <c r="G44" s="197">
        <v>0.82847222222222228</v>
      </c>
      <c r="H44" s="981">
        <v>183</v>
      </c>
      <c r="I44" s="36"/>
      <c r="J44" s="774" t="s">
        <v>15</v>
      </c>
      <c r="K44" s="774" t="s">
        <v>15</v>
      </c>
      <c r="L44" s="695"/>
      <c r="M44" s="33"/>
      <c r="N44" s="55" t="s">
        <v>116</v>
      </c>
      <c r="O44" s="623" t="s">
        <v>106</v>
      </c>
      <c r="P44" s="318"/>
      <c r="Q44" s="848"/>
      <c r="R44" s="810"/>
      <c r="S44" s="688"/>
      <c r="T44" s="351"/>
      <c r="U44" s="358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spans="1:60" s="23" customFormat="1" ht="20.25" customHeight="1">
      <c r="A45" s="74">
        <v>45319</v>
      </c>
      <c r="B45" s="815" t="s">
        <v>130</v>
      </c>
      <c r="C45" s="401" t="s">
        <v>15</v>
      </c>
      <c r="D45" s="393"/>
      <c r="E45" s="401"/>
      <c r="F45" s="799">
        <v>183</v>
      </c>
      <c r="G45" s="197">
        <v>0.82847222222222228</v>
      </c>
      <c r="H45" s="981">
        <v>183</v>
      </c>
      <c r="I45" s="36"/>
      <c r="J45" s="774" t="s">
        <v>15</v>
      </c>
      <c r="K45" s="777" t="s">
        <v>15</v>
      </c>
      <c r="L45" s="695"/>
      <c r="M45" s="33"/>
      <c r="N45" s="55" t="s">
        <v>116</v>
      </c>
      <c r="O45" s="623" t="s">
        <v>106</v>
      </c>
      <c r="P45" s="318"/>
      <c r="Q45" s="848"/>
      <c r="R45" s="810"/>
      <c r="S45" s="688"/>
      <c r="T45" s="351"/>
      <c r="U45" s="358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spans="1:60" s="1" customFormat="1" ht="19.899999999999999" customHeight="1">
      <c r="A46" s="257">
        <v>45320</v>
      </c>
      <c r="B46" s="815" t="s">
        <v>28</v>
      </c>
      <c r="C46" s="4" t="s">
        <v>15</v>
      </c>
      <c r="D46" s="393"/>
      <c r="E46" s="4"/>
      <c r="F46" s="75" t="s">
        <v>29</v>
      </c>
      <c r="G46" s="197" t="s">
        <v>28</v>
      </c>
      <c r="H46" s="49" t="s">
        <v>29</v>
      </c>
      <c r="I46" s="36" t="s">
        <v>15</v>
      </c>
      <c r="J46" s="772"/>
      <c r="K46" s="204"/>
      <c r="L46" s="695"/>
      <c r="M46" s="85" t="s">
        <v>16</v>
      </c>
      <c r="N46" s="55"/>
      <c r="O46" s="33"/>
      <c r="P46" s="318"/>
      <c r="Q46" s="848" t="s">
        <v>12</v>
      </c>
      <c r="R46" s="908">
        <f>INT(A46)</f>
        <v>45320</v>
      </c>
      <c r="S46" s="830">
        <v>45320</v>
      </c>
      <c r="T46" s="351"/>
      <c r="U46" s="922">
        <v>45320</v>
      </c>
      <c r="V46" s="930">
        <f>DATE(RIGHT(A46,4),RIGHT(LEFT(A46,5),2),LEFT(A46,2))</f>
        <v>1249753</v>
      </c>
    </row>
    <row r="47" spans="1:60" s="766" customFormat="1" ht="16.5" customHeight="1">
      <c r="A47" s="257">
        <v>45320</v>
      </c>
      <c r="B47" s="815" t="s">
        <v>139</v>
      </c>
      <c r="C47" s="401" t="s">
        <v>15</v>
      </c>
      <c r="D47" s="393"/>
      <c r="E47" s="401"/>
      <c r="F47" s="799">
        <v>183</v>
      </c>
      <c r="G47" s="197">
        <v>0.82847222222222228</v>
      </c>
      <c r="H47" s="981">
        <v>183</v>
      </c>
      <c r="I47" s="36"/>
      <c r="J47" s="774" t="s">
        <v>15</v>
      </c>
      <c r="K47" s="774" t="s">
        <v>15</v>
      </c>
      <c r="L47" s="695"/>
      <c r="M47" s="33"/>
      <c r="N47" s="55" t="s">
        <v>116</v>
      </c>
      <c r="O47" s="623" t="s">
        <v>106</v>
      </c>
      <c r="P47" s="318"/>
      <c r="Q47" s="848"/>
      <c r="R47" s="810"/>
      <c r="S47" s="688"/>
      <c r="T47" s="351"/>
      <c r="U47" s="35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</row>
    <row r="48" spans="1:60" s="23" customFormat="1" ht="20.25" customHeight="1">
      <c r="A48" s="257">
        <v>45320</v>
      </c>
      <c r="B48" s="815" t="s">
        <v>140</v>
      </c>
      <c r="C48" s="401" t="s">
        <v>15</v>
      </c>
      <c r="D48" s="393"/>
      <c r="E48" s="401"/>
      <c r="F48" s="819">
        <v>183</v>
      </c>
      <c r="G48" s="197">
        <v>0.82847222222222228</v>
      </c>
      <c r="H48" s="800">
        <v>183</v>
      </c>
      <c r="I48" s="36"/>
      <c r="J48" s="774" t="s">
        <v>15</v>
      </c>
      <c r="K48" s="777" t="s">
        <v>15</v>
      </c>
      <c r="L48" s="695"/>
      <c r="M48" s="185"/>
      <c r="N48" s="55" t="s">
        <v>116</v>
      </c>
      <c r="O48" s="999" t="s">
        <v>106</v>
      </c>
      <c r="P48" s="318"/>
      <c r="Q48" s="848"/>
      <c r="R48" s="810"/>
      <c r="S48" s="688"/>
      <c r="T48" s="351"/>
      <c r="U48" s="35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</row>
    <row r="49" spans="1:60" s="23" customFormat="1" ht="20.25" customHeight="1">
      <c r="A49" s="257">
        <v>45321</v>
      </c>
      <c r="B49" s="815" t="s">
        <v>137</v>
      </c>
      <c r="C49" s="401" t="s">
        <v>15</v>
      </c>
      <c r="D49" s="393"/>
      <c r="E49" s="401"/>
      <c r="F49" s="799">
        <v>183</v>
      </c>
      <c r="G49" s="197">
        <v>0.82847222222222228</v>
      </c>
      <c r="H49" s="800">
        <v>183</v>
      </c>
      <c r="I49" s="36"/>
      <c r="J49" s="774" t="s">
        <v>15</v>
      </c>
      <c r="K49" s="777" t="s">
        <v>15</v>
      </c>
      <c r="L49" s="695"/>
      <c r="M49" s="185"/>
      <c r="N49" s="55" t="s">
        <v>116</v>
      </c>
      <c r="O49" s="623" t="s">
        <v>106</v>
      </c>
      <c r="P49" s="318"/>
      <c r="Q49" s="848"/>
      <c r="R49" s="810"/>
      <c r="S49" s="688"/>
      <c r="T49" s="351"/>
      <c r="U49" s="358"/>
      <c r="V49" s="708"/>
      <c r="W49" s="708"/>
      <c r="X49" s="708"/>
      <c r="Y49" s="708"/>
      <c r="Z49" s="708"/>
      <c r="AA49" s="708"/>
      <c r="AB49" s="708"/>
      <c r="AC49" s="708"/>
      <c r="AD49" s="708"/>
      <c r="AE49" s="708"/>
      <c r="AF49" s="708"/>
      <c r="AG49" s="708"/>
      <c r="AH49" s="708"/>
      <c r="AI49" s="708"/>
      <c r="AJ49" s="708"/>
      <c r="AK49" s="708"/>
      <c r="AL49" s="708"/>
      <c r="AM49" s="708"/>
      <c r="AN49" s="708"/>
      <c r="AO49" s="708"/>
      <c r="AP49" s="708"/>
      <c r="AQ49" s="708"/>
      <c r="AR49" s="708"/>
      <c r="AS49" s="708"/>
      <c r="AT49" s="708"/>
      <c r="AU49" s="708"/>
      <c r="AV49" s="708"/>
      <c r="AW49" s="708"/>
      <c r="AX49" s="708"/>
      <c r="AY49" s="708"/>
      <c r="AZ49" s="708"/>
      <c r="BA49" s="708"/>
      <c r="BB49" s="708"/>
      <c r="BC49" s="708"/>
      <c r="BD49" s="708"/>
      <c r="BE49" s="708"/>
      <c r="BF49" s="708"/>
      <c r="BG49" s="708"/>
      <c r="BH49" s="708"/>
    </row>
    <row r="50" spans="1:60" s="1" customFormat="1" ht="16.5">
      <c r="A50" s="257">
        <v>45321</v>
      </c>
      <c r="B50" s="815" t="s">
        <v>138</v>
      </c>
      <c r="C50" s="401" t="s">
        <v>15</v>
      </c>
      <c r="D50" s="396"/>
      <c r="E50" s="410"/>
      <c r="F50" s="969">
        <v>183</v>
      </c>
      <c r="G50" s="197">
        <v>0.82847222222222228</v>
      </c>
      <c r="H50" s="981">
        <v>183</v>
      </c>
      <c r="I50" s="36"/>
      <c r="J50" s="774" t="s">
        <v>15</v>
      </c>
      <c r="K50" s="774" t="s">
        <v>15</v>
      </c>
      <c r="L50" s="695"/>
      <c r="M50" s="434"/>
      <c r="N50" s="55" t="s">
        <v>116</v>
      </c>
      <c r="O50" s="623" t="s">
        <v>106</v>
      </c>
      <c r="P50" s="56"/>
      <c r="Q50" s="94"/>
      <c r="R50" s="687"/>
      <c r="S50" s="688"/>
      <c r="T50" s="60"/>
      <c r="U50" s="50"/>
    </row>
    <row r="51" spans="1:60" s="68" customFormat="1" ht="20.25" customHeight="1">
      <c r="A51" s="257">
        <v>45321</v>
      </c>
      <c r="B51" s="815">
        <v>0.52916666666666667</v>
      </c>
      <c r="C51" s="401" t="s">
        <v>15</v>
      </c>
      <c r="D51" s="396"/>
      <c r="E51" s="410"/>
      <c r="F51" s="969">
        <v>183</v>
      </c>
      <c r="G51" s="197">
        <v>0.82847222222222228</v>
      </c>
      <c r="H51" s="981">
        <v>183</v>
      </c>
      <c r="I51" s="36"/>
      <c r="J51" s="774" t="s">
        <v>15</v>
      </c>
      <c r="K51" s="774" t="s">
        <v>15</v>
      </c>
      <c r="L51" s="776"/>
      <c r="M51" s="4"/>
      <c r="N51" s="55" t="s">
        <v>116</v>
      </c>
      <c r="O51" s="623" t="s">
        <v>106</v>
      </c>
      <c r="P51" s="56"/>
      <c r="Q51" s="94"/>
      <c r="R51" s="687"/>
      <c r="S51" s="688"/>
      <c r="T51" s="60"/>
      <c r="U51" s="50"/>
    </row>
    <row r="52" spans="1:60" s="23" customFormat="1" ht="20.25" customHeight="1">
      <c r="A52" s="952">
        <v>45322</v>
      </c>
      <c r="B52" s="815" t="s">
        <v>135</v>
      </c>
      <c r="C52" s="401" t="s">
        <v>15</v>
      </c>
      <c r="D52" s="393"/>
      <c r="E52" s="401"/>
      <c r="F52" s="969">
        <v>183</v>
      </c>
      <c r="G52" s="197">
        <v>0.82847222222222228</v>
      </c>
      <c r="H52" s="981">
        <v>183</v>
      </c>
      <c r="I52" s="36"/>
      <c r="J52" s="774" t="s">
        <v>15</v>
      </c>
      <c r="K52" s="774" t="s">
        <v>15</v>
      </c>
      <c r="L52" s="695"/>
      <c r="M52" s="434"/>
      <c r="N52" s="55" t="s">
        <v>116</v>
      </c>
      <c r="O52" s="623" t="s">
        <v>106</v>
      </c>
      <c r="P52" s="56"/>
      <c r="Q52" s="94"/>
      <c r="R52" s="687"/>
      <c r="S52" s="688"/>
      <c r="T52" s="60"/>
      <c r="U52" s="50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 s="23" customFormat="1" ht="20.25" customHeight="1">
      <c r="A53" s="257">
        <v>45322</v>
      </c>
      <c r="B53" s="815" t="s">
        <v>136</v>
      </c>
      <c r="C53" s="401" t="s">
        <v>15</v>
      </c>
      <c r="D53" s="393"/>
      <c r="E53" s="401"/>
      <c r="F53" s="969">
        <v>183</v>
      </c>
      <c r="G53" s="197">
        <v>0.82847222222222228</v>
      </c>
      <c r="H53" s="800">
        <v>183</v>
      </c>
      <c r="I53" s="36"/>
      <c r="J53" s="774" t="s">
        <v>15</v>
      </c>
      <c r="K53" s="777" t="s">
        <v>15</v>
      </c>
      <c r="L53" s="695"/>
      <c r="M53" s="33"/>
      <c r="N53" s="55" t="s">
        <v>116</v>
      </c>
      <c r="O53" s="623" t="s">
        <v>106</v>
      </c>
      <c r="P53" s="56"/>
      <c r="Q53" s="94"/>
      <c r="R53" s="687"/>
      <c r="S53" s="688"/>
      <c r="T53" s="60"/>
      <c r="U53" s="50"/>
      <c r="V53" s="735"/>
      <c r="W53" s="735"/>
      <c r="X53" s="735"/>
      <c r="Y53" s="735"/>
      <c r="Z53" s="735"/>
      <c r="AA53" s="735"/>
      <c r="AB53" s="735"/>
      <c r="AC53" s="735"/>
      <c r="AD53" s="735"/>
      <c r="AE53" s="735"/>
      <c r="AF53" s="735"/>
      <c r="AG53" s="735"/>
      <c r="AH53" s="735"/>
      <c r="AI53" s="735"/>
      <c r="AJ53" s="735"/>
      <c r="AK53" s="735"/>
      <c r="AL53" s="735"/>
      <c r="AM53" s="735"/>
      <c r="AN53" s="735"/>
      <c r="AO53" s="735"/>
      <c r="AP53" s="735"/>
      <c r="AQ53" s="735"/>
      <c r="AR53" s="735"/>
      <c r="AS53" s="735"/>
      <c r="AT53" s="735"/>
      <c r="AU53" s="735"/>
      <c r="AV53" s="735"/>
      <c r="AW53" s="735"/>
      <c r="AX53" s="735"/>
      <c r="AY53" s="735"/>
      <c r="AZ53" s="735"/>
      <c r="BA53" s="735"/>
      <c r="BB53" s="735"/>
      <c r="BC53" s="735"/>
      <c r="BD53" s="735"/>
      <c r="BE53" s="735"/>
      <c r="BF53" s="735"/>
      <c r="BG53" s="735"/>
      <c r="BH53" s="735"/>
    </row>
    <row r="54" spans="1:60" s="23" customFormat="1" ht="19.899999999999999" customHeight="1">
      <c r="A54" s="257">
        <v>45323</v>
      </c>
      <c r="B54" s="815">
        <v>0.80833333333333324</v>
      </c>
      <c r="C54" s="34" t="s">
        <v>15</v>
      </c>
      <c r="D54" s="392"/>
      <c r="E54" s="4"/>
      <c r="F54" s="54">
        <v>114</v>
      </c>
      <c r="G54" s="197">
        <v>0.80833333333333324</v>
      </c>
      <c r="H54" s="49">
        <v>114</v>
      </c>
      <c r="I54" s="36"/>
      <c r="J54" s="774" t="s">
        <v>15</v>
      </c>
      <c r="K54" s="106"/>
      <c r="L54" s="695" t="s">
        <v>15</v>
      </c>
      <c r="M54" s="33" t="s">
        <v>30</v>
      </c>
      <c r="N54" s="245" t="s">
        <v>31</v>
      </c>
      <c r="O54" s="1000"/>
      <c r="P54" s="1002"/>
      <c r="Q54" s="1006" t="s">
        <v>12</v>
      </c>
      <c r="R54" s="1016">
        <f>INT(A54)</f>
        <v>45323</v>
      </c>
      <c r="S54" s="1017">
        <v>45323</v>
      </c>
      <c r="T54" s="789"/>
      <c r="U54" s="1027"/>
      <c r="V54" s="1029">
        <f>DATE(RIGHT(A54,4),RIGHT(LEFT(A54,5),2),LEFT(A54,2))</f>
        <v>1250941</v>
      </c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s="23" customFormat="1" ht="20.25" customHeight="1">
      <c r="A55" s="257">
        <v>45323</v>
      </c>
      <c r="B55" s="815">
        <v>0.80833333333333324</v>
      </c>
      <c r="C55" s="4" t="s">
        <v>15</v>
      </c>
      <c r="D55" s="392"/>
      <c r="E55" s="4"/>
      <c r="F55" s="184" t="s">
        <v>32</v>
      </c>
      <c r="G55" s="197">
        <v>0.80833333333333324</v>
      </c>
      <c r="H55" s="49" t="s">
        <v>32</v>
      </c>
      <c r="I55" s="36" t="s">
        <v>15</v>
      </c>
      <c r="J55" s="772"/>
      <c r="K55" s="204"/>
      <c r="L55" s="695"/>
      <c r="M55" s="85" t="s">
        <v>16</v>
      </c>
      <c r="N55" s="55"/>
      <c r="O55" s="33"/>
      <c r="P55" s="1002"/>
      <c r="Q55" s="783" t="s">
        <v>12</v>
      </c>
      <c r="R55" s="1013">
        <f>INT(A55)</f>
        <v>45323</v>
      </c>
      <c r="S55" s="1017">
        <v>45323</v>
      </c>
      <c r="T55" s="789"/>
      <c r="U55" s="792"/>
      <c r="V55" s="1029">
        <f>DATE(RIGHT(A55,4),RIGHT(LEFT(A55,5),2),LEFT(A55,2))</f>
        <v>1250941</v>
      </c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s="23" customFormat="1" ht="20.25" customHeight="1">
      <c r="A56" s="257">
        <v>45323</v>
      </c>
      <c r="B56" s="815" t="s">
        <v>134</v>
      </c>
      <c r="C56" s="401" t="s">
        <v>15</v>
      </c>
      <c r="D56" s="392"/>
      <c r="E56" s="401"/>
      <c r="F56" s="969">
        <v>183</v>
      </c>
      <c r="G56" s="197">
        <v>0.82847222222222228</v>
      </c>
      <c r="H56" s="800">
        <v>183</v>
      </c>
      <c r="I56" s="36"/>
      <c r="J56" s="774" t="s">
        <v>15</v>
      </c>
      <c r="K56" s="777" t="s">
        <v>15</v>
      </c>
      <c r="L56" s="695"/>
      <c r="M56" s="33"/>
      <c r="N56" s="55" t="s">
        <v>116</v>
      </c>
      <c r="O56" s="623" t="s">
        <v>106</v>
      </c>
      <c r="P56" s="56"/>
      <c r="Q56" s="94"/>
      <c r="R56" s="687"/>
      <c r="S56" s="688"/>
      <c r="T56" s="60"/>
      <c r="U56" s="50"/>
      <c r="V56" s="5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 s="1" customFormat="1" ht="20.25" customHeight="1">
      <c r="A57" s="952">
        <v>45323</v>
      </c>
      <c r="B57" s="815">
        <v>0.52777777777777779</v>
      </c>
      <c r="C57" s="401" t="s">
        <v>15</v>
      </c>
      <c r="D57" s="392"/>
      <c r="E57" s="401"/>
      <c r="F57" s="969">
        <v>183</v>
      </c>
      <c r="G57" s="197">
        <v>0.82847222222222228</v>
      </c>
      <c r="H57" s="800">
        <v>183</v>
      </c>
      <c r="I57" s="36"/>
      <c r="J57" s="774" t="s">
        <v>15</v>
      </c>
      <c r="K57" s="774" t="s">
        <v>15</v>
      </c>
      <c r="L57" s="695"/>
      <c r="M57" s="33"/>
      <c r="N57" s="55" t="s">
        <v>116</v>
      </c>
      <c r="O57" s="623" t="s">
        <v>106</v>
      </c>
      <c r="P57" s="56"/>
      <c r="Q57" s="94"/>
      <c r="R57" s="687"/>
      <c r="S57" s="688"/>
      <c r="T57" s="60"/>
      <c r="U57" s="50"/>
      <c r="V57" s="5"/>
    </row>
    <row r="58" spans="1:60" s="23" customFormat="1" ht="19.899999999999999" customHeight="1">
      <c r="A58" s="838">
        <v>45323</v>
      </c>
      <c r="B58" s="815">
        <v>0.90902777777777777</v>
      </c>
      <c r="C58" s="401" t="s">
        <v>15</v>
      </c>
      <c r="D58" s="392"/>
      <c r="E58" s="401"/>
      <c r="F58" s="969">
        <v>183</v>
      </c>
      <c r="G58" s="197">
        <v>0.82847222222222228</v>
      </c>
      <c r="H58" s="800">
        <v>183</v>
      </c>
      <c r="I58" s="36"/>
      <c r="J58" s="774" t="s">
        <v>15</v>
      </c>
      <c r="K58" s="774" t="s">
        <v>15</v>
      </c>
      <c r="L58" s="695"/>
      <c r="M58" s="33"/>
      <c r="N58" s="55" t="s">
        <v>116</v>
      </c>
      <c r="O58" s="623" t="s">
        <v>106</v>
      </c>
      <c r="P58" s="56"/>
      <c r="Q58" s="94"/>
      <c r="R58" s="687"/>
      <c r="S58" s="688"/>
      <c r="T58" s="60"/>
      <c r="U58" s="50"/>
      <c r="V58" s="5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s="23" customFormat="1" ht="20.25" customHeight="1">
      <c r="A59" s="257">
        <v>45323</v>
      </c>
      <c r="B59" s="815">
        <v>0.57986111111111105</v>
      </c>
      <c r="C59" s="401" t="s">
        <v>15</v>
      </c>
      <c r="D59" s="392"/>
      <c r="E59" s="401"/>
      <c r="F59" s="969">
        <v>183</v>
      </c>
      <c r="G59" s="197">
        <v>0.82847222222222228</v>
      </c>
      <c r="H59" s="800">
        <v>183</v>
      </c>
      <c r="I59" s="36"/>
      <c r="J59" s="774" t="s">
        <v>15</v>
      </c>
      <c r="K59" s="777" t="s">
        <v>15</v>
      </c>
      <c r="L59" s="695"/>
      <c r="M59" s="33"/>
      <c r="N59" s="55" t="s">
        <v>116</v>
      </c>
      <c r="O59" s="623" t="s">
        <v>106</v>
      </c>
      <c r="P59" s="56"/>
      <c r="Q59" s="94"/>
      <c r="R59" s="687"/>
      <c r="S59" s="688"/>
      <c r="T59" s="60"/>
      <c r="U59" s="50"/>
      <c r="V59" s="5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s="23" customFormat="1" ht="20.25" customHeight="1">
      <c r="A60" s="257">
        <v>45324</v>
      </c>
      <c r="B60" s="815" t="s">
        <v>33</v>
      </c>
      <c r="C60" s="4" t="s">
        <v>15</v>
      </c>
      <c r="D60" s="392"/>
      <c r="E60" s="4"/>
      <c r="F60" s="184">
        <v>90</v>
      </c>
      <c r="G60" s="197">
        <v>0.82777777777777783</v>
      </c>
      <c r="H60" s="49">
        <v>90</v>
      </c>
      <c r="I60" s="36"/>
      <c r="J60" s="774" t="s">
        <v>15</v>
      </c>
      <c r="K60" s="204"/>
      <c r="L60" s="695" t="s">
        <v>15</v>
      </c>
      <c r="M60" s="85" t="s">
        <v>16</v>
      </c>
      <c r="N60" s="55"/>
      <c r="O60" s="33"/>
      <c r="P60" s="56"/>
      <c r="Q60" s="94" t="s">
        <v>12</v>
      </c>
      <c r="R60" s="1010">
        <f>INT(A60)</f>
        <v>45324</v>
      </c>
      <c r="S60" s="785">
        <v>45324</v>
      </c>
      <c r="T60" s="60"/>
      <c r="U60" s="785">
        <v>45324</v>
      </c>
      <c r="V60" s="1029">
        <f>DATE(RIGHT(A60,4),RIGHT(LEFT(A60,5),2),LEFT(A60,2))</f>
        <v>1251336</v>
      </c>
      <c r="BD60" s="1"/>
      <c r="BE60" s="1"/>
      <c r="BF60" s="1"/>
      <c r="BG60" s="1"/>
      <c r="BH60" s="1"/>
    </row>
    <row r="61" spans="1:60" s="23" customFormat="1" ht="20.25" customHeight="1">
      <c r="A61" s="257">
        <v>45324</v>
      </c>
      <c r="B61" s="815" t="s">
        <v>34</v>
      </c>
      <c r="C61" s="107"/>
      <c r="D61" s="392" t="s">
        <v>15</v>
      </c>
      <c r="E61" s="4"/>
      <c r="F61" s="184">
        <v>122</v>
      </c>
      <c r="G61" s="197">
        <v>0.43124999999999997</v>
      </c>
      <c r="H61" s="49" t="s">
        <v>35</v>
      </c>
      <c r="I61" s="36" t="s">
        <v>15</v>
      </c>
      <c r="J61" s="772"/>
      <c r="K61" s="204"/>
      <c r="L61" s="695"/>
      <c r="M61" s="85" t="s">
        <v>16</v>
      </c>
      <c r="N61" s="55"/>
      <c r="O61" s="33"/>
      <c r="P61" s="56"/>
      <c r="Q61" s="94" t="s">
        <v>12</v>
      </c>
      <c r="R61" s="1010">
        <f>INT(A61)</f>
        <v>45324</v>
      </c>
      <c r="S61" s="785">
        <v>45324</v>
      </c>
      <c r="T61" s="60"/>
      <c r="U61" s="140"/>
      <c r="V61" s="1029">
        <f>DATE(RIGHT(A61,4),RIGHT(LEFT(A61,5),2),LEFT(A61,2))</f>
        <v>1251336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 s="23" customFormat="1" ht="19.899999999999999" customHeight="1">
      <c r="A62" s="257">
        <v>45324</v>
      </c>
      <c r="B62" s="815" t="s">
        <v>36</v>
      </c>
      <c r="C62" s="4" t="s">
        <v>15</v>
      </c>
      <c r="D62" s="392"/>
      <c r="E62" s="4"/>
      <c r="F62" s="184">
        <v>220</v>
      </c>
      <c r="G62" s="197">
        <v>0.92152777777777783</v>
      </c>
      <c r="H62" s="734" t="s">
        <v>37</v>
      </c>
      <c r="I62" s="55"/>
      <c r="J62" s="692" t="s">
        <v>19</v>
      </c>
      <c r="K62" s="204"/>
      <c r="L62" s="695"/>
      <c r="M62" s="85" t="s">
        <v>16</v>
      </c>
      <c r="N62" s="55"/>
      <c r="O62" s="33"/>
      <c r="P62" s="56"/>
      <c r="Q62" s="94" t="s">
        <v>12</v>
      </c>
      <c r="R62" s="1010">
        <f>INT(A62)</f>
        <v>45324</v>
      </c>
      <c r="S62" s="785">
        <v>45324</v>
      </c>
      <c r="T62" s="60"/>
      <c r="U62" s="140"/>
      <c r="V62" s="1029">
        <f>DATE(RIGHT(A62,4),RIGHT(LEFT(A62,5),2),LEFT(A62,2))</f>
        <v>1251336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 s="23" customFormat="1" ht="19.899999999999999" customHeight="1">
      <c r="A63" s="257">
        <v>45324</v>
      </c>
      <c r="B63" s="815">
        <v>0.62291666666666667</v>
      </c>
      <c r="C63" s="401" t="s">
        <v>15</v>
      </c>
      <c r="D63" s="392"/>
      <c r="E63" s="401"/>
      <c r="F63" s="969">
        <v>183</v>
      </c>
      <c r="G63" s="197">
        <v>0.82847222222222228</v>
      </c>
      <c r="H63" s="800">
        <v>183</v>
      </c>
      <c r="I63" s="36"/>
      <c r="J63" s="774" t="s">
        <v>15</v>
      </c>
      <c r="K63" s="774" t="s">
        <v>15</v>
      </c>
      <c r="L63" s="695"/>
      <c r="M63" s="33"/>
      <c r="N63" s="55" t="s">
        <v>116</v>
      </c>
      <c r="O63" s="623" t="s">
        <v>106</v>
      </c>
      <c r="P63" s="56"/>
      <c r="Q63" s="94"/>
      <c r="R63" s="687"/>
      <c r="S63" s="688"/>
      <c r="T63" s="60"/>
      <c r="U63" s="50"/>
      <c r="V63" s="5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 s="23" customFormat="1" ht="20.25" customHeight="1">
      <c r="A64" s="838">
        <v>45324</v>
      </c>
      <c r="B64" s="815" t="s">
        <v>49</v>
      </c>
      <c r="C64" s="401" t="s">
        <v>15</v>
      </c>
      <c r="D64" s="392"/>
      <c r="E64" s="401"/>
      <c r="F64" s="969">
        <v>183</v>
      </c>
      <c r="G64" s="197">
        <v>0.82847222222222228</v>
      </c>
      <c r="H64" s="800">
        <v>183</v>
      </c>
      <c r="I64" s="36"/>
      <c r="J64" s="774" t="s">
        <v>15</v>
      </c>
      <c r="K64" s="777" t="s">
        <v>15</v>
      </c>
      <c r="L64" s="695"/>
      <c r="M64" s="33"/>
      <c r="N64" s="55" t="s">
        <v>116</v>
      </c>
      <c r="O64" s="623" t="s">
        <v>106</v>
      </c>
      <c r="P64" s="56"/>
      <c r="Q64" s="94"/>
      <c r="R64" s="687"/>
      <c r="S64" s="688"/>
      <c r="T64" s="60"/>
      <c r="U64" s="50"/>
      <c r="V64" s="5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s="23" customFormat="1" ht="20.25" customHeight="1">
      <c r="A65" s="257">
        <v>45325</v>
      </c>
      <c r="B65" s="815" t="s">
        <v>38</v>
      </c>
      <c r="C65" s="107"/>
      <c r="D65" s="392" t="s">
        <v>15</v>
      </c>
      <c r="E65" s="4"/>
      <c r="F65" s="54">
        <v>124</v>
      </c>
      <c r="G65" s="197" t="s">
        <v>38</v>
      </c>
      <c r="H65" s="49">
        <v>124</v>
      </c>
      <c r="I65" s="36" t="s">
        <v>15</v>
      </c>
      <c r="J65" s="772"/>
      <c r="K65" s="106"/>
      <c r="L65" s="695"/>
      <c r="M65" s="85" t="s">
        <v>16</v>
      </c>
      <c r="N65" s="55"/>
      <c r="O65" s="33"/>
      <c r="P65" s="56"/>
      <c r="Q65" s="94" t="s">
        <v>12</v>
      </c>
      <c r="R65" s="1007">
        <v>45325</v>
      </c>
      <c r="S65" s="829">
        <v>45325</v>
      </c>
      <c r="T65" s="1019"/>
      <c r="U65" s="829">
        <v>45325</v>
      </c>
      <c r="V65" s="930">
        <f>DATE(RIGHT(A65,4),RIGHT(LEFT(A65,5),2),LEFT(A65,2))</f>
        <v>1251732</v>
      </c>
      <c r="BD65" s="1"/>
      <c r="BE65" s="1"/>
      <c r="BF65" s="1"/>
      <c r="BG65" s="1"/>
      <c r="BH65" s="1"/>
    </row>
    <row r="66" spans="1:60" s="23" customFormat="1" ht="20.25" customHeight="1">
      <c r="A66" s="257">
        <v>45325</v>
      </c>
      <c r="B66" s="815">
        <v>0.62291666666666667</v>
      </c>
      <c r="C66" s="107"/>
      <c r="D66" s="391"/>
      <c r="E66" s="107" t="s">
        <v>15</v>
      </c>
      <c r="F66" s="54">
        <v>135</v>
      </c>
      <c r="G66" s="197">
        <v>0.62291666666666667</v>
      </c>
      <c r="H66" s="49">
        <v>135</v>
      </c>
      <c r="I66" s="36" t="s">
        <v>15</v>
      </c>
      <c r="J66" s="772"/>
      <c r="K66" s="106"/>
      <c r="L66" s="695"/>
      <c r="M66" s="85" t="s">
        <v>16</v>
      </c>
      <c r="N66" s="55"/>
      <c r="O66" s="33"/>
      <c r="P66" s="56"/>
      <c r="Q66" s="94" t="s">
        <v>12</v>
      </c>
      <c r="R66" s="1007">
        <v>45325</v>
      </c>
      <c r="S66" s="829">
        <v>45325</v>
      </c>
      <c r="T66" s="60"/>
      <c r="U66" s="829">
        <v>45325</v>
      </c>
      <c r="V66" s="930">
        <f>DATE(RIGHT(A66,4),RIGHT(LEFT(A66,5),2),LEFT(A66,2))</f>
        <v>1251732</v>
      </c>
      <c r="BD66" s="1"/>
      <c r="BE66" s="1"/>
      <c r="BF66" s="1"/>
      <c r="BG66" s="1"/>
      <c r="BH66" s="1"/>
    </row>
    <row r="67" spans="1:60" s="23" customFormat="1" ht="20.25" customHeight="1">
      <c r="A67" s="257">
        <v>45325</v>
      </c>
      <c r="B67" s="815">
        <v>0.81111111111111101</v>
      </c>
      <c r="C67" s="4" t="s">
        <v>15</v>
      </c>
      <c r="D67" s="392"/>
      <c r="E67" s="4"/>
      <c r="F67" s="973">
        <v>137</v>
      </c>
      <c r="G67" s="197">
        <v>0.81111111111111101</v>
      </c>
      <c r="H67" s="49">
        <v>137</v>
      </c>
      <c r="I67" s="36" t="s">
        <v>15</v>
      </c>
      <c r="J67" s="772"/>
      <c r="K67" s="204"/>
      <c r="L67" s="695"/>
      <c r="M67" s="85" t="s">
        <v>16</v>
      </c>
      <c r="N67" s="245"/>
      <c r="O67" s="825"/>
      <c r="P67" s="1001"/>
      <c r="Q67" s="94" t="s">
        <v>12</v>
      </c>
      <c r="R67" s="1007">
        <v>45325</v>
      </c>
      <c r="S67" s="829">
        <v>45325</v>
      </c>
      <c r="T67" s="60"/>
      <c r="U67" s="829">
        <v>45325</v>
      </c>
      <c r="V67" s="930">
        <f>DATE(RIGHT(A67,4),RIGHT(LEFT(A67,5),2),LEFT(A67,2))</f>
        <v>1251732</v>
      </c>
      <c r="BD67" s="1"/>
      <c r="BE67" s="1"/>
      <c r="BF67" s="1"/>
      <c r="BG67" s="1"/>
      <c r="BH67" s="1"/>
    </row>
    <row r="68" spans="1:60" s="23" customFormat="1" ht="20.25" customHeight="1">
      <c r="A68" s="257">
        <v>45325</v>
      </c>
      <c r="B68" s="815" t="s">
        <v>133</v>
      </c>
      <c r="C68" s="401" t="s">
        <v>15</v>
      </c>
      <c r="D68" s="392"/>
      <c r="E68" s="401"/>
      <c r="F68" s="969">
        <v>183</v>
      </c>
      <c r="G68" s="770">
        <v>0.82847222222222228</v>
      </c>
      <c r="H68" s="800">
        <v>183</v>
      </c>
      <c r="I68" s="36"/>
      <c r="J68" s="774" t="s">
        <v>15</v>
      </c>
      <c r="K68" s="777" t="s">
        <v>15</v>
      </c>
      <c r="L68" s="695"/>
      <c r="M68" s="33"/>
      <c r="N68" s="55" t="s">
        <v>116</v>
      </c>
      <c r="O68" s="623" t="s">
        <v>106</v>
      </c>
      <c r="P68" s="56"/>
      <c r="Q68" s="94"/>
      <c r="R68" s="687"/>
      <c r="S68" s="688"/>
      <c r="T68" s="60"/>
      <c r="U68" s="50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s="23" customFormat="1" ht="19.899999999999999" customHeight="1">
      <c r="A69" s="257">
        <v>45325</v>
      </c>
      <c r="B69" s="815">
        <v>0.53541666666666665</v>
      </c>
      <c r="C69" s="401" t="s">
        <v>15</v>
      </c>
      <c r="D69" s="392"/>
      <c r="E69" s="401"/>
      <c r="F69" s="968">
        <v>183</v>
      </c>
      <c r="G69" s="44">
        <v>0.82847222222222228</v>
      </c>
      <c r="H69" s="800">
        <v>183</v>
      </c>
      <c r="I69" s="36"/>
      <c r="J69" s="774" t="s">
        <v>15</v>
      </c>
      <c r="K69" s="774" t="s">
        <v>15</v>
      </c>
      <c r="L69" s="695"/>
      <c r="M69" s="33"/>
      <c r="N69" s="55" t="s">
        <v>116</v>
      </c>
      <c r="O69" s="623" t="s">
        <v>106</v>
      </c>
      <c r="P69" s="56"/>
      <c r="Q69" s="94"/>
      <c r="R69" s="687"/>
      <c r="S69" s="688"/>
      <c r="T69" s="60"/>
      <c r="U69" s="50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spans="1:60" s="23" customFormat="1" ht="19.899999999999999" customHeight="1">
      <c r="A70" s="257">
        <v>45326</v>
      </c>
      <c r="B70" s="815">
        <f>A76</f>
        <v>45327</v>
      </c>
      <c r="C70" s="4" t="s">
        <v>15</v>
      </c>
      <c r="D70" s="392"/>
      <c r="E70" s="4"/>
      <c r="F70" s="282">
        <v>73</v>
      </c>
      <c r="G70" s="44" t="s">
        <v>39</v>
      </c>
      <c r="H70" s="49">
        <v>89</v>
      </c>
      <c r="I70" s="36"/>
      <c r="J70" s="774" t="s">
        <v>15</v>
      </c>
      <c r="K70" s="204"/>
      <c r="L70" s="695" t="s">
        <v>15</v>
      </c>
      <c r="M70" s="85" t="s">
        <v>16</v>
      </c>
      <c r="N70" s="745"/>
      <c r="O70" s="315"/>
      <c r="P70" s="95"/>
      <c r="Q70" s="94" t="s">
        <v>12</v>
      </c>
      <c r="R70" s="1008">
        <v>45326</v>
      </c>
      <c r="S70" s="828">
        <v>45326</v>
      </c>
      <c r="T70" s="60"/>
      <c r="U70" s="1022">
        <v>45326</v>
      </c>
      <c r="V70" s="930">
        <f>DATE(RIGHT(A70,4),RIGHT(LEFT(A70,5),2),LEFT(A70,2))</f>
        <v>1252128</v>
      </c>
      <c r="BD70" s="1"/>
      <c r="BE70" s="1"/>
      <c r="BF70" s="1"/>
      <c r="BG70" s="1"/>
      <c r="BH70" s="1"/>
    </row>
    <row r="71" spans="1:60" s="23" customFormat="1" ht="20.25" customHeight="1">
      <c r="A71" s="257">
        <v>45326</v>
      </c>
      <c r="B71" s="815" t="s">
        <v>40</v>
      </c>
      <c r="C71" s="883"/>
      <c r="D71" s="422" t="s">
        <v>15</v>
      </c>
      <c r="E71" s="34"/>
      <c r="F71" s="742">
        <v>140</v>
      </c>
      <c r="G71" s="44" t="s">
        <v>40</v>
      </c>
      <c r="H71" s="49">
        <v>140</v>
      </c>
      <c r="I71" s="36" t="s">
        <v>15</v>
      </c>
      <c r="J71" s="772"/>
      <c r="K71" s="204"/>
      <c r="L71" s="695"/>
      <c r="M71" s="85" t="s">
        <v>16</v>
      </c>
      <c r="N71" s="746"/>
      <c r="O71" s="95"/>
      <c r="P71" s="95"/>
      <c r="Q71" s="94" t="s">
        <v>12</v>
      </c>
      <c r="R71" s="1008">
        <v>45326</v>
      </c>
      <c r="S71" s="828">
        <v>45326</v>
      </c>
      <c r="T71" s="60"/>
      <c r="U71" s="1022">
        <v>45326</v>
      </c>
      <c r="V71" s="930">
        <f>DATE(RIGHT(A71,4),RIGHT(LEFT(A71,5),2),LEFT(A71,2))</f>
        <v>1252128</v>
      </c>
      <c r="BD71" s="1"/>
      <c r="BE71" s="1"/>
      <c r="BF71" s="1"/>
      <c r="BG71" s="1"/>
      <c r="BH71" s="1"/>
    </row>
    <row r="72" spans="1:60" s="23" customFormat="1" ht="20.25" customHeight="1">
      <c r="A72" s="257">
        <v>45326</v>
      </c>
      <c r="B72" s="815" t="s">
        <v>46</v>
      </c>
      <c r="C72" s="4" t="s">
        <v>15</v>
      </c>
      <c r="D72" s="392"/>
      <c r="E72" s="4"/>
      <c r="F72" s="742">
        <v>127.57569932127601</v>
      </c>
      <c r="G72" s="240" t="s">
        <v>46</v>
      </c>
      <c r="H72" s="49">
        <v>126.204362666248</v>
      </c>
      <c r="I72" s="36"/>
      <c r="J72" s="777" t="s">
        <v>15</v>
      </c>
      <c r="K72" s="106"/>
      <c r="L72" s="695" t="s">
        <v>15</v>
      </c>
      <c r="M72" s="85" t="s">
        <v>16</v>
      </c>
      <c r="N72" s="745"/>
      <c r="O72" s="315"/>
      <c r="P72" s="95"/>
      <c r="Q72" s="94" t="s">
        <v>12</v>
      </c>
      <c r="R72" s="1008">
        <v>45326</v>
      </c>
      <c r="S72" s="828">
        <v>45326</v>
      </c>
      <c r="T72" s="60"/>
      <c r="U72" s="1022">
        <v>45326</v>
      </c>
      <c r="V72" s="930">
        <f>DATE(RIGHT(A72,4),RIGHT(LEFT(A72,5),2),LEFT(A72,2))</f>
        <v>1252128</v>
      </c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spans="1:60" s="23" customFormat="1" ht="20.25" customHeight="1">
      <c r="A73" s="257">
        <v>45326</v>
      </c>
      <c r="B73" s="815" t="s">
        <v>58</v>
      </c>
      <c r="C73" s="107"/>
      <c r="D73" s="392" t="s">
        <v>15</v>
      </c>
      <c r="E73" s="4"/>
      <c r="F73" s="54">
        <v>128.001412373965</v>
      </c>
      <c r="G73" s="44" t="s">
        <v>58</v>
      </c>
      <c r="H73" s="91">
        <v>126.453411275452</v>
      </c>
      <c r="I73" s="36" t="s">
        <v>15</v>
      </c>
      <c r="J73" s="772"/>
      <c r="K73" s="204"/>
      <c r="L73" s="695"/>
      <c r="M73" s="85" t="s">
        <v>16</v>
      </c>
      <c r="N73" s="746"/>
      <c r="O73" s="95"/>
      <c r="P73" s="95"/>
      <c r="Q73" s="94" t="s">
        <v>12</v>
      </c>
      <c r="R73" s="1008">
        <v>45326</v>
      </c>
      <c r="S73" s="828">
        <v>45326</v>
      </c>
      <c r="T73" s="60"/>
      <c r="U73" s="1022">
        <v>45326</v>
      </c>
      <c r="V73" s="930">
        <f>DATE(RIGHT(A73,4),RIGHT(LEFT(A73,5),2),LEFT(A73,2))</f>
        <v>1252128</v>
      </c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spans="1:60" s="23" customFormat="1" ht="20.25" customHeight="1">
      <c r="A74" s="257">
        <v>45326</v>
      </c>
      <c r="B74" s="815" t="s">
        <v>129</v>
      </c>
      <c r="C74" s="401" t="s">
        <v>15</v>
      </c>
      <c r="D74" s="392"/>
      <c r="E74" s="401"/>
      <c r="F74" s="801">
        <v>183</v>
      </c>
      <c r="G74" s="44">
        <v>0.82847222222222228</v>
      </c>
      <c r="H74" s="800">
        <v>183</v>
      </c>
      <c r="I74" s="36"/>
      <c r="J74" s="774" t="s">
        <v>15</v>
      </c>
      <c r="K74" s="777" t="s">
        <v>15</v>
      </c>
      <c r="L74" s="695"/>
      <c r="M74" s="33"/>
      <c r="N74" s="55" t="s">
        <v>116</v>
      </c>
      <c r="O74" s="623" t="s">
        <v>106</v>
      </c>
      <c r="P74" s="56"/>
      <c r="Q74" s="94"/>
      <c r="R74" s="687"/>
      <c r="S74" s="688"/>
      <c r="T74" s="60"/>
      <c r="U74" s="50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spans="1:60" s="23" customFormat="1" ht="20.25" customHeight="1">
      <c r="A75" s="257">
        <v>45326</v>
      </c>
      <c r="B75" s="815" t="s">
        <v>49</v>
      </c>
      <c r="C75" s="401" t="s">
        <v>15</v>
      </c>
      <c r="D75" s="392"/>
      <c r="E75" s="401"/>
      <c r="F75" s="801">
        <v>183</v>
      </c>
      <c r="G75" s="44">
        <v>0.82847222222222228</v>
      </c>
      <c r="H75" s="800">
        <v>183</v>
      </c>
      <c r="I75" s="36"/>
      <c r="J75" s="777" t="s">
        <v>15</v>
      </c>
      <c r="K75" s="774" t="s">
        <v>15</v>
      </c>
      <c r="L75" s="695"/>
      <c r="M75" s="33"/>
      <c r="N75" s="55" t="s">
        <v>116</v>
      </c>
      <c r="O75" s="623" t="s">
        <v>106</v>
      </c>
      <c r="P75" s="56"/>
      <c r="Q75" s="94"/>
      <c r="R75" s="687"/>
      <c r="S75" s="688"/>
      <c r="T75" s="60"/>
      <c r="U75" s="50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spans="1:60" s="23" customFormat="1" ht="20.25" customHeight="1">
      <c r="A76" s="257">
        <v>45327</v>
      </c>
      <c r="B76" s="815" t="s">
        <v>41</v>
      </c>
      <c r="C76" s="4" t="s">
        <v>15</v>
      </c>
      <c r="D76" s="392"/>
      <c r="E76" s="4"/>
      <c r="F76" s="742">
        <v>142</v>
      </c>
      <c r="G76" s="44" t="s">
        <v>41</v>
      </c>
      <c r="H76" s="49">
        <v>142</v>
      </c>
      <c r="I76" s="36" t="s">
        <v>15</v>
      </c>
      <c r="J76" s="772"/>
      <c r="K76" s="204"/>
      <c r="L76" s="695"/>
      <c r="M76" s="85" t="s">
        <v>16</v>
      </c>
      <c r="N76" s="208"/>
      <c r="O76" s="95"/>
      <c r="P76" s="95"/>
      <c r="Q76" s="94" t="s">
        <v>12</v>
      </c>
      <c r="R76" s="1011">
        <v>45327</v>
      </c>
      <c r="S76" s="832">
        <v>45327</v>
      </c>
      <c r="T76" s="60"/>
      <c r="U76" s="1022">
        <v>45327</v>
      </c>
      <c r="V76" s="930">
        <f>DATE(RIGHT(A76,4),RIGHT(LEFT(A76,5),2),LEFT(A76,2))</f>
        <v>1252522</v>
      </c>
      <c r="BD76" s="1"/>
      <c r="BE76" s="1"/>
      <c r="BF76" s="1"/>
      <c r="BG76" s="1"/>
      <c r="BH76" s="1"/>
    </row>
    <row r="77" spans="1:60" s="23" customFormat="1" ht="20.25" customHeight="1">
      <c r="A77" s="257">
        <v>45327</v>
      </c>
      <c r="B77" s="815" t="s">
        <v>42</v>
      </c>
      <c r="C77" s="107"/>
      <c r="D77" s="392" t="s">
        <v>15</v>
      </c>
      <c r="E77" s="4"/>
      <c r="F77" s="742">
        <v>149</v>
      </c>
      <c r="G77" s="44" t="s">
        <v>42</v>
      </c>
      <c r="H77" s="49">
        <v>149</v>
      </c>
      <c r="I77" s="36" t="s">
        <v>15</v>
      </c>
      <c r="J77" s="772"/>
      <c r="K77" s="204"/>
      <c r="L77" s="695"/>
      <c r="M77" s="85" t="s">
        <v>16</v>
      </c>
      <c r="N77" s="55"/>
      <c r="O77" s="33"/>
      <c r="P77" s="56"/>
      <c r="Q77" s="94" t="s">
        <v>12</v>
      </c>
      <c r="R77" s="1011">
        <v>45327</v>
      </c>
      <c r="S77" s="832">
        <v>45327</v>
      </c>
      <c r="T77" s="60"/>
      <c r="U77" s="1022">
        <v>45327</v>
      </c>
      <c r="V77" s="930">
        <f>DATE(RIGHT(A77,4),RIGHT(LEFT(A77,5),2),LEFT(A77,2))</f>
        <v>1252522</v>
      </c>
      <c r="BD77" s="1"/>
      <c r="BE77" s="1"/>
      <c r="BF77" s="1"/>
      <c r="BG77" s="1"/>
      <c r="BH77" s="1"/>
    </row>
    <row r="78" spans="1:60" s="23" customFormat="1" ht="20.25" customHeight="1">
      <c r="A78" s="257">
        <v>45327</v>
      </c>
      <c r="B78" s="815" t="s">
        <v>131</v>
      </c>
      <c r="C78" s="401" t="s">
        <v>15</v>
      </c>
      <c r="D78" s="392"/>
      <c r="E78" s="401"/>
      <c r="F78" s="801">
        <v>183</v>
      </c>
      <c r="G78" s="44">
        <v>0.82847222222222228</v>
      </c>
      <c r="H78" s="800">
        <v>183</v>
      </c>
      <c r="I78" s="36"/>
      <c r="J78" s="774" t="s">
        <v>15</v>
      </c>
      <c r="K78" s="777" t="s">
        <v>15</v>
      </c>
      <c r="L78" s="695"/>
      <c r="M78" s="33"/>
      <c r="N78" s="55" t="s">
        <v>116</v>
      </c>
      <c r="O78" s="623" t="s">
        <v>106</v>
      </c>
      <c r="P78" s="56"/>
      <c r="Q78" s="94"/>
      <c r="R78" s="687"/>
      <c r="S78" s="688"/>
      <c r="T78" s="60"/>
      <c r="U78" s="50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79" spans="1:60" s="23" customFormat="1" ht="20.25" customHeight="1">
      <c r="A79" s="257">
        <v>45327</v>
      </c>
      <c r="B79" s="815" t="s">
        <v>132</v>
      </c>
      <c r="C79" s="401" t="s">
        <v>15</v>
      </c>
      <c r="D79" s="392"/>
      <c r="E79" s="401"/>
      <c r="F79" s="801">
        <v>183</v>
      </c>
      <c r="G79" s="44">
        <v>0.82847222222222228</v>
      </c>
      <c r="H79" s="800">
        <v>183</v>
      </c>
      <c r="I79" s="36"/>
      <c r="J79" s="774" t="s">
        <v>15</v>
      </c>
      <c r="K79" s="777" t="s">
        <v>15</v>
      </c>
      <c r="L79" s="695"/>
      <c r="M79" s="33"/>
      <c r="N79" s="55" t="s">
        <v>116</v>
      </c>
      <c r="O79" s="623" t="s">
        <v>106</v>
      </c>
      <c r="P79" s="56"/>
      <c r="Q79" s="94"/>
      <c r="R79" s="687"/>
      <c r="S79" s="688"/>
      <c r="T79" s="60"/>
      <c r="U79" s="50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0" spans="1:60" s="23" customFormat="1" ht="19.899999999999999" customHeight="1">
      <c r="A80" s="257">
        <v>45328</v>
      </c>
      <c r="B80" s="815">
        <v>0.83333333333333337</v>
      </c>
      <c r="C80" s="77" t="s">
        <v>15</v>
      </c>
      <c r="D80" s="422"/>
      <c r="E80" s="34"/>
      <c r="F80" s="742">
        <v>72</v>
      </c>
      <c r="G80" s="44">
        <v>0.83333333333333337</v>
      </c>
      <c r="H80" s="241">
        <v>72</v>
      </c>
      <c r="I80" s="36"/>
      <c r="J80" s="822" t="s">
        <v>15</v>
      </c>
      <c r="K80" s="204"/>
      <c r="L80" s="695" t="s">
        <v>15</v>
      </c>
      <c r="M80" s="85" t="s">
        <v>16</v>
      </c>
      <c r="N80" s="833" t="s">
        <v>43</v>
      </c>
      <c r="O80" s="33"/>
      <c r="P80" s="56"/>
      <c r="Q80" s="94" t="s">
        <v>12</v>
      </c>
      <c r="R80" s="1014">
        <v>45328</v>
      </c>
      <c r="S80" s="834">
        <v>45328</v>
      </c>
      <c r="T80" s="60"/>
      <c r="U80" s="1025">
        <v>45328</v>
      </c>
      <c r="V80" s="930">
        <f>DATE(RIGHT(A80,4),RIGHT(LEFT(A80,5),2),LEFT(A80,2))</f>
        <v>1252918</v>
      </c>
      <c r="BD80" s="1"/>
      <c r="BE80" s="1"/>
      <c r="BF80" s="1"/>
      <c r="BG80" s="1"/>
      <c r="BH80" s="1"/>
    </row>
    <row r="81" spans="1:60" s="23" customFormat="1" ht="19.899999999999999" customHeight="1">
      <c r="A81" s="838">
        <v>45328</v>
      </c>
      <c r="B81" s="872"/>
      <c r="C81" s="817"/>
      <c r="D81" s="448"/>
      <c r="E81" s="817"/>
      <c r="F81" s="970"/>
      <c r="G81" s="196" t="s">
        <v>44</v>
      </c>
      <c r="H81" s="428"/>
      <c r="I81" s="839"/>
      <c r="J81" s="796"/>
      <c r="K81" s="407"/>
      <c r="L81" s="407"/>
      <c r="M81" s="996"/>
      <c r="N81" s="843" t="s">
        <v>45</v>
      </c>
      <c r="O81" s="825"/>
      <c r="P81" s="1001"/>
      <c r="Q81" s="1004" t="s">
        <v>12</v>
      </c>
      <c r="R81" s="1012">
        <v>45328</v>
      </c>
      <c r="S81" s="846">
        <v>45328</v>
      </c>
      <c r="T81" s="1020"/>
      <c r="U81" s="846">
        <v>45328</v>
      </c>
      <c r="V81" s="930">
        <f>DATE(RIGHT(A81,4),RIGHT(LEFT(A81,5),2),LEFT(A81,2))</f>
        <v>1252918</v>
      </c>
      <c r="BD81" s="1"/>
      <c r="BE81" s="1"/>
      <c r="BF81" s="1"/>
      <c r="BG81" s="1"/>
      <c r="BH81" s="1"/>
    </row>
    <row r="82" spans="1:60" s="1" customFormat="1" ht="20.25" customHeight="1">
      <c r="A82" s="257">
        <v>45328</v>
      </c>
      <c r="B82" s="815" t="s">
        <v>49</v>
      </c>
      <c r="C82" s="412" t="s">
        <v>15</v>
      </c>
      <c r="D82" s="422"/>
      <c r="E82" s="410"/>
      <c r="F82" s="801">
        <v>183</v>
      </c>
      <c r="G82" s="44">
        <v>0.82847222222222228</v>
      </c>
      <c r="H82" s="800">
        <v>183</v>
      </c>
      <c r="I82" s="36"/>
      <c r="J82" s="774" t="s">
        <v>15</v>
      </c>
      <c r="K82" s="777" t="s">
        <v>15</v>
      </c>
      <c r="L82" s="695"/>
      <c r="M82" s="33"/>
      <c r="N82" s="55" t="s">
        <v>116</v>
      </c>
      <c r="O82" s="623" t="s">
        <v>106</v>
      </c>
      <c r="P82" s="56"/>
      <c r="Q82" s="94"/>
      <c r="R82" s="687"/>
      <c r="S82" s="688"/>
      <c r="T82" s="60"/>
      <c r="U82" s="50"/>
    </row>
    <row r="83" spans="1:60" s="23" customFormat="1" ht="20.25" customHeight="1">
      <c r="A83" s="257">
        <v>45329</v>
      </c>
      <c r="B83" s="815" t="s">
        <v>46</v>
      </c>
      <c r="C83" s="34" t="s">
        <v>15</v>
      </c>
      <c r="D83" s="422"/>
      <c r="E83" s="34"/>
      <c r="F83" s="742">
        <v>109</v>
      </c>
      <c r="G83" s="44">
        <v>0.8222222222222223</v>
      </c>
      <c r="H83" s="49">
        <v>109</v>
      </c>
      <c r="I83" s="36"/>
      <c r="J83" s="774" t="s">
        <v>15</v>
      </c>
      <c r="K83" s="204"/>
      <c r="L83" s="695" t="s">
        <v>15</v>
      </c>
      <c r="M83" s="85" t="s">
        <v>16</v>
      </c>
      <c r="N83" s="55"/>
      <c r="O83" s="33"/>
      <c r="P83" s="56"/>
      <c r="Q83" s="94" t="s">
        <v>12</v>
      </c>
      <c r="R83" s="756" t="s">
        <v>47</v>
      </c>
      <c r="S83" s="341" t="s">
        <v>47</v>
      </c>
      <c r="T83" s="60"/>
      <c r="U83" s="762" t="s">
        <v>48</v>
      </c>
      <c r="V83" s="930">
        <f>DATE(RIGHT(A83,4),RIGHT(LEFT(A83,5),2),LEFT(A83,2))</f>
        <v>1253313</v>
      </c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931">
        <v>1347</v>
      </c>
      <c r="BD83" s="1"/>
      <c r="BE83" s="1"/>
      <c r="BF83" s="1"/>
      <c r="BG83" s="1"/>
      <c r="BH83" s="1"/>
    </row>
    <row r="84" spans="1:60" s="23" customFormat="1" ht="20.25" customHeight="1">
      <c r="A84" s="257">
        <v>45329</v>
      </c>
      <c r="B84" s="815">
        <v>0.44166666666666665</v>
      </c>
      <c r="C84" s="107"/>
      <c r="D84" s="392" t="s">
        <v>15</v>
      </c>
      <c r="E84" s="4"/>
      <c r="F84" s="742">
        <v>134</v>
      </c>
      <c r="G84" s="44">
        <v>0.44166666666666665</v>
      </c>
      <c r="H84" s="49">
        <v>134</v>
      </c>
      <c r="I84" s="36" t="s">
        <v>15</v>
      </c>
      <c r="J84" s="772"/>
      <c r="K84" s="204"/>
      <c r="L84" s="695"/>
      <c r="M84" s="85" t="s">
        <v>16</v>
      </c>
      <c r="N84" s="55"/>
      <c r="O84" s="33"/>
      <c r="P84" s="56"/>
      <c r="Q84" s="94" t="s">
        <v>12</v>
      </c>
      <c r="R84" s="756" t="s">
        <v>47</v>
      </c>
      <c r="S84" s="341" t="s">
        <v>47</v>
      </c>
      <c r="T84" s="60"/>
      <c r="U84" s="762" t="s">
        <v>48</v>
      </c>
      <c r="V84" s="930">
        <f>DATE(RIGHT(A84,4),RIGHT(LEFT(A84,5),2),LEFT(A84,2))</f>
        <v>1253313</v>
      </c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</row>
    <row r="85" spans="1:60" s="23" customFormat="1" ht="19.899999999999999" customHeight="1">
      <c r="A85" s="257">
        <v>45329</v>
      </c>
      <c r="B85" s="815">
        <v>0.52847222222222223</v>
      </c>
      <c r="C85" s="401"/>
      <c r="D85" s="392"/>
      <c r="E85" s="401" t="s">
        <v>15</v>
      </c>
      <c r="F85" s="801">
        <v>261</v>
      </c>
      <c r="G85" s="44">
        <v>0.82847222222222228</v>
      </c>
      <c r="H85" s="800">
        <v>183</v>
      </c>
      <c r="I85" s="36"/>
      <c r="J85" s="774" t="s">
        <v>15</v>
      </c>
      <c r="K85" s="777" t="s">
        <v>15</v>
      </c>
      <c r="L85" s="695"/>
      <c r="M85" s="33"/>
      <c r="N85" s="55" t="s">
        <v>116</v>
      </c>
      <c r="O85" s="623" t="s">
        <v>106</v>
      </c>
      <c r="P85" s="56"/>
      <c r="Q85" s="94"/>
      <c r="R85" s="687"/>
      <c r="S85" s="688"/>
      <c r="T85" s="60"/>
      <c r="U85" s="50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</row>
    <row r="86" spans="1:60" s="23" customFormat="1" ht="20.25" customHeight="1">
      <c r="A86" s="257">
        <v>45329</v>
      </c>
      <c r="B86" s="815">
        <v>0.72222222222222221</v>
      </c>
      <c r="C86" s="401"/>
      <c r="D86" s="392"/>
      <c r="E86" s="401"/>
      <c r="F86" s="801">
        <v>170</v>
      </c>
      <c r="G86" s="44">
        <v>0.82847222222222228</v>
      </c>
      <c r="H86" s="799">
        <v>170</v>
      </c>
      <c r="I86" s="36"/>
      <c r="J86" s="774" t="s">
        <v>15</v>
      </c>
      <c r="K86" s="777" t="s">
        <v>15</v>
      </c>
      <c r="L86" s="695"/>
      <c r="M86" s="33"/>
      <c r="N86" s="55" t="s">
        <v>116</v>
      </c>
      <c r="O86" s="623" t="s">
        <v>106</v>
      </c>
      <c r="P86" s="56"/>
      <c r="Q86" s="94"/>
      <c r="R86" s="687"/>
      <c r="S86" s="688"/>
      <c r="T86" s="60"/>
      <c r="U86" s="50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</row>
    <row r="87" spans="1:60" s="23" customFormat="1" ht="20.25" customHeight="1">
      <c r="A87" s="257">
        <v>45330</v>
      </c>
      <c r="B87" s="815">
        <v>0.82847222222222217</v>
      </c>
      <c r="C87" s="185" t="s">
        <v>15</v>
      </c>
      <c r="D87" s="392"/>
      <c r="E87" s="4"/>
      <c r="F87" s="742">
        <v>132</v>
      </c>
      <c r="G87" s="44">
        <v>0.82847222222222217</v>
      </c>
      <c r="H87" s="49">
        <v>132</v>
      </c>
      <c r="I87" s="36" t="s">
        <v>15</v>
      </c>
      <c r="J87" s="771"/>
      <c r="K87" s="106"/>
      <c r="L87" s="695"/>
      <c r="M87" s="85" t="s">
        <v>16</v>
      </c>
      <c r="N87" s="55"/>
      <c r="O87" s="33"/>
      <c r="P87" s="56"/>
      <c r="Q87" s="1003" t="s">
        <v>12</v>
      </c>
      <c r="R87" s="756">
        <v>45330</v>
      </c>
      <c r="S87" s="341">
        <v>45330</v>
      </c>
      <c r="T87" s="60"/>
      <c r="U87" s="50"/>
      <c r="V87" s="930">
        <f>DATE(RIGHT(A87,4),RIGHT(LEFT(A87,5),2),LEFT(A87,2))</f>
        <v>1253710</v>
      </c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spans="1:60" s="23" customFormat="1" ht="20.25" customHeight="1">
      <c r="A88" s="257">
        <v>45330</v>
      </c>
      <c r="B88" s="815" t="s">
        <v>49</v>
      </c>
      <c r="C88" s="107"/>
      <c r="D88" s="391"/>
      <c r="E88" s="107" t="s">
        <v>15</v>
      </c>
      <c r="F88" s="742">
        <v>140</v>
      </c>
      <c r="G88" s="44" t="s">
        <v>50</v>
      </c>
      <c r="H88" s="49">
        <v>140</v>
      </c>
      <c r="I88" s="36" t="s">
        <v>15</v>
      </c>
      <c r="J88" s="771"/>
      <c r="K88" s="106"/>
      <c r="L88" s="695"/>
      <c r="M88" s="85" t="s">
        <v>16</v>
      </c>
      <c r="N88" s="55"/>
      <c r="O88" s="33"/>
      <c r="P88" s="56"/>
      <c r="Q88" s="1003" t="s">
        <v>12</v>
      </c>
      <c r="R88" s="756">
        <v>45330</v>
      </c>
      <c r="S88" s="341">
        <v>45330</v>
      </c>
      <c r="T88" s="60"/>
      <c r="U88" s="50"/>
      <c r="V88" s="930">
        <f>DATE(RIGHT(A88,4),RIGHT(LEFT(A88,5),2),LEFT(A88,2))</f>
        <v>1253710</v>
      </c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spans="1:60" s="23" customFormat="1" ht="20.25" customHeight="1">
      <c r="A89" s="257">
        <v>45330</v>
      </c>
      <c r="B89" s="815" t="s">
        <v>130</v>
      </c>
      <c r="C89" s="401" t="s">
        <v>15</v>
      </c>
      <c r="D89" s="392"/>
      <c r="E89" s="401"/>
      <c r="F89" s="801">
        <v>183</v>
      </c>
      <c r="G89" s="44">
        <v>0.82847222222222228</v>
      </c>
      <c r="H89" s="800">
        <v>183</v>
      </c>
      <c r="I89" s="36"/>
      <c r="J89" s="774" t="s">
        <v>15</v>
      </c>
      <c r="K89" s="777" t="s">
        <v>15</v>
      </c>
      <c r="L89" s="695"/>
      <c r="M89" s="33"/>
      <c r="N89" s="55" t="s">
        <v>116</v>
      </c>
      <c r="O89" s="623" t="s">
        <v>106</v>
      </c>
      <c r="P89" s="56"/>
      <c r="Q89" s="94"/>
      <c r="R89" s="687"/>
      <c r="S89" s="688"/>
      <c r="T89" s="60"/>
      <c r="U89" s="50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spans="1:60" s="23" customFormat="1" ht="20.25" customHeight="1">
      <c r="A90" s="257">
        <v>45330</v>
      </c>
      <c r="B90" s="815">
        <v>0.63541666666666663</v>
      </c>
      <c r="C90" s="401" t="s">
        <v>15</v>
      </c>
      <c r="D90" s="392"/>
      <c r="E90" s="401"/>
      <c r="F90" s="801">
        <v>183</v>
      </c>
      <c r="G90" s="44">
        <v>0.82847222222222228</v>
      </c>
      <c r="H90" s="800">
        <v>183</v>
      </c>
      <c r="I90" s="36"/>
      <c r="J90" s="774" t="s">
        <v>15</v>
      </c>
      <c r="K90" s="777" t="s">
        <v>15</v>
      </c>
      <c r="L90" s="695"/>
      <c r="M90" s="33"/>
      <c r="N90" s="55" t="s">
        <v>116</v>
      </c>
      <c r="O90" s="623" t="s">
        <v>106</v>
      </c>
      <c r="P90" s="56"/>
      <c r="Q90" s="94"/>
      <c r="R90" s="687"/>
      <c r="S90" s="688"/>
      <c r="T90" s="60"/>
      <c r="U90" s="50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spans="1:60" s="23" customFormat="1" ht="20.25" customHeight="1">
      <c r="A91" s="763">
        <v>45331</v>
      </c>
      <c r="B91" s="101"/>
      <c r="C91" s="401"/>
      <c r="D91" s="392"/>
      <c r="E91" s="401"/>
      <c r="F91" s="742"/>
      <c r="G91" s="44"/>
      <c r="H91" s="49"/>
      <c r="I91" s="55"/>
      <c r="J91" s="772"/>
      <c r="K91" s="204"/>
      <c r="L91" s="695"/>
      <c r="M91" s="700" t="s">
        <v>16</v>
      </c>
      <c r="N91" s="55"/>
      <c r="O91" s="33"/>
      <c r="P91" s="56"/>
      <c r="Q91" s="94"/>
      <c r="R91" s="687"/>
      <c r="S91" s="688"/>
      <c r="T91" s="60"/>
      <c r="U91" s="50"/>
      <c r="V91" s="930">
        <f>DATE(RIGHT(A91,4),RIGHT(LEFT(A91,5),2),LEFT(A91,2))</f>
        <v>1254105</v>
      </c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</row>
    <row r="92" spans="1:60" s="23" customFormat="1" ht="19.899999999999999" customHeight="1">
      <c r="A92" s="257">
        <v>45331</v>
      </c>
      <c r="B92" s="815" t="s">
        <v>51</v>
      </c>
      <c r="C92" s="4" t="s">
        <v>15</v>
      </c>
      <c r="D92" s="392"/>
      <c r="E92" s="4"/>
      <c r="F92" s="742">
        <v>136</v>
      </c>
      <c r="G92" s="44" t="s">
        <v>51</v>
      </c>
      <c r="H92" s="49">
        <v>136</v>
      </c>
      <c r="I92" s="36" t="s">
        <v>15</v>
      </c>
      <c r="J92" s="771"/>
      <c r="K92" s="106"/>
      <c r="L92" s="695"/>
      <c r="M92" s="85" t="s">
        <v>16</v>
      </c>
      <c r="N92" s="55"/>
      <c r="O92" s="33"/>
      <c r="P92" s="56"/>
      <c r="Q92" s="94" t="s">
        <v>12</v>
      </c>
      <c r="R92" s="756">
        <v>45331</v>
      </c>
      <c r="S92" s="826">
        <v>45331</v>
      </c>
      <c r="T92" s="60"/>
      <c r="U92" s="50"/>
      <c r="V92" s="930">
        <f>DATE(RIGHT(A92,4),RIGHT(LEFT(A92,5),2),LEFT(A92,2))</f>
        <v>1254105</v>
      </c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spans="1:60" s="23" customFormat="1" ht="20.25" customHeight="1">
      <c r="A93" s="257">
        <v>45331</v>
      </c>
      <c r="B93" s="815" t="s">
        <v>52</v>
      </c>
      <c r="C93" s="107"/>
      <c r="D93" s="392" t="s">
        <v>15</v>
      </c>
      <c r="E93" s="4"/>
      <c r="F93" s="742">
        <v>143</v>
      </c>
      <c r="G93" s="44">
        <v>0.44722222222222219</v>
      </c>
      <c r="H93" s="49">
        <v>143</v>
      </c>
      <c r="I93" s="36" t="s">
        <v>15</v>
      </c>
      <c r="J93" s="772"/>
      <c r="K93" s="204"/>
      <c r="L93" s="695"/>
      <c r="M93" s="85" t="s">
        <v>16</v>
      </c>
      <c r="N93" s="55"/>
      <c r="O93" s="33"/>
      <c r="P93" s="56"/>
      <c r="Q93" s="94" t="s">
        <v>12</v>
      </c>
      <c r="R93" s="756">
        <v>45331</v>
      </c>
      <c r="S93" s="826">
        <v>45331</v>
      </c>
      <c r="T93" s="60"/>
      <c r="U93" s="50"/>
      <c r="V93" s="930">
        <f>DATE(RIGHT(A93,4),RIGHT(LEFT(A93,5),2),LEFT(A93,2))</f>
        <v>1254105</v>
      </c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  <row r="94" spans="1:60" s="23" customFormat="1" ht="16.5">
      <c r="A94" s="257">
        <v>45331</v>
      </c>
      <c r="B94" s="815">
        <v>0.53402777777777777</v>
      </c>
      <c r="C94" s="401" t="s">
        <v>15</v>
      </c>
      <c r="D94" s="392"/>
      <c r="E94" s="401"/>
      <c r="F94" s="801">
        <v>183</v>
      </c>
      <c r="G94" s="44">
        <v>0.82847222222222228</v>
      </c>
      <c r="H94" s="800">
        <v>183</v>
      </c>
      <c r="I94" s="36"/>
      <c r="J94" s="774" t="s">
        <v>15</v>
      </c>
      <c r="K94" s="777" t="s">
        <v>15</v>
      </c>
      <c r="L94" s="695"/>
      <c r="M94" s="33"/>
      <c r="N94" s="55" t="s">
        <v>116</v>
      </c>
      <c r="O94" s="623" t="s">
        <v>106</v>
      </c>
      <c r="P94" s="56"/>
      <c r="Q94" s="94"/>
      <c r="R94" s="687"/>
      <c r="S94" s="688"/>
      <c r="T94" s="60"/>
      <c r="U94" s="50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</row>
    <row r="95" spans="1:60" s="23" customFormat="1" ht="20.25" customHeight="1">
      <c r="A95" s="866">
        <v>45332</v>
      </c>
      <c r="B95" s="101"/>
      <c r="C95" s="401"/>
      <c r="D95" s="392"/>
      <c r="E95" s="401"/>
      <c r="F95" s="742"/>
      <c r="G95" s="44"/>
      <c r="H95" s="49"/>
      <c r="I95" s="55"/>
      <c r="J95" s="772"/>
      <c r="K95" s="204"/>
      <c r="L95" s="695"/>
      <c r="M95" s="700" t="s">
        <v>16</v>
      </c>
      <c r="N95" s="55"/>
      <c r="O95" s="33"/>
      <c r="P95" s="56"/>
      <c r="Q95" s="94"/>
      <c r="R95" s="687"/>
      <c r="S95" s="688"/>
      <c r="T95" s="60"/>
      <c r="U95" s="50"/>
      <c r="V95" s="930">
        <f>DATE(RIGHT(A95,4),RIGHT(LEFT(A95,5),2),LEFT(A95,2))</f>
        <v>1254501</v>
      </c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</row>
    <row r="96" spans="1:60" s="1" customFormat="1" ht="20.25" customHeight="1">
      <c r="A96" s="257">
        <v>45332</v>
      </c>
      <c r="B96" s="815">
        <v>0.81666666666666676</v>
      </c>
      <c r="C96" s="4" t="s">
        <v>15</v>
      </c>
      <c r="D96" s="392"/>
      <c r="E96" s="4"/>
      <c r="F96" s="742">
        <v>73</v>
      </c>
      <c r="G96" s="44">
        <v>0.81666666666666676</v>
      </c>
      <c r="H96" s="241">
        <v>74</v>
      </c>
      <c r="I96" s="36"/>
      <c r="J96" s="822" t="s">
        <v>15</v>
      </c>
      <c r="K96" s="204"/>
      <c r="L96" s="695" t="s">
        <v>15</v>
      </c>
      <c r="M96" s="85" t="s">
        <v>16</v>
      </c>
      <c r="N96" s="55"/>
      <c r="O96" s="844" t="s">
        <v>53</v>
      </c>
      <c r="P96" s="56"/>
      <c r="Q96" s="94" t="s">
        <v>12</v>
      </c>
      <c r="R96" s="1009">
        <v>45332</v>
      </c>
      <c r="S96" s="341">
        <v>45332</v>
      </c>
      <c r="T96" s="60"/>
      <c r="U96" s="50"/>
      <c r="V96" s="930">
        <f>DATE(RIGHT(A96,4),RIGHT(LEFT(A96,5),2),LEFT(A96,2))</f>
        <v>1254501</v>
      </c>
    </row>
    <row r="97" spans="1:60" s="23" customFormat="1" ht="20.25" customHeight="1">
      <c r="A97" s="257">
        <v>45332</v>
      </c>
      <c r="B97" s="815">
        <v>0.85138888888888886</v>
      </c>
      <c r="C97" s="4" t="s">
        <v>15</v>
      </c>
      <c r="D97" s="392"/>
      <c r="E97" s="4"/>
      <c r="F97" s="742">
        <v>93</v>
      </c>
      <c r="G97" s="44">
        <v>0.85138888888888886</v>
      </c>
      <c r="H97" s="49">
        <v>93</v>
      </c>
      <c r="I97" s="36"/>
      <c r="J97" s="774" t="s">
        <v>15</v>
      </c>
      <c r="K97" s="204"/>
      <c r="L97" s="695" t="s">
        <v>15</v>
      </c>
      <c r="M97" s="85" t="s">
        <v>16</v>
      </c>
      <c r="N97" s="744"/>
      <c r="O97" s="845" t="s">
        <v>54</v>
      </c>
      <c r="P97" s="140"/>
      <c r="Q97" s="94" t="s">
        <v>12</v>
      </c>
      <c r="R97" s="1009">
        <v>45332</v>
      </c>
      <c r="S97" s="779">
        <v>45333</v>
      </c>
      <c r="T97" s="811"/>
      <c r="U97" s="140"/>
      <c r="V97" s="930">
        <f>DATE(RIGHT(A97,4),RIGHT(LEFT(A97,5),2),LEFT(A97,2))</f>
        <v>1254501</v>
      </c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</row>
    <row r="98" spans="1:60" s="23" customFormat="1" ht="20.25" customHeight="1">
      <c r="A98" s="257">
        <v>45332</v>
      </c>
      <c r="B98" s="815">
        <v>0.41666666666666669</v>
      </c>
      <c r="C98" s="107"/>
      <c r="D98" s="392" t="s">
        <v>15</v>
      </c>
      <c r="E98" s="4"/>
      <c r="F98" s="742">
        <v>129</v>
      </c>
      <c r="G98" s="44">
        <v>0.41666666666666669</v>
      </c>
      <c r="H98" s="49">
        <v>129</v>
      </c>
      <c r="I98" s="36" t="s">
        <v>15</v>
      </c>
      <c r="J98" s="772"/>
      <c r="K98" s="204"/>
      <c r="L98" s="695"/>
      <c r="M98" s="85" t="s">
        <v>16</v>
      </c>
      <c r="N98" s="55"/>
      <c r="O98" s="33"/>
      <c r="P98" s="56"/>
      <c r="Q98" s="94" t="s">
        <v>12</v>
      </c>
      <c r="R98" s="1009">
        <v>45332</v>
      </c>
      <c r="S98" s="341">
        <v>45332</v>
      </c>
      <c r="T98" s="60"/>
      <c r="U98" s="50"/>
      <c r="V98" s="930">
        <f>DATE(RIGHT(A98,4),RIGHT(LEFT(A98,5),2),LEFT(A98,2))</f>
        <v>1254501</v>
      </c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</row>
    <row r="99" spans="1:60" s="23" customFormat="1" ht="17.25" customHeight="1">
      <c r="A99" s="257">
        <v>45332</v>
      </c>
      <c r="B99" s="815">
        <v>0.86249999999999993</v>
      </c>
      <c r="C99" s="4" t="s">
        <v>15</v>
      </c>
      <c r="D99" s="392"/>
      <c r="E99" s="4"/>
      <c r="F99" s="742">
        <v>138</v>
      </c>
      <c r="G99" s="44">
        <v>0.86249999999999993</v>
      </c>
      <c r="H99" s="49">
        <v>138</v>
      </c>
      <c r="I99" s="36" t="s">
        <v>15</v>
      </c>
      <c r="J99" s="771"/>
      <c r="K99" s="204"/>
      <c r="L99" s="695"/>
      <c r="M99" s="85" t="s">
        <v>16</v>
      </c>
      <c r="N99" s="245" t="s">
        <v>31</v>
      </c>
      <c r="O99" s="895" t="s">
        <v>55</v>
      </c>
      <c r="P99" s="95"/>
      <c r="Q99" s="94" t="s">
        <v>12</v>
      </c>
      <c r="R99" s="1009">
        <v>45332</v>
      </c>
      <c r="S99" s="779">
        <v>45333</v>
      </c>
      <c r="T99" s="60"/>
      <c r="U99" s="1024"/>
      <c r="V99" s="930">
        <f>DATE(RIGHT(A99,4),RIGHT(LEFT(A99,5),2),LEFT(A99,2))</f>
        <v>1254501</v>
      </c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</row>
    <row r="100" spans="1:60" s="1" customFormat="1" ht="20.25" customHeight="1">
      <c r="A100" s="257">
        <v>45332</v>
      </c>
      <c r="B100" s="815">
        <v>0.58333333333333337</v>
      </c>
      <c r="C100" s="401" t="s">
        <v>15</v>
      </c>
      <c r="D100" s="392"/>
      <c r="E100" s="401"/>
      <c r="F100" s="801">
        <v>183</v>
      </c>
      <c r="G100" s="44">
        <v>0.82847222222222228</v>
      </c>
      <c r="H100" s="984">
        <v>183</v>
      </c>
      <c r="I100" s="36"/>
      <c r="J100" s="777" t="s">
        <v>15</v>
      </c>
      <c r="K100" s="777" t="s">
        <v>15</v>
      </c>
      <c r="L100" s="695"/>
      <c r="M100" s="33"/>
      <c r="N100" s="55" t="s">
        <v>116</v>
      </c>
      <c r="O100" s="623" t="s">
        <v>106</v>
      </c>
      <c r="P100" s="56"/>
      <c r="Q100" s="94"/>
      <c r="R100" s="687"/>
      <c r="S100" s="688"/>
      <c r="T100" s="60"/>
      <c r="U100" s="50"/>
    </row>
    <row r="101" spans="1:60" s="23" customFormat="1" ht="20.25" customHeight="1">
      <c r="A101" s="257">
        <v>45333</v>
      </c>
      <c r="B101" s="815">
        <v>0.82291666666666663</v>
      </c>
      <c r="C101" s="401" t="s">
        <v>15</v>
      </c>
      <c r="D101" s="392"/>
      <c r="E101" s="401"/>
      <c r="F101" s="801">
        <v>183</v>
      </c>
      <c r="G101" s="44">
        <v>0.82847222222222228</v>
      </c>
      <c r="H101" s="800">
        <v>183</v>
      </c>
      <c r="I101" s="36"/>
      <c r="J101" s="777" t="s">
        <v>15</v>
      </c>
      <c r="K101" s="777" t="s">
        <v>15</v>
      </c>
      <c r="L101" s="695"/>
      <c r="M101" s="33"/>
      <c r="N101" s="55" t="s">
        <v>116</v>
      </c>
      <c r="O101" s="623" t="s">
        <v>106</v>
      </c>
      <c r="P101" s="56"/>
      <c r="Q101" s="94"/>
      <c r="R101" s="687"/>
      <c r="S101" s="688"/>
      <c r="T101" s="60"/>
      <c r="U101" s="50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</row>
    <row r="102" spans="1:60" s="23" customFormat="1" ht="20.25" customHeight="1">
      <c r="A102" s="257">
        <v>45333</v>
      </c>
      <c r="B102" s="815">
        <v>0.44097222222222227</v>
      </c>
      <c r="C102" s="401" t="s">
        <v>15</v>
      </c>
      <c r="D102" s="392"/>
      <c r="E102" s="401"/>
      <c r="F102" s="801">
        <v>183</v>
      </c>
      <c r="G102" s="44">
        <v>0.82847222222222228</v>
      </c>
      <c r="H102" s="800">
        <v>183</v>
      </c>
      <c r="I102" s="36"/>
      <c r="J102" s="777" t="s">
        <v>15</v>
      </c>
      <c r="K102" s="777" t="s">
        <v>15</v>
      </c>
      <c r="L102" s="695"/>
      <c r="M102" s="33"/>
      <c r="N102" s="55" t="s">
        <v>116</v>
      </c>
      <c r="O102" s="623" t="s">
        <v>106</v>
      </c>
      <c r="P102" s="56"/>
      <c r="Q102" s="94"/>
      <c r="R102" s="687"/>
      <c r="S102" s="688"/>
      <c r="T102" s="60"/>
      <c r="U102" s="50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</row>
    <row r="103" spans="1:60" s="23" customFormat="1" ht="19.899999999999999" customHeight="1">
      <c r="A103" s="257">
        <v>45333</v>
      </c>
      <c r="B103" s="815">
        <v>0.92847222222222225</v>
      </c>
      <c r="C103" s="401" t="s">
        <v>15</v>
      </c>
      <c r="D103" s="392"/>
      <c r="E103" s="401"/>
      <c r="F103" s="801">
        <v>183</v>
      </c>
      <c r="G103" s="44">
        <v>0.82847222222222228</v>
      </c>
      <c r="H103" s="800">
        <v>183</v>
      </c>
      <c r="I103" s="36"/>
      <c r="J103" s="777" t="s">
        <v>15</v>
      </c>
      <c r="K103" s="774" t="s">
        <v>15</v>
      </c>
      <c r="L103" s="695"/>
      <c r="M103" s="33"/>
      <c r="N103" s="55" t="s">
        <v>116</v>
      </c>
      <c r="O103" s="623" t="s">
        <v>106</v>
      </c>
      <c r="P103" s="56"/>
      <c r="Q103" s="94"/>
      <c r="R103" s="687"/>
      <c r="S103" s="688"/>
      <c r="T103" s="60"/>
      <c r="U103" s="50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</row>
    <row r="104" spans="1:60" s="67" customFormat="1" ht="19.899999999999999" customHeight="1">
      <c r="A104" s="257">
        <v>45333</v>
      </c>
      <c r="B104" s="815" t="s">
        <v>49</v>
      </c>
      <c r="C104" s="401" t="s">
        <v>15</v>
      </c>
      <c r="D104" s="392"/>
      <c r="E104" s="401"/>
      <c r="F104" s="801">
        <v>183</v>
      </c>
      <c r="G104" s="44">
        <v>0.82847222222222228</v>
      </c>
      <c r="H104" s="800">
        <v>183</v>
      </c>
      <c r="I104" s="36"/>
      <c r="J104" s="774" t="s">
        <v>15</v>
      </c>
      <c r="K104" s="777" t="s">
        <v>15</v>
      </c>
      <c r="L104" s="695"/>
      <c r="M104" s="33"/>
      <c r="N104" s="55" t="s">
        <v>116</v>
      </c>
      <c r="O104" s="623" t="s">
        <v>106</v>
      </c>
      <c r="P104" s="56"/>
      <c r="Q104" s="94"/>
      <c r="R104" s="687"/>
      <c r="S104" s="688"/>
      <c r="T104" s="60"/>
      <c r="U104" s="50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</row>
    <row r="105" spans="1:60" s="23" customFormat="1" ht="20.25" customHeight="1">
      <c r="A105" s="257">
        <v>45334</v>
      </c>
      <c r="B105" s="815" t="s">
        <v>49</v>
      </c>
      <c r="C105" s="107"/>
      <c r="D105" s="391"/>
      <c r="E105" s="107" t="s">
        <v>15</v>
      </c>
      <c r="F105" s="742">
        <v>117</v>
      </c>
      <c r="G105" s="44">
        <v>0.51180555555555551</v>
      </c>
      <c r="H105" s="49">
        <v>117</v>
      </c>
      <c r="I105" s="36"/>
      <c r="J105" s="777" t="s">
        <v>15</v>
      </c>
      <c r="K105" s="204"/>
      <c r="L105" s="695" t="s">
        <v>15</v>
      </c>
      <c r="M105" s="85" t="s">
        <v>16</v>
      </c>
      <c r="N105" s="55"/>
      <c r="O105" s="33"/>
      <c r="P105" s="56"/>
      <c r="Q105" s="94" t="s">
        <v>12</v>
      </c>
      <c r="R105" s="1009">
        <v>45334</v>
      </c>
      <c r="S105" s="688"/>
      <c r="T105" s="60"/>
      <c r="U105" s="50"/>
      <c r="V105" s="930">
        <f>DATE(RIGHT(A105,4),RIGHT(LEFT(A105,5),2),LEFT(A105,2))</f>
        <v>1255293</v>
      </c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</row>
    <row r="106" spans="1:60" s="807" customFormat="1" ht="20.25" customHeight="1">
      <c r="A106" s="862">
        <v>45334</v>
      </c>
      <c r="B106" s="815">
        <v>0.70486111111111116</v>
      </c>
      <c r="C106" s="135"/>
      <c r="D106" s="390"/>
      <c r="E106" s="107" t="s">
        <v>15</v>
      </c>
      <c r="F106" s="742">
        <v>136</v>
      </c>
      <c r="G106" s="44">
        <v>0.70486111111111116</v>
      </c>
      <c r="H106" s="49">
        <v>136</v>
      </c>
      <c r="I106" s="36" t="s">
        <v>15</v>
      </c>
      <c r="J106" s="771"/>
      <c r="K106" s="204"/>
      <c r="L106" s="695"/>
      <c r="M106" s="85" t="s">
        <v>16</v>
      </c>
      <c r="N106" s="55"/>
      <c r="O106" s="33"/>
      <c r="P106" s="56"/>
      <c r="Q106" s="94" t="s">
        <v>12</v>
      </c>
      <c r="R106" s="1009">
        <v>45334</v>
      </c>
      <c r="S106" s="688"/>
      <c r="T106" s="60"/>
      <c r="U106" s="50"/>
      <c r="V106" s="930">
        <f>DATE(RIGHT(A106,4),RIGHT(LEFT(A106,5),2),LEFT(A106,2))</f>
        <v>1255293</v>
      </c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</row>
    <row r="107" spans="1:60" s="23" customFormat="1" ht="19.899999999999999" customHeight="1">
      <c r="A107" s="862">
        <v>45334</v>
      </c>
      <c r="B107" s="815">
        <v>0.83750000000000002</v>
      </c>
      <c r="C107" s="4" t="s">
        <v>15</v>
      </c>
      <c r="D107" s="392"/>
      <c r="E107" s="4"/>
      <c r="F107" s="742">
        <v>140</v>
      </c>
      <c r="G107" s="44">
        <v>0.83750000000000002</v>
      </c>
      <c r="H107" s="49">
        <v>140</v>
      </c>
      <c r="I107" s="36" t="s">
        <v>15</v>
      </c>
      <c r="J107" s="771"/>
      <c r="K107" s="204"/>
      <c r="L107" s="695"/>
      <c r="M107" s="85" t="s">
        <v>16</v>
      </c>
      <c r="N107" s="245"/>
      <c r="O107" s="33"/>
      <c r="P107" s="56"/>
      <c r="Q107" s="94"/>
      <c r="R107" s="1009"/>
      <c r="S107" s="778"/>
      <c r="T107" s="60"/>
      <c r="U107" s="50"/>
      <c r="V107" s="930">
        <f>DATE(RIGHT(A107,4),RIGHT(LEFT(A107,5),2),LEFT(A107,2))</f>
        <v>1255293</v>
      </c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</row>
    <row r="108" spans="1:60" s="23" customFormat="1" ht="20.25" customHeight="1">
      <c r="A108" s="257">
        <v>45334</v>
      </c>
      <c r="B108" s="815" t="s">
        <v>129</v>
      </c>
      <c r="C108" s="401" t="s">
        <v>15</v>
      </c>
      <c r="D108" s="392"/>
      <c r="E108" s="401"/>
      <c r="F108" s="801">
        <v>183</v>
      </c>
      <c r="G108" s="44">
        <v>0.82847222222222228</v>
      </c>
      <c r="H108" s="800">
        <v>183</v>
      </c>
      <c r="I108" s="36"/>
      <c r="J108" s="777" t="s">
        <v>15</v>
      </c>
      <c r="K108" s="777" t="s">
        <v>15</v>
      </c>
      <c r="L108" s="695"/>
      <c r="M108" s="33"/>
      <c r="N108" s="55" t="s">
        <v>116</v>
      </c>
      <c r="O108" s="623" t="s">
        <v>106</v>
      </c>
      <c r="P108" s="56"/>
      <c r="Q108" s="94"/>
      <c r="R108" s="687"/>
      <c r="S108" s="688"/>
      <c r="T108" s="60"/>
      <c r="U108" s="50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</row>
    <row r="109" spans="1:60" s="23" customFormat="1" ht="20.25" customHeight="1">
      <c r="A109" s="257">
        <v>45335</v>
      </c>
      <c r="B109" s="815">
        <v>0.4916666666666667</v>
      </c>
      <c r="C109" s="259"/>
      <c r="D109" s="391" t="s">
        <v>15</v>
      </c>
      <c r="E109" s="259"/>
      <c r="F109" s="742">
        <v>138</v>
      </c>
      <c r="G109" s="44">
        <v>0.4916666666666667</v>
      </c>
      <c r="H109" s="49">
        <v>138</v>
      </c>
      <c r="I109" s="36" t="s">
        <v>15</v>
      </c>
      <c r="J109" s="771"/>
      <c r="K109" s="204"/>
      <c r="L109" s="695"/>
      <c r="M109" s="85" t="s">
        <v>16</v>
      </c>
      <c r="N109" s="245"/>
      <c r="O109" s="33"/>
      <c r="P109" s="140"/>
      <c r="Q109" s="94"/>
      <c r="R109" s="756"/>
      <c r="S109" s="341"/>
      <c r="T109" s="60"/>
      <c r="U109" s="762"/>
      <c r="V109" s="930">
        <f>DATE(RIGHT(A109,4),RIGHT(LEFT(A109,5),2),LEFT(A109,2))</f>
        <v>1255689</v>
      </c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</row>
    <row r="110" spans="1:60" s="1" customFormat="1" ht="20.25" customHeight="1">
      <c r="A110" s="257">
        <v>45335</v>
      </c>
      <c r="B110" s="815">
        <v>0.83611111111111114</v>
      </c>
      <c r="C110" s="4" t="s">
        <v>15</v>
      </c>
      <c r="D110" s="392"/>
      <c r="E110" s="4"/>
      <c r="F110" s="742">
        <v>143</v>
      </c>
      <c r="G110" s="44">
        <v>0.83611111111111114</v>
      </c>
      <c r="H110" s="49">
        <v>143</v>
      </c>
      <c r="I110" s="36" t="s">
        <v>15</v>
      </c>
      <c r="J110" s="771"/>
      <c r="K110" s="204"/>
      <c r="L110" s="695"/>
      <c r="M110" s="85" t="s">
        <v>16</v>
      </c>
      <c r="N110" s="245"/>
      <c r="O110" s="33"/>
      <c r="P110" s="140"/>
      <c r="Q110" s="94"/>
      <c r="R110" s="756"/>
      <c r="S110" s="341"/>
      <c r="T110" s="60"/>
      <c r="U110" s="762"/>
      <c r="V110" s="930">
        <f>DATE(RIGHT(A110,4),RIGHT(LEFT(A110,5),2),LEFT(A110,2))</f>
        <v>1255689</v>
      </c>
    </row>
    <row r="111" spans="1:60" s="23" customFormat="1" ht="20.25" customHeight="1">
      <c r="A111" s="257">
        <v>45335</v>
      </c>
      <c r="B111" s="815">
        <v>0.6743055555555556</v>
      </c>
      <c r="C111" s="401" t="s">
        <v>15</v>
      </c>
      <c r="D111" s="392"/>
      <c r="E111" s="401"/>
      <c r="F111" s="801">
        <v>183</v>
      </c>
      <c r="G111" s="44">
        <v>0.82847222222222228</v>
      </c>
      <c r="H111" s="800">
        <v>183</v>
      </c>
      <c r="I111" s="36"/>
      <c r="J111" s="777" t="s">
        <v>15</v>
      </c>
      <c r="K111" s="777" t="s">
        <v>15</v>
      </c>
      <c r="L111" s="695"/>
      <c r="M111" s="33"/>
      <c r="N111" s="55" t="s">
        <v>116</v>
      </c>
      <c r="O111" s="623" t="s">
        <v>106</v>
      </c>
      <c r="P111" s="56"/>
      <c r="Q111" s="94"/>
      <c r="R111" s="687"/>
      <c r="S111" s="688"/>
      <c r="T111" s="60"/>
      <c r="U111" s="50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</row>
    <row r="112" spans="1:60" s="23" customFormat="1" ht="20.25" customHeight="1">
      <c r="A112" s="814">
        <v>45336</v>
      </c>
      <c r="B112" s="815">
        <v>0.36736111111111108</v>
      </c>
      <c r="C112" s="135"/>
      <c r="D112" s="392" t="s">
        <v>15</v>
      </c>
      <c r="E112" s="4"/>
      <c r="F112" s="742">
        <v>99</v>
      </c>
      <c r="G112" s="44">
        <v>0.36736111111111108</v>
      </c>
      <c r="H112" s="49">
        <v>99</v>
      </c>
      <c r="I112" s="36"/>
      <c r="J112" s="774" t="s">
        <v>15</v>
      </c>
      <c r="K112" s="204"/>
      <c r="L112" s="695" t="s">
        <v>15</v>
      </c>
      <c r="M112" s="85" t="s">
        <v>16</v>
      </c>
      <c r="N112" s="745"/>
      <c r="O112" s="750" t="s">
        <v>57</v>
      </c>
      <c r="P112" s="140"/>
      <c r="Q112" s="94"/>
      <c r="R112" s="756"/>
      <c r="S112" s="341"/>
      <c r="T112" s="60"/>
      <c r="U112" s="762"/>
      <c r="V112" s="930">
        <f>DATE(RIGHT(A112,4),RIGHT(LEFT(A112,5),2),LEFT(A112,2))</f>
        <v>1256084</v>
      </c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</row>
    <row r="113" spans="1:60" s="1" customFormat="1" ht="20.25" customHeight="1">
      <c r="A113" s="814">
        <v>45336</v>
      </c>
      <c r="B113" s="815">
        <v>0.66041666666666665</v>
      </c>
      <c r="C113" s="135"/>
      <c r="D113" s="390"/>
      <c r="E113" s="107" t="s">
        <v>15</v>
      </c>
      <c r="F113" s="742">
        <v>138</v>
      </c>
      <c r="G113" s="44">
        <v>0.66041666666666665</v>
      </c>
      <c r="H113" s="49">
        <v>138</v>
      </c>
      <c r="I113" s="36" t="s">
        <v>15</v>
      </c>
      <c r="J113" s="771"/>
      <c r="K113" s="204"/>
      <c r="L113" s="695"/>
      <c r="M113" s="85" t="s">
        <v>16</v>
      </c>
      <c r="N113" s="245" t="s">
        <v>31</v>
      </c>
      <c r="O113" s="751" t="s">
        <v>59</v>
      </c>
      <c r="P113" s="140"/>
      <c r="Q113" s="94"/>
      <c r="R113" s="756"/>
      <c r="S113" s="341"/>
      <c r="T113" s="60"/>
      <c r="U113" s="762"/>
      <c r="V113" s="930">
        <f>DATE(RIGHT(A113,4),RIGHT(LEFT(A113,5),2),LEFT(A113,2))</f>
        <v>1256084</v>
      </c>
    </row>
    <row r="114" spans="1:60" s="1" customFormat="1" ht="20.25" customHeight="1">
      <c r="A114" s="814">
        <v>45336</v>
      </c>
      <c r="B114" s="815">
        <v>0.66041666666666665</v>
      </c>
      <c r="C114" s="135"/>
      <c r="D114" s="390"/>
      <c r="E114" s="107" t="s">
        <v>15</v>
      </c>
      <c r="F114" s="742">
        <v>138</v>
      </c>
      <c r="G114" s="44">
        <v>0.66041666666666665</v>
      </c>
      <c r="H114" s="49">
        <v>138</v>
      </c>
      <c r="I114" s="36" t="s">
        <v>15</v>
      </c>
      <c r="J114" s="771"/>
      <c r="K114" s="204"/>
      <c r="L114" s="695"/>
      <c r="M114" s="85" t="s">
        <v>16</v>
      </c>
      <c r="N114" s="245" t="s">
        <v>31</v>
      </c>
      <c r="O114" s="751" t="s">
        <v>59</v>
      </c>
      <c r="P114" s="140"/>
      <c r="Q114" s="94"/>
      <c r="R114" s="756"/>
      <c r="S114" s="341"/>
      <c r="T114" s="60"/>
      <c r="U114" s="762"/>
      <c r="V114" s="930">
        <f>DATE(RIGHT(A114,4),RIGHT(LEFT(A114,5),2),LEFT(A114,2))</f>
        <v>1256084</v>
      </c>
    </row>
    <row r="115" spans="1:60" s="23" customFormat="1" ht="20.25" customHeight="1">
      <c r="A115" s="763">
        <v>45337</v>
      </c>
      <c r="B115" s="101" t="s">
        <v>56</v>
      </c>
      <c r="C115" s="724" t="s">
        <v>15</v>
      </c>
      <c r="D115" s="963"/>
      <c r="E115" s="724"/>
      <c r="F115" s="742">
        <v>117</v>
      </c>
      <c r="G115" s="44">
        <v>0.8354166666666667</v>
      </c>
      <c r="H115" s="49">
        <v>117</v>
      </c>
      <c r="I115" s="36"/>
      <c r="J115" s="777" t="s">
        <v>15</v>
      </c>
      <c r="K115" s="992"/>
      <c r="L115" s="695" t="s">
        <v>15</v>
      </c>
      <c r="M115" s="700" t="s">
        <v>16</v>
      </c>
      <c r="N115" s="893"/>
      <c r="O115" s="897"/>
      <c r="P115" s="897"/>
      <c r="Q115" s="1005"/>
      <c r="R115" s="1015"/>
      <c r="S115" s="913"/>
      <c r="T115" s="1021"/>
      <c r="U115" s="1026"/>
      <c r="V115" s="930">
        <f>DATE(RIGHT(A115,4),RIGHT(LEFT(A115,5),2),LEFT(A115,2))</f>
        <v>1256480</v>
      </c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</row>
    <row r="116" spans="1:60" s="23" customFormat="1" ht="20.25" customHeight="1">
      <c r="A116" s="814">
        <v>45337</v>
      </c>
      <c r="B116" s="815">
        <v>0.48958333333333331</v>
      </c>
      <c r="C116" s="107"/>
      <c r="D116" s="391" t="s">
        <v>15</v>
      </c>
      <c r="E116" s="107"/>
      <c r="F116" s="742">
        <v>117</v>
      </c>
      <c r="G116" s="44">
        <v>0.48958333333333331</v>
      </c>
      <c r="H116" s="49">
        <v>117</v>
      </c>
      <c r="I116" s="36"/>
      <c r="J116" s="777" t="s">
        <v>15</v>
      </c>
      <c r="K116" s="204"/>
      <c r="L116" s="695" t="s">
        <v>15</v>
      </c>
      <c r="M116" s="85" t="s">
        <v>16</v>
      </c>
      <c r="N116" s="745"/>
      <c r="O116" s="623" t="s">
        <v>60</v>
      </c>
      <c r="P116" s="140"/>
      <c r="Q116" s="94"/>
      <c r="R116" s="756"/>
      <c r="S116" s="341"/>
      <c r="T116" s="60"/>
      <c r="U116" s="762"/>
      <c r="V116" s="930">
        <f>DATE(RIGHT(A116,4),RIGHT(LEFT(A116,5),2),LEFT(A116,2))</f>
        <v>1256480</v>
      </c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</row>
    <row r="117" spans="1:60" s="23" customFormat="1" ht="20.25" customHeight="1">
      <c r="A117" s="814">
        <v>45338</v>
      </c>
      <c r="B117" s="815">
        <v>0.49791666666666662</v>
      </c>
      <c r="C117" s="135"/>
      <c r="D117" s="390" t="s">
        <v>15</v>
      </c>
      <c r="E117" s="135"/>
      <c r="F117" s="742">
        <v>120</v>
      </c>
      <c r="G117" s="44">
        <v>0.49791666666666662</v>
      </c>
      <c r="H117" s="49">
        <v>120</v>
      </c>
      <c r="I117" s="36" t="s">
        <v>15</v>
      </c>
      <c r="J117" s="771"/>
      <c r="K117" s="204"/>
      <c r="L117" s="695"/>
      <c r="M117" s="85" t="s">
        <v>16</v>
      </c>
      <c r="N117" s="745"/>
      <c r="O117" s="752"/>
      <c r="P117" s="140"/>
      <c r="Q117" s="94"/>
      <c r="R117" s="756"/>
      <c r="S117" s="341"/>
      <c r="T117" s="60"/>
      <c r="U117" s="762"/>
      <c r="V117" s="930">
        <f>DATE(RIGHT(A117,4),RIGHT(LEFT(A117,5),2),LEFT(A117,2))</f>
        <v>1256877</v>
      </c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</row>
    <row r="118" spans="1:60" s="23" customFormat="1" ht="20.25" customHeight="1">
      <c r="A118" s="814">
        <v>45338</v>
      </c>
      <c r="B118" s="815">
        <v>0.82152777777777775</v>
      </c>
      <c r="C118" s="4" t="s">
        <v>15</v>
      </c>
      <c r="D118" s="392"/>
      <c r="E118" s="4"/>
      <c r="F118" s="742"/>
      <c r="G118" s="44">
        <v>0.82152777777777775</v>
      </c>
      <c r="H118" s="49">
        <v>82</v>
      </c>
      <c r="I118" s="36"/>
      <c r="J118" s="777" t="s">
        <v>15</v>
      </c>
      <c r="K118" s="204"/>
      <c r="L118" s="695" t="s">
        <v>15</v>
      </c>
      <c r="M118" s="85" t="s">
        <v>16</v>
      </c>
      <c r="N118" s="745"/>
      <c r="O118" s="752"/>
      <c r="P118" s="140"/>
      <c r="Q118" s="94"/>
      <c r="R118" s="756"/>
      <c r="S118" s="341"/>
      <c r="T118" s="60"/>
      <c r="U118" s="762"/>
      <c r="V118" s="932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</row>
    <row r="119" spans="1:60" s="23" customFormat="1" ht="20.25" customHeight="1">
      <c r="A119" s="814">
        <v>45338</v>
      </c>
      <c r="B119" s="815">
        <v>0.68541666666666667</v>
      </c>
      <c r="C119" s="401" t="s">
        <v>15</v>
      </c>
      <c r="D119" s="392"/>
      <c r="E119" s="401"/>
      <c r="F119" s="801">
        <v>183</v>
      </c>
      <c r="G119" s="44">
        <v>0.82847222222222228</v>
      </c>
      <c r="H119" s="800">
        <v>183</v>
      </c>
      <c r="I119" s="36"/>
      <c r="J119" s="777" t="s">
        <v>15</v>
      </c>
      <c r="K119" s="777" t="s">
        <v>15</v>
      </c>
      <c r="L119" s="695"/>
      <c r="M119" s="33"/>
      <c r="N119" s="55" t="s">
        <v>116</v>
      </c>
      <c r="O119" s="623" t="s">
        <v>106</v>
      </c>
      <c r="P119" s="56"/>
      <c r="Q119" s="94"/>
      <c r="R119" s="687"/>
      <c r="S119" s="688"/>
      <c r="T119" s="60"/>
      <c r="U119" s="50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</row>
    <row r="120" spans="1:60" s="23" customFormat="1" ht="20.25" customHeight="1">
      <c r="A120" s="814">
        <v>45339</v>
      </c>
      <c r="B120" s="815">
        <v>0.47361111111111115</v>
      </c>
      <c r="C120" s="135"/>
      <c r="D120" s="390" t="s">
        <v>15</v>
      </c>
      <c r="E120" s="135"/>
      <c r="F120" s="742">
        <v>118</v>
      </c>
      <c r="G120" s="44">
        <v>0.47361111111111115</v>
      </c>
      <c r="H120" s="93">
        <v>118</v>
      </c>
      <c r="I120" s="36"/>
      <c r="J120" s="777" t="s">
        <v>15</v>
      </c>
      <c r="K120" s="204"/>
      <c r="L120" s="695" t="s">
        <v>15</v>
      </c>
      <c r="M120" s="85" t="s">
        <v>16</v>
      </c>
      <c r="N120" s="745"/>
      <c r="O120" s="752"/>
      <c r="P120" s="140"/>
      <c r="Q120" s="94"/>
      <c r="R120" s="756"/>
      <c r="S120" s="341"/>
      <c r="T120" s="60"/>
      <c r="U120" s="762"/>
      <c r="V120" s="932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</row>
    <row r="121" spans="1:60" s="23" customFormat="1" ht="20.25" customHeight="1">
      <c r="A121" s="814">
        <v>45339</v>
      </c>
      <c r="B121" s="815">
        <v>0.81180555555555556</v>
      </c>
      <c r="C121" s="4" t="s">
        <v>15</v>
      </c>
      <c r="D121" s="392"/>
      <c r="E121" s="4"/>
      <c r="F121" s="742"/>
      <c r="G121" s="44">
        <v>0.81180555555555556</v>
      </c>
      <c r="H121" s="79">
        <v>116</v>
      </c>
      <c r="I121" s="36"/>
      <c r="J121" s="774" t="s">
        <v>15</v>
      </c>
      <c r="K121" s="204"/>
      <c r="L121" s="695" t="s">
        <v>15</v>
      </c>
      <c r="M121" s="85" t="s">
        <v>16</v>
      </c>
      <c r="N121" s="745"/>
      <c r="O121" s="752"/>
      <c r="P121" s="140"/>
      <c r="Q121" s="94"/>
      <c r="R121" s="756"/>
      <c r="S121" s="341"/>
      <c r="T121" s="60"/>
      <c r="U121" s="762"/>
      <c r="V121" s="932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</row>
    <row r="122" spans="1:60" s="23" customFormat="1" ht="20.25" customHeight="1">
      <c r="A122" s="162">
        <v>45339</v>
      </c>
      <c r="B122" s="247">
        <v>0.63680555555555551</v>
      </c>
      <c r="C122" s="410" t="s">
        <v>15</v>
      </c>
      <c r="D122" s="422"/>
      <c r="E122" s="410"/>
      <c r="F122" s="818">
        <v>183</v>
      </c>
      <c r="G122" s="240">
        <v>0.82847222222222228</v>
      </c>
      <c r="H122" s="800">
        <v>183</v>
      </c>
      <c r="I122" s="36"/>
      <c r="J122" s="777" t="s">
        <v>15</v>
      </c>
      <c r="K122" s="777" t="s">
        <v>15</v>
      </c>
      <c r="L122" s="695"/>
      <c r="M122" s="33"/>
      <c r="N122" s="55" t="s">
        <v>116</v>
      </c>
      <c r="O122" s="623" t="s">
        <v>106</v>
      </c>
      <c r="P122" s="56"/>
      <c r="Q122" s="94"/>
      <c r="R122" s="687"/>
      <c r="S122" s="688"/>
      <c r="T122" s="60"/>
      <c r="U122" s="50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</row>
    <row r="123" spans="1:60" s="1" customFormat="1" ht="20.25" customHeight="1">
      <c r="A123" s="162">
        <v>45340</v>
      </c>
      <c r="B123" s="247">
        <v>0.4465277777777778</v>
      </c>
      <c r="C123" s="107"/>
      <c r="D123" s="392" t="s">
        <v>15</v>
      </c>
      <c r="E123" s="4"/>
      <c r="F123" s="711">
        <v>110</v>
      </c>
      <c r="G123" s="44">
        <v>0.4465277777777778</v>
      </c>
      <c r="H123" s="49">
        <v>110</v>
      </c>
      <c r="I123" s="36"/>
      <c r="J123" s="777" t="s">
        <v>15</v>
      </c>
      <c r="K123" s="204"/>
      <c r="L123" s="695" t="s">
        <v>15</v>
      </c>
      <c r="M123" s="85" t="s">
        <v>16</v>
      </c>
      <c r="N123" s="746"/>
      <c r="O123" s="95"/>
      <c r="P123" s="95"/>
      <c r="Q123" s="94"/>
      <c r="R123" s="755"/>
      <c r="S123" s="759"/>
      <c r="T123" s="210"/>
      <c r="U123" s="761"/>
      <c r="V123" s="1030"/>
    </row>
    <row r="124" spans="1:60" s="23" customFormat="1" ht="19.899999999999999" customHeight="1">
      <c r="A124" s="162">
        <v>45340</v>
      </c>
      <c r="B124" s="247">
        <v>0.81944444444444453</v>
      </c>
      <c r="C124" s="4" t="s">
        <v>15</v>
      </c>
      <c r="D124" s="391"/>
      <c r="E124" s="107"/>
      <c r="F124" s="711"/>
      <c r="G124" s="44">
        <v>0.81944444444444453</v>
      </c>
      <c r="H124" s="49">
        <v>94</v>
      </c>
      <c r="I124" s="36"/>
      <c r="J124" s="777" t="s">
        <v>15</v>
      </c>
      <c r="K124" s="204"/>
      <c r="L124" s="695" t="s">
        <v>15</v>
      </c>
      <c r="M124" s="85" t="s">
        <v>16</v>
      </c>
      <c r="N124" s="746"/>
      <c r="O124" s="95"/>
      <c r="P124" s="95"/>
      <c r="Q124" s="94"/>
      <c r="R124" s="755"/>
      <c r="S124" s="759"/>
      <c r="T124" s="210"/>
      <c r="U124" s="761"/>
      <c r="V124" s="1030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</row>
    <row r="125" spans="1:60" s="23" customFormat="1" ht="20.25" customHeight="1">
      <c r="A125" s="162">
        <v>45340</v>
      </c>
      <c r="B125" s="247">
        <v>0.60347222222222219</v>
      </c>
      <c r="C125" s="401" t="s">
        <v>15</v>
      </c>
      <c r="D125" s="392"/>
      <c r="E125" s="401"/>
      <c r="F125" s="818">
        <v>183</v>
      </c>
      <c r="G125" s="44">
        <v>0.82847222222222228</v>
      </c>
      <c r="H125" s="800">
        <v>183</v>
      </c>
      <c r="I125" s="36"/>
      <c r="J125" s="777" t="s">
        <v>15</v>
      </c>
      <c r="K125" s="774" t="s">
        <v>15</v>
      </c>
      <c r="L125" s="695"/>
      <c r="M125" s="33"/>
      <c r="N125" s="55" t="s">
        <v>116</v>
      </c>
      <c r="O125" s="623" t="s">
        <v>106</v>
      </c>
      <c r="P125" s="56"/>
      <c r="Q125" s="94"/>
      <c r="R125" s="687"/>
      <c r="S125" s="688"/>
      <c r="T125" s="60"/>
      <c r="U125" s="50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</row>
    <row r="126" spans="1:60" s="23" customFormat="1" ht="20.25" customHeight="1">
      <c r="A126" s="162">
        <v>45341</v>
      </c>
      <c r="B126" s="247">
        <v>0.83333333333333337</v>
      </c>
      <c r="C126" s="4" t="s">
        <v>15</v>
      </c>
      <c r="D126" s="391"/>
      <c r="E126" s="107"/>
      <c r="F126" s="711">
        <v>116</v>
      </c>
      <c r="G126" s="44">
        <v>0.83333333333333337</v>
      </c>
      <c r="H126" s="49">
        <v>116</v>
      </c>
      <c r="I126" s="36"/>
      <c r="J126" s="777" t="s">
        <v>15</v>
      </c>
      <c r="K126" s="204"/>
      <c r="L126" s="695" t="s">
        <v>15</v>
      </c>
      <c r="M126" s="85" t="s">
        <v>16</v>
      </c>
      <c r="N126" s="747"/>
      <c r="O126" s="748"/>
      <c r="P126" s="95"/>
      <c r="Q126" s="94"/>
      <c r="R126" s="754"/>
      <c r="S126" s="758"/>
      <c r="T126" s="231"/>
      <c r="U126" s="760"/>
      <c r="V126" s="932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</row>
    <row r="127" spans="1:60" s="23" customFormat="1" ht="20.25" customHeight="1">
      <c r="A127" s="162">
        <v>45341</v>
      </c>
      <c r="B127" s="247">
        <v>0.45902777777777781</v>
      </c>
      <c r="C127" s="107"/>
      <c r="D127" s="392" t="s">
        <v>15</v>
      </c>
      <c r="E127" s="107"/>
      <c r="F127" s="711">
        <v>138</v>
      </c>
      <c r="G127" s="44">
        <v>0.45902777777777781</v>
      </c>
      <c r="H127" s="49">
        <v>138</v>
      </c>
      <c r="I127" s="36" t="s">
        <v>15</v>
      </c>
      <c r="J127" s="771"/>
      <c r="K127" s="204"/>
      <c r="L127" s="695"/>
      <c r="M127" s="85" t="s">
        <v>16</v>
      </c>
      <c r="N127" s="747"/>
      <c r="O127" s="748"/>
      <c r="P127" s="95"/>
      <c r="Q127" s="94"/>
      <c r="R127" s="754"/>
      <c r="S127" s="758"/>
      <c r="T127" s="231"/>
      <c r="U127" s="760"/>
      <c r="V127" s="932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</row>
    <row r="128" spans="1:60" s="23" customFormat="1" ht="20.25" customHeight="1">
      <c r="A128" s="162">
        <v>45341</v>
      </c>
      <c r="B128" s="247"/>
      <c r="C128" s="247"/>
      <c r="D128" s="837"/>
      <c r="E128" s="247"/>
      <c r="F128" s="972"/>
      <c r="G128" s="135"/>
      <c r="H128" s="403"/>
      <c r="I128" s="403"/>
      <c r="J128" s="836"/>
      <c r="K128" s="835"/>
      <c r="L128" s="835"/>
      <c r="M128" s="892"/>
      <c r="N128" s="403"/>
      <c r="O128" s="900"/>
      <c r="P128" s="853"/>
      <c r="Q128" s="701"/>
      <c r="R128" s="909"/>
      <c r="S128" s="916"/>
      <c r="T128" s="921"/>
      <c r="U128" s="916"/>
      <c r="V128" s="1030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</row>
    <row r="129" spans="1:60" s="23" customFormat="1" ht="20.25" customHeight="1">
      <c r="A129" s="869">
        <v>45342</v>
      </c>
      <c r="B129" s="401"/>
      <c r="C129" s="401"/>
      <c r="D129" s="392"/>
      <c r="E129" s="401"/>
      <c r="F129" s="742"/>
      <c r="G129" s="44"/>
      <c r="H129" s="49"/>
      <c r="I129" s="55"/>
      <c r="J129" s="772"/>
      <c r="K129" s="204"/>
      <c r="L129" s="695"/>
      <c r="M129" s="700" t="s">
        <v>16</v>
      </c>
      <c r="N129" s="55"/>
      <c r="O129" s="33"/>
      <c r="P129" s="56"/>
      <c r="Q129" s="94"/>
      <c r="R129" s="687"/>
      <c r="S129" s="688"/>
      <c r="T129" s="60"/>
      <c r="U129" s="50"/>
      <c r="V129" s="932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</row>
    <row r="130" spans="1:60" s="23" customFormat="1" ht="20.25" customHeight="1">
      <c r="A130" s="162">
        <v>45343</v>
      </c>
      <c r="B130" s="247">
        <v>0.84236111111111101</v>
      </c>
      <c r="C130" s="391" t="s">
        <v>15</v>
      </c>
      <c r="D130" s="391"/>
      <c r="E130" s="107"/>
      <c r="F130" s="711">
        <v>85</v>
      </c>
      <c r="G130" s="44">
        <v>0.84236111111111101</v>
      </c>
      <c r="H130" s="49">
        <v>85</v>
      </c>
      <c r="I130" s="36"/>
      <c r="J130" s="777" t="s">
        <v>15</v>
      </c>
      <c r="K130" s="204"/>
      <c r="L130" s="695" t="s">
        <v>15</v>
      </c>
      <c r="M130" s="85" t="s">
        <v>16</v>
      </c>
      <c r="N130" s="747"/>
      <c r="O130" s="748"/>
      <c r="P130" s="95"/>
      <c r="Q130" s="94"/>
      <c r="R130" s="754"/>
      <c r="S130" s="758"/>
      <c r="T130" s="231"/>
      <c r="U130" s="760"/>
      <c r="V130" s="932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</row>
    <row r="131" spans="1:60" s="23" customFormat="1" ht="20.25" customHeight="1">
      <c r="A131" s="162">
        <v>45343</v>
      </c>
      <c r="B131" s="247">
        <v>0.64444444444444449</v>
      </c>
      <c r="C131" s="4"/>
      <c r="D131" s="391"/>
      <c r="E131" s="107" t="s">
        <v>15</v>
      </c>
      <c r="F131" s="711">
        <v>114</v>
      </c>
      <c r="G131" s="44">
        <v>0.64444444444444449</v>
      </c>
      <c r="H131" s="49">
        <v>114</v>
      </c>
      <c r="I131" s="36"/>
      <c r="J131" s="777" t="s">
        <v>15</v>
      </c>
      <c r="K131" s="204"/>
      <c r="L131" s="695" t="s">
        <v>15</v>
      </c>
      <c r="M131" s="85" t="s">
        <v>16</v>
      </c>
      <c r="N131" s="747"/>
      <c r="O131" s="748"/>
      <c r="P131" s="95"/>
      <c r="Q131" s="94"/>
      <c r="R131" s="754"/>
      <c r="S131" s="758"/>
      <c r="T131" s="231"/>
      <c r="U131" s="760"/>
      <c r="V131" s="932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</row>
    <row r="132" spans="1:60" s="23" customFormat="1" ht="20.25" customHeight="1">
      <c r="A132" s="162">
        <v>45343</v>
      </c>
      <c r="B132" s="247">
        <v>0.46597222222222223</v>
      </c>
      <c r="C132" s="4"/>
      <c r="D132" s="391" t="s">
        <v>15</v>
      </c>
      <c r="E132" s="107"/>
      <c r="F132" s="711">
        <v>124</v>
      </c>
      <c r="G132" s="44">
        <v>0.46597222222222223</v>
      </c>
      <c r="H132" s="49">
        <v>124</v>
      </c>
      <c r="I132" s="36" t="s">
        <v>15</v>
      </c>
      <c r="J132" s="771"/>
      <c r="K132" s="204"/>
      <c r="L132" s="695"/>
      <c r="M132" s="85" t="s">
        <v>16</v>
      </c>
      <c r="N132" s="747"/>
      <c r="O132" s="748"/>
      <c r="P132" s="95"/>
      <c r="Q132" s="94"/>
      <c r="R132" s="754"/>
      <c r="S132" s="758"/>
      <c r="T132" s="231"/>
      <c r="U132" s="760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</row>
    <row r="133" spans="1:60" s="23" customFormat="1" ht="20.25" customHeight="1">
      <c r="A133" s="162">
        <v>45344</v>
      </c>
      <c r="B133" s="401" t="s">
        <v>61</v>
      </c>
      <c r="C133" s="107" t="s">
        <v>15</v>
      </c>
      <c r="D133" s="392"/>
      <c r="E133" s="401"/>
      <c r="F133" s="711">
        <v>109</v>
      </c>
      <c r="G133" s="44">
        <v>0.83819444444444446</v>
      </c>
      <c r="H133" s="49">
        <v>109</v>
      </c>
      <c r="I133" s="59"/>
      <c r="J133" s="777" t="s">
        <v>15</v>
      </c>
      <c r="K133" s="106"/>
      <c r="L133" s="695" t="s">
        <v>15</v>
      </c>
      <c r="M133" s="85" t="s">
        <v>16</v>
      </c>
      <c r="N133" s="55"/>
      <c r="O133" s="33"/>
      <c r="P133" s="56"/>
      <c r="Q133" s="94"/>
      <c r="R133" s="687"/>
      <c r="S133" s="688"/>
      <c r="T133" s="60"/>
      <c r="U133" s="50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</row>
    <row r="134" spans="1:60" s="23" customFormat="1" ht="20.25" customHeight="1">
      <c r="A134" s="162">
        <v>45344</v>
      </c>
      <c r="B134" s="247">
        <v>0.35972222222222222</v>
      </c>
      <c r="C134" s="401"/>
      <c r="D134" s="107" t="s">
        <v>15</v>
      </c>
      <c r="E134" s="401"/>
      <c r="F134" s="711">
        <v>109</v>
      </c>
      <c r="G134" s="44">
        <v>0.35972222222222222</v>
      </c>
      <c r="H134" s="49">
        <v>109</v>
      </c>
      <c r="I134" s="59"/>
      <c r="J134" s="777" t="s">
        <v>15</v>
      </c>
      <c r="K134" s="204"/>
      <c r="L134" s="695" t="s">
        <v>15</v>
      </c>
      <c r="M134" s="85" t="s">
        <v>16</v>
      </c>
      <c r="N134" s="55"/>
      <c r="O134" s="33"/>
      <c r="P134" s="56"/>
      <c r="Q134" s="94"/>
      <c r="R134" s="687"/>
      <c r="S134" s="688"/>
      <c r="T134" s="60"/>
      <c r="U134" s="50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</row>
    <row r="135" spans="1:60" s="23" customFormat="1" ht="19.899999999999999" customHeight="1">
      <c r="A135" s="162">
        <v>45344</v>
      </c>
      <c r="B135" s="401"/>
      <c r="C135" s="401"/>
      <c r="D135" s="392"/>
      <c r="E135" s="401"/>
      <c r="F135" s="967"/>
      <c r="G135" s="135"/>
      <c r="H135" s="978"/>
      <c r="I135" s="403"/>
      <c r="J135" s="835"/>
      <c r="K135" s="835"/>
      <c r="L135" s="835"/>
      <c r="M135" s="892"/>
      <c r="N135" s="403"/>
      <c r="O135" s="33"/>
      <c r="P135" s="56"/>
      <c r="Q135" s="701"/>
      <c r="R135" s="687"/>
      <c r="S135" s="699"/>
      <c r="T135" s="60"/>
      <c r="U135" s="923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</row>
    <row r="136" spans="1:60" s="23" customFormat="1" ht="20.25" customHeight="1">
      <c r="A136" s="162">
        <v>45345</v>
      </c>
      <c r="B136" s="401" t="s">
        <v>64</v>
      </c>
      <c r="C136" s="401" t="s">
        <v>15</v>
      </c>
      <c r="D136" s="392"/>
      <c r="E136" s="401"/>
      <c r="F136" s="711">
        <v>73</v>
      </c>
      <c r="G136" s="44">
        <v>0.83333333333333337</v>
      </c>
      <c r="H136" s="478">
        <v>87</v>
      </c>
      <c r="I136" s="36"/>
      <c r="J136" s="777" t="s">
        <v>15</v>
      </c>
      <c r="K136" s="204"/>
      <c r="L136" s="776" t="s">
        <v>15</v>
      </c>
      <c r="M136" s="3" t="s">
        <v>16</v>
      </c>
      <c r="N136" s="55"/>
      <c r="O136" s="33"/>
      <c r="P136" s="56"/>
      <c r="Q136" s="94"/>
      <c r="R136" s="687"/>
      <c r="S136" s="688"/>
      <c r="T136" s="60"/>
      <c r="U136" s="50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</row>
    <row r="137" spans="1:60" s="67" customFormat="1" ht="19.899999999999999" customHeight="1">
      <c r="A137" s="162">
        <v>45345</v>
      </c>
      <c r="B137" s="401" t="s">
        <v>65</v>
      </c>
      <c r="C137" s="401"/>
      <c r="D137" s="401" t="s">
        <v>15</v>
      </c>
      <c r="E137" s="107"/>
      <c r="F137" s="742">
        <v>137</v>
      </c>
      <c r="G137" s="44">
        <v>0.49861111111111112</v>
      </c>
      <c r="H137" s="49">
        <v>137</v>
      </c>
      <c r="I137" s="36" t="s">
        <v>15</v>
      </c>
      <c r="J137" s="772"/>
      <c r="K137" s="204"/>
      <c r="L137" s="776"/>
      <c r="M137" s="3" t="s">
        <v>16</v>
      </c>
      <c r="N137" s="55"/>
      <c r="O137" s="33"/>
      <c r="P137" s="56"/>
      <c r="Q137" s="94"/>
      <c r="R137" s="687"/>
      <c r="S137" s="688"/>
      <c r="T137" s="60"/>
      <c r="U137" s="50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</row>
    <row r="138" spans="1:60" s="23" customFormat="1" ht="20.25" customHeight="1">
      <c r="A138" s="162">
        <v>45345</v>
      </c>
      <c r="B138" s="401" t="s">
        <v>91</v>
      </c>
      <c r="C138" s="401" t="s">
        <v>15</v>
      </c>
      <c r="D138" s="392"/>
      <c r="E138" s="401"/>
      <c r="F138" s="818">
        <v>183</v>
      </c>
      <c r="G138" s="44">
        <v>0.82847222222222228</v>
      </c>
      <c r="H138" s="979">
        <v>183</v>
      </c>
      <c r="I138" s="12"/>
      <c r="J138" s="986" t="s">
        <v>15</v>
      </c>
      <c r="K138" s="777" t="s">
        <v>15</v>
      </c>
      <c r="L138" s="695"/>
      <c r="M138" s="434"/>
      <c r="N138" s="55" t="s">
        <v>116</v>
      </c>
      <c r="O138" s="623" t="s">
        <v>106</v>
      </c>
      <c r="P138" s="56"/>
      <c r="Q138" s="94"/>
      <c r="R138" s="687"/>
      <c r="S138" s="688"/>
      <c r="T138" s="60"/>
      <c r="U138" s="50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</row>
    <row r="139" spans="1:60" s="23" customFormat="1" ht="20.25" customHeight="1">
      <c r="A139" s="813">
        <v>45346</v>
      </c>
      <c r="B139" s="401" t="s">
        <v>62</v>
      </c>
      <c r="C139" s="401"/>
      <c r="D139" s="392" t="s">
        <v>15</v>
      </c>
      <c r="E139" s="401"/>
      <c r="F139" s="711">
        <v>113</v>
      </c>
      <c r="G139" s="44">
        <v>0.41597222222222219</v>
      </c>
      <c r="H139" s="980">
        <v>113</v>
      </c>
      <c r="I139" s="398"/>
      <c r="J139" s="777" t="s">
        <v>15</v>
      </c>
      <c r="K139" s="204"/>
      <c r="L139" s="695" t="s">
        <v>15</v>
      </c>
      <c r="M139" s="700" t="s">
        <v>16</v>
      </c>
      <c r="N139" s="33"/>
      <c r="O139" s="623" t="s">
        <v>63</v>
      </c>
      <c r="P139" s="56"/>
      <c r="Q139" s="94"/>
      <c r="R139" s="687"/>
      <c r="S139" s="688"/>
      <c r="T139" s="60"/>
      <c r="U139" s="50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</row>
    <row r="140" spans="1:60" s="23" customFormat="1" ht="19.899999999999999" customHeight="1">
      <c r="A140" s="162">
        <v>45346</v>
      </c>
      <c r="B140" s="401" t="s">
        <v>66</v>
      </c>
      <c r="C140" s="401" t="s">
        <v>15</v>
      </c>
      <c r="D140" s="392"/>
      <c r="E140" s="401"/>
      <c r="F140" s="711">
        <v>109</v>
      </c>
      <c r="G140" s="44">
        <v>0.82291666666666663</v>
      </c>
      <c r="H140" s="980">
        <v>109</v>
      </c>
      <c r="I140" s="59"/>
      <c r="J140" s="777" t="s">
        <v>15</v>
      </c>
      <c r="K140" s="204"/>
      <c r="L140" s="695" t="s">
        <v>15</v>
      </c>
      <c r="M140" s="85" t="s">
        <v>16</v>
      </c>
      <c r="N140" s="55"/>
      <c r="O140" s="33"/>
      <c r="P140" s="56"/>
      <c r="Q140" s="94"/>
      <c r="R140" s="687"/>
      <c r="S140" s="688"/>
      <c r="T140" s="60"/>
      <c r="U140" s="50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</row>
    <row r="141" spans="1:60" s="23" customFormat="1" ht="19.899999999999999" customHeight="1">
      <c r="A141" s="162">
        <v>45346</v>
      </c>
      <c r="B141" s="401" t="s">
        <v>67</v>
      </c>
      <c r="C141" s="401"/>
      <c r="D141" s="401" t="s">
        <v>15</v>
      </c>
      <c r="E141" s="401"/>
      <c r="F141" s="742">
        <v>113</v>
      </c>
      <c r="G141" s="44">
        <v>0.49513888888888885</v>
      </c>
      <c r="H141" s="49">
        <v>113</v>
      </c>
      <c r="I141" s="36"/>
      <c r="J141" s="774" t="s">
        <v>15</v>
      </c>
      <c r="K141" s="204"/>
      <c r="L141" s="695" t="s">
        <v>15</v>
      </c>
      <c r="M141" s="85" t="s">
        <v>16</v>
      </c>
      <c r="N141" s="55"/>
      <c r="O141" s="33"/>
      <c r="P141" s="56"/>
      <c r="Q141" s="94"/>
      <c r="R141" s="687"/>
      <c r="S141" s="688"/>
      <c r="T141" s="60"/>
      <c r="U141" s="50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</row>
    <row r="142" spans="1:60" s="23" customFormat="1" ht="20.25" customHeight="1">
      <c r="A142" s="162">
        <v>45346</v>
      </c>
      <c r="B142" s="401" t="s">
        <v>68</v>
      </c>
      <c r="C142" s="401"/>
      <c r="D142" s="392"/>
      <c r="E142" s="401" t="s">
        <v>15</v>
      </c>
      <c r="F142" s="711">
        <v>132</v>
      </c>
      <c r="G142" s="44">
        <v>0.67499999999999993</v>
      </c>
      <c r="H142" s="49">
        <v>132</v>
      </c>
      <c r="I142" s="36" t="s">
        <v>15</v>
      </c>
      <c r="J142" s="771"/>
      <c r="K142" s="204"/>
      <c r="L142" s="695"/>
      <c r="M142" s="85" t="s">
        <v>16</v>
      </c>
      <c r="N142" s="33"/>
      <c r="O142" s="33"/>
      <c r="P142" s="56"/>
      <c r="Q142" s="94"/>
      <c r="R142" s="687"/>
      <c r="S142" s="688"/>
      <c r="T142" s="60"/>
      <c r="U142" s="50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</row>
    <row r="143" spans="1:60" s="23" customFormat="1" ht="20.25" customHeight="1">
      <c r="A143" s="698">
        <v>45347</v>
      </c>
      <c r="B143" s="401" t="s">
        <v>69</v>
      </c>
      <c r="C143" s="401" t="s">
        <v>15</v>
      </c>
      <c r="D143" s="392"/>
      <c r="E143" s="401"/>
      <c r="F143" s="711">
        <v>88</v>
      </c>
      <c r="G143" s="44">
        <v>0.81458333333333333</v>
      </c>
      <c r="H143" s="49">
        <v>88</v>
      </c>
      <c r="I143" s="63"/>
      <c r="J143" s="777" t="s">
        <v>15</v>
      </c>
      <c r="K143" s="204"/>
      <c r="L143" s="695" t="s">
        <v>15</v>
      </c>
      <c r="M143" s="85" t="s">
        <v>16</v>
      </c>
      <c r="N143" s="55"/>
      <c r="O143" s="33"/>
      <c r="P143" s="56"/>
      <c r="Q143" s="94"/>
      <c r="R143" s="687"/>
      <c r="S143" s="688"/>
      <c r="T143" s="60"/>
      <c r="U143" s="50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</row>
    <row r="144" spans="1:60" s="23" customFormat="1" ht="20.25" customHeight="1">
      <c r="A144" s="698">
        <v>45347</v>
      </c>
      <c r="B144" s="401" t="s">
        <v>70</v>
      </c>
      <c r="C144" s="401"/>
      <c r="D144" s="401" t="s">
        <v>15</v>
      </c>
      <c r="E144" s="401"/>
      <c r="F144" s="711">
        <v>139</v>
      </c>
      <c r="G144" s="44">
        <v>0.45555555555555555</v>
      </c>
      <c r="H144" s="49">
        <v>139</v>
      </c>
      <c r="I144" s="59" t="s">
        <v>15</v>
      </c>
      <c r="J144" s="771"/>
      <c r="K144" s="204"/>
      <c r="L144" s="695"/>
      <c r="M144" s="85" t="s">
        <v>16</v>
      </c>
      <c r="N144" s="55"/>
      <c r="O144" s="33"/>
      <c r="P144" s="56"/>
      <c r="Q144" s="94"/>
      <c r="R144" s="687"/>
      <c r="S144" s="688"/>
      <c r="T144" s="60"/>
      <c r="U144" s="50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</row>
    <row r="145" spans="1:60" s="23" customFormat="1" ht="20.25" customHeight="1">
      <c r="A145" s="698">
        <v>45347</v>
      </c>
      <c r="B145" s="401" t="s">
        <v>127</v>
      </c>
      <c r="C145" s="401" t="s">
        <v>15</v>
      </c>
      <c r="D145" s="392"/>
      <c r="E145" s="401"/>
      <c r="F145" s="818">
        <v>183</v>
      </c>
      <c r="G145" s="44">
        <v>0.82847222222222228</v>
      </c>
      <c r="H145" s="800">
        <v>183</v>
      </c>
      <c r="I145" s="59"/>
      <c r="J145" s="777" t="s">
        <v>15</v>
      </c>
      <c r="K145" s="777" t="s">
        <v>15</v>
      </c>
      <c r="L145" s="695"/>
      <c r="M145" s="33"/>
      <c r="N145" s="55" t="s">
        <v>116</v>
      </c>
      <c r="O145" s="623" t="s">
        <v>106</v>
      </c>
      <c r="P145" s="56"/>
      <c r="Q145" s="94"/>
      <c r="R145" s="687"/>
      <c r="S145" s="688"/>
      <c r="T145" s="60"/>
      <c r="U145" s="50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</row>
    <row r="146" spans="1:60" s="23" customFormat="1" ht="20.25" customHeight="1">
      <c r="A146" s="698">
        <v>45347</v>
      </c>
      <c r="B146" s="401" t="s">
        <v>128</v>
      </c>
      <c r="C146" s="401" t="s">
        <v>15</v>
      </c>
      <c r="D146" s="392"/>
      <c r="E146" s="401"/>
      <c r="F146" s="801">
        <v>183</v>
      </c>
      <c r="G146" s="44">
        <v>0.82847222222222228</v>
      </c>
      <c r="H146" s="800">
        <v>183</v>
      </c>
      <c r="I146" s="36"/>
      <c r="J146" s="774" t="s">
        <v>15</v>
      </c>
      <c r="K146" s="777" t="s">
        <v>15</v>
      </c>
      <c r="L146" s="695"/>
      <c r="M146" s="33"/>
      <c r="N146" s="55" t="s">
        <v>116</v>
      </c>
      <c r="O146" s="623" t="s">
        <v>106</v>
      </c>
      <c r="P146" s="56"/>
      <c r="Q146" s="94"/>
      <c r="R146" s="687"/>
      <c r="S146" s="688"/>
      <c r="T146" s="60"/>
      <c r="U146" s="50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</row>
    <row r="147" spans="1:60" s="23" customFormat="1" ht="20.25" customHeight="1">
      <c r="A147" s="698">
        <v>45348</v>
      </c>
      <c r="B147" s="135">
        <v>0.8208333333333333</v>
      </c>
      <c r="C147" s="401" t="s">
        <v>15</v>
      </c>
      <c r="D147" s="401"/>
      <c r="E147" s="401"/>
      <c r="F147" s="711">
        <v>106</v>
      </c>
      <c r="G147" s="44">
        <v>0.8208333333333333</v>
      </c>
      <c r="H147" s="49">
        <v>106</v>
      </c>
      <c r="I147" s="59"/>
      <c r="J147" s="777" t="s">
        <v>15</v>
      </c>
      <c r="K147" s="204"/>
      <c r="L147" s="695" t="s">
        <v>15</v>
      </c>
      <c r="M147" s="85" t="s">
        <v>16</v>
      </c>
      <c r="N147" s="55"/>
      <c r="O147" s="33"/>
      <c r="P147" s="56"/>
      <c r="Q147" s="94"/>
      <c r="R147" s="687"/>
      <c r="S147" s="688"/>
      <c r="T147" s="60"/>
      <c r="U147" s="50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</row>
    <row r="148" spans="1:60" s="23" customFormat="1" ht="20.25" customHeight="1">
      <c r="A148" s="698">
        <v>45348</v>
      </c>
      <c r="B148" s="401" t="s">
        <v>71</v>
      </c>
      <c r="C148" s="765"/>
      <c r="D148" s="401" t="s">
        <v>15</v>
      </c>
      <c r="E148" s="401"/>
      <c r="F148" s="711">
        <v>134</v>
      </c>
      <c r="G148" s="44">
        <v>0.45208333333333334</v>
      </c>
      <c r="H148" s="49">
        <v>134</v>
      </c>
      <c r="I148" s="59" t="s">
        <v>15</v>
      </c>
      <c r="J148" s="771"/>
      <c r="K148" s="204"/>
      <c r="L148" s="695"/>
      <c r="M148" s="85" t="s">
        <v>16</v>
      </c>
      <c r="N148" s="55"/>
      <c r="O148" s="33"/>
      <c r="P148" s="56"/>
      <c r="Q148" s="94"/>
      <c r="R148" s="687"/>
      <c r="S148" s="688"/>
      <c r="T148" s="60"/>
      <c r="U148" s="50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</row>
    <row r="149" spans="1:60" s="23" customFormat="1" ht="20.25" customHeight="1">
      <c r="A149" s="698">
        <v>45348</v>
      </c>
      <c r="B149" s="135">
        <v>0.64027777777777783</v>
      </c>
      <c r="C149" s="401"/>
      <c r="D149" s="392"/>
      <c r="E149" s="401" t="s">
        <v>15</v>
      </c>
      <c r="F149" s="711">
        <v>143</v>
      </c>
      <c r="G149" s="44">
        <v>0.64027777777777783</v>
      </c>
      <c r="H149" s="49">
        <v>143</v>
      </c>
      <c r="I149" s="59" t="s">
        <v>15</v>
      </c>
      <c r="J149" s="771"/>
      <c r="K149" s="204"/>
      <c r="L149" s="695"/>
      <c r="M149" s="85" t="s">
        <v>16</v>
      </c>
      <c r="N149" s="55"/>
      <c r="O149" s="33"/>
      <c r="P149" s="56"/>
      <c r="Q149" s="94"/>
      <c r="R149" s="687"/>
      <c r="S149" s="688"/>
      <c r="T149" s="60"/>
      <c r="U149" s="50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</row>
    <row r="150" spans="1:60" s="23" customFormat="1" ht="20.25" customHeight="1">
      <c r="A150" s="698">
        <v>45349</v>
      </c>
      <c r="B150" s="401" t="s">
        <v>72</v>
      </c>
      <c r="C150" s="401"/>
      <c r="D150" s="392" t="s">
        <v>15</v>
      </c>
      <c r="E150" s="401"/>
      <c r="F150" s="711">
        <v>121</v>
      </c>
      <c r="G150" s="44">
        <v>0.48472222222222222</v>
      </c>
      <c r="H150" s="49">
        <v>135</v>
      </c>
      <c r="I150" s="59" t="s">
        <v>15</v>
      </c>
      <c r="J150" s="771"/>
      <c r="K150" s="204"/>
      <c r="L150" s="695"/>
      <c r="M150" s="85" t="s">
        <v>16</v>
      </c>
      <c r="N150" s="55"/>
      <c r="O150" s="33"/>
      <c r="P150" s="56"/>
      <c r="Q150" s="94"/>
      <c r="R150" s="687"/>
      <c r="S150" s="688"/>
      <c r="T150" s="60"/>
      <c r="U150" s="50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</row>
    <row r="151" spans="1:60" s="23" customFormat="1" ht="20.25" customHeight="1">
      <c r="A151" s="698">
        <v>45349</v>
      </c>
      <c r="B151" s="401" t="s">
        <v>73</v>
      </c>
      <c r="C151" s="401" t="s">
        <v>15</v>
      </c>
      <c r="D151" s="392"/>
      <c r="E151" s="401"/>
      <c r="F151" s="742">
        <v>127</v>
      </c>
      <c r="G151" s="44">
        <v>0.82500000000000007</v>
      </c>
      <c r="H151" s="49">
        <v>127</v>
      </c>
      <c r="I151" s="36" t="s">
        <v>15</v>
      </c>
      <c r="J151" s="772"/>
      <c r="K151" s="204"/>
      <c r="L151" s="695"/>
      <c r="M151" s="85" t="s">
        <v>16</v>
      </c>
      <c r="N151" s="55"/>
      <c r="O151" s="33"/>
      <c r="P151" s="56"/>
      <c r="Q151" s="94"/>
      <c r="R151" s="687"/>
      <c r="S151" s="688"/>
      <c r="T151" s="60"/>
      <c r="U151" s="50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</row>
    <row r="152" spans="1:60" s="23" customFormat="1" ht="20.25" customHeight="1">
      <c r="A152" s="698">
        <v>45349</v>
      </c>
      <c r="B152" s="401" t="s">
        <v>119</v>
      </c>
      <c r="C152" s="401" t="s">
        <v>15</v>
      </c>
      <c r="D152" s="392"/>
      <c r="E152" s="401"/>
      <c r="F152" s="818">
        <v>183</v>
      </c>
      <c r="G152" s="44">
        <v>0.82847222222222228</v>
      </c>
      <c r="H152" s="800">
        <v>183</v>
      </c>
      <c r="I152" s="59"/>
      <c r="J152" s="777" t="s">
        <v>15</v>
      </c>
      <c r="K152" s="777" t="s">
        <v>15</v>
      </c>
      <c r="L152" s="695"/>
      <c r="M152" s="33"/>
      <c r="N152" s="55" t="s">
        <v>116</v>
      </c>
      <c r="O152" s="623" t="s">
        <v>106</v>
      </c>
      <c r="P152" s="56"/>
      <c r="Q152" s="94"/>
      <c r="R152" s="687"/>
      <c r="S152" s="688"/>
      <c r="T152" s="60"/>
      <c r="U152" s="50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</row>
    <row r="153" spans="1:60" s="23" customFormat="1" ht="20.25" customHeight="1">
      <c r="A153" s="698">
        <v>45350</v>
      </c>
      <c r="B153" s="401" t="s">
        <v>76</v>
      </c>
      <c r="C153" s="401" t="s">
        <v>15</v>
      </c>
      <c r="D153" s="392"/>
      <c r="E153" s="401"/>
      <c r="F153" s="711">
        <v>121</v>
      </c>
      <c r="G153" s="44">
        <v>0.50624999999999998</v>
      </c>
      <c r="H153" s="49">
        <v>129</v>
      </c>
      <c r="I153" s="59" t="s">
        <v>15</v>
      </c>
      <c r="J153" s="771"/>
      <c r="K153" s="204"/>
      <c r="L153" s="695"/>
      <c r="M153" s="700" t="s">
        <v>16</v>
      </c>
      <c r="N153" s="55"/>
      <c r="O153" s="33"/>
      <c r="P153" s="56"/>
      <c r="Q153" s="701"/>
      <c r="R153" s="687"/>
      <c r="S153" s="699"/>
      <c r="T153" s="60"/>
      <c r="U153" s="923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</row>
    <row r="154" spans="1:60" s="23" customFormat="1" ht="20.25" customHeight="1">
      <c r="A154" s="698">
        <v>45350</v>
      </c>
      <c r="B154" s="401" t="s">
        <v>77</v>
      </c>
      <c r="C154" s="401"/>
      <c r="D154" s="392" t="s">
        <v>15</v>
      </c>
      <c r="E154" s="401"/>
      <c r="F154" s="742">
        <v>121</v>
      </c>
      <c r="G154" s="44">
        <v>0.46458333333333335</v>
      </c>
      <c r="H154" s="49">
        <v>121</v>
      </c>
      <c r="I154" s="36" t="s">
        <v>15</v>
      </c>
      <c r="J154" s="772"/>
      <c r="K154" s="204"/>
      <c r="L154" s="695"/>
      <c r="M154" s="700" t="s">
        <v>16</v>
      </c>
      <c r="N154" s="55"/>
      <c r="O154" s="33"/>
      <c r="P154" s="56"/>
      <c r="Q154" s="701"/>
      <c r="R154" s="687"/>
      <c r="S154" s="699"/>
      <c r="T154" s="60"/>
      <c r="U154" s="923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</row>
    <row r="155" spans="1:60" s="23" customFormat="1" ht="20.25" customHeight="1">
      <c r="A155" s="698">
        <v>45350</v>
      </c>
      <c r="B155" s="401" t="s">
        <v>126</v>
      </c>
      <c r="C155" s="401" t="s">
        <v>15</v>
      </c>
      <c r="D155" s="392"/>
      <c r="E155" s="401"/>
      <c r="F155" s="818">
        <v>183</v>
      </c>
      <c r="G155" s="44">
        <v>0.82847222222222228</v>
      </c>
      <c r="H155" s="800">
        <v>183</v>
      </c>
      <c r="I155" s="59"/>
      <c r="J155" s="777" t="s">
        <v>15</v>
      </c>
      <c r="K155" s="777" t="s">
        <v>15</v>
      </c>
      <c r="L155" s="695"/>
      <c r="M155" s="33"/>
      <c r="N155" s="55" t="s">
        <v>116</v>
      </c>
      <c r="O155" s="623" t="s">
        <v>106</v>
      </c>
      <c r="P155" s="56"/>
      <c r="Q155" s="94"/>
      <c r="R155" s="687"/>
      <c r="S155" s="688"/>
      <c r="T155" s="60"/>
      <c r="U155" s="50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</row>
    <row r="156" spans="1:60" s="1" customFormat="1" ht="18.75" customHeight="1">
      <c r="A156" s="944">
        <v>45351</v>
      </c>
      <c r="B156" s="401" t="s">
        <v>74</v>
      </c>
      <c r="C156" s="401"/>
      <c r="D156" s="392" t="s">
        <v>15</v>
      </c>
      <c r="E156" s="401"/>
      <c r="F156" s="711">
        <v>132</v>
      </c>
      <c r="G156" s="44">
        <v>0.4770833333333333</v>
      </c>
      <c r="H156" s="49">
        <v>132</v>
      </c>
      <c r="I156" s="59" t="s">
        <v>15</v>
      </c>
      <c r="J156" s="771"/>
      <c r="K156" s="204"/>
      <c r="L156" s="695"/>
      <c r="M156" s="700" t="s">
        <v>16</v>
      </c>
      <c r="N156" s="55"/>
      <c r="O156" s="33"/>
      <c r="P156" s="56"/>
      <c r="Q156" s="94"/>
      <c r="R156" s="687"/>
      <c r="S156" s="688"/>
      <c r="T156" s="60"/>
      <c r="U156" s="50"/>
    </row>
    <row r="157" spans="1:60" s="23" customFormat="1" ht="20.25" customHeight="1">
      <c r="A157" s="698">
        <v>45351</v>
      </c>
      <c r="B157" s="401" t="s">
        <v>78</v>
      </c>
      <c r="C157" s="401" t="s">
        <v>15</v>
      </c>
      <c r="D157" s="392"/>
      <c r="E157" s="401"/>
      <c r="F157" s="711">
        <v>89</v>
      </c>
      <c r="G157" s="44">
        <v>0.82430555555555562</v>
      </c>
      <c r="H157" s="49">
        <v>89</v>
      </c>
      <c r="I157" s="59"/>
      <c r="J157" s="777" t="s">
        <v>15</v>
      </c>
      <c r="K157" s="204"/>
      <c r="L157" s="695" t="s">
        <v>15</v>
      </c>
      <c r="M157" s="85" t="s">
        <v>16</v>
      </c>
      <c r="N157" s="55"/>
      <c r="O157" s="33"/>
      <c r="P157" s="56"/>
      <c r="Q157" s="94"/>
      <c r="R157" s="687"/>
      <c r="S157" s="688"/>
      <c r="T157" s="60"/>
      <c r="U157" s="50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</row>
    <row r="158" spans="1:60" s="23" customFormat="1" ht="20.25" customHeight="1">
      <c r="A158" s="698">
        <v>45351</v>
      </c>
      <c r="B158" s="401" t="s">
        <v>79</v>
      </c>
      <c r="C158" s="401"/>
      <c r="D158" s="392"/>
      <c r="E158" s="401"/>
      <c r="F158" s="711">
        <v>131</v>
      </c>
      <c r="G158" s="44">
        <v>0.65694444444444444</v>
      </c>
      <c r="H158" s="49">
        <v>131</v>
      </c>
      <c r="I158" s="59" t="s">
        <v>15</v>
      </c>
      <c r="J158" s="771"/>
      <c r="K158" s="204"/>
      <c r="L158" s="695"/>
      <c r="M158" s="700" t="s">
        <v>16</v>
      </c>
      <c r="N158" s="55"/>
      <c r="O158" s="33"/>
      <c r="P158" s="702"/>
      <c r="Q158" s="703"/>
      <c r="R158" s="704"/>
      <c r="S158" s="705"/>
      <c r="T158" s="706"/>
      <c r="U158" s="707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</row>
    <row r="159" spans="1:60" s="23" customFormat="1" ht="20.25" customHeight="1">
      <c r="A159" s="698">
        <v>45351</v>
      </c>
      <c r="B159" s="401" t="s">
        <v>80</v>
      </c>
      <c r="C159" s="401"/>
      <c r="D159" s="392" t="s">
        <v>15</v>
      </c>
      <c r="E159" s="401"/>
      <c r="F159" s="742">
        <v>137</v>
      </c>
      <c r="G159" s="44">
        <v>0.39583333333333331</v>
      </c>
      <c r="H159" s="49">
        <v>137</v>
      </c>
      <c r="I159" s="36" t="s">
        <v>15</v>
      </c>
      <c r="J159" s="772"/>
      <c r="K159" s="204"/>
      <c r="L159" s="695"/>
      <c r="M159" s="700" t="s">
        <v>16</v>
      </c>
      <c r="N159" s="55"/>
      <c r="O159" s="33"/>
      <c r="P159" s="702"/>
      <c r="Q159" s="703"/>
      <c r="R159" s="704"/>
      <c r="S159" s="705"/>
      <c r="T159" s="706"/>
      <c r="U159" s="707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</row>
    <row r="160" spans="1:60" s="23" customFormat="1" ht="20.25" customHeight="1">
      <c r="A160" s="78">
        <v>45352</v>
      </c>
      <c r="B160" s="101" t="s">
        <v>75</v>
      </c>
      <c r="C160" s="401"/>
      <c r="D160" s="392" t="s">
        <v>15</v>
      </c>
      <c r="E160" s="401"/>
      <c r="F160" s="711">
        <v>121</v>
      </c>
      <c r="G160" s="44">
        <v>0.48125000000000001</v>
      </c>
      <c r="H160" s="49">
        <v>121</v>
      </c>
      <c r="I160" s="59" t="s">
        <v>15</v>
      </c>
      <c r="J160" s="771"/>
      <c r="K160" s="204"/>
      <c r="L160" s="695"/>
      <c r="M160" s="700" t="s">
        <v>16</v>
      </c>
      <c r="N160" s="55"/>
      <c r="O160" s="33"/>
      <c r="P160" s="56"/>
      <c r="Q160" s="94"/>
      <c r="R160" s="687"/>
      <c r="S160" s="688"/>
      <c r="T160" s="60"/>
      <c r="U160" s="50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</row>
    <row r="161" spans="1:60" s="23" customFormat="1" ht="20.25" customHeight="1">
      <c r="A161" s="698">
        <v>45352</v>
      </c>
      <c r="B161" s="101" t="s">
        <v>81</v>
      </c>
      <c r="C161" s="401" t="s">
        <v>15</v>
      </c>
      <c r="D161" s="392"/>
      <c r="E161" s="401"/>
      <c r="F161" s="45">
        <v>117</v>
      </c>
      <c r="G161" s="197">
        <v>0.8305555555555556</v>
      </c>
      <c r="H161" s="49">
        <v>117</v>
      </c>
      <c r="I161" s="59"/>
      <c r="J161" s="777" t="s">
        <v>15</v>
      </c>
      <c r="K161" s="204"/>
      <c r="L161" s="695" t="s">
        <v>15</v>
      </c>
      <c r="M161" s="700" t="s">
        <v>16</v>
      </c>
      <c r="N161" s="55"/>
      <c r="O161" s="33"/>
      <c r="P161" s="56"/>
      <c r="Q161" s="94"/>
      <c r="R161" s="687"/>
      <c r="S161" s="688"/>
      <c r="T161" s="60"/>
      <c r="U161" s="50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</row>
    <row r="162" spans="1:60" s="23" customFormat="1" ht="20.25" customHeight="1">
      <c r="A162" s="698">
        <v>45352</v>
      </c>
      <c r="B162" s="401" t="s">
        <v>82</v>
      </c>
      <c r="C162" s="401"/>
      <c r="D162" s="392" t="s">
        <v>15</v>
      </c>
      <c r="E162" s="401"/>
      <c r="F162" s="711">
        <v>119</v>
      </c>
      <c r="G162" s="44">
        <v>0.4381944444444445</v>
      </c>
      <c r="H162" s="49">
        <v>119</v>
      </c>
      <c r="I162" s="59"/>
      <c r="J162" s="777" t="s">
        <v>15</v>
      </c>
      <c r="K162" s="204"/>
      <c r="L162" s="695" t="s">
        <v>15</v>
      </c>
      <c r="M162" s="700" t="s">
        <v>16</v>
      </c>
      <c r="N162" s="55"/>
      <c r="O162" s="33"/>
      <c r="P162" s="56"/>
      <c r="Q162" s="94"/>
      <c r="R162" s="687"/>
      <c r="S162" s="688"/>
      <c r="T162" s="60"/>
      <c r="U162" s="50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</row>
    <row r="163" spans="1:60" s="23" customFormat="1" ht="20.25" customHeight="1">
      <c r="A163" s="698">
        <v>45352</v>
      </c>
      <c r="B163" s="401" t="s">
        <v>125</v>
      </c>
      <c r="C163" s="401" t="s">
        <v>15</v>
      </c>
      <c r="D163" s="392"/>
      <c r="E163" s="401"/>
      <c r="F163" s="818">
        <v>183</v>
      </c>
      <c r="G163" s="44">
        <v>0.82847222222222228</v>
      </c>
      <c r="H163" s="800">
        <v>183</v>
      </c>
      <c r="I163" s="59"/>
      <c r="J163" s="777" t="s">
        <v>15</v>
      </c>
      <c r="K163" s="777" t="s">
        <v>15</v>
      </c>
      <c r="L163" s="695"/>
      <c r="M163" s="33"/>
      <c r="N163" s="55" t="s">
        <v>116</v>
      </c>
      <c r="O163" s="623" t="s">
        <v>106</v>
      </c>
      <c r="P163" s="56"/>
      <c r="Q163" s="94"/>
      <c r="R163" s="687"/>
      <c r="S163" s="688"/>
      <c r="T163" s="60"/>
      <c r="U163" s="50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</row>
    <row r="164" spans="1:60" s="23" customFormat="1" ht="19.899999999999999" customHeight="1">
      <c r="A164" s="944">
        <v>45353</v>
      </c>
      <c r="B164" s="401" t="s">
        <v>83</v>
      </c>
      <c r="C164" s="401"/>
      <c r="D164" s="392"/>
      <c r="E164" s="401" t="s">
        <v>15</v>
      </c>
      <c r="F164" s="711">
        <v>115</v>
      </c>
      <c r="G164" s="44">
        <v>0.6972222222222223</v>
      </c>
      <c r="H164" s="49">
        <v>115</v>
      </c>
      <c r="I164" s="59"/>
      <c r="J164" s="777" t="s">
        <v>15</v>
      </c>
      <c r="K164" s="204"/>
      <c r="L164" s="695" t="s">
        <v>15</v>
      </c>
      <c r="M164" s="700" t="s">
        <v>16</v>
      </c>
      <c r="N164" s="55"/>
      <c r="O164" s="33"/>
      <c r="P164" s="56"/>
      <c r="Q164" s="94"/>
      <c r="R164" s="687"/>
      <c r="S164" s="688"/>
      <c r="T164" s="60"/>
      <c r="U164" s="50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</row>
    <row r="165" spans="1:60" s="23" customFormat="1" ht="20.25" customHeight="1">
      <c r="A165" s="944">
        <v>45353</v>
      </c>
      <c r="B165" s="401" t="s">
        <v>84</v>
      </c>
      <c r="C165" s="401" t="s">
        <v>15</v>
      </c>
      <c r="D165" s="392"/>
      <c r="E165" s="401"/>
      <c r="F165" s="711">
        <v>126</v>
      </c>
      <c r="G165" s="44">
        <v>0.8520833333333333</v>
      </c>
      <c r="H165" s="49">
        <v>126</v>
      </c>
      <c r="I165" s="59" t="s">
        <v>15</v>
      </c>
      <c r="J165" s="771"/>
      <c r="K165" s="204"/>
      <c r="L165" s="695"/>
      <c r="M165" s="700" t="s">
        <v>16</v>
      </c>
      <c r="N165" s="55"/>
      <c r="O165" s="33"/>
      <c r="P165" s="56"/>
      <c r="Q165" s="94"/>
      <c r="R165" s="687"/>
      <c r="S165" s="688"/>
      <c r="T165" s="60"/>
      <c r="U165" s="50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</row>
    <row r="166" spans="1:60" s="67" customFormat="1" ht="20.25" customHeight="1">
      <c r="A166" s="943">
        <v>45354</v>
      </c>
      <c r="B166" s="401" t="s">
        <v>73</v>
      </c>
      <c r="C166" s="401" t="s">
        <v>15</v>
      </c>
      <c r="D166" s="392"/>
      <c r="E166" s="401"/>
      <c r="F166" s="711">
        <v>97</v>
      </c>
      <c r="G166" s="44">
        <v>0.82500000000000007</v>
      </c>
      <c r="H166" s="49">
        <v>97</v>
      </c>
      <c r="I166" s="59"/>
      <c r="J166" s="777" t="s">
        <v>15</v>
      </c>
      <c r="K166" s="204"/>
      <c r="L166" s="695" t="s">
        <v>15</v>
      </c>
      <c r="M166" s="700" t="s">
        <v>16</v>
      </c>
      <c r="N166" s="55"/>
      <c r="O166" s="33"/>
      <c r="P166" s="56"/>
      <c r="Q166" s="94"/>
      <c r="R166" s="687"/>
      <c r="S166" s="688"/>
      <c r="T166" s="60"/>
      <c r="U166" s="50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</row>
    <row r="167" spans="1:60" s="23" customFormat="1" ht="19.899999999999999" customHeight="1">
      <c r="A167" s="943">
        <v>45354</v>
      </c>
      <c r="B167" s="401" t="s">
        <v>86</v>
      </c>
      <c r="C167" s="401"/>
      <c r="D167" s="392"/>
      <c r="E167" s="401" t="s">
        <v>15</v>
      </c>
      <c r="F167" s="711">
        <v>145</v>
      </c>
      <c r="G167" s="44">
        <v>0.65208333333333335</v>
      </c>
      <c r="H167" s="49">
        <v>145</v>
      </c>
      <c r="I167" s="59" t="s">
        <v>15</v>
      </c>
      <c r="J167" s="771"/>
      <c r="K167" s="204"/>
      <c r="L167" s="695"/>
      <c r="M167" s="700" t="s">
        <v>16</v>
      </c>
      <c r="N167" s="55"/>
      <c r="O167" s="33"/>
      <c r="P167" s="56"/>
      <c r="Q167" s="94"/>
      <c r="R167" s="687"/>
      <c r="S167" s="688"/>
      <c r="T167" s="60"/>
      <c r="U167" s="50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</row>
    <row r="168" spans="1:60" s="1" customFormat="1" ht="20.25" customHeight="1">
      <c r="A168" s="869">
        <v>45355</v>
      </c>
      <c r="B168" s="401"/>
      <c r="C168" s="401"/>
      <c r="D168" s="392"/>
      <c r="E168" s="401"/>
      <c r="F168" s="711"/>
      <c r="G168" s="44"/>
      <c r="H168" s="49"/>
      <c r="I168" s="63"/>
      <c r="J168" s="771"/>
      <c r="K168" s="204"/>
      <c r="L168" s="695"/>
      <c r="M168" s="700" t="s">
        <v>16</v>
      </c>
      <c r="N168" s="55"/>
      <c r="O168" s="33"/>
      <c r="P168" s="56"/>
      <c r="Q168" s="94"/>
      <c r="R168" s="687"/>
      <c r="S168" s="688"/>
      <c r="T168" s="60"/>
      <c r="U168" s="50"/>
    </row>
    <row r="169" spans="1:60" s="23" customFormat="1" ht="20.25" customHeight="1">
      <c r="A169" s="869">
        <v>45355</v>
      </c>
      <c r="B169" s="401" t="s">
        <v>123</v>
      </c>
      <c r="C169" s="401" t="s">
        <v>15</v>
      </c>
      <c r="D169" s="392"/>
      <c r="E169" s="401"/>
      <c r="F169" s="818">
        <v>183</v>
      </c>
      <c r="G169" s="44">
        <v>0.82847222222222228</v>
      </c>
      <c r="H169" s="800">
        <v>183</v>
      </c>
      <c r="I169" s="59"/>
      <c r="J169" s="777" t="s">
        <v>15</v>
      </c>
      <c r="K169" s="777" t="s">
        <v>15</v>
      </c>
      <c r="L169" s="695"/>
      <c r="M169" s="33"/>
      <c r="N169" s="55" t="s">
        <v>116</v>
      </c>
      <c r="O169" s="623" t="s">
        <v>106</v>
      </c>
      <c r="P169" s="56"/>
      <c r="Q169" s="94"/>
      <c r="R169" s="687"/>
      <c r="S169" s="688"/>
      <c r="T169" s="60"/>
      <c r="U169" s="50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</row>
    <row r="170" spans="1:60" s="23" customFormat="1" ht="20.25" customHeight="1">
      <c r="A170" s="869">
        <v>45355</v>
      </c>
      <c r="B170" s="401" t="s">
        <v>124</v>
      </c>
      <c r="C170" s="401" t="s">
        <v>15</v>
      </c>
      <c r="D170" s="392"/>
      <c r="E170" s="401"/>
      <c r="F170" s="818">
        <v>183</v>
      </c>
      <c r="G170" s="44">
        <v>0.82847222222222228</v>
      </c>
      <c r="H170" s="800">
        <v>183</v>
      </c>
      <c r="I170" s="59"/>
      <c r="J170" s="777" t="s">
        <v>15</v>
      </c>
      <c r="K170" s="777" t="s">
        <v>15</v>
      </c>
      <c r="L170" s="695"/>
      <c r="M170" s="33"/>
      <c r="N170" s="55" t="s">
        <v>116</v>
      </c>
      <c r="O170" s="623" t="s">
        <v>106</v>
      </c>
      <c r="P170" s="56"/>
      <c r="Q170" s="94"/>
      <c r="R170" s="687"/>
      <c r="S170" s="688"/>
      <c r="T170" s="60"/>
      <c r="U170" s="50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</row>
    <row r="171" spans="1:60" s="23" customFormat="1" ht="20.25" customHeight="1">
      <c r="A171" s="726">
        <v>45356</v>
      </c>
      <c r="B171" s="401" t="s">
        <v>87</v>
      </c>
      <c r="C171" s="401" t="s">
        <v>15</v>
      </c>
      <c r="D171" s="392"/>
      <c r="E171" s="401"/>
      <c r="F171" s="711">
        <v>92</v>
      </c>
      <c r="G171" s="44">
        <v>0.82847222222222217</v>
      </c>
      <c r="H171" s="49">
        <v>92</v>
      </c>
      <c r="I171" s="59"/>
      <c r="J171" s="777" t="s">
        <v>15</v>
      </c>
      <c r="K171" s="204"/>
      <c r="L171" s="695" t="s">
        <v>15</v>
      </c>
      <c r="M171" s="700" t="s">
        <v>16</v>
      </c>
      <c r="N171" s="55"/>
      <c r="O171" s="33"/>
      <c r="P171" s="56"/>
      <c r="Q171" s="94"/>
      <c r="R171" s="687"/>
      <c r="S171" s="688"/>
      <c r="T171" s="60"/>
      <c r="U171" s="50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</row>
    <row r="172" spans="1:60" s="1031" customFormat="1" ht="20.25" customHeight="1">
      <c r="A172" s="726">
        <v>45356</v>
      </c>
      <c r="B172" s="401" t="s">
        <v>89</v>
      </c>
      <c r="C172" s="401"/>
      <c r="D172" s="392"/>
      <c r="E172" s="401" t="s">
        <v>15</v>
      </c>
      <c r="F172" s="742">
        <v>132</v>
      </c>
      <c r="G172" s="44">
        <v>0.63958333333333328</v>
      </c>
      <c r="H172" s="49">
        <v>132</v>
      </c>
      <c r="I172" s="36" t="s">
        <v>15</v>
      </c>
      <c r="J172" s="772"/>
      <c r="K172" s="204"/>
      <c r="L172" s="695"/>
      <c r="M172" s="700" t="s">
        <v>16</v>
      </c>
      <c r="N172" s="55"/>
      <c r="O172" s="33"/>
      <c r="P172" s="56"/>
      <c r="Q172" s="94"/>
      <c r="R172" s="687"/>
      <c r="S172" s="688"/>
      <c r="T172" s="60"/>
      <c r="U172" s="50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</row>
    <row r="173" spans="1:60" s="23" customFormat="1" ht="20.25" customHeight="1">
      <c r="A173" s="78">
        <v>45357</v>
      </c>
      <c r="B173" s="401" t="s">
        <v>85</v>
      </c>
      <c r="C173" s="401"/>
      <c r="D173" s="392" t="s">
        <v>15</v>
      </c>
      <c r="E173" s="401"/>
      <c r="F173" s="711">
        <v>113</v>
      </c>
      <c r="G173" s="44">
        <v>0.49722222222222223</v>
      </c>
      <c r="H173" s="980">
        <v>113</v>
      </c>
      <c r="I173" s="59"/>
      <c r="J173" s="777" t="s">
        <v>15</v>
      </c>
      <c r="K173" s="204"/>
      <c r="L173" s="695" t="s">
        <v>15</v>
      </c>
      <c r="M173" s="700" t="s">
        <v>16</v>
      </c>
      <c r="N173" s="55"/>
      <c r="O173" s="33"/>
      <c r="P173" s="56"/>
      <c r="Q173" s="94"/>
      <c r="R173" s="687"/>
      <c r="S173" s="688"/>
      <c r="T173" s="60"/>
      <c r="U173" s="50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</row>
    <row r="174" spans="1:60" s="1" customFormat="1" ht="20.25" customHeight="1">
      <c r="A174" s="698">
        <v>45357</v>
      </c>
      <c r="B174" s="401" t="s">
        <v>90</v>
      </c>
      <c r="C174" s="401" t="s">
        <v>15</v>
      </c>
      <c r="D174" s="392"/>
      <c r="E174" s="401"/>
      <c r="F174" s="711">
        <v>107</v>
      </c>
      <c r="G174" s="44">
        <v>0.84513888888888899</v>
      </c>
      <c r="H174" s="49">
        <v>107</v>
      </c>
      <c r="I174" s="59"/>
      <c r="J174" s="777" t="s">
        <v>15</v>
      </c>
      <c r="K174" s="204"/>
      <c r="L174" s="695" t="s">
        <v>15</v>
      </c>
      <c r="M174" s="700" t="s">
        <v>16</v>
      </c>
      <c r="N174" s="55"/>
      <c r="O174" s="33"/>
      <c r="P174" s="56"/>
      <c r="Q174" s="94"/>
      <c r="R174" s="687"/>
      <c r="S174" s="688"/>
      <c r="T174" s="60"/>
      <c r="U174" s="50"/>
    </row>
    <row r="175" spans="1:60" s="23" customFormat="1" ht="20.25" customHeight="1">
      <c r="A175" s="698">
        <v>45357</v>
      </c>
      <c r="B175" s="401" t="s">
        <v>91</v>
      </c>
      <c r="C175" s="401"/>
      <c r="D175" s="392"/>
      <c r="E175" s="401" t="s">
        <v>15</v>
      </c>
      <c r="F175" s="711">
        <v>150</v>
      </c>
      <c r="G175" s="44">
        <v>0.70138888888888884</v>
      </c>
      <c r="H175" s="49">
        <v>150</v>
      </c>
      <c r="I175" s="59" t="s">
        <v>15</v>
      </c>
      <c r="J175" s="771"/>
      <c r="K175" s="204"/>
      <c r="L175" s="695"/>
      <c r="M175" s="700" t="s">
        <v>16</v>
      </c>
      <c r="N175" s="55"/>
      <c r="O175" s="33"/>
      <c r="P175" s="56"/>
      <c r="Q175" s="94"/>
      <c r="R175" s="687"/>
      <c r="S175" s="688"/>
      <c r="T175" s="60"/>
      <c r="U175" s="50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</row>
    <row r="176" spans="1:60" s="23" customFormat="1" ht="20.25" customHeight="1">
      <c r="A176" s="948">
        <v>45358</v>
      </c>
      <c r="B176" s="401" t="s">
        <v>88</v>
      </c>
      <c r="C176" s="401"/>
      <c r="D176" s="392" t="s">
        <v>15</v>
      </c>
      <c r="E176" s="401"/>
      <c r="F176" s="742">
        <v>126</v>
      </c>
      <c r="G176" s="44">
        <v>0.48194444444444445</v>
      </c>
      <c r="H176" s="49">
        <v>126</v>
      </c>
      <c r="I176" s="36" t="s">
        <v>15</v>
      </c>
      <c r="J176" s="772"/>
      <c r="K176" s="204"/>
      <c r="L176" s="695"/>
      <c r="M176" s="700" t="s">
        <v>16</v>
      </c>
      <c r="N176" s="55"/>
      <c r="O176" s="33"/>
      <c r="P176" s="56"/>
      <c r="Q176" s="94"/>
      <c r="R176" s="687"/>
      <c r="S176" s="688"/>
      <c r="T176" s="60"/>
      <c r="U176" s="50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</row>
    <row r="177" spans="1:60" s="23" customFormat="1" ht="20.25" customHeight="1">
      <c r="A177" s="78">
        <v>45358</v>
      </c>
      <c r="B177" s="401" t="s">
        <v>92</v>
      </c>
      <c r="C177" s="401"/>
      <c r="D177" s="392" t="s">
        <v>15</v>
      </c>
      <c r="E177" s="401"/>
      <c r="F177" s="742">
        <v>131</v>
      </c>
      <c r="G177" s="44">
        <v>0.46875</v>
      </c>
      <c r="H177" s="49">
        <v>131</v>
      </c>
      <c r="I177" s="36" t="s">
        <v>15</v>
      </c>
      <c r="J177" s="772"/>
      <c r="K177" s="204"/>
      <c r="L177" s="695"/>
      <c r="M177" s="700" t="s">
        <v>16</v>
      </c>
      <c r="N177" s="55"/>
      <c r="O177" s="33"/>
      <c r="P177" s="56"/>
      <c r="Q177" s="94"/>
      <c r="R177" s="687"/>
      <c r="S177" s="688"/>
      <c r="T177" s="60"/>
      <c r="U177" s="50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</row>
    <row r="178" spans="1:60" s="23" customFormat="1" ht="20.25" customHeight="1">
      <c r="A178" s="78">
        <v>45358</v>
      </c>
      <c r="B178" s="401" t="s">
        <v>122</v>
      </c>
      <c r="C178" s="401" t="s">
        <v>15</v>
      </c>
      <c r="D178" s="392"/>
      <c r="E178" s="401"/>
      <c r="F178" s="818">
        <v>183</v>
      </c>
      <c r="G178" s="44">
        <v>0.82847222222222228</v>
      </c>
      <c r="H178" s="800">
        <v>183</v>
      </c>
      <c r="I178" s="59"/>
      <c r="J178" s="777" t="s">
        <v>15</v>
      </c>
      <c r="K178" s="777" t="s">
        <v>15</v>
      </c>
      <c r="L178" s="695"/>
      <c r="M178" s="33"/>
      <c r="N178" s="55" t="s">
        <v>116</v>
      </c>
      <c r="O178" s="623" t="s">
        <v>106</v>
      </c>
      <c r="P178" s="56"/>
      <c r="Q178" s="94"/>
      <c r="R178" s="687"/>
      <c r="S178" s="688"/>
      <c r="T178" s="60"/>
      <c r="U178" s="50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</row>
    <row r="179" spans="1:60" s="23" customFormat="1" ht="20.25" customHeight="1">
      <c r="A179" s="813">
        <v>45359</v>
      </c>
      <c r="B179" s="381">
        <v>0.82916666666666661</v>
      </c>
      <c r="C179" s="401" t="s">
        <v>15</v>
      </c>
      <c r="D179" s="392"/>
      <c r="E179" s="401"/>
      <c r="F179" s="711">
        <v>91</v>
      </c>
      <c r="G179" s="44">
        <v>0.82916666666666661</v>
      </c>
      <c r="H179" s="49">
        <v>91</v>
      </c>
      <c r="I179" s="59"/>
      <c r="J179" s="777" t="s">
        <v>15</v>
      </c>
      <c r="K179" s="204"/>
      <c r="L179" s="695" t="s">
        <v>15</v>
      </c>
      <c r="M179" s="700" t="s">
        <v>16</v>
      </c>
      <c r="N179" s="55"/>
      <c r="O179" s="33"/>
      <c r="P179" s="56"/>
      <c r="Q179" s="94"/>
      <c r="R179" s="687"/>
      <c r="S179" s="688"/>
      <c r="T179" s="60"/>
      <c r="U179" s="50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</row>
    <row r="180" spans="1:60" s="23" customFormat="1" ht="19.899999999999999" customHeight="1">
      <c r="A180" s="813">
        <v>45359</v>
      </c>
      <c r="B180" s="381">
        <v>0.41736111111111113</v>
      </c>
      <c r="C180" s="401"/>
      <c r="D180" s="392" t="s">
        <v>15</v>
      </c>
      <c r="E180" s="401"/>
      <c r="F180" s="711">
        <v>123</v>
      </c>
      <c r="G180" s="44">
        <v>0.41736111111111113</v>
      </c>
      <c r="H180" s="49">
        <v>123</v>
      </c>
      <c r="I180" s="59" t="s">
        <v>15</v>
      </c>
      <c r="J180" s="771"/>
      <c r="K180" s="204"/>
      <c r="L180" s="695"/>
      <c r="M180" s="700" t="s">
        <v>16</v>
      </c>
      <c r="N180" s="55"/>
      <c r="O180" s="33"/>
      <c r="P180" s="56"/>
      <c r="Q180" s="94"/>
      <c r="R180" s="687"/>
      <c r="S180" s="688"/>
      <c r="T180" s="60"/>
      <c r="U180" s="50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</row>
    <row r="181" spans="1:60" s="23" customFormat="1" ht="19.899999999999999" customHeight="1">
      <c r="A181" s="812">
        <v>45360</v>
      </c>
      <c r="B181" s="401" t="s">
        <v>51</v>
      </c>
      <c r="C181" s="401" t="s">
        <v>15</v>
      </c>
      <c r="D181" s="392"/>
      <c r="E181" s="401"/>
      <c r="F181" s="711">
        <v>70</v>
      </c>
      <c r="G181" s="44">
        <v>0.8340277777777777</v>
      </c>
      <c r="H181" s="241">
        <v>70</v>
      </c>
      <c r="I181" s="63"/>
      <c r="J181" s="841" t="s">
        <v>15</v>
      </c>
      <c r="K181" s="204"/>
      <c r="L181" s="695" t="s">
        <v>15</v>
      </c>
      <c r="M181" s="700" t="s">
        <v>16</v>
      </c>
      <c r="N181" s="55"/>
      <c r="O181" s="33"/>
      <c r="P181" s="56"/>
      <c r="Q181" s="94"/>
      <c r="R181" s="687"/>
      <c r="S181" s="688"/>
      <c r="T181" s="60"/>
      <c r="U181" s="50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</row>
    <row r="182" spans="1:60" s="23" customFormat="1" ht="19.899999999999999" customHeight="1">
      <c r="A182" s="812">
        <v>45360</v>
      </c>
      <c r="B182" s="401" t="s">
        <v>88</v>
      </c>
      <c r="C182" s="401"/>
      <c r="D182" s="392"/>
      <c r="E182" s="401"/>
      <c r="F182" s="711">
        <v>110</v>
      </c>
      <c r="G182" s="44">
        <v>0.48194444444444445</v>
      </c>
      <c r="H182" s="49">
        <v>110</v>
      </c>
      <c r="I182" s="59"/>
      <c r="J182" s="777" t="s">
        <v>15</v>
      </c>
      <c r="K182" s="204"/>
      <c r="L182" s="695" t="s">
        <v>15</v>
      </c>
      <c r="M182" s="700" t="s">
        <v>16</v>
      </c>
      <c r="N182" s="55"/>
      <c r="O182" s="33"/>
      <c r="P182" s="56"/>
      <c r="Q182" s="94"/>
      <c r="R182" s="687"/>
      <c r="S182" s="688"/>
      <c r="T182" s="60"/>
      <c r="U182" s="50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</row>
    <row r="183" spans="1:60" s="23" customFormat="1" ht="19.899999999999999" customHeight="1">
      <c r="A183" s="78">
        <v>45361</v>
      </c>
      <c r="B183" s="401" t="s">
        <v>93</v>
      </c>
      <c r="C183" s="401"/>
      <c r="D183" s="392"/>
      <c r="E183" s="401" t="s">
        <v>15</v>
      </c>
      <c r="F183" s="711">
        <v>125</v>
      </c>
      <c r="G183" s="44" t="s">
        <v>93</v>
      </c>
      <c r="H183" s="49">
        <v>125</v>
      </c>
      <c r="I183" s="59" t="s">
        <v>15</v>
      </c>
      <c r="J183" s="771"/>
      <c r="K183" s="204"/>
      <c r="L183" s="695"/>
      <c r="M183" s="700" t="s">
        <v>16</v>
      </c>
      <c r="N183" s="55"/>
      <c r="O183" s="33"/>
      <c r="P183" s="56"/>
      <c r="Q183" s="94"/>
      <c r="R183" s="687"/>
      <c r="S183" s="688"/>
      <c r="T183" s="60"/>
      <c r="U183" s="50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</row>
    <row r="184" spans="1:60" s="1" customFormat="1" ht="20.25" customHeight="1">
      <c r="A184" s="726">
        <v>45361</v>
      </c>
      <c r="B184" s="401" t="s">
        <v>94</v>
      </c>
      <c r="C184" s="401"/>
      <c r="D184" s="392" t="s">
        <v>15</v>
      </c>
      <c r="E184" s="401"/>
      <c r="F184" s="711"/>
      <c r="G184" s="44">
        <v>0.83888888888888891</v>
      </c>
      <c r="H184" s="737">
        <v>80</v>
      </c>
      <c r="I184" s="59"/>
      <c r="J184" s="777" t="s">
        <v>15</v>
      </c>
      <c r="K184" s="204"/>
      <c r="L184" s="695" t="s">
        <v>15</v>
      </c>
      <c r="M184" s="700" t="s">
        <v>16</v>
      </c>
      <c r="N184" s="55"/>
      <c r="O184" s="33"/>
      <c r="P184" s="56"/>
      <c r="Q184" s="94"/>
      <c r="R184" s="687"/>
      <c r="S184" s="688"/>
      <c r="T184" s="60"/>
      <c r="U184" s="50"/>
    </row>
    <row r="185" spans="1:60" s="23" customFormat="1" ht="20.25" customHeight="1">
      <c r="A185" s="726">
        <v>45361</v>
      </c>
      <c r="B185" s="410" t="s">
        <v>121</v>
      </c>
      <c r="C185" s="410" t="s">
        <v>15</v>
      </c>
      <c r="D185" s="422"/>
      <c r="E185" s="410"/>
      <c r="F185" s="818">
        <v>183</v>
      </c>
      <c r="G185" s="44">
        <v>0.82847222222222228</v>
      </c>
      <c r="H185" s="800">
        <v>183</v>
      </c>
      <c r="I185" s="59"/>
      <c r="J185" s="777" t="s">
        <v>15</v>
      </c>
      <c r="K185" s="774" t="s">
        <v>15</v>
      </c>
      <c r="L185" s="695"/>
      <c r="M185" s="33"/>
      <c r="N185" s="55" t="s">
        <v>116</v>
      </c>
      <c r="O185" s="623" t="s">
        <v>106</v>
      </c>
      <c r="P185" s="56"/>
      <c r="Q185" s="94"/>
      <c r="R185" s="687"/>
      <c r="S185" s="688"/>
      <c r="T185" s="60"/>
      <c r="U185" s="50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</row>
    <row r="186" spans="1:60" s="23" customFormat="1" ht="20.25" customHeight="1">
      <c r="A186" s="78">
        <v>45362</v>
      </c>
      <c r="B186" s="958"/>
      <c r="C186" s="401"/>
      <c r="D186" s="392"/>
      <c r="E186" s="401"/>
      <c r="F186" s="73"/>
      <c r="G186" s="44"/>
      <c r="H186" s="49"/>
      <c r="I186" s="4"/>
      <c r="J186" s="772"/>
      <c r="K186" s="106"/>
      <c r="L186" s="695"/>
      <c r="M186" s="700" t="s">
        <v>16</v>
      </c>
      <c r="N186" s="55"/>
      <c r="O186" s="33"/>
      <c r="P186" s="56"/>
      <c r="Q186" s="94"/>
      <c r="R186" s="687"/>
      <c r="S186" s="688"/>
      <c r="T186" s="60"/>
      <c r="U186" s="50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</row>
    <row r="187" spans="1:60" s="23" customFormat="1" ht="20.25" customHeight="1">
      <c r="A187" s="78">
        <v>45362</v>
      </c>
      <c r="B187" s="401"/>
      <c r="C187" s="401"/>
      <c r="D187" s="392"/>
      <c r="E187" s="401"/>
      <c r="F187" s="742"/>
      <c r="G187" s="44"/>
      <c r="H187" s="49"/>
      <c r="I187" s="55"/>
      <c r="J187" s="772"/>
      <c r="K187" s="204"/>
      <c r="L187" s="695"/>
      <c r="M187" s="700" t="s">
        <v>16</v>
      </c>
      <c r="N187" s="55"/>
      <c r="O187" s="33"/>
      <c r="P187" s="56"/>
      <c r="Q187" s="94"/>
      <c r="R187" s="687"/>
      <c r="S187" s="688"/>
      <c r="T187" s="60"/>
      <c r="U187" s="50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</row>
    <row r="188" spans="1:60" s="23" customFormat="1" ht="20.25" customHeight="1">
      <c r="A188" s="698">
        <v>45363</v>
      </c>
      <c r="B188" s="410"/>
      <c r="C188" s="410"/>
      <c r="D188" s="422"/>
      <c r="E188" s="410"/>
      <c r="F188" s="45"/>
      <c r="G188" s="197"/>
      <c r="H188" s="49"/>
      <c r="I188" s="63"/>
      <c r="J188" s="771"/>
      <c r="K188" s="106"/>
      <c r="L188" s="695"/>
      <c r="M188" s="700" t="s">
        <v>16</v>
      </c>
      <c r="N188" s="55"/>
      <c r="O188" s="33"/>
      <c r="P188" s="56"/>
      <c r="Q188" s="94"/>
      <c r="R188" s="687"/>
      <c r="S188" s="688"/>
      <c r="T188" s="60"/>
      <c r="U188" s="50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</row>
    <row r="189" spans="1:60" s="23" customFormat="1" ht="20.25" customHeight="1">
      <c r="A189" s="812">
        <v>45363</v>
      </c>
      <c r="B189" s="957"/>
      <c r="C189" s="876"/>
      <c r="D189" s="882"/>
      <c r="E189" s="876"/>
      <c r="F189" s="886"/>
      <c r="G189" s="714"/>
      <c r="H189" s="715"/>
      <c r="I189" s="716"/>
      <c r="J189" s="987"/>
      <c r="K189" s="891"/>
      <c r="L189" s="695"/>
      <c r="M189" s="700" t="s">
        <v>16</v>
      </c>
      <c r="N189" s="716"/>
      <c r="O189" s="717"/>
      <c r="P189" s="717"/>
      <c r="Q189" s="718"/>
      <c r="R189" s="719"/>
      <c r="S189" s="720"/>
      <c r="T189" s="721"/>
      <c r="U189" s="722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</row>
    <row r="190" spans="1:60" s="1" customFormat="1" ht="20.25" customHeight="1">
      <c r="A190" s="698">
        <v>45363</v>
      </c>
      <c r="B190" s="421"/>
      <c r="C190" s="410"/>
      <c r="D190" s="422"/>
      <c r="E190" s="410"/>
      <c r="F190" s="45"/>
      <c r="G190" s="399"/>
      <c r="H190" s="79"/>
      <c r="I190" s="63"/>
      <c r="J190" s="772"/>
      <c r="K190" s="106"/>
      <c r="L190" s="695"/>
      <c r="M190" s="700" t="s">
        <v>16</v>
      </c>
      <c r="N190" s="55"/>
      <c r="O190" s="33"/>
      <c r="P190" s="56"/>
      <c r="Q190" s="94"/>
      <c r="R190" s="687"/>
      <c r="S190" s="688"/>
      <c r="T190" s="60"/>
      <c r="U190" s="50"/>
    </row>
    <row r="191" spans="1:60" s="1" customFormat="1" ht="20.25" customHeight="1">
      <c r="A191" s="698">
        <v>45363</v>
      </c>
      <c r="B191" s="421"/>
      <c r="C191" s="410"/>
      <c r="D191" s="422"/>
      <c r="E191" s="410"/>
      <c r="F191" s="45"/>
      <c r="G191" s="399"/>
      <c r="H191" s="49"/>
      <c r="I191" s="63"/>
      <c r="J191" s="771"/>
      <c r="K191" s="106"/>
      <c r="L191" s="695"/>
      <c r="M191" s="700" t="s">
        <v>16</v>
      </c>
      <c r="N191" s="55"/>
      <c r="O191" s="33"/>
      <c r="P191" s="56"/>
      <c r="Q191" s="94"/>
      <c r="R191" s="687"/>
      <c r="S191" s="688"/>
      <c r="T191" s="60"/>
      <c r="U191" s="50"/>
    </row>
    <row r="192" spans="1:60" s="23" customFormat="1" ht="20.25" customHeight="1">
      <c r="A192" s="948">
        <v>45364</v>
      </c>
      <c r="B192" s="411" t="s">
        <v>95</v>
      </c>
      <c r="C192" s="401"/>
      <c r="D192" s="392" t="s">
        <v>15</v>
      </c>
      <c r="E192" s="401"/>
      <c r="F192" s="45">
        <v>126</v>
      </c>
      <c r="G192" s="399">
        <v>0.50208333333333333</v>
      </c>
      <c r="H192" s="49">
        <v>126</v>
      </c>
      <c r="I192" s="59" t="s">
        <v>15</v>
      </c>
      <c r="J192" s="772"/>
      <c r="K192" s="106"/>
      <c r="L192" s="695"/>
      <c r="M192" s="189" t="s">
        <v>16</v>
      </c>
      <c r="N192" s="55"/>
      <c r="O192" s="33"/>
      <c r="P192" s="56"/>
      <c r="Q192" s="94"/>
      <c r="R192" s="687"/>
      <c r="S192" s="688"/>
      <c r="T192" s="60"/>
      <c r="U192" s="50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</row>
    <row r="193" spans="1:60" s="23" customFormat="1" ht="20.25" customHeight="1">
      <c r="A193" s="948">
        <v>45364</v>
      </c>
      <c r="B193" s="411"/>
      <c r="C193" s="401"/>
      <c r="D193" s="392"/>
      <c r="E193" s="401"/>
      <c r="F193" s="742"/>
      <c r="G193" s="44"/>
      <c r="H193" s="49"/>
      <c r="I193" s="55"/>
      <c r="J193" s="772"/>
      <c r="K193" s="204"/>
      <c r="L193" s="695"/>
      <c r="M193" s="700" t="s">
        <v>16</v>
      </c>
      <c r="N193" s="55"/>
      <c r="O193" s="33"/>
      <c r="P193" s="56"/>
      <c r="Q193" s="94"/>
      <c r="R193" s="687"/>
      <c r="S193" s="688"/>
      <c r="T193" s="60"/>
      <c r="U193" s="50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</row>
    <row r="194" spans="1:60" s="23" customFormat="1" ht="20.25" customHeight="1">
      <c r="A194" s="78">
        <v>45365</v>
      </c>
      <c r="B194" s="410" t="s">
        <v>76</v>
      </c>
      <c r="C194" s="401" t="s">
        <v>15</v>
      </c>
      <c r="D194" s="392"/>
      <c r="E194" s="401"/>
      <c r="F194" s="742">
        <v>70</v>
      </c>
      <c r="G194" s="44">
        <v>0.82916666666666661</v>
      </c>
      <c r="H194" s="241">
        <v>70</v>
      </c>
      <c r="I194" s="55"/>
      <c r="J194" s="822" t="s">
        <v>15</v>
      </c>
      <c r="K194" s="204"/>
      <c r="L194" s="695" t="s">
        <v>15</v>
      </c>
      <c r="M194" s="700" t="s">
        <v>16</v>
      </c>
      <c r="N194" s="749" t="s">
        <v>96</v>
      </c>
      <c r="O194" s="33"/>
      <c r="P194" s="56"/>
      <c r="Q194" s="94"/>
      <c r="R194" s="687"/>
      <c r="S194" s="688"/>
      <c r="T194" s="60"/>
      <c r="U194" s="50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</row>
    <row r="195" spans="1:60" s="23" customFormat="1" ht="20.25" customHeight="1">
      <c r="A195" s="86">
        <v>45365</v>
      </c>
      <c r="B195" s="410" t="s">
        <v>97</v>
      </c>
      <c r="C195" s="401" t="s">
        <v>15</v>
      </c>
      <c r="D195" s="392"/>
      <c r="E195" s="401"/>
      <c r="F195" s="742">
        <v>108</v>
      </c>
      <c r="G195" s="44">
        <v>0.8652777777777777</v>
      </c>
      <c r="H195" s="49">
        <v>108</v>
      </c>
      <c r="I195" s="36"/>
      <c r="J195" s="774" t="s">
        <v>15</v>
      </c>
      <c r="K195" s="204"/>
      <c r="L195" s="695" t="s">
        <v>15</v>
      </c>
      <c r="M195" s="700" t="s">
        <v>16</v>
      </c>
      <c r="N195" s="55"/>
      <c r="O195" s="33"/>
      <c r="P195" s="56"/>
      <c r="Q195" s="94"/>
      <c r="R195" s="687"/>
      <c r="S195" s="688"/>
      <c r="T195" s="60"/>
      <c r="U195" s="50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</row>
    <row r="196" spans="1:60" s="23" customFormat="1" ht="19.899999999999999" customHeight="1">
      <c r="A196" s="86">
        <v>45365</v>
      </c>
      <c r="B196" s="401" t="s">
        <v>98</v>
      </c>
      <c r="C196" s="401"/>
      <c r="D196" s="392" t="s">
        <v>15</v>
      </c>
      <c r="E196" s="401"/>
      <c r="F196" s="742">
        <v>111</v>
      </c>
      <c r="G196" s="44">
        <v>0.51458333333333328</v>
      </c>
      <c r="H196" s="49">
        <v>111</v>
      </c>
      <c r="I196" s="36"/>
      <c r="J196" s="774" t="s">
        <v>15</v>
      </c>
      <c r="K196" s="204"/>
      <c r="L196" s="695" t="s">
        <v>15</v>
      </c>
      <c r="M196" s="700" t="s">
        <v>16</v>
      </c>
      <c r="N196" s="55"/>
      <c r="O196" s="33"/>
      <c r="P196" s="56"/>
      <c r="Q196" s="94"/>
      <c r="R196" s="687"/>
      <c r="S196" s="688"/>
      <c r="T196" s="60"/>
      <c r="U196" s="50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</row>
    <row r="197" spans="1:60" s="23" customFormat="1" ht="20.25" customHeight="1">
      <c r="A197" s="86">
        <v>45365</v>
      </c>
      <c r="B197" s="401" t="s">
        <v>120</v>
      </c>
      <c r="C197" s="401" t="s">
        <v>15</v>
      </c>
      <c r="D197" s="392"/>
      <c r="E197" s="401"/>
      <c r="F197" s="801">
        <v>183</v>
      </c>
      <c r="G197" s="44">
        <v>0.82847222222222228</v>
      </c>
      <c r="H197" s="800">
        <v>183</v>
      </c>
      <c r="I197" s="36"/>
      <c r="J197" s="774" t="s">
        <v>15</v>
      </c>
      <c r="K197" s="777" t="s">
        <v>15</v>
      </c>
      <c r="L197" s="695"/>
      <c r="M197" s="33"/>
      <c r="N197" s="55" t="s">
        <v>116</v>
      </c>
      <c r="O197" s="623" t="s">
        <v>106</v>
      </c>
      <c r="P197" s="56"/>
      <c r="Q197" s="94"/>
      <c r="R197" s="687"/>
      <c r="S197" s="688"/>
      <c r="T197" s="60"/>
      <c r="U197" s="50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</row>
    <row r="198" spans="1:60" s="23" customFormat="1" ht="20.25" customHeight="1">
      <c r="A198" s="951">
        <v>45366</v>
      </c>
      <c r="B198" s="401"/>
      <c r="C198" s="401"/>
      <c r="D198" s="422"/>
      <c r="E198" s="401"/>
      <c r="F198" s="45"/>
      <c r="G198" s="102"/>
      <c r="H198" s="49"/>
      <c r="I198" s="63"/>
      <c r="J198" s="771"/>
      <c r="K198" s="106"/>
      <c r="L198" s="695"/>
      <c r="M198" s="189" t="s">
        <v>16</v>
      </c>
      <c r="N198" s="55"/>
      <c r="O198" s="33"/>
      <c r="P198" s="56"/>
      <c r="Q198" s="94"/>
      <c r="R198" s="687"/>
      <c r="S198" s="688"/>
      <c r="T198" s="60"/>
      <c r="U198" s="50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</row>
    <row r="199" spans="1:60" s="1" customFormat="1" ht="20.25" customHeight="1">
      <c r="A199" s="86">
        <v>45366</v>
      </c>
      <c r="B199" s="401" t="s">
        <v>87</v>
      </c>
      <c r="C199" s="401" t="s">
        <v>15</v>
      </c>
      <c r="D199" s="422"/>
      <c r="E199" s="401"/>
      <c r="F199" s="45">
        <v>78</v>
      </c>
      <c r="G199" s="102">
        <v>0.82847222222222217</v>
      </c>
      <c r="H199" s="49">
        <v>142</v>
      </c>
      <c r="I199" s="59" t="s">
        <v>15</v>
      </c>
      <c r="J199" s="777"/>
      <c r="K199" s="204"/>
      <c r="L199" s="695"/>
      <c r="M199" s="4" t="s">
        <v>16</v>
      </c>
      <c r="N199" s="749" t="s">
        <v>96</v>
      </c>
      <c r="O199" s="33"/>
      <c r="P199" s="56"/>
      <c r="Q199" s="94"/>
      <c r="R199" s="687"/>
      <c r="S199" s="688"/>
      <c r="T199" s="60"/>
      <c r="U199" s="50"/>
    </row>
    <row r="200" spans="1:60" s="5" customFormat="1" ht="20.25" customHeight="1">
      <c r="A200" s="38">
        <v>45366</v>
      </c>
      <c r="B200" s="412" t="s">
        <v>99</v>
      </c>
      <c r="C200" s="410" t="s">
        <v>15</v>
      </c>
      <c r="D200" s="422"/>
      <c r="E200" s="410"/>
      <c r="F200" s="45">
        <v>116</v>
      </c>
      <c r="G200" s="44">
        <v>0.8618055555555556</v>
      </c>
      <c r="H200" s="93">
        <v>142</v>
      </c>
      <c r="I200" s="59" t="s">
        <v>15</v>
      </c>
      <c r="J200" s="795"/>
      <c r="K200" s="204"/>
      <c r="L200" s="695"/>
      <c r="M200" s="4" t="s">
        <v>100</v>
      </c>
      <c r="N200" s="16"/>
      <c r="O200" s="4"/>
      <c r="P200" s="11"/>
      <c r="Q200" s="3"/>
      <c r="R200" s="740"/>
      <c r="S200" s="445"/>
      <c r="T200" s="27"/>
      <c r="U200" s="526"/>
    </row>
    <row r="201" spans="1:60" s="5" customFormat="1" ht="20.25" customHeight="1">
      <c r="A201" s="38">
        <v>45366</v>
      </c>
      <c r="B201" s="690" t="s">
        <v>101</v>
      </c>
      <c r="C201" s="401"/>
      <c r="D201" s="392" t="s">
        <v>15</v>
      </c>
      <c r="E201" s="410"/>
      <c r="F201" s="45">
        <v>121</v>
      </c>
      <c r="G201" s="44">
        <v>0.40486111111111112</v>
      </c>
      <c r="H201" s="93">
        <v>142</v>
      </c>
      <c r="I201" s="10" t="s">
        <v>15</v>
      </c>
      <c r="J201" s="771"/>
      <c r="K201" s="106"/>
      <c r="L201" s="695"/>
      <c r="M201" s="731" t="s">
        <v>16</v>
      </c>
      <c r="N201" s="16"/>
      <c r="O201" s="619" t="s">
        <v>102</v>
      </c>
      <c r="P201" s="11"/>
      <c r="Q201" s="3"/>
      <c r="R201" s="740"/>
      <c r="S201" s="445"/>
      <c r="T201" s="27"/>
      <c r="U201" s="526"/>
    </row>
    <row r="202" spans="1:60" s="5" customFormat="1" ht="20.25" customHeight="1">
      <c r="A202" s="38">
        <v>45366</v>
      </c>
      <c r="B202" s="690" t="s">
        <v>103</v>
      </c>
      <c r="C202" s="401" t="s">
        <v>15</v>
      </c>
      <c r="D202" s="392"/>
      <c r="E202" s="410"/>
      <c r="F202" s="45">
        <v>173</v>
      </c>
      <c r="G202" s="696">
        <v>0.91458333333333297</v>
      </c>
      <c r="H202" s="93">
        <v>142</v>
      </c>
      <c r="I202" s="820" t="s">
        <v>15</v>
      </c>
      <c r="J202" s="795"/>
      <c r="K202" s="204"/>
      <c r="L202" s="695"/>
      <c r="M202" s="16" t="s">
        <v>100</v>
      </c>
      <c r="N202" s="842" t="s">
        <v>104</v>
      </c>
      <c r="O202" s="4"/>
      <c r="P202" s="11"/>
      <c r="Q202" s="3"/>
      <c r="R202" s="740"/>
      <c r="S202" s="445"/>
      <c r="T202" s="27"/>
      <c r="U202" s="526"/>
    </row>
    <row r="203" spans="1:60" s="23" customFormat="1" ht="20.25" customHeight="1">
      <c r="A203" s="947">
        <v>45367</v>
      </c>
      <c r="B203" s="956"/>
      <c r="C203" s="410"/>
      <c r="D203" s="422"/>
      <c r="E203" s="410"/>
      <c r="F203" s="73"/>
      <c r="G203" s="44"/>
      <c r="H203" s="93"/>
      <c r="I203" s="63"/>
      <c r="J203" s="772"/>
      <c r="K203" s="204"/>
      <c r="L203" s="695"/>
      <c r="M203" s="997" t="s">
        <v>16</v>
      </c>
      <c r="N203" s="4"/>
      <c r="O203" s="77"/>
      <c r="P203" s="318"/>
      <c r="Q203" s="17"/>
      <c r="R203" s="689"/>
      <c r="S203" s="827"/>
      <c r="T203" s="176"/>
      <c r="U203" s="358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</row>
    <row r="204" spans="1:60" s="23" customFormat="1" ht="20.25" customHeight="1">
      <c r="A204" s="38">
        <v>45367</v>
      </c>
      <c r="B204" s="956"/>
      <c r="C204" s="410"/>
      <c r="D204" s="422"/>
      <c r="E204" s="410"/>
      <c r="F204" s="45"/>
      <c r="G204" s="197"/>
      <c r="H204" s="93"/>
      <c r="I204" s="63"/>
      <c r="J204" s="772"/>
      <c r="K204" s="106"/>
      <c r="L204" s="695"/>
      <c r="M204" s="739" t="s">
        <v>16</v>
      </c>
      <c r="N204" s="434"/>
      <c r="O204" s="77"/>
      <c r="P204" s="318"/>
      <c r="Q204" s="17"/>
      <c r="R204" s="689"/>
      <c r="S204" s="827"/>
      <c r="T204" s="176"/>
      <c r="U204" s="358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</row>
    <row r="205" spans="1:60" s="23" customFormat="1" ht="20.25" customHeight="1">
      <c r="A205" s="161">
        <v>45367</v>
      </c>
      <c r="B205" s="411" t="s">
        <v>105</v>
      </c>
      <c r="C205" s="401" t="s">
        <v>15</v>
      </c>
      <c r="D205" s="392"/>
      <c r="E205" s="401"/>
      <c r="F205" s="742">
        <v>86</v>
      </c>
      <c r="G205" s="44">
        <v>0.83125000000000004</v>
      </c>
      <c r="H205" s="49">
        <v>142</v>
      </c>
      <c r="I205" s="36" t="s">
        <v>15</v>
      </c>
      <c r="J205" s="693"/>
      <c r="K205" s="204"/>
      <c r="L205" s="695"/>
      <c r="M205" s="700" t="s">
        <v>16</v>
      </c>
      <c r="N205" s="55"/>
      <c r="O205" s="623" t="s">
        <v>106</v>
      </c>
      <c r="P205" s="56"/>
      <c r="Q205" s="94"/>
      <c r="R205" s="687"/>
      <c r="S205" s="688"/>
      <c r="T205" s="60"/>
      <c r="U205" s="50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</row>
    <row r="206" spans="1:60" s="23" customFormat="1" ht="20.25" customHeight="1">
      <c r="A206" s="78">
        <v>45367</v>
      </c>
      <c r="B206" s="411" t="s">
        <v>107</v>
      </c>
      <c r="C206" s="410"/>
      <c r="D206" s="392" t="s">
        <v>15</v>
      </c>
      <c r="E206" s="401"/>
      <c r="F206" s="45">
        <v>113</v>
      </c>
      <c r="G206" s="399">
        <v>0.87291666666666701</v>
      </c>
      <c r="H206" s="93">
        <v>142</v>
      </c>
      <c r="I206" s="59" t="s">
        <v>15</v>
      </c>
      <c r="J206" s="693"/>
      <c r="K206" s="226"/>
      <c r="L206" s="695"/>
      <c r="M206" s="730" t="s">
        <v>16</v>
      </c>
      <c r="N206" s="33"/>
      <c r="O206" s="473" t="s">
        <v>106</v>
      </c>
      <c r="P206" s="319"/>
      <c r="Q206" s="17"/>
      <c r="R206" s="417"/>
      <c r="S206" s="418"/>
      <c r="T206" s="60"/>
      <c r="U206" s="1023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</row>
    <row r="207" spans="1:60" s="23" customFormat="1" ht="20.25" customHeight="1">
      <c r="A207" s="78">
        <v>45367</v>
      </c>
      <c r="B207" s="411"/>
      <c r="C207" s="401"/>
      <c r="D207" s="392"/>
      <c r="E207" s="816"/>
      <c r="F207" s="45"/>
      <c r="G207" s="399">
        <v>0.78958333333333297</v>
      </c>
      <c r="H207" s="93">
        <v>142</v>
      </c>
      <c r="I207" s="59" t="s">
        <v>15</v>
      </c>
      <c r="J207" s="693"/>
      <c r="K207" s="226"/>
      <c r="L207" s="695"/>
      <c r="M207" s="730" t="s">
        <v>16</v>
      </c>
      <c r="N207" s="33"/>
      <c r="O207" s="473" t="s">
        <v>106</v>
      </c>
      <c r="P207" s="319"/>
      <c r="Q207" s="17"/>
      <c r="R207" s="417"/>
      <c r="S207" s="418"/>
      <c r="T207" s="60"/>
      <c r="U207" s="1023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</row>
    <row r="208" spans="1:60" s="23" customFormat="1" ht="20.25" customHeight="1">
      <c r="A208" s="812">
        <v>45368</v>
      </c>
      <c r="B208" s="421" t="s">
        <v>78</v>
      </c>
      <c r="C208" s="401" t="s">
        <v>15</v>
      </c>
      <c r="D208" s="392"/>
      <c r="E208" s="401"/>
      <c r="F208" s="742">
        <v>108</v>
      </c>
      <c r="G208" s="44">
        <v>0.74791666666666701</v>
      </c>
      <c r="H208" s="49">
        <v>142</v>
      </c>
      <c r="I208" s="36" t="s">
        <v>15</v>
      </c>
      <c r="J208" s="693"/>
      <c r="K208" s="204"/>
      <c r="L208" s="695"/>
      <c r="M208" s="700" t="s">
        <v>16</v>
      </c>
      <c r="N208" s="55"/>
      <c r="O208" s="623" t="s">
        <v>106</v>
      </c>
      <c r="P208" s="56"/>
      <c r="Q208" s="94"/>
      <c r="R208" s="687"/>
      <c r="S208" s="688"/>
      <c r="T208" s="60"/>
      <c r="U208" s="50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</row>
    <row r="209" spans="1:60" s="23" customFormat="1" ht="20.25" customHeight="1">
      <c r="A209" s="812">
        <v>45368</v>
      </c>
      <c r="B209" s="421" t="s">
        <v>107</v>
      </c>
      <c r="C209" s="401"/>
      <c r="D209" s="392" t="s">
        <v>15</v>
      </c>
      <c r="E209" s="401"/>
      <c r="F209" s="742">
        <v>128</v>
      </c>
      <c r="G209" s="44">
        <v>0.66458333333333297</v>
      </c>
      <c r="H209" s="49">
        <v>142</v>
      </c>
      <c r="I209" s="36" t="s">
        <v>15</v>
      </c>
      <c r="J209" s="693"/>
      <c r="K209" s="204"/>
      <c r="L209" s="695"/>
      <c r="M209" s="700" t="s">
        <v>16</v>
      </c>
      <c r="N209" s="55"/>
      <c r="O209" s="623" t="s">
        <v>106</v>
      </c>
      <c r="P209" s="56"/>
      <c r="Q209" s="94"/>
      <c r="R209" s="687"/>
      <c r="S209" s="688"/>
      <c r="T209" s="60"/>
      <c r="U209" s="50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</row>
    <row r="210" spans="1:60" s="23" customFormat="1" ht="20.25" customHeight="1">
      <c r="A210" s="812">
        <v>45368</v>
      </c>
      <c r="B210" s="411" t="s">
        <v>119</v>
      </c>
      <c r="C210" s="401" t="s">
        <v>15</v>
      </c>
      <c r="D210" s="392"/>
      <c r="E210" s="401"/>
      <c r="F210" s="801">
        <v>183</v>
      </c>
      <c r="G210" s="44">
        <v>0.82847222222222228</v>
      </c>
      <c r="H210" s="800">
        <v>183</v>
      </c>
      <c r="I210" s="36"/>
      <c r="J210" s="774" t="s">
        <v>15</v>
      </c>
      <c r="K210" s="777" t="s">
        <v>15</v>
      </c>
      <c r="L210" s="695"/>
      <c r="M210" s="33"/>
      <c r="N210" s="55" t="s">
        <v>116</v>
      </c>
      <c r="O210" s="623" t="s">
        <v>106</v>
      </c>
      <c r="P210" s="56"/>
      <c r="Q210" s="94"/>
      <c r="R210" s="687"/>
      <c r="S210" s="688"/>
      <c r="T210" s="60"/>
      <c r="U210" s="50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</row>
    <row r="211" spans="1:60" s="23" customFormat="1" ht="20.25" customHeight="1">
      <c r="A211" s="813">
        <v>45369</v>
      </c>
      <c r="B211" s="410" t="s">
        <v>108</v>
      </c>
      <c r="C211" s="401" t="s">
        <v>15</v>
      </c>
      <c r="D211" s="392"/>
      <c r="E211" s="401"/>
      <c r="F211" s="742">
        <v>100</v>
      </c>
      <c r="G211" s="44">
        <v>0.58125000000000004</v>
      </c>
      <c r="H211" s="49">
        <v>142</v>
      </c>
      <c r="I211" s="36" t="s">
        <v>15</v>
      </c>
      <c r="J211" s="774"/>
      <c r="K211" s="204"/>
      <c r="L211" s="695"/>
      <c r="M211" s="700" t="s">
        <v>16</v>
      </c>
      <c r="N211" s="55" t="s">
        <v>109</v>
      </c>
      <c r="O211" s="623" t="s">
        <v>106</v>
      </c>
      <c r="P211" s="56"/>
      <c r="Q211" s="94"/>
      <c r="R211" s="687"/>
      <c r="S211" s="688"/>
      <c r="T211" s="60"/>
      <c r="U211" s="50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</row>
    <row r="212" spans="1:60" s="23" customFormat="1" ht="20.25" customHeight="1">
      <c r="A212" s="813">
        <v>45369</v>
      </c>
      <c r="B212" s="410" t="s">
        <v>110</v>
      </c>
      <c r="C212" s="401" t="s">
        <v>15</v>
      </c>
      <c r="D212" s="392"/>
      <c r="E212" s="401"/>
      <c r="F212" s="742">
        <v>135</v>
      </c>
      <c r="G212" s="44">
        <v>0.62291666666666701</v>
      </c>
      <c r="H212" s="49">
        <v>142</v>
      </c>
      <c r="I212" s="36" t="s">
        <v>15</v>
      </c>
      <c r="J212" s="693"/>
      <c r="K212" s="204"/>
      <c r="L212" s="695"/>
      <c r="M212" s="33" t="s">
        <v>100</v>
      </c>
      <c r="N212" s="55" t="s">
        <v>109</v>
      </c>
      <c r="O212" s="623" t="s">
        <v>106</v>
      </c>
      <c r="P212" s="56"/>
      <c r="Q212" s="94"/>
      <c r="R212" s="687"/>
      <c r="S212" s="688"/>
      <c r="T212" s="60"/>
      <c r="U212" s="50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</row>
    <row r="213" spans="1:60" s="23" customFormat="1" ht="20.25" customHeight="1">
      <c r="A213" s="813">
        <v>45369</v>
      </c>
      <c r="B213" s="401" t="s">
        <v>111</v>
      </c>
      <c r="C213" s="690"/>
      <c r="D213" s="392" t="s">
        <v>15</v>
      </c>
      <c r="E213" s="401"/>
      <c r="F213" s="45">
        <v>142</v>
      </c>
      <c r="G213" s="399">
        <v>0.45624999999999999</v>
      </c>
      <c r="H213" s="91">
        <v>142</v>
      </c>
      <c r="I213" s="59" t="s">
        <v>15</v>
      </c>
      <c r="J213" s="795"/>
      <c r="K213" s="106"/>
      <c r="L213" s="695"/>
      <c r="M213" s="730" t="s">
        <v>16</v>
      </c>
      <c r="N213" s="33"/>
      <c r="O213" s="473" t="s">
        <v>106</v>
      </c>
      <c r="P213" s="319"/>
      <c r="Q213" s="17"/>
      <c r="R213" s="105"/>
      <c r="S213" s="827"/>
      <c r="T213" s="60"/>
      <c r="U213" s="358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</row>
    <row r="214" spans="1:60" s="23" customFormat="1" ht="20.25" customHeight="1">
      <c r="A214" s="813">
        <v>45369</v>
      </c>
      <c r="B214" s="410" t="s">
        <v>117</v>
      </c>
      <c r="C214" s="410" t="s">
        <v>15</v>
      </c>
      <c r="D214" s="394"/>
      <c r="E214" s="424"/>
      <c r="F214" s="819">
        <v>183</v>
      </c>
      <c r="G214" s="44">
        <v>0.82847222222222228</v>
      </c>
      <c r="H214" s="800">
        <v>183</v>
      </c>
      <c r="I214" s="59"/>
      <c r="J214" s="777" t="s">
        <v>15</v>
      </c>
      <c r="K214" s="774" t="s">
        <v>15</v>
      </c>
      <c r="L214" s="695"/>
      <c r="M214" s="63"/>
      <c r="N214" s="33" t="s">
        <v>116</v>
      </c>
      <c r="O214" s="473" t="s">
        <v>106</v>
      </c>
      <c r="P214" s="319"/>
      <c r="Q214" s="17"/>
      <c r="R214" s="685"/>
      <c r="S214" s="827"/>
      <c r="T214" s="60"/>
      <c r="U214" s="358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</row>
    <row r="215" spans="1:60" s="23" customFormat="1" ht="20.25" customHeight="1">
      <c r="A215" s="813">
        <v>45369</v>
      </c>
      <c r="B215" s="401" t="s">
        <v>118</v>
      </c>
      <c r="C215" s="743" t="s">
        <v>15</v>
      </c>
      <c r="D215" s="387"/>
      <c r="E215" s="743"/>
      <c r="F215" s="819">
        <v>183</v>
      </c>
      <c r="G215" s="44">
        <v>0.82847222222222228</v>
      </c>
      <c r="H215" s="800">
        <v>183</v>
      </c>
      <c r="I215" s="59"/>
      <c r="J215" s="777" t="s">
        <v>15</v>
      </c>
      <c r="K215" s="774" t="s">
        <v>15</v>
      </c>
      <c r="L215" s="695"/>
      <c r="M215" s="63"/>
      <c r="N215" s="33" t="s">
        <v>116</v>
      </c>
      <c r="O215" s="473" t="s">
        <v>106</v>
      </c>
      <c r="P215" s="319"/>
      <c r="Q215" s="17"/>
      <c r="R215" s="685"/>
      <c r="S215" s="787"/>
      <c r="T215" s="60"/>
      <c r="U215" s="358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</row>
    <row r="216" spans="1:60" s="23" customFormat="1" ht="20.25" customHeight="1">
      <c r="A216" s="813">
        <v>45371</v>
      </c>
      <c r="B216" s="401" t="s">
        <v>61</v>
      </c>
      <c r="C216" s="401" t="s">
        <v>15</v>
      </c>
      <c r="D216" s="392"/>
      <c r="E216" s="401"/>
      <c r="F216" s="742">
        <v>125</v>
      </c>
      <c r="G216" s="44">
        <v>0.83819444444444446</v>
      </c>
      <c r="H216" s="49">
        <v>125</v>
      </c>
      <c r="I216" s="36" t="s">
        <v>15</v>
      </c>
      <c r="J216" s="693"/>
      <c r="K216" s="204"/>
      <c r="L216" s="695"/>
      <c r="M216" s="33"/>
      <c r="N216" s="55"/>
      <c r="O216" s="623" t="s">
        <v>106</v>
      </c>
      <c r="P216" s="56"/>
      <c r="Q216" s="94"/>
      <c r="R216" s="687"/>
      <c r="S216" s="688"/>
      <c r="T216" s="60"/>
      <c r="U216" s="50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</row>
    <row r="217" spans="1:60" s="23" customFormat="1" ht="20.25" customHeight="1">
      <c r="A217" s="813">
        <v>45371</v>
      </c>
      <c r="B217" s="135">
        <v>0.44236111111111109</v>
      </c>
      <c r="C217" s="743"/>
      <c r="D217" s="387" t="s">
        <v>15</v>
      </c>
      <c r="E217" s="743"/>
      <c r="F217" s="45">
        <v>125</v>
      </c>
      <c r="G217" s="44">
        <v>0.44236111111111109</v>
      </c>
      <c r="H217" s="93">
        <v>125</v>
      </c>
      <c r="I217" s="59" t="s">
        <v>15</v>
      </c>
      <c r="J217" s="795"/>
      <c r="K217" s="106"/>
      <c r="L217" s="695"/>
      <c r="M217" s="172"/>
      <c r="N217" s="998" t="s">
        <v>112</v>
      </c>
      <c r="O217" s="473" t="s">
        <v>106</v>
      </c>
      <c r="P217" s="319"/>
      <c r="Q217" s="17"/>
      <c r="R217" s="685"/>
      <c r="S217" s="787"/>
      <c r="T217" s="60"/>
      <c r="U217" s="358"/>
    </row>
    <row r="218" spans="1:60" s="23" customFormat="1" ht="20.25" customHeight="1">
      <c r="A218" s="813">
        <v>45371</v>
      </c>
      <c r="B218" s="135">
        <v>0.56597222222222221</v>
      </c>
      <c r="C218" s="743" t="s">
        <v>15</v>
      </c>
      <c r="D218" s="387"/>
      <c r="E218" s="743"/>
      <c r="F218" s="819">
        <v>183</v>
      </c>
      <c r="G218" s="44">
        <v>0.82847222222222228</v>
      </c>
      <c r="H218" s="800">
        <v>183</v>
      </c>
      <c r="I218" s="36"/>
      <c r="J218" s="823" t="s">
        <v>15</v>
      </c>
      <c r="K218" s="774" t="s">
        <v>15</v>
      </c>
      <c r="L218" s="695"/>
      <c r="M218" s="55"/>
      <c r="N218" s="55" t="s">
        <v>116</v>
      </c>
      <c r="O218" s="473" t="s">
        <v>106</v>
      </c>
      <c r="P218" s="319"/>
      <c r="Q218" s="17"/>
      <c r="R218" s="685"/>
      <c r="S218" s="787"/>
      <c r="T218" s="60"/>
      <c r="U218" s="358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</row>
    <row r="219" spans="1:60" s="23" customFormat="1" ht="20.25" customHeight="1">
      <c r="A219" s="813">
        <v>45375</v>
      </c>
      <c r="B219" s="401"/>
      <c r="C219" s="401"/>
      <c r="D219" s="387"/>
      <c r="E219" s="743" t="s">
        <v>15</v>
      </c>
      <c r="F219" s="45">
        <v>194</v>
      </c>
      <c r="G219" s="44">
        <v>0.6069444444444444</v>
      </c>
      <c r="H219" s="54">
        <v>194</v>
      </c>
      <c r="I219" s="63"/>
      <c r="J219" s="823" t="s">
        <v>15</v>
      </c>
      <c r="K219" s="106" t="s">
        <v>15</v>
      </c>
      <c r="L219" s="695"/>
      <c r="M219" s="63"/>
      <c r="N219" s="33"/>
      <c r="O219" s="473" t="s">
        <v>106</v>
      </c>
      <c r="P219" s="319"/>
      <c r="Q219" s="17"/>
      <c r="R219" s="685"/>
      <c r="S219" s="787"/>
      <c r="T219" s="60"/>
      <c r="U219" s="358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</row>
    <row r="220" spans="1:60" s="23" customFormat="1" ht="20.25" customHeight="1">
      <c r="A220" s="813">
        <v>45375</v>
      </c>
      <c r="B220" s="401"/>
      <c r="C220" s="401" t="s">
        <v>15</v>
      </c>
      <c r="D220" s="387"/>
      <c r="E220" s="743"/>
      <c r="F220" s="45">
        <v>126</v>
      </c>
      <c r="G220" s="44">
        <v>0.83333333333333337</v>
      </c>
      <c r="H220" s="76">
        <v>126</v>
      </c>
      <c r="I220" s="59" t="s">
        <v>15</v>
      </c>
      <c r="J220" s="777"/>
      <c r="K220" s="106"/>
      <c r="L220" s="695"/>
      <c r="M220" s="63"/>
      <c r="N220" s="33"/>
      <c r="O220" s="473" t="s">
        <v>106</v>
      </c>
      <c r="P220" s="319"/>
      <c r="Q220" s="17"/>
      <c r="R220" s="685"/>
      <c r="S220" s="787"/>
      <c r="T220" s="60"/>
      <c r="U220" s="358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</row>
    <row r="221" spans="1:60" s="23" customFormat="1" ht="20.25" customHeight="1">
      <c r="A221" s="813">
        <v>45375</v>
      </c>
      <c r="B221" s="401"/>
      <c r="C221" s="401"/>
      <c r="D221" s="392" t="s">
        <v>15</v>
      </c>
      <c r="E221" s="401"/>
      <c r="F221" s="742">
        <v>136</v>
      </c>
      <c r="G221" s="44">
        <v>0.41111111111111109</v>
      </c>
      <c r="H221" s="76">
        <v>136</v>
      </c>
      <c r="I221" s="36" t="s">
        <v>15</v>
      </c>
      <c r="J221" s="693"/>
      <c r="K221" s="204"/>
      <c r="L221" s="695"/>
      <c r="M221" s="33"/>
      <c r="N221" s="55"/>
      <c r="O221" s="623" t="s">
        <v>106</v>
      </c>
      <c r="P221" s="56"/>
      <c r="Q221" s="94"/>
      <c r="R221" s="687"/>
      <c r="S221" s="688"/>
      <c r="T221" s="60"/>
      <c r="U221" s="50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</row>
    <row r="222" spans="1:60" s="23" customFormat="1" ht="20.25" customHeight="1">
      <c r="A222" s="780">
        <v>45376</v>
      </c>
      <c r="B222" s="401"/>
      <c r="C222" s="401"/>
      <c r="D222" s="392"/>
      <c r="E222" s="401" t="s">
        <v>15</v>
      </c>
      <c r="F222" s="742">
        <v>271</v>
      </c>
      <c r="G222" s="44">
        <v>0.54097222222222219</v>
      </c>
      <c r="H222" s="734" t="s">
        <v>162</v>
      </c>
      <c r="I222" s="55"/>
      <c r="J222" s="692" t="s">
        <v>19</v>
      </c>
      <c r="K222" s="204" t="s">
        <v>19</v>
      </c>
      <c r="L222" s="695"/>
      <c r="M222" s="33"/>
      <c r="N222" s="55" t="s">
        <v>116</v>
      </c>
      <c r="O222" s="623" t="s">
        <v>106</v>
      </c>
      <c r="P222" s="56"/>
      <c r="Q222" s="94"/>
      <c r="R222" s="687"/>
      <c r="S222" s="688"/>
      <c r="T222" s="60"/>
      <c r="U222" s="50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</row>
    <row r="223" spans="1:60" s="1" customFormat="1" ht="20.25" customHeight="1">
      <c r="A223" s="867">
        <v>45376</v>
      </c>
      <c r="B223" s="401"/>
      <c r="C223" s="743" t="s">
        <v>15</v>
      </c>
      <c r="D223" s="387"/>
      <c r="E223" s="743"/>
      <c r="F223" s="45">
        <v>121</v>
      </c>
      <c r="G223" s="44">
        <v>0.83333333333333337</v>
      </c>
      <c r="H223" s="983" t="s">
        <v>163</v>
      </c>
      <c r="I223" s="59"/>
      <c r="J223" s="692" t="s">
        <v>19</v>
      </c>
      <c r="K223" s="106" t="s">
        <v>19</v>
      </c>
      <c r="L223" s="695"/>
      <c r="M223" s="63"/>
      <c r="N223" s="434"/>
      <c r="O223" s="898" t="s">
        <v>106</v>
      </c>
      <c r="P223" s="319"/>
      <c r="Q223" s="17"/>
      <c r="R223" s="689"/>
      <c r="S223" s="104"/>
      <c r="T223" s="27"/>
      <c r="U223" s="358"/>
    </row>
    <row r="224" spans="1:60" s="23" customFormat="1" ht="20.25" customHeight="1">
      <c r="A224" s="780">
        <v>45376</v>
      </c>
      <c r="B224" s="690"/>
      <c r="C224" s="743"/>
      <c r="D224" s="387" t="s">
        <v>15</v>
      </c>
      <c r="E224" s="743"/>
      <c r="F224" s="45">
        <v>186</v>
      </c>
      <c r="G224" s="44">
        <v>0.36319444444444443</v>
      </c>
      <c r="H224" s="732">
        <v>186</v>
      </c>
      <c r="I224" s="63"/>
      <c r="J224" s="889" t="s">
        <v>19</v>
      </c>
      <c r="K224" s="106" t="s">
        <v>19</v>
      </c>
      <c r="L224" s="695"/>
      <c r="M224" s="63"/>
      <c r="N224" s="61"/>
      <c r="O224" s="619" t="s">
        <v>106</v>
      </c>
      <c r="P224" s="319"/>
      <c r="Q224" s="94"/>
      <c r="R224" s="689"/>
      <c r="S224" s="104"/>
      <c r="T224" s="27"/>
      <c r="U224" s="358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</row>
    <row r="225" spans="1:60" s="23" customFormat="1" ht="20.25" customHeight="1">
      <c r="A225" s="867">
        <v>45377</v>
      </c>
      <c r="B225" s="401"/>
      <c r="C225" s="401" t="s">
        <v>15</v>
      </c>
      <c r="D225" s="392"/>
      <c r="E225" s="401"/>
      <c r="F225" s="742">
        <v>110</v>
      </c>
      <c r="G225" s="44">
        <v>0.83750000000000002</v>
      </c>
      <c r="H225" s="49">
        <v>110</v>
      </c>
      <c r="I225" s="36"/>
      <c r="J225" s="774" t="s">
        <v>15</v>
      </c>
      <c r="K225" s="204"/>
      <c r="L225" s="695" t="s">
        <v>15</v>
      </c>
      <c r="M225" s="33"/>
      <c r="N225" s="55"/>
      <c r="O225" s="623" t="s">
        <v>106</v>
      </c>
      <c r="P225" s="56"/>
      <c r="Q225" s="94"/>
      <c r="R225" s="687"/>
      <c r="S225" s="688"/>
      <c r="T225" s="60"/>
      <c r="U225" s="50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</row>
    <row r="226" spans="1:60" s="23" customFormat="1" ht="20.25" customHeight="1">
      <c r="A226" s="813">
        <v>45377</v>
      </c>
      <c r="B226" s="401"/>
      <c r="C226" s="743"/>
      <c r="D226" s="387" t="s">
        <v>15</v>
      </c>
      <c r="E226" s="743"/>
      <c r="F226" s="45">
        <v>138</v>
      </c>
      <c r="G226" s="44">
        <v>0.4909722222222222</v>
      </c>
      <c r="H226" s="732" t="s">
        <v>164</v>
      </c>
      <c r="I226" s="59"/>
      <c r="J226" s="692" t="s">
        <v>19</v>
      </c>
      <c r="K226" s="106" t="s">
        <v>19</v>
      </c>
      <c r="L226" s="695"/>
      <c r="M226" s="63"/>
      <c r="N226" s="61"/>
      <c r="O226" s="619" t="s">
        <v>106</v>
      </c>
      <c r="P226" s="319"/>
      <c r="Q226" s="94"/>
      <c r="R226" s="689"/>
      <c r="S226" s="786"/>
      <c r="T226" s="176"/>
      <c r="U226" s="358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</row>
    <row r="227" spans="1:60" s="23" customFormat="1" ht="20.25" customHeight="1">
      <c r="A227" s="813">
        <v>45377</v>
      </c>
      <c r="B227" s="401"/>
      <c r="C227" s="401"/>
      <c r="D227" s="392"/>
      <c r="E227" s="401" t="s">
        <v>15</v>
      </c>
      <c r="F227" s="742">
        <v>230</v>
      </c>
      <c r="G227" s="44">
        <v>0.6875</v>
      </c>
      <c r="H227" s="734">
        <v>230</v>
      </c>
      <c r="I227" s="55"/>
      <c r="J227" s="692" t="s">
        <v>19</v>
      </c>
      <c r="K227" s="204" t="s">
        <v>19</v>
      </c>
      <c r="L227" s="695"/>
      <c r="M227" s="33"/>
      <c r="N227" s="55"/>
      <c r="O227" s="623" t="s">
        <v>106</v>
      </c>
      <c r="P227" s="56"/>
      <c r="Q227" s="94"/>
      <c r="R227" s="687"/>
      <c r="S227" s="688"/>
      <c r="T227" s="60"/>
      <c r="U227" s="50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</row>
    <row r="228" spans="1:60" s="23" customFormat="1" ht="20.25" customHeight="1">
      <c r="A228" s="780">
        <v>45378</v>
      </c>
      <c r="B228" s="690"/>
      <c r="C228" s="743" t="s">
        <v>15</v>
      </c>
      <c r="D228" s="387"/>
      <c r="E228" s="743"/>
      <c r="F228" s="45">
        <v>120</v>
      </c>
      <c r="G228" s="44">
        <v>0.82847222222222228</v>
      </c>
      <c r="H228" s="93">
        <v>120</v>
      </c>
      <c r="I228" s="36" t="s">
        <v>15</v>
      </c>
      <c r="J228" s="794"/>
      <c r="K228" s="106"/>
      <c r="L228" s="695"/>
      <c r="M228" s="63"/>
      <c r="N228" s="4"/>
      <c r="O228" s="437" t="s">
        <v>106</v>
      </c>
      <c r="P228" s="319"/>
      <c r="Q228" s="3"/>
      <c r="R228" s="689"/>
      <c r="S228" s="786"/>
      <c r="T228" s="176"/>
      <c r="U228" s="358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</row>
    <row r="229" spans="1:60" s="23" customFormat="1" ht="19.899999999999999" customHeight="1">
      <c r="A229" s="780">
        <v>45378</v>
      </c>
      <c r="B229" s="690"/>
      <c r="C229" s="743"/>
      <c r="D229" s="387"/>
      <c r="E229" s="743" t="s">
        <v>15</v>
      </c>
      <c r="F229" s="45">
        <v>132</v>
      </c>
      <c r="G229" s="44">
        <v>0.62847222222222221</v>
      </c>
      <c r="H229" s="733">
        <v>132</v>
      </c>
      <c r="I229" s="12" t="s">
        <v>15</v>
      </c>
      <c r="J229" s="784"/>
      <c r="K229" s="106"/>
      <c r="L229" s="695"/>
      <c r="M229" s="63"/>
      <c r="N229" s="4"/>
      <c r="O229" s="899" t="s">
        <v>106</v>
      </c>
      <c r="P229" s="11"/>
      <c r="Q229" s="7"/>
      <c r="R229" s="689"/>
      <c r="S229" s="786"/>
      <c r="T229" s="176"/>
      <c r="U229" s="358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</row>
    <row r="230" spans="1:60" s="23" customFormat="1" ht="20.25" customHeight="1">
      <c r="A230" s="780">
        <v>45378</v>
      </c>
      <c r="B230" s="690"/>
      <c r="C230" s="743"/>
      <c r="D230" s="387" t="s">
        <v>15</v>
      </c>
      <c r="E230" s="743"/>
      <c r="F230" s="45">
        <v>150</v>
      </c>
      <c r="G230" s="44">
        <v>0.42499999999999999</v>
      </c>
      <c r="H230" s="733">
        <v>150</v>
      </c>
      <c r="I230" s="170" t="s">
        <v>15</v>
      </c>
      <c r="J230" s="693"/>
      <c r="K230" s="246"/>
      <c r="L230" s="695"/>
      <c r="M230" s="63"/>
      <c r="N230" s="34"/>
      <c r="O230" s="437" t="s">
        <v>106</v>
      </c>
      <c r="P230" s="318"/>
      <c r="Q230" s="3"/>
      <c r="R230" s="810"/>
      <c r="S230" s="786"/>
      <c r="T230" s="176"/>
      <c r="U230" s="358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</row>
    <row r="231" spans="1:60" s="1" customFormat="1" ht="20.25" customHeight="1">
      <c r="A231" s="780">
        <v>45379</v>
      </c>
      <c r="B231" s="690"/>
      <c r="C231" s="743" t="s">
        <v>15</v>
      </c>
      <c r="D231" s="387"/>
      <c r="E231" s="743"/>
      <c r="F231" s="45">
        <v>164</v>
      </c>
      <c r="G231" s="44">
        <v>0.83333333333333337</v>
      </c>
      <c r="H231" s="732">
        <v>164</v>
      </c>
      <c r="I231" s="4"/>
      <c r="J231" s="692" t="s">
        <v>19</v>
      </c>
      <c r="K231" s="993" t="s">
        <v>15</v>
      </c>
      <c r="L231" s="695"/>
      <c r="M231" s="63"/>
      <c r="N231" s="34"/>
      <c r="O231" s="899" t="s">
        <v>106</v>
      </c>
      <c r="P231" s="11"/>
      <c r="Q231" s="17"/>
      <c r="R231" s="685"/>
      <c r="S231" s="915"/>
      <c r="T231" s="176"/>
      <c r="U231" s="358"/>
    </row>
    <row r="232" spans="1:60" s="23" customFormat="1" ht="20.25" customHeight="1">
      <c r="A232" s="780">
        <v>45379</v>
      </c>
      <c r="B232" s="873"/>
      <c r="C232" s="401"/>
      <c r="D232" s="392" t="s">
        <v>15</v>
      </c>
      <c r="E232" s="401"/>
      <c r="F232" s="742">
        <v>141</v>
      </c>
      <c r="G232" s="44">
        <v>0.37847222222222221</v>
      </c>
      <c r="H232" s="49">
        <v>141</v>
      </c>
      <c r="I232" s="36" t="s">
        <v>15</v>
      </c>
      <c r="J232" s="693"/>
      <c r="K232" s="204"/>
      <c r="L232" s="695"/>
      <c r="M232" s="33"/>
      <c r="N232" s="55"/>
      <c r="O232" s="623" t="s">
        <v>106</v>
      </c>
      <c r="P232" s="56"/>
      <c r="Q232" s="94"/>
      <c r="R232" s="687"/>
      <c r="S232" s="688"/>
      <c r="T232" s="60"/>
      <c r="U232" s="50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</row>
    <row r="233" spans="1:60" s="23" customFormat="1" ht="20.25" customHeight="1">
      <c r="A233" s="780">
        <v>45379</v>
      </c>
      <c r="B233" s="690"/>
      <c r="C233" s="401"/>
      <c r="D233" s="392"/>
      <c r="E233" s="401" t="s">
        <v>15</v>
      </c>
      <c r="F233" s="742">
        <v>202</v>
      </c>
      <c r="G233" s="44">
        <v>0.55069444444444449</v>
      </c>
      <c r="H233" s="734">
        <v>202</v>
      </c>
      <c r="I233" s="55"/>
      <c r="J233" s="692" t="s">
        <v>19</v>
      </c>
      <c r="K233" s="204" t="s">
        <v>19</v>
      </c>
      <c r="L233" s="695"/>
      <c r="M233" s="33"/>
      <c r="N233" s="55"/>
      <c r="O233" s="623" t="s">
        <v>106</v>
      </c>
      <c r="P233" s="56"/>
      <c r="Q233" s="94"/>
      <c r="R233" s="687"/>
      <c r="S233" s="688"/>
      <c r="T233" s="60"/>
      <c r="U233" s="50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</row>
    <row r="234" spans="1:60" s="23" customFormat="1" ht="20.25" customHeight="1">
      <c r="A234" s="780">
        <v>45380</v>
      </c>
      <c r="B234" s="412"/>
      <c r="C234" s="401"/>
      <c r="D234" s="392"/>
      <c r="E234" s="401" t="s">
        <v>15</v>
      </c>
      <c r="F234" s="45">
        <v>156</v>
      </c>
      <c r="G234" s="44">
        <v>0.65</v>
      </c>
      <c r="H234" s="732">
        <v>156</v>
      </c>
      <c r="I234" s="129"/>
      <c r="J234" s="692" t="s">
        <v>19</v>
      </c>
      <c r="K234" s="777" t="s">
        <v>15</v>
      </c>
      <c r="L234" s="695"/>
      <c r="M234" s="63"/>
      <c r="N234" s="185"/>
      <c r="O234" s="896" t="s">
        <v>106</v>
      </c>
      <c r="P234" s="784"/>
      <c r="Q234" s="903"/>
      <c r="R234" s="910"/>
      <c r="S234" s="781"/>
      <c r="T234" s="788"/>
      <c r="U234" s="79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</row>
    <row r="235" spans="1:60" s="23" customFormat="1" ht="20.25" customHeight="1">
      <c r="A235" s="867">
        <v>45380</v>
      </c>
      <c r="B235" s="401"/>
      <c r="C235" s="401"/>
      <c r="D235" s="392" t="s">
        <v>15</v>
      </c>
      <c r="E235" s="401"/>
      <c r="F235" s="45">
        <v>129</v>
      </c>
      <c r="G235" s="44">
        <v>0.45416666666666666</v>
      </c>
      <c r="H235" s="733">
        <v>129</v>
      </c>
      <c r="I235" s="170" t="s">
        <v>15</v>
      </c>
      <c r="J235" s="693"/>
      <c r="K235" s="218"/>
      <c r="L235" s="695"/>
      <c r="M235" s="63"/>
      <c r="N235" s="55"/>
      <c r="O235" s="473" t="s">
        <v>106</v>
      </c>
      <c r="P235" s="11"/>
      <c r="Q235" s="17"/>
      <c r="R235" s="689"/>
      <c r="S235" s="688"/>
      <c r="T235" s="60"/>
      <c r="U235" s="358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</row>
    <row r="236" spans="1:60" s="23" customFormat="1" ht="20.25" customHeight="1">
      <c r="A236" s="780">
        <v>45380</v>
      </c>
      <c r="B236" s="401"/>
      <c r="C236" s="401" t="s">
        <v>15</v>
      </c>
      <c r="D236" s="392"/>
      <c r="E236" s="401"/>
      <c r="F236" s="742">
        <v>139</v>
      </c>
      <c r="G236" s="44">
        <v>0.82152777777777775</v>
      </c>
      <c r="H236" s="49">
        <v>139</v>
      </c>
      <c r="I236" s="36" t="s">
        <v>15</v>
      </c>
      <c r="J236" s="693"/>
      <c r="K236" s="204"/>
      <c r="L236" s="695"/>
      <c r="M236" s="33"/>
      <c r="N236" s="55"/>
      <c r="O236" s="623" t="s">
        <v>106</v>
      </c>
      <c r="P236" s="781"/>
      <c r="Q236" s="782"/>
      <c r="R236" s="784"/>
      <c r="S236" s="781"/>
      <c r="T236" s="788"/>
      <c r="U236" s="78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</row>
    <row r="237" spans="1:60" s="23" customFormat="1" ht="20.25" customHeight="1">
      <c r="A237" s="864">
        <v>45381</v>
      </c>
      <c r="B237" s="401"/>
      <c r="C237" s="401" t="s">
        <v>15</v>
      </c>
      <c r="D237" s="392"/>
      <c r="E237" s="401"/>
      <c r="F237" s="45">
        <v>180</v>
      </c>
      <c r="G237" s="44">
        <v>0.83194444444444449</v>
      </c>
      <c r="H237" s="732" t="s">
        <v>165</v>
      </c>
      <c r="I237" s="4"/>
      <c r="J237" s="889" t="s">
        <v>19</v>
      </c>
      <c r="K237" s="988" t="s">
        <v>19</v>
      </c>
      <c r="L237" s="695"/>
      <c r="M237" s="730" t="s">
        <v>16</v>
      </c>
      <c r="N237" s="4"/>
      <c r="O237" s="473" t="s">
        <v>106</v>
      </c>
      <c r="P237" s="319"/>
      <c r="Q237" s="17"/>
      <c r="R237" s="689"/>
      <c r="S237" s="786"/>
      <c r="T237" s="176"/>
      <c r="U237" s="358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</row>
    <row r="238" spans="1:60" s="23" customFormat="1" ht="20.25" customHeight="1">
      <c r="A238" s="867">
        <v>45381</v>
      </c>
      <c r="B238" s="690"/>
      <c r="C238" s="401"/>
      <c r="D238" s="392" t="s">
        <v>15</v>
      </c>
      <c r="E238" s="401"/>
      <c r="F238" s="45">
        <v>136</v>
      </c>
      <c r="G238" s="44">
        <v>0.47499999999999998</v>
      </c>
      <c r="H238" s="733">
        <v>136</v>
      </c>
      <c r="I238" s="84" t="s">
        <v>15</v>
      </c>
      <c r="J238" s="222"/>
      <c r="K238" s="988"/>
      <c r="L238" s="695"/>
      <c r="M238" s="172"/>
      <c r="N238" s="4"/>
      <c r="O238" s="898" t="s">
        <v>106</v>
      </c>
      <c r="P238" s="319"/>
      <c r="Q238" s="94"/>
      <c r="R238" s="689"/>
      <c r="S238" s="104"/>
      <c r="T238" s="60"/>
      <c r="U238" s="358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</row>
    <row r="239" spans="1:60" s="1" customFormat="1" ht="20.25" customHeight="1">
      <c r="A239" s="780">
        <v>45381</v>
      </c>
      <c r="B239" s="690"/>
      <c r="C239" s="401"/>
      <c r="D239" s="392"/>
      <c r="E239" s="401" t="s">
        <v>15</v>
      </c>
      <c r="F239" s="742">
        <v>267</v>
      </c>
      <c r="G239" s="44">
        <v>0.5708333333333333</v>
      </c>
      <c r="H239" s="734">
        <v>267</v>
      </c>
      <c r="I239" s="55"/>
      <c r="J239" s="692" t="s">
        <v>19</v>
      </c>
      <c r="K239" s="430" t="s">
        <v>19</v>
      </c>
      <c r="L239" s="695"/>
      <c r="M239" s="700" t="s">
        <v>16</v>
      </c>
      <c r="N239" s="55"/>
      <c r="O239" s="623" t="s">
        <v>106</v>
      </c>
      <c r="P239" s="56"/>
      <c r="Q239" s="94"/>
      <c r="R239" s="687"/>
      <c r="S239" s="688"/>
      <c r="T239" s="60"/>
      <c r="U239" s="50"/>
    </row>
    <row r="240" spans="1:60" s="23" customFormat="1" ht="20.25" customHeight="1">
      <c r="A240" s="780">
        <v>45382</v>
      </c>
      <c r="B240" s="384"/>
      <c r="C240" s="148"/>
      <c r="D240" s="878" t="s">
        <v>15</v>
      </c>
      <c r="E240" s="148"/>
      <c r="F240" s="45">
        <v>147</v>
      </c>
      <c r="G240" s="44">
        <v>0.47847222222222224</v>
      </c>
      <c r="H240" s="733">
        <v>147</v>
      </c>
      <c r="I240" s="36" t="s">
        <v>15</v>
      </c>
      <c r="J240" s="890"/>
      <c r="K240" s="106"/>
      <c r="L240" s="695"/>
      <c r="M240" s="730" t="s">
        <v>16</v>
      </c>
      <c r="N240" s="4"/>
      <c r="O240" s="473" t="s">
        <v>106</v>
      </c>
      <c r="Q240" s="30"/>
      <c r="R240" s="127"/>
      <c r="S240" s="43"/>
      <c r="T240" s="446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</row>
    <row r="241" spans="1:60" s="23" customFormat="1" ht="19.899999999999999" customHeight="1">
      <c r="A241" s="868">
        <v>45382</v>
      </c>
      <c r="B241" s="384"/>
      <c r="C241" s="359" t="s">
        <v>15</v>
      </c>
      <c r="D241" s="397"/>
      <c r="E241" s="148"/>
      <c r="F241" s="742">
        <v>147</v>
      </c>
      <c r="G241" s="44">
        <v>0.82222222222222219</v>
      </c>
      <c r="H241" s="49">
        <v>147</v>
      </c>
      <c r="I241" s="36" t="s">
        <v>15</v>
      </c>
      <c r="J241" s="693"/>
      <c r="K241" s="204"/>
      <c r="L241" s="695"/>
      <c r="M241" s="700" t="s">
        <v>16</v>
      </c>
      <c r="N241" s="55"/>
      <c r="O241" s="623" t="s">
        <v>106</v>
      </c>
      <c r="P241" s="140"/>
      <c r="Q241" s="809"/>
      <c r="R241" s="172"/>
      <c r="S241" s="768"/>
      <c r="T241" s="811"/>
      <c r="U241" s="140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</row>
    <row r="242" spans="1:60" s="807" customFormat="1" ht="19.899999999999999" customHeight="1">
      <c r="A242" s="780">
        <v>45382</v>
      </c>
      <c r="B242" s="871"/>
      <c r="C242" s="959"/>
      <c r="D242" s="961"/>
      <c r="E242" s="965" t="s">
        <v>15</v>
      </c>
      <c r="F242" s="45">
        <v>230</v>
      </c>
      <c r="G242" s="44">
        <v>0.66319444444444442</v>
      </c>
      <c r="H242" s="732">
        <v>230</v>
      </c>
      <c r="I242" s="744"/>
      <c r="J242" s="692" t="s">
        <v>19</v>
      </c>
      <c r="K242" s="106" t="s">
        <v>19</v>
      </c>
      <c r="L242" s="695"/>
      <c r="M242" s="730" t="s">
        <v>16</v>
      </c>
      <c r="N242" s="4"/>
      <c r="O242" s="437" t="s">
        <v>106</v>
      </c>
      <c r="P242" s="172"/>
      <c r="Q242" s="30"/>
      <c r="R242" s="127"/>
      <c r="S242" s="43"/>
      <c r="T242" s="811"/>
      <c r="U242" s="23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</row>
    <row r="243" spans="1:60" s="23" customFormat="1" ht="20.25" customHeight="1">
      <c r="A243" s="780">
        <v>45383</v>
      </c>
      <c r="B243" s="871"/>
      <c r="C243" s="148"/>
      <c r="D243" s="878" t="s">
        <v>15</v>
      </c>
      <c r="E243" s="148"/>
      <c r="F243" s="742">
        <v>131</v>
      </c>
      <c r="G243" s="44">
        <v>0.49375000000000002</v>
      </c>
      <c r="H243" s="49">
        <v>131</v>
      </c>
      <c r="I243" s="36" t="s">
        <v>15</v>
      </c>
      <c r="J243" s="106"/>
      <c r="K243" s="430"/>
      <c r="L243" s="695"/>
      <c r="M243" s="700" t="s">
        <v>16</v>
      </c>
      <c r="N243" s="55"/>
      <c r="O243" s="623" t="s">
        <v>106</v>
      </c>
      <c r="P243" s="140"/>
      <c r="Q243" s="809"/>
      <c r="R243" s="172"/>
      <c r="S243" s="768"/>
      <c r="T243" s="811"/>
      <c r="U243" s="140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</row>
    <row r="244" spans="1:60" s="23" customFormat="1" ht="20.25" customHeight="1">
      <c r="A244" s="780">
        <v>45383</v>
      </c>
      <c r="B244" s="871"/>
      <c r="C244" s="359" t="s">
        <v>15</v>
      </c>
      <c r="D244" s="878"/>
      <c r="E244" s="148"/>
      <c r="F244" s="742">
        <v>146</v>
      </c>
      <c r="G244" s="44">
        <v>0.83263888888888893</v>
      </c>
      <c r="H244" s="49">
        <v>146</v>
      </c>
      <c r="I244" s="36" t="s">
        <v>15</v>
      </c>
      <c r="J244" s="106"/>
      <c r="K244" s="430"/>
      <c r="L244" s="695"/>
      <c r="M244" s="700" t="s">
        <v>16</v>
      </c>
      <c r="N244" s="55"/>
      <c r="O244" s="623" t="s">
        <v>106</v>
      </c>
      <c r="P244" s="140"/>
      <c r="Q244" s="809"/>
      <c r="R244" s="172"/>
      <c r="S244" s="768"/>
      <c r="T244" s="811"/>
      <c r="U244" s="140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</row>
    <row r="245" spans="1:60" s="23" customFormat="1" ht="20.25" customHeight="1">
      <c r="A245" s="780">
        <v>45383</v>
      </c>
      <c r="B245" s="871"/>
      <c r="C245" s="148"/>
      <c r="D245" s="397"/>
      <c r="E245" s="148"/>
      <c r="F245" s="742">
        <v>225</v>
      </c>
      <c r="G245" s="44">
        <v>0.63888888888888884</v>
      </c>
      <c r="H245" s="734">
        <v>225</v>
      </c>
      <c r="I245" s="744"/>
      <c r="J245" s="692" t="s">
        <v>19</v>
      </c>
      <c r="K245" s="430" t="s">
        <v>19</v>
      </c>
      <c r="L245" s="695"/>
      <c r="M245" s="700" t="s">
        <v>16</v>
      </c>
      <c r="N245" s="55"/>
      <c r="O245" s="623" t="s">
        <v>106</v>
      </c>
      <c r="P245" s="140"/>
      <c r="Q245" s="809"/>
      <c r="R245" s="172"/>
      <c r="S245" s="768"/>
      <c r="T245" s="811"/>
      <c r="U245" s="140"/>
    </row>
    <row r="246" spans="1:60" s="23" customFormat="1" ht="20.25" customHeight="1">
      <c r="A246" s="863">
        <v>45384</v>
      </c>
      <c r="B246" s="871"/>
      <c r="C246" s="148"/>
      <c r="D246" s="878" t="s">
        <v>15</v>
      </c>
      <c r="E246" s="148"/>
      <c r="F246" s="742">
        <v>165</v>
      </c>
      <c r="G246" s="44">
        <v>0.51180555555555551</v>
      </c>
      <c r="H246" s="734">
        <v>165</v>
      </c>
      <c r="I246" s="744"/>
      <c r="J246" s="692" t="s">
        <v>19</v>
      </c>
      <c r="K246" s="430" t="s">
        <v>19</v>
      </c>
      <c r="L246" s="695"/>
      <c r="M246" s="700" t="s">
        <v>16</v>
      </c>
      <c r="N246" s="55"/>
      <c r="O246" s="623" t="s">
        <v>106</v>
      </c>
      <c r="P246" s="140"/>
      <c r="Q246" s="809"/>
      <c r="R246" s="172"/>
      <c r="S246" s="768"/>
      <c r="T246" s="811"/>
      <c r="U246" s="140"/>
    </row>
    <row r="247" spans="1:60" s="1031" customFormat="1" ht="20.25" customHeight="1">
      <c r="A247" s="946">
        <v>45384</v>
      </c>
      <c r="B247" s="803"/>
      <c r="C247" s="802" t="s">
        <v>15</v>
      </c>
      <c r="D247" s="879"/>
      <c r="E247" s="803"/>
      <c r="F247" s="885">
        <v>119</v>
      </c>
      <c r="G247" s="887">
        <v>0.84791666666666665</v>
      </c>
      <c r="H247" s="49">
        <v>119</v>
      </c>
      <c r="I247" s="804"/>
      <c r="J247" s="693" t="s">
        <v>15</v>
      </c>
      <c r="K247" s="430"/>
      <c r="L247" s="695" t="s">
        <v>15</v>
      </c>
      <c r="M247" s="805" t="s">
        <v>16</v>
      </c>
      <c r="N247" s="55"/>
      <c r="O247" s="806" t="s">
        <v>106</v>
      </c>
      <c r="P247" s="808"/>
      <c r="Q247" s="902"/>
      <c r="R247" s="904"/>
      <c r="S247" s="808"/>
      <c r="T247" s="917"/>
      <c r="U247" s="808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</row>
    <row r="248" spans="1:60" s="1" customFormat="1" ht="20.25" customHeight="1">
      <c r="A248" s="863">
        <v>45384</v>
      </c>
      <c r="B248" s="384"/>
      <c r="C248" s="148"/>
      <c r="D248" s="397"/>
      <c r="E248" s="359" t="s">
        <v>15</v>
      </c>
      <c r="F248" s="742">
        <v>195</v>
      </c>
      <c r="G248" s="44">
        <v>0.65833333333333333</v>
      </c>
      <c r="H248" s="734">
        <v>195</v>
      </c>
      <c r="I248" s="840"/>
      <c r="J248" s="692" t="s">
        <v>19</v>
      </c>
      <c r="K248" s="430" t="s">
        <v>19</v>
      </c>
      <c r="L248" s="695"/>
      <c r="M248" s="700" t="s">
        <v>16</v>
      </c>
      <c r="N248" s="55" t="s">
        <v>167</v>
      </c>
      <c r="O248" s="623" t="s">
        <v>106</v>
      </c>
      <c r="P248" s="140"/>
      <c r="Q248" s="809"/>
      <c r="R248" s="172"/>
      <c r="S248" s="768"/>
      <c r="T248" s="811"/>
      <c r="U248" s="140"/>
    </row>
    <row r="249" spans="1:60" s="23" customFormat="1" ht="19.899999999999999" customHeight="1">
      <c r="A249" s="863">
        <v>45385</v>
      </c>
      <c r="B249" s="871"/>
      <c r="C249" s="359" t="s">
        <v>15</v>
      </c>
      <c r="D249" s="397"/>
      <c r="E249" s="148"/>
      <c r="F249" s="742">
        <v>111</v>
      </c>
      <c r="G249" s="44">
        <v>0.83333333333333337</v>
      </c>
      <c r="H249" s="49">
        <v>111</v>
      </c>
      <c r="I249" s="744"/>
      <c r="J249" s="774" t="s">
        <v>15</v>
      </c>
      <c r="K249" s="204"/>
      <c r="L249" s="695" t="s">
        <v>15</v>
      </c>
      <c r="M249" s="700" t="s">
        <v>16</v>
      </c>
      <c r="N249" s="55"/>
      <c r="O249" s="623" t="s">
        <v>106</v>
      </c>
      <c r="P249" s="140"/>
      <c r="Q249" s="809"/>
      <c r="R249" s="172"/>
      <c r="S249" s="768"/>
      <c r="T249" s="811"/>
      <c r="U249" s="140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</row>
    <row r="250" spans="1:60" s="23" customFormat="1" ht="20.25" customHeight="1">
      <c r="A250" s="764">
        <v>45385</v>
      </c>
      <c r="B250" s="384"/>
      <c r="C250" s="148"/>
      <c r="D250" s="878" t="s">
        <v>15</v>
      </c>
      <c r="E250" s="148"/>
      <c r="F250" s="742">
        <v>137</v>
      </c>
      <c r="G250" s="44">
        <v>0.47986111111111113</v>
      </c>
      <c r="H250" s="49">
        <v>137</v>
      </c>
      <c r="I250" s="36" t="s">
        <v>15</v>
      </c>
      <c r="J250" s="693"/>
      <c r="K250" s="204"/>
      <c r="L250" s="695"/>
      <c r="M250" s="700" t="s">
        <v>16</v>
      </c>
      <c r="N250" s="55"/>
      <c r="O250" s="623" t="s">
        <v>106</v>
      </c>
      <c r="P250" s="140"/>
      <c r="Q250" s="809"/>
      <c r="R250" s="172"/>
      <c r="S250" s="768"/>
      <c r="T250" s="811"/>
      <c r="U250" s="140"/>
    </row>
    <row r="251" spans="1:60" s="23" customFormat="1" ht="20.25" customHeight="1">
      <c r="A251" s="780">
        <v>45385</v>
      </c>
      <c r="B251" s="384"/>
      <c r="C251" s="875"/>
      <c r="D251" s="881"/>
      <c r="E251" s="359" t="s">
        <v>15</v>
      </c>
      <c r="F251" s="45">
        <v>219</v>
      </c>
      <c r="G251" s="243">
        <v>0.62777777777777777</v>
      </c>
      <c r="H251" s="732">
        <v>219</v>
      </c>
      <c r="I251" s="5"/>
      <c r="J251" s="889" t="s">
        <v>19</v>
      </c>
      <c r="K251" s="204" t="s">
        <v>19</v>
      </c>
      <c r="L251" s="695"/>
      <c r="M251" s="730" t="s">
        <v>16</v>
      </c>
      <c r="N251" s="40"/>
      <c r="O251" s="896" t="s">
        <v>106</v>
      </c>
      <c r="P251" s="30"/>
      <c r="Q251" s="30"/>
      <c r="R251" s="157"/>
      <c r="S251" s="914"/>
      <c r="T251" s="920"/>
      <c r="U251" s="5"/>
    </row>
    <row r="252" spans="1:60" s="23" customFormat="1" ht="16.5">
      <c r="A252" s="863">
        <v>45386</v>
      </c>
      <c r="B252" s="871"/>
      <c r="C252" s="148"/>
      <c r="D252" s="878" t="s">
        <v>15</v>
      </c>
      <c r="E252" s="148"/>
      <c r="F252" s="742">
        <v>128</v>
      </c>
      <c r="G252" s="44">
        <v>0.38680555555555557</v>
      </c>
      <c r="H252" s="49">
        <v>128</v>
      </c>
      <c r="I252" s="36" t="s">
        <v>15</v>
      </c>
      <c r="J252" s="106"/>
      <c r="K252" s="430"/>
      <c r="L252" s="695"/>
      <c r="M252" s="700" t="s">
        <v>16</v>
      </c>
      <c r="N252" s="55"/>
      <c r="O252" s="623" t="s">
        <v>106</v>
      </c>
      <c r="P252" s="140"/>
      <c r="Q252" s="809"/>
      <c r="R252" s="172"/>
      <c r="S252" s="768"/>
      <c r="T252" s="811"/>
      <c r="U252" s="140"/>
    </row>
    <row r="253" spans="1:60" s="23" customFormat="1" ht="20.25" customHeight="1">
      <c r="A253" s="863">
        <v>45386</v>
      </c>
      <c r="B253" s="384"/>
      <c r="C253" s="148"/>
      <c r="D253" s="397"/>
      <c r="E253" s="359" t="s">
        <v>15</v>
      </c>
      <c r="F253" s="742">
        <v>150</v>
      </c>
      <c r="G253" s="44">
        <v>0.62777777777777777</v>
      </c>
      <c r="H253" s="49">
        <v>150</v>
      </c>
      <c r="I253" s="36" t="s">
        <v>15</v>
      </c>
      <c r="J253" s="106"/>
      <c r="K253" s="430"/>
      <c r="L253" s="695"/>
      <c r="M253" s="700" t="s">
        <v>16</v>
      </c>
      <c r="N253" s="55"/>
      <c r="O253" s="623" t="s">
        <v>106</v>
      </c>
      <c r="P253" s="140"/>
      <c r="Q253" s="809"/>
      <c r="R253" s="172"/>
      <c r="S253" s="768"/>
      <c r="T253" s="811"/>
      <c r="U253" s="140"/>
    </row>
    <row r="254" spans="1:60" s="5" customFormat="1" ht="20.25" customHeight="1">
      <c r="A254" s="864">
        <v>45386</v>
      </c>
      <c r="B254" s="384"/>
      <c r="C254" s="148"/>
      <c r="D254" s="397"/>
      <c r="E254" s="148"/>
      <c r="F254" s="884"/>
      <c r="G254" s="149"/>
      <c r="H254" s="49"/>
      <c r="I254" s="744"/>
      <c r="J254" s="106"/>
      <c r="K254" s="430"/>
      <c r="L254" s="695"/>
      <c r="M254" s="700" t="s">
        <v>16</v>
      </c>
      <c r="N254" s="55"/>
      <c r="O254" s="623" t="s">
        <v>106</v>
      </c>
      <c r="P254" s="140"/>
      <c r="Q254" s="809"/>
      <c r="R254" s="172"/>
      <c r="S254" s="768"/>
      <c r="T254" s="811"/>
      <c r="U254" s="140"/>
    </row>
    <row r="255" spans="1:60" s="5" customFormat="1" ht="16.5">
      <c r="A255" s="863">
        <v>45387</v>
      </c>
      <c r="B255" s="384"/>
      <c r="C255" s="874"/>
      <c r="D255" s="877" t="s">
        <v>15</v>
      </c>
      <c r="E255" s="148"/>
      <c r="F255" s="45">
        <v>117</v>
      </c>
      <c r="G255" s="44">
        <v>0.41805555555555557</v>
      </c>
      <c r="H255" s="733">
        <v>117</v>
      </c>
      <c r="J255" s="693" t="s">
        <v>15</v>
      </c>
      <c r="K255" s="430"/>
      <c r="L255" s="695" t="s">
        <v>15</v>
      </c>
      <c r="M255" s="730" t="s">
        <v>16</v>
      </c>
      <c r="N255" s="4"/>
      <c r="O255" s="655" t="s">
        <v>106</v>
      </c>
      <c r="Q255" s="30"/>
      <c r="S255" s="911"/>
      <c r="T255" s="461"/>
      <c r="U255" s="905"/>
    </row>
    <row r="256" spans="1:60" s="5" customFormat="1" ht="20.25" customHeight="1">
      <c r="A256" s="864">
        <v>45387</v>
      </c>
      <c r="B256" s="384"/>
      <c r="C256" s="359" t="s">
        <v>15</v>
      </c>
      <c r="D256" s="397"/>
      <c r="E256" s="148"/>
      <c r="F256" s="742">
        <v>139</v>
      </c>
      <c r="G256" s="44">
        <v>5.5555555555555558E-3</v>
      </c>
      <c r="H256" s="49">
        <v>139</v>
      </c>
      <c r="I256" s="36" t="s">
        <v>15</v>
      </c>
      <c r="J256" s="106"/>
      <c r="K256" s="430"/>
      <c r="L256" s="695"/>
      <c r="M256" s="700" t="s">
        <v>16</v>
      </c>
      <c r="N256" s="55"/>
      <c r="O256" s="623" t="s">
        <v>106</v>
      </c>
      <c r="P256" s="140"/>
      <c r="Q256" s="809"/>
      <c r="R256" s="172"/>
      <c r="S256" s="768"/>
      <c r="T256" s="811"/>
      <c r="U256" s="140"/>
    </row>
    <row r="257" spans="1:60" s="23" customFormat="1" ht="20.25" customHeight="1">
      <c r="A257" s="864">
        <v>45387</v>
      </c>
      <c r="B257" s="384"/>
      <c r="C257" s="359" t="s">
        <v>15</v>
      </c>
      <c r="D257" s="397"/>
      <c r="E257" s="148"/>
      <c r="F257" s="742">
        <v>177</v>
      </c>
      <c r="G257" s="44">
        <v>0.86944444444444446</v>
      </c>
      <c r="H257" s="734">
        <v>177</v>
      </c>
      <c r="I257" s="744"/>
      <c r="J257" s="692" t="s">
        <v>19</v>
      </c>
      <c r="K257" s="430" t="s">
        <v>19</v>
      </c>
      <c r="L257" s="695"/>
      <c r="M257" s="700" t="s">
        <v>16</v>
      </c>
      <c r="N257" s="55"/>
      <c r="O257" s="623" t="s">
        <v>106</v>
      </c>
      <c r="P257" s="140"/>
      <c r="Q257" s="809"/>
      <c r="R257" s="172"/>
      <c r="S257" s="768"/>
      <c r="T257" s="811"/>
      <c r="U257" s="140"/>
    </row>
    <row r="258" spans="1:60" s="1" customFormat="1" ht="19.899999999999999" customHeight="1">
      <c r="A258" s="861">
        <v>45388</v>
      </c>
      <c r="B258" s="384"/>
      <c r="C258" s="148"/>
      <c r="D258" s="878" t="s">
        <v>15</v>
      </c>
      <c r="E258" s="148"/>
      <c r="F258" s="742">
        <v>129</v>
      </c>
      <c r="G258" s="44">
        <v>0.4152777777777778</v>
      </c>
      <c r="H258" s="49">
        <v>129</v>
      </c>
      <c r="I258" s="36" t="s">
        <v>15</v>
      </c>
      <c r="J258" s="106"/>
      <c r="K258" s="430"/>
      <c r="L258" s="695"/>
      <c r="M258" s="700" t="s">
        <v>16</v>
      </c>
      <c r="N258" s="55"/>
      <c r="O258" s="623" t="s">
        <v>106</v>
      </c>
      <c r="P258" s="140"/>
      <c r="Q258" s="809"/>
      <c r="R258" s="172"/>
      <c r="S258" s="768"/>
      <c r="T258" s="811"/>
      <c r="U258" s="140"/>
    </row>
    <row r="259" spans="1:60" s="23" customFormat="1" ht="20.25" customHeight="1">
      <c r="A259" s="780">
        <v>45388</v>
      </c>
      <c r="B259" s="384"/>
      <c r="C259" s="148"/>
      <c r="D259" s="397"/>
      <c r="E259" s="359" t="s">
        <v>15</v>
      </c>
      <c r="F259" s="742">
        <v>177</v>
      </c>
      <c r="G259" s="44">
        <v>0.60347222222222219</v>
      </c>
      <c r="H259" s="49">
        <v>177</v>
      </c>
      <c r="I259" s="744"/>
      <c r="J259" s="106"/>
      <c r="K259" s="430"/>
      <c r="L259" s="695"/>
      <c r="M259" s="700" t="s">
        <v>16</v>
      </c>
      <c r="N259" s="55"/>
      <c r="O259" s="623" t="s">
        <v>106</v>
      </c>
      <c r="P259" s="140"/>
      <c r="Q259" s="809"/>
      <c r="R259" s="172"/>
      <c r="S259" s="768"/>
      <c r="T259" s="811"/>
      <c r="U259" s="140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</row>
    <row r="260" spans="1:60" s="5" customFormat="1" ht="23.25" customHeight="1">
      <c r="A260" s="780">
        <v>45388</v>
      </c>
      <c r="B260" s="384"/>
      <c r="C260" s="359" t="s">
        <v>15</v>
      </c>
      <c r="D260" s="397"/>
      <c r="E260" s="148"/>
      <c r="F260" s="45">
        <v>116</v>
      </c>
      <c r="G260" s="44">
        <v>0.85138888888888886</v>
      </c>
      <c r="H260" s="49">
        <v>116</v>
      </c>
      <c r="I260" s="905"/>
      <c r="J260" s="106"/>
      <c r="K260" s="430"/>
      <c r="L260" s="695"/>
      <c r="M260" s="730" t="s">
        <v>16</v>
      </c>
      <c r="N260" s="16"/>
      <c r="O260" s="896" t="s">
        <v>106</v>
      </c>
      <c r="P260" s="901"/>
      <c r="Q260" s="8"/>
      <c r="R260" s="905"/>
      <c r="S260" s="43"/>
      <c r="T260" s="159"/>
      <c r="U260" s="8"/>
    </row>
    <row r="261" spans="1:60" s="5" customFormat="1" ht="19.899999999999999" customHeight="1">
      <c r="A261" s="780">
        <v>45389</v>
      </c>
      <c r="B261" s="384"/>
      <c r="C261" s="148"/>
      <c r="D261" s="397"/>
      <c r="E261" s="148"/>
      <c r="F261" s="742">
        <v>138</v>
      </c>
      <c r="G261" s="44">
        <v>0.47499999999999998</v>
      </c>
      <c r="H261" s="49">
        <v>138</v>
      </c>
      <c r="I261" s="744"/>
      <c r="J261" s="106"/>
      <c r="K261" s="430"/>
      <c r="L261" s="695"/>
      <c r="M261" s="700" t="s">
        <v>16</v>
      </c>
      <c r="N261" s="55"/>
      <c r="O261" s="140"/>
      <c r="P261" s="140"/>
      <c r="Q261" s="809"/>
      <c r="R261" s="172"/>
      <c r="S261" s="768"/>
      <c r="T261" s="811"/>
      <c r="U261" s="140"/>
    </row>
    <row r="262" spans="1:60" s="5" customFormat="1" ht="20.25" customHeight="1">
      <c r="A262" s="780">
        <v>45389</v>
      </c>
      <c r="B262" s="384"/>
      <c r="C262" s="148"/>
      <c r="D262" s="397"/>
      <c r="E262" s="148"/>
      <c r="F262" s="742">
        <v>138</v>
      </c>
      <c r="G262" s="44">
        <v>0.84166666666666667</v>
      </c>
      <c r="H262" s="734" t="s">
        <v>164</v>
      </c>
      <c r="I262" s="744"/>
      <c r="J262" s="692"/>
      <c r="K262" s="430"/>
      <c r="L262" s="695"/>
      <c r="M262" s="700" t="s">
        <v>16</v>
      </c>
      <c r="N262" s="55"/>
      <c r="O262" s="623" t="s">
        <v>106</v>
      </c>
      <c r="P262" s="140"/>
      <c r="Q262" s="809"/>
      <c r="R262" s="172"/>
      <c r="S262" s="768"/>
      <c r="T262" s="811"/>
      <c r="U262" s="140"/>
    </row>
    <row r="263" spans="1:60" s="5" customFormat="1" ht="19.899999999999999" customHeight="1">
      <c r="A263" s="780">
        <v>45389</v>
      </c>
      <c r="B263" s="384"/>
      <c r="C263" s="148"/>
      <c r="D263" s="397"/>
      <c r="E263" s="148"/>
      <c r="F263" s="742">
        <v>236</v>
      </c>
      <c r="G263" s="44">
        <v>0.60138888888888886</v>
      </c>
      <c r="H263" s="734">
        <v>236</v>
      </c>
      <c r="I263" s="744"/>
      <c r="J263" s="692" t="s">
        <v>19</v>
      </c>
      <c r="K263" s="430" t="s">
        <v>19</v>
      </c>
      <c r="L263" s="695"/>
      <c r="M263" s="700" t="s">
        <v>16</v>
      </c>
      <c r="N263" s="55"/>
      <c r="O263" s="623" t="s">
        <v>106</v>
      </c>
      <c r="P263" s="140"/>
      <c r="Q263" s="809"/>
      <c r="R263" s="172"/>
      <c r="S263" s="768"/>
      <c r="T263" s="811"/>
      <c r="U263" s="140"/>
    </row>
    <row r="264" spans="1:60" s="5" customFormat="1" ht="19.899999999999999" customHeight="1">
      <c r="A264" s="780">
        <v>45390</v>
      </c>
      <c r="B264" s="384"/>
      <c r="C264" s="148"/>
      <c r="D264" s="878" t="s">
        <v>15</v>
      </c>
      <c r="E264" s="148"/>
      <c r="F264" s="742">
        <v>133</v>
      </c>
      <c r="G264" s="149">
        <v>0.46875</v>
      </c>
      <c r="H264" s="49">
        <v>133</v>
      </c>
      <c r="I264" s="924" t="s">
        <v>15</v>
      </c>
      <c r="J264" s="693"/>
      <c r="K264" s="204"/>
      <c r="L264" s="695"/>
      <c r="M264" s="700" t="s">
        <v>16</v>
      </c>
      <c r="N264" s="55"/>
      <c r="O264" s="140"/>
      <c r="P264" s="140"/>
      <c r="Q264" s="809"/>
      <c r="R264" s="172"/>
      <c r="S264" s="768"/>
      <c r="T264" s="811"/>
      <c r="U264" s="140"/>
    </row>
    <row r="265" spans="1:60" s="1032" customFormat="1" ht="20.25" customHeight="1">
      <c r="A265" s="780">
        <v>45390</v>
      </c>
      <c r="B265" s="384"/>
      <c r="C265" s="148"/>
      <c r="D265" s="880"/>
      <c r="E265" s="148"/>
      <c r="F265" s="90"/>
      <c r="G265" s="149"/>
      <c r="H265" s="91"/>
      <c r="I265" s="8"/>
      <c r="J265" s="693"/>
      <c r="K265" s="236"/>
      <c r="L265" s="695"/>
      <c r="M265" s="731" t="s">
        <v>16</v>
      </c>
      <c r="N265" s="4"/>
      <c r="O265" s="5"/>
      <c r="P265" s="5"/>
      <c r="Q265" s="5"/>
      <c r="R265" s="8"/>
      <c r="S265" s="43"/>
      <c r="T265" s="461"/>
      <c r="U265" s="8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</row>
    <row r="266" spans="1:60" s="23" customFormat="1" ht="19.899999999999999" customHeight="1">
      <c r="A266" s="864">
        <v>45390</v>
      </c>
      <c r="B266" s="384"/>
      <c r="C266" s="359" t="s">
        <v>15</v>
      </c>
      <c r="D266" s="397"/>
      <c r="E266" s="148"/>
      <c r="F266" s="742">
        <v>105</v>
      </c>
      <c r="G266" s="149">
        <v>0.86597222222222225</v>
      </c>
      <c r="H266" s="49">
        <v>105</v>
      </c>
      <c r="I266" s="744"/>
      <c r="J266" s="693" t="s">
        <v>15</v>
      </c>
      <c r="K266" s="204"/>
      <c r="L266" s="695" t="s">
        <v>15</v>
      </c>
      <c r="M266" s="700" t="s">
        <v>16</v>
      </c>
      <c r="N266" s="55"/>
      <c r="O266" s="140"/>
      <c r="P266" s="140"/>
      <c r="Q266" s="809"/>
      <c r="R266" s="172"/>
      <c r="S266" s="768"/>
      <c r="T266" s="811"/>
      <c r="U266" s="140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</row>
    <row r="267" spans="1:60" s="5" customFormat="1" ht="20.25" customHeight="1">
      <c r="A267" s="780">
        <v>45391</v>
      </c>
      <c r="B267" s="384"/>
      <c r="C267" s="874"/>
      <c r="D267" s="880" t="s">
        <v>15</v>
      </c>
      <c r="E267" s="874"/>
      <c r="F267" s="45">
        <v>144</v>
      </c>
      <c r="G267" s="44">
        <v>0.51180555555555551</v>
      </c>
      <c r="H267" s="49">
        <v>144</v>
      </c>
      <c r="I267" s="985" t="s">
        <v>15</v>
      </c>
      <c r="J267" s="106"/>
      <c r="K267" s="430"/>
      <c r="L267" s="695"/>
      <c r="M267" s="405" t="s">
        <v>16</v>
      </c>
      <c r="N267" s="33"/>
      <c r="O267" s="140"/>
      <c r="R267" s="792"/>
      <c r="S267" s="859"/>
      <c r="T267" s="461"/>
      <c r="U267" s="8"/>
    </row>
    <row r="268" spans="1:60" s="23" customFormat="1" ht="20.25" customHeight="1">
      <c r="A268" s="865">
        <v>45391</v>
      </c>
      <c r="B268" s="384"/>
      <c r="C268" s="148"/>
      <c r="D268" s="397"/>
      <c r="E268" s="359" t="s">
        <v>15</v>
      </c>
      <c r="F268" s="742">
        <v>115</v>
      </c>
      <c r="G268" s="44">
        <v>0.74652777777777779</v>
      </c>
      <c r="H268" s="49">
        <v>115</v>
      </c>
      <c r="I268" s="925"/>
      <c r="J268" s="692" t="s">
        <v>15</v>
      </c>
      <c r="K268" s="430"/>
      <c r="L268" s="695" t="s">
        <v>15</v>
      </c>
      <c r="M268" s="700" t="s">
        <v>16</v>
      </c>
      <c r="N268" s="55"/>
      <c r="O268" s="140"/>
      <c r="P268" s="140"/>
      <c r="Q268" s="809"/>
      <c r="R268" s="172"/>
      <c r="S268" s="768"/>
      <c r="T268" s="811"/>
      <c r="U268" s="140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</row>
    <row r="269" spans="1:60" s="1" customFormat="1" ht="19.899999999999999" customHeight="1">
      <c r="A269" s="865">
        <v>45391</v>
      </c>
      <c r="B269" s="384"/>
      <c r="C269" s="148"/>
      <c r="D269" s="397"/>
      <c r="E269" s="148"/>
      <c r="F269" s="884"/>
      <c r="G269" s="149"/>
      <c r="H269" s="49"/>
      <c r="I269" s="744"/>
      <c r="J269" s="106"/>
      <c r="K269" s="430"/>
      <c r="L269" s="695"/>
      <c r="M269" s="700" t="s">
        <v>16</v>
      </c>
      <c r="N269" s="55"/>
      <c r="O269" s="140"/>
      <c r="P269" s="140"/>
      <c r="Q269" s="809"/>
      <c r="R269" s="172"/>
      <c r="S269" s="768"/>
      <c r="T269" s="811"/>
      <c r="U269" s="140"/>
    </row>
    <row r="270" spans="1:60" s="23" customFormat="1" ht="20.25" customHeight="1">
      <c r="A270" s="865">
        <v>45392</v>
      </c>
      <c r="B270" s="870"/>
      <c r="C270" s="148"/>
      <c r="D270" s="878" t="s">
        <v>15</v>
      </c>
      <c r="E270" s="148"/>
      <c r="F270" s="742">
        <v>172</v>
      </c>
      <c r="G270" s="44">
        <v>0.50694444444444442</v>
      </c>
      <c r="H270" s="49">
        <v>172</v>
      </c>
      <c r="I270" s="744"/>
      <c r="J270" s="693" t="s">
        <v>15</v>
      </c>
      <c r="K270" s="430" t="s">
        <v>15</v>
      </c>
      <c r="L270" s="695"/>
      <c r="M270" s="700" t="s">
        <v>16</v>
      </c>
      <c r="N270" s="55"/>
      <c r="O270" s="140"/>
      <c r="P270" s="140"/>
      <c r="Q270" s="809"/>
      <c r="R270" s="172"/>
      <c r="S270" s="768"/>
      <c r="T270" s="811"/>
      <c r="U270" s="140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  <c r="AL270" s="68"/>
      <c r="AM270" s="68"/>
      <c r="AN270" s="68"/>
      <c r="AO270" s="68"/>
      <c r="AP270" s="68"/>
      <c r="AQ270" s="68"/>
      <c r="AR270" s="68"/>
      <c r="AS270" s="68"/>
      <c r="AT270" s="68"/>
      <c r="AU270" s="68"/>
      <c r="AV270" s="68"/>
      <c r="AW270" s="68"/>
      <c r="AX270" s="68"/>
      <c r="AY270" s="68"/>
      <c r="AZ270" s="68"/>
      <c r="BA270" s="68"/>
      <c r="BB270" s="68"/>
      <c r="BC270" s="68"/>
      <c r="BD270" s="68"/>
      <c r="BE270" s="68"/>
      <c r="BF270" s="68"/>
      <c r="BG270" s="68"/>
      <c r="BH270" s="68"/>
    </row>
    <row r="271" spans="1:60" s="23" customFormat="1" ht="20.25" customHeight="1">
      <c r="A271" s="865">
        <v>45392</v>
      </c>
      <c r="B271" s="870"/>
      <c r="C271" s="148"/>
      <c r="D271" s="397"/>
      <c r="E271" s="359" t="s">
        <v>15</v>
      </c>
      <c r="F271" s="742">
        <v>232</v>
      </c>
      <c r="G271" s="44">
        <v>0.6381944444444444</v>
      </c>
      <c r="H271" s="49">
        <v>232</v>
      </c>
      <c r="I271" s="744"/>
      <c r="J271" s="693" t="s">
        <v>15</v>
      </c>
      <c r="K271" s="430" t="s">
        <v>15</v>
      </c>
      <c r="L271" s="695"/>
      <c r="M271" s="700" t="s">
        <v>16</v>
      </c>
      <c r="N271" s="55"/>
      <c r="O271" s="140"/>
      <c r="P271" s="140"/>
      <c r="Q271" s="809"/>
      <c r="R271" s="172"/>
      <c r="S271" s="768"/>
      <c r="T271" s="811"/>
      <c r="U271" s="140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</row>
    <row r="272" spans="1:60" s="67" customFormat="1" ht="20.25" customHeight="1">
      <c r="A272" s="780">
        <v>45392</v>
      </c>
      <c r="B272" s="870"/>
      <c r="C272" s="359" t="s">
        <v>15</v>
      </c>
      <c r="D272" s="397"/>
      <c r="E272" s="148"/>
      <c r="F272" s="742">
        <v>119</v>
      </c>
      <c r="G272" s="44">
        <v>0.82916666666666672</v>
      </c>
      <c r="H272" s="49">
        <v>119</v>
      </c>
      <c r="I272" s="744" t="s">
        <v>15</v>
      </c>
      <c r="J272" s="106"/>
      <c r="K272" s="430"/>
      <c r="L272" s="695"/>
      <c r="M272" s="700" t="s">
        <v>16</v>
      </c>
      <c r="N272" s="55"/>
      <c r="O272" s="140"/>
      <c r="P272" s="140"/>
      <c r="Q272" s="809"/>
      <c r="R272" s="172"/>
      <c r="S272" s="768"/>
      <c r="T272" s="811"/>
      <c r="U272" s="140"/>
      <c r="V272" s="708"/>
      <c r="W272" s="708"/>
      <c r="X272" s="708"/>
      <c r="Y272" s="708"/>
      <c r="Z272" s="708"/>
      <c r="AA272" s="708"/>
      <c r="AB272" s="708"/>
      <c r="AC272" s="708"/>
      <c r="AD272" s="708"/>
      <c r="AE272" s="708"/>
      <c r="AF272" s="708"/>
      <c r="AG272" s="708"/>
      <c r="AH272" s="708"/>
      <c r="AI272" s="708"/>
      <c r="AJ272" s="708"/>
      <c r="AK272" s="708"/>
      <c r="AL272" s="708"/>
      <c r="AM272" s="708"/>
      <c r="AN272" s="708"/>
      <c r="AO272" s="708"/>
      <c r="AP272" s="708"/>
      <c r="AQ272" s="708"/>
      <c r="AR272" s="708"/>
      <c r="AS272" s="708"/>
      <c r="AT272" s="708"/>
      <c r="AU272" s="708"/>
      <c r="AV272" s="708"/>
      <c r="AW272" s="708"/>
      <c r="AX272" s="708"/>
      <c r="AY272" s="708"/>
      <c r="AZ272" s="708"/>
      <c r="BA272" s="708"/>
      <c r="BB272" s="708"/>
      <c r="BC272" s="708"/>
      <c r="BD272" s="708"/>
      <c r="BE272" s="708"/>
      <c r="BF272" s="708"/>
      <c r="BG272" s="708"/>
      <c r="BH272" s="708"/>
    </row>
    <row r="273" spans="1:60" s="15" customFormat="1" ht="20.25" customHeight="1">
      <c r="A273" s="780">
        <v>45393</v>
      </c>
      <c r="B273" s="870"/>
      <c r="C273" s="148"/>
      <c r="D273" s="878" t="s">
        <v>15</v>
      </c>
      <c r="E273" s="148"/>
      <c r="F273" s="742">
        <v>119</v>
      </c>
      <c r="G273" s="44">
        <v>0.45555555555555555</v>
      </c>
      <c r="H273" s="49">
        <v>119</v>
      </c>
      <c r="I273" s="744" t="s">
        <v>15</v>
      </c>
      <c r="J273" s="106"/>
      <c r="K273" s="430"/>
      <c r="L273" s="204"/>
      <c r="M273" s="700" t="s">
        <v>16</v>
      </c>
      <c r="N273" s="55"/>
      <c r="O273" s="140"/>
      <c r="P273" s="140"/>
      <c r="Q273" s="809"/>
      <c r="R273" s="172"/>
      <c r="S273" s="768"/>
      <c r="T273" s="811"/>
      <c r="U273" s="140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</row>
    <row r="274" spans="1:60" s="23" customFormat="1" ht="20.25" customHeight="1">
      <c r="A274" s="780">
        <v>45393</v>
      </c>
      <c r="B274" s="870"/>
      <c r="C274" s="148"/>
      <c r="D274" s="397"/>
      <c r="E274" s="359" t="s">
        <v>15</v>
      </c>
      <c r="F274" s="742">
        <v>120</v>
      </c>
      <c r="G274" s="44">
        <v>0.65902777777777777</v>
      </c>
      <c r="H274" s="49">
        <v>120</v>
      </c>
      <c r="I274" s="744" t="s">
        <v>15</v>
      </c>
      <c r="J274" s="106"/>
      <c r="K274" s="430"/>
      <c r="L274" s="204"/>
      <c r="M274" s="700" t="s">
        <v>16</v>
      </c>
      <c r="N274" s="55"/>
      <c r="O274" s="140"/>
      <c r="P274" s="140"/>
      <c r="Q274" s="809"/>
      <c r="R274" s="172"/>
      <c r="S274" s="768"/>
      <c r="T274" s="811"/>
      <c r="U274" s="140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</row>
    <row r="275" spans="1:60" s="23" customFormat="1" ht="20.25" customHeight="1">
      <c r="A275" s="780">
        <v>45393</v>
      </c>
      <c r="B275" s="870"/>
      <c r="C275" s="359" t="s">
        <v>15</v>
      </c>
      <c r="D275" s="397"/>
      <c r="E275" s="148"/>
      <c r="F275" s="742">
        <v>132</v>
      </c>
      <c r="G275" s="44">
        <v>0.83680555555555558</v>
      </c>
      <c r="H275" s="49">
        <v>132</v>
      </c>
      <c r="I275" s="744" t="s">
        <v>15</v>
      </c>
      <c r="J275" s="106"/>
      <c r="K275" s="430"/>
      <c r="L275" s="204"/>
      <c r="M275" s="731" t="s">
        <v>16</v>
      </c>
      <c r="N275" s="55"/>
      <c r="O275" s="140"/>
      <c r="P275" s="140"/>
      <c r="Q275" s="809"/>
      <c r="R275" s="172"/>
      <c r="S275" s="768"/>
      <c r="T275" s="811"/>
      <c r="U275" s="140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</row>
    <row r="276" spans="1:60" s="23" customFormat="1" ht="20.25" customHeight="1">
      <c r="A276" s="780">
        <v>45394</v>
      </c>
      <c r="B276" s="384"/>
      <c r="C276" s="148"/>
      <c r="D276" s="397" t="s">
        <v>15</v>
      </c>
      <c r="E276" s="148"/>
      <c r="F276" s="742">
        <v>126</v>
      </c>
      <c r="G276" s="44">
        <v>0.46597222222222223</v>
      </c>
      <c r="H276" s="49">
        <v>126</v>
      </c>
      <c r="I276" s="36" t="s">
        <v>15</v>
      </c>
      <c r="J276" s="106"/>
      <c r="K276" s="430"/>
      <c r="L276" s="695"/>
      <c r="M276" s="731" t="s">
        <v>16</v>
      </c>
      <c r="N276" s="55"/>
      <c r="O276" s="140"/>
      <c r="P276" s="140"/>
      <c r="Q276" s="809"/>
      <c r="R276" s="172"/>
      <c r="S276" s="768"/>
      <c r="T276" s="811"/>
      <c r="U276" s="140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</row>
    <row r="277" spans="1:60" s="23" customFormat="1" ht="20.25" customHeight="1">
      <c r="A277" s="780">
        <v>45394</v>
      </c>
      <c r="B277" s="870"/>
      <c r="C277" s="148"/>
      <c r="D277" s="397"/>
      <c r="E277" s="359" t="s">
        <v>15</v>
      </c>
      <c r="F277" s="742">
        <v>166</v>
      </c>
      <c r="G277" s="44">
        <v>0.65138888888888891</v>
      </c>
      <c r="H277" s="49">
        <v>166</v>
      </c>
      <c r="I277" s="744"/>
      <c r="J277" s="106"/>
      <c r="K277" s="430"/>
      <c r="L277" s="695"/>
      <c r="M277" s="731" t="s">
        <v>16</v>
      </c>
      <c r="N277" s="55"/>
      <c r="O277" s="140"/>
      <c r="P277" s="140"/>
      <c r="Q277" s="809"/>
      <c r="R277" s="172"/>
      <c r="S277" s="768"/>
      <c r="T277" s="811"/>
      <c r="U277" s="140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</row>
    <row r="278" spans="1:60" s="23" customFormat="1" ht="20.25" customHeight="1">
      <c r="A278" s="864">
        <v>45394</v>
      </c>
      <c r="B278" s="870"/>
      <c r="C278" s="359" t="s">
        <v>15</v>
      </c>
      <c r="D278" s="397"/>
      <c r="E278" s="148"/>
      <c r="F278" s="742">
        <v>102</v>
      </c>
      <c r="G278" s="44">
        <v>0.86041666666666672</v>
      </c>
      <c r="H278" s="49">
        <v>102</v>
      </c>
      <c r="I278" s="744"/>
      <c r="J278" s="693" t="s">
        <v>15</v>
      </c>
      <c r="K278" s="430"/>
      <c r="L278" s="695" t="s">
        <v>15</v>
      </c>
      <c r="M278" s="731" t="s">
        <v>16</v>
      </c>
      <c r="N278" s="55"/>
      <c r="O278" s="140"/>
      <c r="P278" s="140"/>
      <c r="Q278" s="809"/>
      <c r="R278" s="172"/>
      <c r="S278" s="768"/>
      <c r="T278" s="811"/>
      <c r="U278" s="140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</row>
    <row r="279" spans="1:60" s="23" customFormat="1" ht="20.25" customHeight="1">
      <c r="A279" s="864">
        <v>45395</v>
      </c>
      <c r="B279" s="384"/>
      <c r="C279" s="148"/>
      <c r="D279" s="878" t="s">
        <v>15</v>
      </c>
      <c r="E279" s="148"/>
      <c r="F279" s="742">
        <v>128</v>
      </c>
      <c r="G279" s="44">
        <v>0.50277777777777777</v>
      </c>
      <c r="H279" s="49">
        <v>128</v>
      </c>
      <c r="I279" s="744" t="s">
        <v>15</v>
      </c>
      <c r="J279" s="106"/>
      <c r="K279" s="430"/>
      <c r="L279" s="695"/>
      <c r="M279" s="731" t="s">
        <v>16</v>
      </c>
      <c r="N279" s="55"/>
      <c r="O279" s="140"/>
      <c r="P279" s="140"/>
      <c r="Q279" s="809"/>
      <c r="R279" s="172"/>
      <c r="S279" s="768"/>
      <c r="T279" s="811"/>
      <c r="U279" s="140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</row>
    <row r="280" spans="1:60" s="1" customFormat="1" ht="20.25" customHeight="1">
      <c r="A280" s="864">
        <v>45395</v>
      </c>
      <c r="B280" s="384"/>
      <c r="C280" s="148"/>
      <c r="D280" s="397"/>
      <c r="E280" s="148"/>
      <c r="F280" s="884"/>
      <c r="G280" s="149"/>
      <c r="H280" s="49"/>
      <c r="I280" s="744"/>
      <c r="J280" s="106"/>
      <c r="K280" s="430"/>
      <c r="L280" s="695"/>
      <c r="M280" s="9"/>
      <c r="N280" s="55"/>
      <c r="O280" s="140"/>
      <c r="P280" s="140"/>
      <c r="Q280" s="809"/>
      <c r="R280" s="172"/>
      <c r="S280" s="768"/>
      <c r="T280" s="811"/>
      <c r="U280" s="140"/>
    </row>
    <row r="281" spans="1:60" s="23" customFormat="1" ht="20.25" customHeight="1">
      <c r="A281" s="780">
        <v>45395</v>
      </c>
      <c r="B281" s="384"/>
      <c r="C281" s="359" t="s">
        <v>15</v>
      </c>
      <c r="D281" s="397"/>
      <c r="E281" s="148"/>
      <c r="F281" s="742">
        <v>162</v>
      </c>
      <c r="G281" s="44">
        <v>0.84930555555555554</v>
      </c>
      <c r="H281" s="49">
        <v>162</v>
      </c>
      <c r="I281" s="744" t="s">
        <v>15</v>
      </c>
      <c r="J281" s="106"/>
      <c r="K281" s="430"/>
      <c r="L281" s="695"/>
      <c r="M281" s="731" t="s">
        <v>16</v>
      </c>
      <c r="N281" s="55"/>
      <c r="O281" s="140"/>
      <c r="P281" s="140"/>
      <c r="Q281" s="809"/>
      <c r="R281" s="172"/>
      <c r="S281" s="768"/>
      <c r="T281" s="811"/>
      <c r="U281" s="140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</row>
    <row r="282" spans="1:60" s="23" customFormat="1" ht="20.25" customHeight="1">
      <c r="A282" s="953">
        <v>45396</v>
      </c>
      <c r="B282" s="135">
        <v>0.82777777777777772</v>
      </c>
      <c r="C282" s="401" t="s">
        <v>15</v>
      </c>
      <c r="D282" s="392"/>
      <c r="E282" s="966"/>
      <c r="F282" s="976">
        <v>129</v>
      </c>
      <c r="G282" s="44">
        <v>0.82777777777777772</v>
      </c>
      <c r="H282" s="982">
        <v>129</v>
      </c>
      <c r="I282" s="888" t="s">
        <v>15</v>
      </c>
      <c r="J282" s="693"/>
      <c r="K282" s="990"/>
      <c r="L282" s="695"/>
      <c r="M282" s="731" t="s">
        <v>16</v>
      </c>
      <c r="N282" s="55"/>
      <c r="O282" s="33"/>
      <c r="P282" s="56"/>
      <c r="Q282" s="94"/>
      <c r="R282" s="687"/>
      <c r="S282" s="688"/>
      <c r="T282" s="60"/>
      <c r="U282" s="50"/>
      <c r="V282" s="932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</row>
    <row r="283" spans="1:60" s="23" customFormat="1" ht="20.25" customHeight="1">
      <c r="A283" s="945">
        <v>45396</v>
      </c>
      <c r="B283" s="135">
        <v>0.69513888888888886</v>
      </c>
      <c r="C283" s="401" t="s">
        <v>15</v>
      </c>
      <c r="D283" s="392"/>
      <c r="E283" s="401" t="s">
        <v>15</v>
      </c>
      <c r="F283" s="971">
        <v>133</v>
      </c>
      <c r="G283" s="44">
        <v>0.69513888888888886</v>
      </c>
      <c r="H283" s="927">
        <v>133</v>
      </c>
      <c r="I283" s="888" t="s">
        <v>15</v>
      </c>
      <c r="J283" s="693"/>
      <c r="K283" s="990"/>
      <c r="L283" s="695"/>
      <c r="M283" s="731" t="s">
        <v>16</v>
      </c>
      <c r="N283" s="55"/>
      <c r="O283" s="33"/>
      <c r="P283" s="56"/>
      <c r="Q283" s="94"/>
      <c r="R283" s="687"/>
      <c r="S283" s="688"/>
      <c r="T283" s="60"/>
      <c r="U283" s="50"/>
      <c r="V283" s="932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</row>
    <row r="284" spans="1:60" s="23" customFormat="1" ht="20.25" customHeight="1">
      <c r="A284" s="47">
        <v>45397</v>
      </c>
      <c r="B284" s="401"/>
      <c r="C284" s="401"/>
      <c r="D284" s="964" t="s">
        <v>15</v>
      </c>
      <c r="E284" s="401"/>
      <c r="F284" s="742">
        <v>139</v>
      </c>
      <c r="G284" s="44">
        <v>0.49791666666666667</v>
      </c>
      <c r="H284" s="49">
        <v>139</v>
      </c>
      <c r="I284" s="36" t="s">
        <v>15</v>
      </c>
      <c r="J284" s="106"/>
      <c r="K284" s="430"/>
      <c r="L284" s="61"/>
      <c r="M284" s="731" t="s">
        <v>16</v>
      </c>
      <c r="N284" s="55"/>
      <c r="O284" s="33"/>
      <c r="P284" s="56"/>
      <c r="Q284" s="701"/>
      <c r="R284" s="736"/>
      <c r="S284" s="1018"/>
      <c r="T284" s="60"/>
      <c r="U284" s="102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68"/>
      <c r="AG284" s="68"/>
      <c r="AH284" s="68"/>
      <c r="AI284" s="68"/>
      <c r="AJ284" s="68"/>
      <c r="AK284" s="68"/>
      <c r="AL284" s="68"/>
      <c r="AM284" s="68"/>
      <c r="AN284" s="68"/>
      <c r="AO284" s="68"/>
      <c r="AP284" s="68"/>
      <c r="AQ284" s="68"/>
      <c r="AR284" s="68"/>
      <c r="AS284" s="68"/>
      <c r="AT284" s="68"/>
      <c r="AU284" s="68"/>
      <c r="AV284" s="68"/>
      <c r="AW284" s="68"/>
      <c r="AX284" s="68"/>
      <c r="AY284" s="68"/>
      <c r="AZ284" s="68"/>
      <c r="BA284" s="68"/>
      <c r="BB284" s="68"/>
      <c r="BC284" s="68"/>
      <c r="BD284" s="68"/>
      <c r="BE284" s="68"/>
      <c r="BF284" s="68"/>
      <c r="BG284" s="68"/>
      <c r="BH284" s="68"/>
    </row>
    <row r="285" spans="1:60" s="23" customFormat="1" ht="20.25" customHeight="1">
      <c r="A285" s="38">
        <v>45397</v>
      </c>
      <c r="B285" s="384"/>
      <c r="C285" s="148"/>
      <c r="D285" s="397"/>
      <c r="E285" s="148"/>
      <c r="F285" s="884"/>
      <c r="G285" s="149"/>
      <c r="H285" s="49"/>
      <c r="I285" s="744"/>
      <c r="J285" s="106"/>
      <c r="K285" s="989"/>
      <c r="L285" s="792"/>
      <c r="M285" s="9"/>
      <c r="N285" s="744"/>
      <c r="O285" s="140"/>
      <c r="P285" s="140"/>
      <c r="Q285" s="809"/>
      <c r="R285" s="172"/>
      <c r="S285" s="768"/>
      <c r="T285" s="811"/>
      <c r="U285" s="140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</row>
    <row r="286" spans="1:60" s="23" customFormat="1" ht="20.25" customHeight="1">
      <c r="A286" s="38">
        <v>45397</v>
      </c>
      <c r="B286" s="384"/>
      <c r="C286" s="148"/>
      <c r="D286" s="397"/>
      <c r="E286" s="148"/>
      <c r="F286" s="90"/>
      <c r="G286" s="149"/>
      <c r="H286" s="49"/>
      <c r="I286" s="127"/>
      <c r="J286" s="106"/>
      <c r="K286" s="989"/>
      <c r="L286" s="792"/>
      <c r="M286" s="9"/>
      <c r="N286" s="5"/>
      <c r="O286" s="157"/>
      <c r="P286" s="5"/>
      <c r="Q286" s="5"/>
      <c r="R286" s="127"/>
      <c r="S286" s="859"/>
      <c r="T286" s="461"/>
      <c r="U286" s="90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</row>
    <row r="287" spans="1:60" s="23" customFormat="1" ht="19.899999999999999" customHeight="1">
      <c r="A287" s="780">
        <v>45433</v>
      </c>
      <c r="B287" s="401" t="s">
        <v>113</v>
      </c>
      <c r="C287" s="401"/>
      <c r="D287" s="392" t="s">
        <v>15</v>
      </c>
      <c r="E287" s="401"/>
      <c r="F287" s="801">
        <v>108</v>
      </c>
      <c r="G287" s="44">
        <v>0.37986111111111109</v>
      </c>
      <c r="H287" s="799">
        <v>108</v>
      </c>
      <c r="I287" s="12"/>
      <c r="J287" s="693"/>
      <c r="K287" s="204"/>
      <c r="L287" s="695" t="s">
        <v>15</v>
      </c>
      <c r="M287" s="16"/>
      <c r="N287" s="55"/>
      <c r="O287" s="623" t="s">
        <v>106</v>
      </c>
      <c r="P287" s="56"/>
      <c r="Q287" s="94"/>
      <c r="R287" s="687"/>
      <c r="S287" s="688"/>
      <c r="T287" s="60"/>
      <c r="U287" s="50"/>
    </row>
    <row r="288" spans="1:60" s="23" customFormat="1" ht="20.25" customHeight="1">
      <c r="A288" s="780">
        <v>45433</v>
      </c>
      <c r="B288" s="401" t="s">
        <v>114</v>
      </c>
      <c r="C288" s="401" t="s">
        <v>15</v>
      </c>
      <c r="D288" s="392"/>
      <c r="E288" s="401"/>
      <c r="F288" s="819">
        <v>129</v>
      </c>
      <c r="G288" s="197">
        <v>0.82638888888888884</v>
      </c>
      <c r="H288" s="799">
        <v>129</v>
      </c>
      <c r="I288" s="36" t="s">
        <v>15</v>
      </c>
      <c r="J288" s="693"/>
      <c r="K288" s="204"/>
      <c r="L288" s="695"/>
      <c r="M288" s="16"/>
      <c r="N288" s="55"/>
      <c r="O288" s="623" t="s">
        <v>106</v>
      </c>
      <c r="P288" s="56"/>
      <c r="Q288" s="94"/>
      <c r="R288" s="687"/>
      <c r="S288" s="688"/>
      <c r="T288" s="60"/>
      <c r="U288" s="50"/>
      <c r="V288" s="723"/>
      <c r="W288" s="723"/>
      <c r="X288" s="723"/>
      <c r="Y288" s="723"/>
      <c r="Z288" s="723"/>
      <c r="AA288" s="723"/>
      <c r="AB288" s="723"/>
      <c r="AC288" s="723"/>
      <c r="AD288" s="723"/>
      <c r="AE288" s="723"/>
      <c r="AF288" s="723"/>
      <c r="AG288" s="723"/>
      <c r="AH288" s="723"/>
      <c r="AI288" s="723"/>
      <c r="AJ288" s="723"/>
      <c r="AK288" s="723"/>
      <c r="AL288" s="723"/>
      <c r="AM288" s="723"/>
      <c r="AN288" s="723"/>
      <c r="AO288" s="723"/>
      <c r="AP288" s="723"/>
      <c r="AQ288" s="723"/>
      <c r="AR288" s="723"/>
      <c r="AS288" s="723"/>
      <c r="AT288" s="723"/>
      <c r="AU288" s="723"/>
      <c r="AV288" s="723"/>
      <c r="AW288" s="723"/>
      <c r="AX288" s="723"/>
      <c r="AY288" s="723"/>
      <c r="AZ288" s="723"/>
      <c r="BA288" s="723"/>
      <c r="BB288" s="723"/>
      <c r="BC288" s="723"/>
      <c r="BD288" s="723"/>
      <c r="BE288" s="723"/>
      <c r="BF288" s="723"/>
      <c r="BG288" s="723"/>
      <c r="BH288" s="723"/>
    </row>
    <row r="289" spans="1:60" s="23" customFormat="1" ht="20.25" customHeight="1">
      <c r="A289" s="780">
        <v>45433</v>
      </c>
      <c r="B289" s="401" t="s">
        <v>115</v>
      </c>
      <c r="C289" s="401"/>
      <c r="D289" s="392"/>
      <c r="E289" s="401" t="s">
        <v>15</v>
      </c>
      <c r="F289" s="819">
        <v>130</v>
      </c>
      <c r="G289" s="44">
        <v>0.67708333333333337</v>
      </c>
      <c r="H289" s="799">
        <v>130</v>
      </c>
      <c r="I289" s="12" t="s">
        <v>15</v>
      </c>
      <c r="J289" s="795"/>
      <c r="K289" s="204"/>
      <c r="L289" s="695"/>
      <c r="M289" s="16"/>
      <c r="N289" s="4"/>
      <c r="O289" s="437" t="s">
        <v>106</v>
      </c>
      <c r="P289" s="11"/>
      <c r="Q289" s="3"/>
      <c r="R289" s="689"/>
      <c r="S289" s="757"/>
      <c r="T289" s="27"/>
      <c r="U289" s="145"/>
      <c r="V289" s="708"/>
      <c r="W289" s="708"/>
      <c r="X289" s="708"/>
      <c r="Y289" s="708"/>
      <c r="Z289" s="708"/>
      <c r="AA289" s="708"/>
      <c r="AB289" s="708"/>
      <c r="AC289" s="708"/>
      <c r="AD289" s="708"/>
      <c r="AE289" s="708"/>
      <c r="AF289" s="708"/>
      <c r="AG289" s="708"/>
      <c r="AH289" s="708"/>
      <c r="AI289" s="708"/>
      <c r="AJ289" s="708"/>
      <c r="AK289" s="708"/>
      <c r="AL289" s="708"/>
      <c r="AM289" s="708"/>
      <c r="AN289" s="708"/>
      <c r="AO289" s="708"/>
      <c r="AP289" s="708"/>
      <c r="AQ289" s="708"/>
      <c r="AR289" s="708"/>
      <c r="AS289" s="708"/>
      <c r="AT289" s="708"/>
      <c r="AU289" s="708"/>
      <c r="AV289" s="708"/>
      <c r="AW289" s="708"/>
      <c r="AX289" s="708"/>
      <c r="AY289" s="708"/>
      <c r="AZ289" s="708"/>
      <c r="BA289" s="708"/>
      <c r="BB289" s="708"/>
      <c r="BC289" s="708"/>
      <c r="BD289" s="708"/>
      <c r="BE289" s="708"/>
      <c r="BF289" s="708"/>
      <c r="BG289" s="708"/>
      <c r="BH289" s="708"/>
    </row>
    <row r="290" spans="1:60" s="23" customFormat="1" ht="19.899999999999999" customHeight="1">
      <c r="A290" s="780">
        <v>45434</v>
      </c>
      <c r="B290" s="401"/>
      <c r="C290" s="401" t="s">
        <v>15</v>
      </c>
      <c r="D290" s="392"/>
      <c r="E290" s="401"/>
      <c r="F290" s="819">
        <v>183</v>
      </c>
      <c r="G290" s="44">
        <v>0.82847222222222228</v>
      </c>
      <c r="H290" s="800">
        <v>183</v>
      </c>
      <c r="I290" s="12"/>
      <c r="J290" s="774" t="s">
        <v>15</v>
      </c>
      <c r="K290" s="777" t="s">
        <v>15</v>
      </c>
      <c r="L290" s="695"/>
      <c r="M290" s="16"/>
      <c r="N290" s="4" t="s">
        <v>116</v>
      </c>
      <c r="O290" s="437" t="s">
        <v>106</v>
      </c>
      <c r="P290" s="11"/>
      <c r="Q290" s="3"/>
      <c r="R290" s="689"/>
      <c r="S290" s="757"/>
      <c r="T290" s="27"/>
      <c r="U290" s="145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</row>
    <row r="291" spans="1:60" s="1" customFormat="1" ht="20.25" customHeight="1">
      <c r="A291" s="780">
        <v>45434</v>
      </c>
      <c r="B291" s="401"/>
      <c r="C291" s="401"/>
      <c r="D291" s="392" t="s">
        <v>15</v>
      </c>
      <c r="E291" s="401"/>
      <c r="F291" s="819">
        <v>127</v>
      </c>
      <c r="G291" s="44">
        <v>0.41597222222222224</v>
      </c>
      <c r="H291" s="799">
        <v>127</v>
      </c>
      <c r="I291" s="12" t="s">
        <v>15</v>
      </c>
      <c r="J291" s="692"/>
      <c r="K291" s="204"/>
      <c r="L291" s="695"/>
      <c r="M291" s="16"/>
      <c r="N291" s="4"/>
      <c r="O291" s="437" t="s">
        <v>106</v>
      </c>
      <c r="P291" s="11"/>
      <c r="Q291" s="3"/>
      <c r="R291" s="689"/>
      <c r="S291" s="757"/>
      <c r="T291" s="27"/>
      <c r="U291" s="145"/>
    </row>
    <row r="292" spans="1:60" s="23" customFormat="1" ht="19.899999999999999" customHeight="1">
      <c r="A292" s="780">
        <v>45434</v>
      </c>
      <c r="B292" s="401"/>
      <c r="C292" s="401"/>
      <c r="D292" s="392"/>
      <c r="E292" s="401" t="s">
        <v>15</v>
      </c>
      <c r="F292" s="819">
        <v>147</v>
      </c>
      <c r="G292" s="44">
        <v>0.6381944444444444</v>
      </c>
      <c r="H292" s="799">
        <v>147</v>
      </c>
      <c r="I292" s="12" t="s">
        <v>15</v>
      </c>
      <c r="J292" s="774"/>
      <c r="K292" s="204"/>
      <c r="L292" s="695"/>
      <c r="M292" s="16"/>
      <c r="N292" s="4"/>
      <c r="O292" s="437" t="s">
        <v>106</v>
      </c>
      <c r="P292" s="11"/>
      <c r="Q292" s="3"/>
      <c r="R292" s="689"/>
      <c r="S292" s="757"/>
      <c r="T292" s="27"/>
      <c r="U292" s="145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</row>
    <row r="293" spans="1:60" s="23" customFormat="1" ht="20.25" customHeight="1">
      <c r="A293" s="780">
        <v>45435</v>
      </c>
      <c r="B293" s="816"/>
      <c r="C293" s="816"/>
      <c r="D293" s="425"/>
      <c r="E293" s="816" t="s">
        <v>15</v>
      </c>
      <c r="F293" s="69">
        <v>220</v>
      </c>
      <c r="G293" s="696">
        <v>0.64097222222222228</v>
      </c>
      <c r="H293" s="734" t="s">
        <v>37</v>
      </c>
      <c r="I293" s="933"/>
      <c r="J293" s="692" t="s">
        <v>19</v>
      </c>
      <c r="K293" s="218" t="s">
        <v>19</v>
      </c>
      <c r="L293" s="994"/>
      <c r="M293" s="16"/>
      <c r="N293" s="4"/>
      <c r="O293" s="437" t="s">
        <v>106</v>
      </c>
      <c r="P293" s="11"/>
      <c r="Q293" s="3"/>
      <c r="R293" s="689"/>
      <c r="S293" s="757"/>
      <c r="T293" s="27"/>
      <c r="U293" s="145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</row>
    <row r="294" spans="1:60" s="23" customFormat="1" ht="18.75" customHeight="1">
      <c r="A294" s="764">
        <v>45435</v>
      </c>
      <c r="B294" s="816"/>
      <c r="C294" s="816"/>
      <c r="D294" s="425"/>
      <c r="E294" s="816"/>
      <c r="F294" s="975">
        <v>111</v>
      </c>
      <c r="G294" s="696">
        <v>0.8354166666666667</v>
      </c>
      <c r="H294" s="975">
        <v>111</v>
      </c>
      <c r="I294" s="12"/>
      <c r="J294" s="693"/>
      <c r="K294" s="218"/>
      <c r="L294" s="995" t="s">
        <v>15</v>
      </c>
      <c r="M294" s="16"/>
      <c r="N294" s="4"/>
      <c r="O294" s="619" t="s">
        <v>106</v>
      </c>
      <c r="P294" s="318"/>
      <c r="Q294" s="848"/>
      <c r="R294" s="810"/>
      <c r="S294" s="104"/>
      <c r="T294" s="351"/>
      <c r="U294" s="358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</row>
    <row r="295" spans="1:60" s="23" customFormat="1" ht="20.25" customHeight="1">
      <c r="A295" s="780">
        <v>45435</v>
      </c>
      <c r="B295" s="401"/>
      <c r="C295" s="401"/>
      <c r="D295" s="392" t="s">
        <v>15</v>
      </c>
      <c r="E295" s="401"/>
      <c r="F295" s="819">
        <v>134</v>
      </c>
      <c r="G295" s="44">
        <v>0.47569444444444442</v>
      </c>
      <c r="H295" s="799">
        <v>134</v>
      </c>
      <c r="I295" s="203" t="s">
        <v>15</v>
      </c>
      <c r="J295" s="693"/>
      <c r="K295" s="235"/>
      <c r="L295" s="776"/>
      <c r="M295" s="4"/>
      <c r="N295" s="185"/>
      <c r="O295" s="999" t="s">
        <v>106</v>
      </c>
      <c r="P295" s="318"/>
      <c r="Q295" s="848"/>
      <c r="R295" s="810"/>
      <c r="S295" s="104"/>
      <c r="T295" s="351"/>
      <c r="U295" s="358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</row>
    <row r="296" spans="1:60" s="23" customFormat="1" ht="20.25" customHeight="1">
      <c r="A296" s="38">
        <v>45487</v>
      </c>
      <c r="B296" s="135">
        <v>0.49027777777777776</v>
      </c>
      <c r="C296" s="5"/>
      <c r="D296" s="401" t="s">
        <v>15</v>
      </c>
      <c r="E296" s="401"/>
      <c r="F296" s="974">
        <v>141</v>
      </c>
      <c r="G296" s="44">
        <v>0.49027777777777776</v>
      </c>
      <c r="H296" s="49">
        <v>141</v>
      </c>
      <c r="I296" s="888" t="s">
        <v>15</v>
      </c>
      <c r="J296" s="693"/>
      <c r="K296" s="991"/>
      <c r="L296" s="776"/>
      <c r="M296" s="189" t="s">
        <v>16</v>
      </c>
      <c r="N296" s="185"/>
      <c r="O296" s="185"/>
      <c r="P296" s="318"/>
      <c r="Q296" s="848"/>
      <c r="R296" s="810"/>
      <c r="S296" s="104"/>
      <c r="T296" s="351"/>
      <c r="U296" s="358"/>
      <c r="V296" s="930">
        <f>DATE(RIGHT(A296,4),RIGHT(LEFT(A296,5),2),LEFT(A296,2))</f>
        <v>1312787</v>
      </c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</row>
  </sheetData>
  <autoFilter ref="A1:XEX296" xr:uid="{00000000-0001-0000-0000-000000000000}">
    <sortState xmlns:xlrd2="http://schemas.microsoft.com/office/spreadsheetml/2017/richdata2" ref="A2:XEX296">
      <sortCondition ref="A1:A296"/>
    </sortState>
  </autoFilter>
  <phoneticPr fontId="26" alignment="center"/>
  <pageMargins left="1" right="1" top="1" bottom="1" header="0.25" footer="0.25"/>
  <pageSetup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754EC-291D-FA45-9834-15C9D806E89C}">
  <dimension ref="A2:C17"/>
  <sheetViews>
    <sheetView zoomScaleNormal="150" zoomScaleSheetLayoutView="100" workbookViewId="0">
      <selection activeCell="C11" sqref="C11"/>
    </sheetView>
  </sheetViews>
  <sheetFormatPr baseColWidth="10" defaultColWidth="9.140625" defaultRowHeight="12.75"/>
  <cols>
    <col min="1" max="1" width="21.85546875" customWidth="1"/>
    <col min="3" max="3" width="34.5703125" bestFit="1" customWidth="1"/>
  </cols>
  <sheetData>
    <row r="2" spans="1:3" ht="16.5">
      <c r="A2" s="257">
        <v>45487</v>
      </c>
      <c r="C2" s="928">
        <f>DATE(RIGHT(A2,4),RIGHT(LEFT(A2,5),2),LEFT(A2,2))</f>
        <v>1312787</v>
      </c>
    </row>
    <row r="3" spans="1:3" ht="16.5">
      <c r="A3" s="257">
        <f>A6+1</f>
        <v>45308</v>
      </c>
      <c r="C3" s="928">
        <f t="shared" ref="C3:C17" si="0">DATE(RIGHT(A3,4),RIGHT(LEFT(A3,5),2),LEFT(A3,2))</f>
        <v>1245005</v>
      </c>
    </row>
    <row r="4" spans="1:3" ht="16.5">
      <c r="A4" s="849">
        <v>45307</v>
      </c>
      <c r="C4" s="928">
        <f t="shared" si="0"/>
        <v>1244608</v>
      </c>
    </row>
    <row r="5" spans="1:3" ht="16.5">
      <c r="A5" s="74">
        <v>45307</v>
      </c>
      <c r="C5" s="928">
        <f t="shared" si="0"/>
        <v>1244608</v>
      </c>
    </row>
    <row r="6" spans="1:3" ht="16.5">
      <c r="A6" s="257">
        <v>45307</v>
      </c>
      <c r="C6" s="928">
        <f t="shared" si="0"/>
        <v>1244608</v>
      </c>
    </row>
    <row r="7" spans="1:3" ht="16.5">
      <c r="A7" s="74">
        <v>45308</v>
      </c>
      <c r="C7" s="928">
        <f t="shared" si="0"/>
        <v>1245005</v>
      </c>
    </row>
    <row r="8" spans="1:3" ht="16.5">
      <c r="A8" s="257">
        <v>45309</v>
      </c>
      <c r="C8" s="928">
        <f t="shared" si="0"/>
        <v>1245401</v>
      </c>
    </row>
    <row r="9" spans="1:3" ht="16.5">
      <c r="A9" s="74">
        <v>45315</v>
      </c>
      <c r="C9" s="928">
        <f t="shared" si="0"/>
        <v>1247774</v>
      </c>
    </row>
    <row r="10" spans="1:3" ht="16.5">
      <c r="A10" s="257">
        <v>45316.825694444444</v>
      </c>
      <c r="C10" s="928">
        <f t="shared" si="0"/>
        <v>929679</v>
      </c>
    </row>
    <row r="11" spans="1:3" ht="16.5">
      <c r="A11" s="257">
        <v>45319</v>
      </c>
      <c r="C11" s="928">
        <f t="shared" si="0"/>
        <v>1249357</v>
      </c>
    </row>
    <row r="12" spans="1:3" ht="16.5">
      <c r="A12" s="257">
        <v>45320</v>
      </c>
      <c r="C12" s="928">
        <f t="shared" si="0"/>
        <v>1249753</v>
      </c>
    </row>
    <row r="13" spans="1:3" ht="16.5">
      <c r="A13" s="257">
        <v>45323</v>
      </c>
      <c r="C13" s="928">
        <f t="shared" si="0"/>
        <v>1250941</v>
      </c>
    </row>
    <row r="14" spans="1:3" ht="16.5">
      <c r="A14" s="257">
        <v>45323</v>
      </c>
      <c r="C14" s="928">
        <f t="shared" si="0"/>
        <v>1250941</v>
      </c>
    </row>
    <row r="15" spans="1:3" ht="16.5">
      <c r="A15" s="257">
        <v>45324</v>
      </c>
      <c r="C15" s="928">
        <f t="shared" si="0"/>
        <v>1251336</v>
      </c>
    </row>
    <row r="16" spans="1:3" ht="16.5">
      <c r="A16" s="257">
        <v>45324</v>
      </c>
      <c r="C16" s="928">
        <f t="shared" si="0"/>
        <v>1251336</v>
      </c>
    </row>
    <row r="17" spans="1:3" ht="16.5">
      <c r="A17" s="257">
        <v>45324</v>
      </c>
      <c r="C17" s="928">
        <f t="shared" si="0"/>
        <v>1251336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EE3B3-CCDA-424C-89CA-014718953CE1}">
  <dimension ref="A2:P31"/>
  <sheetViews>
    <sheetView zoomScaleNormal="150" zoomScaleSheetLayoutView="100" workbookViewId="0">
      <selection activeCell="E3" sqref="E3:E31"/>
    </sheetView>
  </sheetViews>
  <sheetFormatPr baseColWidth="10" defaultColWidth="9.140625" defaultRowHeight="12.75"/>
  <sheetData>
    <row r="2" spans="1:16" s="1" customFormat="1" ht="20.25" customHeight="1">
      <c r="A2" s="764">
        <v>45380</v>
      </c>
      <c r="B2" s="101"/>
      <c r="C2" s="401"/>
      <c r="D2" s="393" t="s">
        <v>15</v>
      </c>
      <c r="E2" s="401"/>
      <c r="F2" s="54">
        <v>129</v>
      </c>
      <c r="G2" s="492">
        <v>0.45416666666666666</v>
      </c>
      <c r="H2" s="767">
        <v>45380</v>
      </c>
      <c r="I2" s="49">
        <v>129</v>
      </c>
      <c r="J2" s="36" t="s">
        <v>15</v>
      </c>
      <c r="K2" s="693"/>
      <c r="L2" s="204"/>
      <c r="M2" s="695"/>
      <c r="N2" s="700" t="s">
        <v>16</v>
      </c>
      <c r="O2" s="55"/>
      <c r="P2" s="623" t="s">
        <v>106</v>
      </c>
    </row>
    <row r="3" spans="1:16" s="1" customFormat="1" ht="20.25" customHeight="1">
      <c r="A3" s="764">
        <v>45380</v>
      </c>
      <c r="B3" s="101"/>
      <c r="C3" s="410"/>
      <c r="D3" s="392"/>
      <c r="E3" s="401" t="s">
        <v>15</v>
      </c>
      <c r="F3" s="54">
        <v>156</v>
      </c>
      <c r="G3" s="492">
        <v>0.65</v>
      </c>
      <c r="H3" s="767">
        <v>45380</v>
      </c>
      <c r="I3" s="734">
        <v>156</v>
      </c>
      <c r="J3" s="55"/>
      <c r="K3" s="774" t="s">
        <v>15</v>
      </c>
      <c r="L3" s="204" t="s">
        <v>15</v>
      </c>
      <c r="M3" s="695"/>
      <c r="N3" s="700" t="s">
        <v>16</v>
      </c>
      <c r="O3" s="55"/>
      <c r="P3" s="623" t="s">
        <v>106</v>
      </c>
    </row>
    <row r="4" spans="1:16" s="1" customFormat="1" ht="20.25" customHeight="1">
      <c r="A4" s="764">
        <v>45380</v>
      </c>
      <c r="B4" s="101"/>
      <c r="C4" s="401"/>
      <c r="D4" s="392"/>
      <c r="E4" s="401"/>
      <c r="F4" s="769"/>
      <c r="G4" s="108"/>
      <c r="H4" s="767">
        <v>45380</v>
      </c>
      <c r="I4" s="49"/>
      <c r="J4" s="55"/>
      <c r="K4" s="693"/>
      <c r="L4" s="204"/>
      <c r="M4" s="695"/>
      <c r="N4" s="700" t="s">
        <v>16</v>
      </c>
      <c r="O4" s="55"/>
      <c r="P4" s="623" t="s">
        <v>106</v>
      </c>
    </row>
    <row r="5" spans="1:16" s="1" customFormat="1" ht="20.25" customHeight="1">
      <c r="A5" s="764">
        <v>45379</v>
      </c>
      <c r="B5" s="101"/>
      <c r="C5" s="401"/>
      <c r="D5" s="392" t="s">
        <v>15</v>
      </c>
      <c r="E5" s="401"/>
      <c r="F5" s="54">
        <v>141</v>
      </c>
      <c r="G5" s="492">
        <v>0.37847222222222221</v>
      </c>
      <c r="H5" s="712">
        <v>45379</v>
      </c>
      <c r="I5" s="49">
        <v>141</v>
      </c>
      <c r="J5" s="36" t="s">
        <v>15</v>
      </c>
      <c r="K5" s="693"/>
      <c r="L5" s="204"/>
      <c r="M5" s="695"/>
      <c r="N5" s="700" t="s">
        <v>16</v>
      </c>
      <c r="O5" s="55"/>
      <c r="P5" s="623" t="s">
        <v>106</v>
      </c>
    </row>
    <row r="6" spans="1:16" s="1" customFormat="1" ht="20.25" customHeight="1">
      <c r="A6" s="764">
        <v>45379</v>
      </c>
      <c r="B6" s="101"/>
      <c r="C6" s="401"/>
      <c r="D6" s="392"/>
      <c r="E6" s="401" t="s">
        <v>15</v>
      </c>
      <c r="F6" s="54">
        <v>202</v>
      </c>
      <c r="G6" s="492">
        <v>0.55069444444444449</v>
      </c>
      <c r="H6" s="712">
        <v>45379</v>
      </c>
      <c r="I6" s="49">
        <v>202</v>
      </c>
      <c r="J6" s="55"/>
      <c r="K6" s="774" t="s">
        <v>15</v>
      </c>
      <c r="L6" s="204" t="s">
        <v>15</v>
      </c>
      <c r="M6" s="695"/>
      <c r="N6" s="700" t="s">
        <v>16</v>
      </c>
      <c r="O6" s="55"/>
      <c r="P6" s="623" t="s">
        <v>106</v>
      </c>
    </row>
    <row r="7" spans="1:16" s="1" customFormat="1" ht="20.25" customHeight="1">
      <c r="A7" s="764">
        <v>45379</v>
      </c>
      <c r="B7" s="101"/>
      <c r="C7" s="401" t="s">
        <v>15</v>
      </c>
      <c r="D7" s="392"/>
      <c r="E7" s="401"/>
      <c r="F7" s="54">
        <v>164</v>
      </c>
      <c r="G7" s="108">
        <v>0.83333333333333337</v>
      </c>
      <c r="H7" s="712">
        <v>45379</v>
      </c>
      <c r="I7" s="49">
        <v>164</v>
      </c>
      <c r="J7" s="55"/>
      <c r="K7" s="774" t="s">
        <v>15</v>
      </c>
      <c r="L7" s="204" t="s">
        <v>15</v>
      </c>
      <c r="M7" s="695"/>
      <c r="N7" s="700" t="s">
        <v>16</v>
      </c>
      <c r="O7" s="55"/>
      <c r="P7" s="623" t="s">
        <v>106</v>
      </c>
    </row>
    <row r="8" spans="1:16" s="1" customFormat="1" ht="20.25" customHeight="1">
      <c r="A8" s="764">
        <v>45378</v>
      </c>
      <c r="B8" s="101"/>
      <c r="C8" s="401"/>
      <c r="D8" s="392" t="s">
        <v>15</v>
      </c>
      <c r="E8" s="401"/>
      <c r="F8" s="54">
        <v>150</v>
      </c>
      <c r="G8" s="492">
        <v>0.42499999999999999</v>
      </c>
      <c r="H8" s="729">
        <v>45378</v>
      </c>
      <c r="I8" s="49">
        <v>150</v>
      </c>
      <c r="J8" s="36" t="s">
        <v>15</v>
      </c>
      <c r="K8" s="693"/>
      <c r="L8" s="204"/>
      <c r="M8" s="695"/>
      <c r="N8" s="700" t="s">
        <v>16</v>
      </c>
      <c r="O8" s="55"/>
      <c r="P8" s="623" t="s">
        <v>106</v>
      </c>
    </row>
    <row r="9" spans="1:16" s="1" customFormat="1" ht="20.25" customHeight="1">
      <c r="A9" s="764">
        <v>45378</v>
      </c>
      <c r="B9" s="101"/>
      <c r="C9" s="401"/>
      <c r="D9" s="392"/>
      <c r="E9" s="401" t="s">
        <v>15</v>
      </c>
      <c r="F9" s="54">
        <v>132</v>
      </c>
      <c r="G9" s="492">
        <v>0.62847222222222221</v>
      </c>
      <c r="H9" s="729">
        <v>45378</v>
      </c>
      <c r="I9" s="49">
        <v>132</v>
      </c>
      <c r="J9" s="36" t="s">
        <v>15</v>
      </c>
      <c r="K9" s="693"/>
      <c r="L9" s="204"/>
      <c r="M9" s="695"/>
      <c r="N9" s="700" t="s">
        <v>16</v>
      </c>
      <c r="O9" s="55"/>
      <c r="P9" s="623" t="s">
        <v>106</v>
      </c>
    </row>
    <row r="10" spans="1:16" s="1" customFormat="1" ht="20.25" customHeight="1">
      <c r="A10" s="764">
        <v>45378</v>
      </c>
      <c r="B10" s="101"/>
      <c r="C10" s="401" t="s">
        <v>15</v>
      </c>
      <c r="D10" s="392"/>
      <c r="E10" s="401"/>
      <c r="F10" s="54">
        <v>120</v>
      </c>
      <c r="G10" s="492">
        <v>0.82847222222222228</v>
      </c>
      <c r="H10" s="729">
        <v>45378</v>
      </c>
      <c r="I10" s="49">
        <v>120</v>
      </c>
      <c r="J10" s="36" t="s">
        <v>15</v>
      </c>
      <c r="K10" s="693"/>
      <c r="L10" s="204"/>
      <c r="M10" s="695"/>
      <c r="N10" s="700" t="s">
        <v>16</v>
      </c>
      <c r="O10" s="55"/>
      <c r="P10" s="623" t="s">
        <v>106</v>
      </c>
    </row>
    <row r="11" spans="1:16" s="1" customFormat="1" ht="20.25" customHeight="1">
      <c r="A11" s="764">
        <v>45377</v>
      </c>
      <c r="B11" s="101"/>
      <c r="C11" s="401"/>
      <c r="D11" s="392" t="s">
        <v>15</v>
      </c>
      <c r="E11" s="401"/>
      <c r="F11" s="54">
        <v>138</v>
      </c>
      <c r="G11" s="492">
        <v>0.4909722222222222</v>
      </c>
      <c r="H11" s="712">
        <v>45377</v>
      </c>
      <c r="I11" s="49">
        <v>138</v>
      </c>
      <c r="J11" s="36" t="s">
        <v>15</v>
      </c>
      <c r="K11" s="693"/>
      <c r="L11" s="204"/>
      <c r="M11" s="695"/>
      <c r="N11" s="700" t="s">
        <v>16</v>
      </c>
      <c r="O11" s="55"/>
      <c r="P11" s="623" t="s">
        <v>106</v>
      </c>
    </row>
    <row r="12" spans="1:16" s="1" customFormat="1" ht="20.25" customHeight="1">
      <c r="A12" s="764">
        <v>45377</v>
      </c>
      <c r="B12" s="101"/>
      <c r="C12" s="401"/>
      <c r="D12" s="392"/>
      <c r="E12" s="401" t="s">
        <v>15</v>
      </c>
      <c r="F12" s="54">
        <v>230</v>
      </c>
      <c r="G12" s="492">
        <v>0.6875</v>
      </c>
      <c r="H12" s="712">
        <v>45377</v>
      </c>
      <c r="I12" s="734">
        <v>230</v>
      </c>
      <c r="J12" s="55"/>
      <c r="K12" s="774" t="s">
        <v>15</v>
      </c>
      <c r="L12" s="204" t="s">
        <v>15</v>
      </c>
      <c r="M12" s="695"/>
      <c r="N12" s="700" t="s">
        <v>16</v>
      </c>
      <c r="O12" s="55"/>
      <c r="P12" s="623" t="s">
        <v>106</v>
      </c>
    </row>
    <row r="13" spans="1:16" s="1" customFormat="1" ht="20.25" customHeight="1">
      <c r="A13" s="764">
        <v>45377</v>
      </c>
      <c r="B13" s="101"/>
      <c r="C13" s="401" t="s">
        <v>15</v>
      </c>
      <c r="D13" s="392"/>
      <c r="E13" s="401"/>
      <c r="F13" s="54">
        <v>110</v>
      </c>
      <c r="G13" s="492">
        <v>0.83750000000000002</v>
      </c>
      <c r="H13" s="712">
        <v>45377</v>
      </c>
      <c r="I13" s="49">
        <v>110</v>
      </c>
      <c r="J13" s="36" t="s">
        <v>15</v>
      </c>
      <c r="K13" s="693"/>
      <c r="L13" s="204"/>
      <c r="M13" s="695"/>
      <c r="N13" s="700" t="s">
        <v>16</v>
      </c>
      <c r="O13" s="55"/>
      <c r="P13" s="623" t="s">
        <v>106</v>
      </c>
    </row>
    <row r="14" spans="1:16" s="1" customFormat="1" ht="20.25" customHeight="1">
      <c r="A14" s="764">
        <v>45376</v>
      </c>
      <c r="B14" s="101"/>
      <c r="C14" s="401"/>
      <c r="D14" s="392" t="s">
        <v>15</v>
      </c>
      <c r="E14" s="401"/>
      <c r="F14" s="54">
        <v>186</v>
      </c>
      <c r="G14" s="492">
        <v>0.36319444444444443</v>
      </c>
      <c r="H14" s="725">
        <v>45376</v>
      </c>
      <c r="I14" s="734">
        <v>186</v>
      </c>
      <c r="J14" s="55"/>
      <c r="K14" s="774" t="s">
        <v>15</v>
      </c>
      <c r="L14" s="204" t="s">
        <v>15</v>
      </c>
      <c r="M14" s="695"/>
      <c r="N14" s="700" t="s">
        <v>16</v>
      </c>
      <c r="O14" s="55"/>
      <c r="P14" s="623" t="s">
        <v>106</v>
      </c>
    </row>
    <row r="15" spans="1:16" s="1" customFormat="1" ht="20.25" customHeight="1">
      <c r="A15" s="764">
        <v>45376</v>
      </c>
      <c r="B15" s="101"/>
      <c r="C15" s="401"/>
      <c r="D15" s="392"/>
      <c r="E15" s="401" t="s">
        <v>15</v>
      </c>
      <c r="F15" s="54">
        <v>271</v>
      </c>
      <c r="G15" s="492">
        <v>0.54097222222222219</v>
      </c>
      <c r="H15" s="725">
        <v>45376</v>
      </c>
      <c r="I15" s="734">
        <v>271</v>
      </c>
      <c r="J15" s="55"/>
      <c r="K15" s="774" t="s">
        <v>15</v>
      </c>
      <c r="L15" s="204" t="s">
        <v>15</v>
      </c>
      <c r="M15" s="695"/>
      <c r="N15" s="700" t="s">
        <v>16</v>
      </c>
      <c r="O15" s="55" t="s">
        <v>116</v>
      </c>
      <c r="P15" s="623" t="s">
        <v>106</v>
      </c>
    </row>
    <row r="16" spans="1:16" s="1" customFormat="1" ht="20.25" customHeight="1">
      <c r="A16" s="764">
        <v>45376</v>
      </c>
      <c r="B16" s="101"/>
      <c r="C16" s="401" t="s">
        <v>15</v>
      </c>
      <c r="D16" s="392"/>
      <c r="E16" s="401"/>
      <c r="F16" s="54">
        <v>121</v>
      </c>
      <c r="G16" s="492">
        <v>0.83333333333333337</v>
      </c>
      <c r="H16" s="725">
        <v>45376</v>
      </c>
      <c r="I16" s="49">
        <v>121</v>
      </c>
      <c r="J16" s="36" t="s">
        <v>15</v>
      </c>
      <c r="K16" s="693"/>
      <c r="L16" s="204"/>
      <c r="M16" s="695"/>
      <c r="N16" s="700" t="s">
        <v>16</v>
      </c>
      <c r="O16" s="55"/>
      <c r="P16" s="623" t="s">
        <v>106</v>
      </c>
    </row>
    <row r="17" spans="1:16" s="1" customFormat="1" ht="20.25" customHeight="1">
      <c r="A17" s="764">
        <v>45375</v>
      </c>
      <c r="B17" s="101"/>
      <c r="C17" s="401"/>
      <c r="D17" s="392"/>
      <c r="E17" s="401"/>
      <c r="F17" s="54">
        <v>136</v>
      </c>
      <c r="G17" s="770">
        <v>0.41111111111111109</v>
      </c>
      <c r="H17" s="728">
        <v>45375</v>
      </c>
      <c r="I17" s="49">
        <v>136</v>
      </c>
      <c r="J17" s="36" t="s">
        <v>15</v>
      </c>
      <c r="K17" s="693"/>
      <c r="L17" s="204" t="s">
        <v>15</v>
      </c>
      <c r="M17" s="695"/>
      <c r="N17" s="700" t="s">
        <v>16</v>
      </c>
      <c r="O17" s="55"/>
      <c r="P17" s="623" t="s">
        <v>106</v>
      </c>
    </row>
    <row r="18" spans="1:16" s="1" customFormat="1" ht="20.25" customHeight="1">
      <c r="A18" s="764">
        <v>45375</v>
      </c>
      <c r="B18" s="101"/>
      <c r="C18" s="401"/>
      <c r="D18" s="392"/>
      <c r="E18" s="401"/>
      <c r="F18" s="282">
        <v>194</v>
      </c>
      <c r="G18" s="44">
        <v>0.6069444444444444</v>
      </c>
      <c r="H18" s="728">
        <v>45375</v>
      </c>
      <c r="I18" s="734">
        <v>194</v>
      </c>
      <c r="J18" s="55"/>
      <c r="K18" s="774" t="s">
        <v>15</v>
      </c>
      <c r="L18" s="204" t="s">
        <v>15</v>
      </c>
      <c r="M18" s="695"/>
      <c r="N18" s="700" t="s">
        <v>16</v>
      </c>
      <c r="O18" s="55"/>
      <c r="P18" s="623" t="s">
        <v>106</v>
      </c>
    </row>
    <row r="19" spans="1:16" s="1" customFormat="1" ht="20.25" customHeight="1">
      <c r="A19" s="764">
        <v>45375</v>
      </c>
      <c r="B19" s="101"/>
      <c r="C19" s="401" t="s">
        <v>15</v>
      </c>
      <c r="D19" s="392"/>
      <c r="E19" s="401"/>
      <c r="F19" s="282">
        <v>126</v>
      </c>
      <c r="G19" s="44">
        <v>0.83333333333333337</v>
      </c>
      <c r="H19" s="728">
        <v>45375</v>
      </c>
      <c r="I19" s="49">
        <v>126</v>
      </c>
      <c r="J19" s="36" t="s">
        <v>15</v>
      </c>
      <c r="K19" s="693"/>
      <c r="L19" s="204"/>
      <c r="M19" s="695"/>
      <c r="N19" s="700" t="s">
        <v>16</v>
      </c>
      <c r="O19" s="55"/>
      <c r="P19" s="623" t="s">
        <v>106</v>
      </c>
    </row>
    <row r="20" spans="1:16" s="1" customFormat="1" ht="20.25" customHeight="1">
      <c r="A20" s="764">
        <v>45435</v>
      </c>
      <c r="B20" s="101"/>
      <c r="C20" s="410"/>
      <c r="D20" s="422" t="s">
        <v>15</v>
      </c>
      <c r="E20" s="410"/>
      <c r="F20" s="742">
        <v>134</v>
      </c>
      <c r="G20" s="44">
        <v>0.47569444444444442</v>
      </c>
      <c r="H20" s="712">
        <v>45435</v>
      </c>
      <c r="I20" s="49">
        <v>134</v>
      </c>
      <c r="J20" s="36" t="s">
        <v>15</v>
      </c>
      <c r="K20" s="693"/>
      <c r="L20" s="204"/>
      <c r="M20" s="695"/>
      <c r="N20" s="700" t="s">
        <v>16</v>
      </c>
      <c r="O20" s="55"/>
      <c r="P20" s="623" t="s">
        <v>106</v>
      </c>
    </row>
    <row r="21" spans="1:16" s="1" customFormat="1" ht="20.25" customHeight="1">
      <c r="A21" s="764">
        <v>45435</v>
      </c>
      <c r="B21" s="101"/>
      <c r="C21" s="401"/>
      <c r="D21" s="392"/>
      <c r="E21" s="401" t="s">
        <v>15</v>
      </c>
      <c r="F21" s="742">
        <v>220</v>
      </c>
      <c r="G21" s="240">
        <v>220</v>
      </c>
      <c r="H21" s="712">
        <v>45435</v>
      </c>
      <c r="I21" s="734">
        <v>220</v>
      </c>
      <c r="J21" s="55"/>
      <c r="K21" s="774" t="s">
        <v>15</v>
      </c>
      <c r="L21" s="204" t="s">
        <v>15</v>
      </c>
      <c r="M21" s="695"/>
      <c r="N21" s="700" t="s">
        <v>16</v>
      </c>
      <c r="O21" s="55"/>
      <c r="P21" s="623" t="s">
        <v>106</v>
      </c>
    </row>
    <row r="22" spans="1:16" s="1" customFormat="1" ht="20.25" customHeight="1">
      <c r="A22" s="764">
        <v>45435</v>
      </c>
      <c r="B22" s="101"/>
      <c r="C22" s="401"/>
      <c r="D22" s="392"/>
      <c r="E22" s="401"/>
      <c r="F22" s="742">
        <v>111</v>
      </c>
      <c r="G22" s="44">
        <v>0.8354166666666667</v>
      </c>
      <c r="H22" s="712">
        <v>45435</v>
      </c>
      <c r="I22" s="49">
        <v>111</v>
      </c>
      <c r="J22" s="55"/>
      <c r="K22" s="693"/>
      <c r="L22" s="204"/>
      <c r="M22" s="695"/>
      <c r="N22" s="700" t="s">
        <v>16</v>
      </c>
      <c r="O22" s="55"/>
      <c r="P22" s="623" t="s">
        <v>106</v>
      </c>
    </row>
    <row r="23" spans="1:16" s="1" customFormat="1" ht="20.25" customHeight="1">
      <c r="A23" s="764">
        <v>45434</v>
      </c>
      <c r="B23" s="101"/>
      <c r="C23" s="401"/>
      <c r="D23" s="392" t="s">
        <v>15</v>
      </c>
      <c r="E23" s="401"/>
      <c r="F23" s="742">
        <v>127</v>
      </c>
      <c r="G23" s="44"/>
      <c r="H23" s="725">
        <v>45434</v>
      </c>
      <c r="I23" s="49">
        <v>127</v>
      </c>
      <c r="J23" s="36" t="s">
        <v>15</v>
      </c>
      <c r="K23" s="693"/>
      <c r="L23" s="204"/>
      <c r="M23" s="695"/>
      <c r="N23" s="700" t="s">
        <v>16</v>
      </c>
      <c r="O23" s="55"/>
      <c r="P23" s="623" t="s">
        <v>106</v>
      </c>
    </row>
    <row r="24" spans="1:16" s="1" customFormat="1" ht="20.25" customHeight="1">
      <c r="A24" s="764">
        <v>45434</v>
      </c>
      <c r="B24" s="101"/>
      <c r="C24" s="401" t="s">
        <v>15</v>
      </c>
      <c r="D24" s="392"/>
      <c r="E24" s="401"/>
      <c r="F24" s="742">
        <v>183</v>
      </c>
      <c r="G24" s="44">
        <v>0.82847222222222228</v>
      </c>
      <c r="H24" s="725">
        <v>45434</v>
      </c>
      <c r="I24" s="734">
        <v>183</v>
      </c>
      <c r="J24" s="55"/>
      <c r="K24" s="774" t="s">
        <v>15</v>
      </c>
      <c r="L24" s="204" t="s">
        <v>15</v>
      </c>
      <c r="M24" s="695"/>
      <c r="N24" s="700" t="s">
        <v>16</v>
      </c>
      <c r="O24" s="55" t="s">
        <v>116</v>
      </c>
      <c r="P24" s="623" t="s">
        <v>106</v>
      </c>
    </row>
    <row r="25" spans="1:16" s="1" customFormat="1" ht="20.25" customHeight="1">
      <c r="A25" s="764">
        <v>45434</v>
      </c>
      <c r="B25" s="101"/>
      <c r="C25" s="401"/>
      <c r="D25" s="392"/>
      <c r="E25" s="401" t="s">
        <v>15</v>
      </c>
      <c r="F25" s="742">
        <v>147</v>
      </c>
      <c r="G25" s="44">
        <v>0.6381944444444444</v>
      </c>
      <c r="H25" s="725">
        <v>45434</v>
      </c>
      <c r="I25" s="49">
        <v>147</v>
      </c>
      <c r="J25" s="36" t="s">
        <v>15</v>
      </c>
      <c r="K25" s="693"/>
      <c r="L25" s="204"/>
      <c r="M25" s="695"/>
      <c r="N25" s="700" t="s">
        <v>16</v>
      </c>
      <c r="O25" s="55"/>
      <c r="P25" s="623" t="s">
        <v>106</v>
      </c>
    </row>
    <row r="26" spans="1:16" s="1" customFormat="1" ht="20.25" customHeight="1">
      <c r="A26" s="764">
        <v>45433</v>
      </c>
      <c r="B26" s="101" t="s">
        <v>113</v>
      </c>
      <c r="C26" s="401"/>
      <c r="D26" s="392" t="s">
        <v>15</v>
      </c>
      <c r="E26" s="401"/>
      <c r="F26" s="742">
        <v>108</v>
      </c>
      <c r="G26" s="44">
        <v>0.37986111111111109</v>
      </c>
      <c r="H26" s="727">
        <v>45433</v>
      </c>
      <c r="I26" s="49">
        <v>108</v>
      </c>
      <c r="J26" s="55"/>
      <c r="K26" s="774" t="s">
        <v>15</v>
      </c>
      <c r="L26" s="204"/>
      <c r="M26" s="773" t="s">
        <v>15</v>
      </c>
      <c r="N26" s="700" t="s">
        <v>16</v>
      </c>
      <c r="O26" s="55"/>
      <c r="P26" s="623" t="s">
        <v>106</v>
      </c>
    </row>
    <row r="27" spans="1:16" s="1" customFormat="1" ht="20.25" customHeight="1">
      <c r="A27" s="764">
        <v>45433</v>
      </c>
      <c r="B27" s="101" t="s">
        <v>115</v>
      </c>
      <c r="C27" s="401"/>
      <c r="D27" s="392"/>
      <c r="E27" s="401" t="s">
        <v>15</v>
      </c>
      <c r="F27" s="742">
        <v>130</v>
      </c>
      <c r="G27" s="44">
        <v>0.67708333333333337</v>
      </c>
      <c r="H27" s="727">
        <v>45433</v>
      </c>
      <c r="I27" s="49">
        <v>130</v>
      </c>
      <c r="J27" s="36" t="s">
        <v>15</v>
      </c>
      <c r="K27" s="693"/>
      <c r="L27" s="204"/>
      <c r="M27" s="695"/>
      <c r="N27" s="700" t="s">
        <v>16</v>
      </c>
      <c r="O27" s="55"/>
      <c r="P27" s="623" t="s">
        <v>106</v>
      </c>
    </row>
    <row r="28" spans="1:16" s="1" customFormat="1" ht="20.25" customHeight="1">
      <c r="A28" s="764">
        <v>45433</v>
      </c>
      <c r="B28" s="101" t="s">
        <v>114</v>
      </c>
      <c r="C28" s="401" t="s">
        <v>15</v>
      </c>
      <c r="D28" s="392"/>
      <c r="E28" s="401"/>
      <c r="F28" s="742">
        <v>129</v>
      </c>
      <c r="G28" s="44">
        <v>0.82638888888888884</v>
      </c>
      <c r="H28" s="727">
        <v>45433</v>
      </c>
      <c r="I28" s="49">
        <v>129</v>
      </c>
      <c r="J28" s="36" t="s">
        <v>15</v>
      </c>
      <c r="K28" s="693"/>
      <c r="L28" s="204"/>
      <c r="M28" s="695"/>
      <c r="N28" s="700" t="s">
        <v>16</v>
      </c>
      <c r="O28" s="55"/>
      <c r="P28" s="623" t="s">
        <v>106</v>
      </c>
    </row>
    <row r="29" spans="1:16" s="1" customFormat="1" ht="20.25" customHeight="1">
      <c r="A29" s="764">
        <v>45371</v>
      </c>
      <c r="B29" s="101" t="s">
        <v>61</v>
      </c>
      <c r="C29" s="412" t="s">
        <v>15</v>
      </c>
      <c r="D29" s="422"/>
      <c r="E29" s="410"/>
      <c r="F29" s="742">
        <v>125</v>
      </c>
      <c r="G29" s="44">
        <v>0.83819444444444446</v>
      </c>
      <c r="H29" s="712">
        <v>45371</v>
      </c>
      <c r="I29" s="49">
        <v>125</v>
      </c>
      <c r="J29" s="36" t="s">
        <v>15</v>
      </c>
      <c r="K29" s="693"/>
      <c r="L29" s="204"/>
      <c r="M29" s="695"/>
      <c r="N29" s="700" t="s">
        <v>16</v>
      </c>
      <c r="O29" s="55"/>
      <c r="P29" s="623" t="s">
        <v>106</v>
      </c>
    </row>
    <row r="30" spans="1:16" s="1" customFormat="1" ht="20.25" customHeight="1">
      <c r="A30" s="764">
        <v>45371</v>
      </c>
      <c r="B30" s="738">
        <v>0.44236111111111109</v>
      </c>
      <c r="C30" s="412"/>
      <c r="D30" s="422" t="s">
        <v>15</v>
      </c>
      <c r="E30" s="410"/>
      <c r="F30" s="742">
        <v>125</v>
      </c>
      <c r="G30" s="44">
        <v>0.44236111111111109</v>
      </c>
      <c r="H30" s="712">
        <v>45371</v>
      </c>
      <c r="I30" s="49">
        <v>125</v>
      </c>
      <c r="J30" s="36" t="s">
        <v>15</v>
      </c>
      <c r="K30" s="693"/>
      <c r="L30" s="204"/>
      <c r="M30" s="695"/>
      <c r="N30" s="700" t="s">
        <v>16</v>
      </c>
      <c r="O30" s="55"/>
      <c r="P30" s="623" t="s">
        <v>106</v>
      </c>
    </row>
    <row r="31" spans="1:16" s="1" customFormat="1" ht="20.25" customHeight="1">
      <c r="A31" s="764">
        <v>45371</v>
      </c>
      <c r="B31" s="738">
        <v>0.56597222222222221</v>
      </c>
      <c r="C31" s="412"/>
      <c r="D31" s="422"/>
      <c r="E31" s="401" t="s">
        <v>15</v>
      </c>
      <c r="F31" s="742">
        <v>154</v>
      </c>
      <c r="G31" s="44">
        <v>0.56597222222222221</v>
      </c>
      <c r="H31" s="712">
        <v>45371</v>
      </c>
      <c r="I31" s="49">
        <v>154</v>
      </c>
      <c r="J31" s="36" t="s">
        <v>15</v>
      </c>
      <c r="K31" s="693"/>
      <c r="L31" s="204"/>
      <c r="M31" s="695"/>
      <c r="N31" s="700" t="s">
        <v>16</v>
      </c>
      <c r="O31" s="775" t="s">
        <v>169</v>
      </c>
      <c r="P31" s="623" t="s">
        <v>106</v>
      </c>
    </row>
  </sheetData>
  <autoFilter ref="A1:DC31" xr:uid="{868EE3B3-CCDA-424C-89CA-014718953CE1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3FCCC-DBB3-6D4A-847C-FF8AE4B01260}">
  <dimension ref="A1:G55"/>
  <sheetViews>
    <sheetView topLeftCell="G1" zoomScaleNormal="150" zoomScaleSheetLayoutView="100" workbookViewId="0">
      <selection activeCell="I29" sqref="I29"/>
    </sheetView>
  </sheetViews>
  <sheetFormatPr baseColWidth="10" defaultColWidth="9.140625" defaultRowHeight="12.75"/>
  <cols>
    <col min="1" max="1" width="26.5703125" customWidth="1"/>
    <col min="2" max="2" width="10.140625" bestFit="1" customWidth="1"/>
    <col min="4" max="4" width="20.42578125" customWidth="1"/>
    <col min="6" max="6" width="14.42578125" style="710" customWidth="1"/>
    <col min="7" max="7" width="14.42578125" customWidth="1"/>
  </cols>
  <sheetData>
    <row r="1" spans="1:7">
      <c r="A1" s="698">
        <v>45352</v>
      </c>
      <c r="B1" s="709">
        <f>A1+1</f>
        <v>45353</v>
      </c>
      <c r="D1" s="698">
        <v>45352</v>
      </c>
      <c r="G1" s="709" t="e">
        <f t="shared" ref="G1:G10" si="0">#REF!+1</f>
        <v>#REF!</v>
      </c>
    </row>
    <row r="2" spans="1:7">
      <c r="A2" s="709">
        <f>A1+1</f>
        <v>45353</v>
      </c>
      <c r="B2" s="709"/>
      <c r="D2" s="709">
        <f>D1+1</f>
        <v>45353</v>
      </c>
      <c r="G2" s="709" t="e">
        <f t="shared" si="0"/>
        <v>#REF!</v>
      </c>
    </row>
    <row r="3" spans="1:7">
      <c r="A3" s="709">
        <f t="shared" ref="A3:A19" si="1">A2+1</f>
        <v>45354</v>
      </c>
      <c r="B3" s="709"/>
      <c r="D3" s="709">
        <f t="shared" ref="D3:D55" si="2">D2+1</f>
        <v>45354</v>
      </c>
      <c r="G3" s="709" t="e">
        <f t="shared" si="0"/>
        <v>#REF!</v>
      </c>
    </row>
    <row r="4" spans="1:7">
      <c r="A4" s="709">
        <f t="shared" si="1"/>
        <v>45355</v>
      </c>
      <c r="B4" s="709"/>
      <c r="D4" s="709">
        <f t="shared" si="2"/>
        <v>45355</v>
      </c>
      <c r="G4" s="709" t="e">
        <f t="shared" si="0"/>
        <v>#REF!</v>
      </c>
    </row>
    <row r="5" spans="1:7">
      <c r="A5" s="709">
        <f t="shared" si="1"/>
        <v>45356</v>
      </c>
      <c r="B5" s="709"/>
      <c r="D5" s="709">
        <f t="shared" si="2"/>
        <v>45356</v>
      </c>
      <c r="G5" s="709" t="e">
        <f t="shared" si="0"/>
        <v>#REF!</v>
      </c>
    </row>
    <row r="6" spans="1:7">
      <c r="A6" s="709">
        <f t="shared" si="1"/>
        <v>45357</v>
      </c>
      <c r="B6" s="709"/>
      <c r="D6" s="709">
        <f t="shared" si="2"/>
        <v>45357</v>
      </c>
      <c r="G6" s="709" t="e">
        <f t="shared" si="0"/>
        <v>#REF!</v>
      </c>
    </row>
    <row r="7" spans="1:7">
      <c r="A7" s="709">
        <f t="shared" si="1"/>
        <v>45358</v>
      </c>
      <c r="B7" s="709"/>
      <c r="D7" s="709">
        <f t="shared" si="2"/>
        <v>45358</v>
      </c>
      <c r="G7" s="709" t="e">
        <f t="shared" si="0"/>
        <v>#REF!</v>
      </c>
    </row>
    <row r="8" spans="1:7">
      <c r="A8" s="709">
        <f t="shared" si="1"/>
        <v>45359</v>
      </c>
      <c r="B8" s="710"/>
      <c r="D8" s="709">
        <f t="shared" si="2"/>
        <v>45359</v>
      </c>
      <c r="G8" s="709" t="e">
        <f t="shared" si="0"/>
        <v>#REF!</v>
      </c>
    </row>
    <row r="9" spans="1:7">
      <c r="A9" s="709">
        <f t="shared" si="1"/>
        <v>45360</v>
      </c>
      <c r="B9" s="710"/>
      <c r="D9" s="709">
        <f t="shared" si="2"/>
        <v>45360</v>
      </c>
      <c r="G9" s="709" t="e">
        <f t="shared" si="0"/>
        <v>#REF!</v>
      </c>
    </row>
    <row r="10" spans="1:7">
      <c r="A10" s="709">
        <f t="shared" si="1"/>
        <v>45361</v>
      </c>
      <c r="B10" s="710"/>
      <c r="D10" s="709">
        <f t="shared" si="2"/>
        <v>45361</v>
      </c>
      <c r="G10" s="709" t="e">
        <f t="shared" si="0"/>
        <v>#REF!</v>
      </c>
    </row>
    <row r="11" spans="1:7">
      <c r="A11" s="709">
        <f t="shared" si="1"/>
        <v>45362</v>
      </c>
      <c r="B11" s="710"/>
      <c r="D11" s="709">
        <f t="shared" si="2"/>
        <v>45362</v>
      </c>
    </row>
    <row r="12" spans="1:7">
      <c r="A12" s="709">
        <f t="shared" si="1"/>
        <v>45363</v>
      </c>
      <c r="B12" s="710"/>
      <c r="D12" s="709">
        <f t="shared" si="2"/>
        <v>45363</v>
      </c>
    </row>
    <row r="13" spans="1:7">
      <c r="A13" s="709">
        <f t="shared" si="1"/>
        <v>45364</v>
      </c>
      <c r="B13" s="710"/>
      <c r="D13" s="709">
        <f t="shared" si="2"/>
        <v>45364</v>
      </c>
      <c r="F13" s="710">
        <f ca="1">F13-1</f>
        <v>0</v>
      </c>
    </row>
    <row r="14" spans="1:7">
      <c r="A14" s="709">
        <f t="shared" si="1"/>
        <v>45365</v>
      </c>
      <c r="D14" s="709">
        <f t="shared" si="2"/>
        <v>45365</v>
      </c>
      <c r="F14" s="710">
        <v>45365</v>
      </c>
    </row>
    <row r="15" spans="1:7">
      <c r="A15" s="709">
        <f t="shared" si="1"/>
        <v>45366</v>
      </c>
      <c r="D15" s="709">
        <f t="shared" si="2"/>
        <v>45366</v>
      </c>
    </row>
    <row r="16" spans="1:7">
      <c r="A16" s="709">
        <f t="shared" si="1"/>
        <v>45367</v>
      </c>
      <c r="D16" s="709">
        <f t="shared" si="2"/>
        <v>45367</v>
      </c>
    </row>
    <row r="17" spans="1:4">
      <c r="A17" s="709">
        <f t="shared" si="1"/>
        <v>45368</v>
      </c>
      <c r="D17" s="709">
        <f t="shared" si="2"/>
        <v>45368</v>
      </c>
    </row>
    <row r="18" spans="1:4">
      <c r="A18" s="709">
        <f t="shared" si="1"/>
        <v>45369</v>
      </c>
      <c r="D18" s="709">
        <f t="shared" si="2"/>
        <v>45369</v>
      </c>
    </row>
    <row r="19" spans="1:4">
      <c r="A19" s="709">
        <f t="shared" si="1"/>
        <v>45370</v>
      </c>
      <c r="D19" s="709">
        <f t="shared" si="2"/>
        <v>45370</v>
      </c>
    </row>
    <row r="20" spans="1:4">
      <c r="D20" s="709">
        <f t="shared" si="2"/>
        <v>45371</v>
      </c>
    </row>
    <row r="21" spans="1:4">
      <c r="D21" s="709">
        <f t="shared" si="2"/>
        <v>45372</v>
      </c>
    </row>
    <row r="22" spans="1:4">
      <c r="D22" s="709">
        <f t="shared" si="2"/>
        <v>45373</v>
      </c>
    </row>
    <row r="23" spans="1:4">
      <c r="D23" s="709">
        <f t="shared" si="2"/>
        <v>45374</v>
      </c>
    </row>
    <row r="24" spans="1:4">
      <c r="D24" s="709">
        <f t="shared" si="2"/>
        <v>45375</v>
      </c>
    </row>
    <row r="25" spans="1:4">
      <c r="D25" s="709">
        <f t="shared" si="2"/>
        <v>45376</v>
      </c>
    </row>
    <row r="26" spans="1:4">
      <c r="D26" s="709">
        <f t="shared" si="2"/>
        <v>45377</v>
      </c>
    </row>
    <row r="27" spans="1:4">
      <c r="D27" s="709">
        <f t="shared" si="2"/>
        <v>45378</v>
      </c>
    </row>
    <row r="28" spans="1:4">
      <c r="D28" s="709">
        <f t="shared" si="2"/>
        <v>45379</v>
      </c>
    </row>
    <row r="29" spans="1:4">
      <c r="D29" s="709">
        <f t="shared" si="2"/>
        <v>45380</v>
      </c>
    </row>
    <row r="30" spans="1:4">
      <c r="D30" s="709">
        <f t="shared" si="2"/>
        <v>45381</v>
      </c>
    </row>
    <row r="31" spans="1:4">
      <c r="D31" s="709">
        <f t="shared" si="2"/>
        <v>45382</v>
      </c>
    </row>
    <row r="32" spans="1:4">
      <c r="D32" s="709">
        <f t="shared" si="2"/>
        <v>45383</v>
      </c>
    </row>
    <row r="33" spans="4:4">
      <c r="D33" s="709">
        <f t="shared" si="2"/>
        <v>45384</v>
      </c>
    </row>
    <row r="34" spans="4:4">
      <c r="D34" s="709">
        <f t="shared" si="2"/>
        <v>45385</v>
      </c>
    </row>
    <row r="35" spans="4:4">
      <c r="D35" s="709">
        <f t="shared" si="2"/>
        <v>45386</v>
      </c>
    </row>
    <row r="36" spans="4:4">
      <c r="D36" s="709">
        <f t="shared" si="2"/>
        <v>45387</v>
      </c>
    </row>
    <row r="37" spans="4:4">
      <c r="D37" s="709">
        <f t="shared" si="2"/>
        <v>45388</v>
      </c>
    </row>
    <row r="38" spans="4:4">
      <c r="D38" s="709">
        <f t="shared" si="2"/>
        <v>45389</v>
      </c>
    </row>
    <row r="39" spans="4:4">
      <c r="D39" s="709">
        <f t="shared" si="2"/>
        <v>45390</v>
      </c>
    </row>
    <row r="40" spans="4:4">
      <c r="D40" s="709">
        <f t="shared" si="2"/>
        <v>45391</v>
      </c>
    </row>
    <row r="41" spans="4:4">
      <c r="D41" s="709">
        <f t="shared" si="2"/>
        <v>45392</v>
      </c>
    </row>
    <row r="42" spans="4:4">
      <c r="D42" s="709">
        <f t="shared" si="2"/>
        <v>45393</v>
      </c>
    </row>
    <row r="43" spans="4:4">
      <c r="D43" s="709">
        <f t="shared" si="2"/>
        <v>45394</v>
      </c>
    </row>
    <row r="44" spans="4:4">
      <c r="D44" s="709">
        <f t="shared" si="2"/>
        <v>45395</v>
      </c>
    </row>
    <row r="45" spans="4:4">
      <c r="D45" s="709">
        <f t="shared" si="2"/>
        <v>45396</v>
      </c>
    </row>
    <row r="46" spans="4:4">
      <c r="D46" s="709">
        <f t="shared" si="2"/>
        <v>45397</v>
      </c>
    </row>
    <row r="47" spans="4:4">
      <c r="D47" s="709">
        <f t="shared" si="2"/>
        <v>45398</v>
      </c>
    </row>
    <row r="48" spans="4:4">
      <c r="D48" s="709">
        <f t="shared" si="2"/>
        <v>45399</v>
      </c>
    </row>
    <row r="49" spans="4:4">
      <c r="D49" s="709">
        <f t="shared" si="2"/>
        <v>45400</v>
      </c>
    </row>
    <row r="50" spans="4:4">
      <c r="D50" s="709">
        <f t="shared" si="2"/>
        <v>45401</v>
      </c>
    </row>
    <row r="51" spans="4:4">
      <c r="D51" s="709">
        <f t="shared" si="2"/>
        <v>45402</v>
      </c>
    </row>
    <row r="52" spans="4:4">
      <c r="D52" s="709">
        <f t="shared" si="2"/>
        <v>45403</v>
      </c>
    </row>
    <row r="53" spans="4:4">
      <c r="D53" s="709">
        <f t="shared" si="2"/>
        <v>45404</v>
      </c>
    </row>
    <row r="54" spans="4:4">
      <c r="D54" s="709">
        <f t="shared" si="2"/>
        <v>45405</v>
      </c>
    </row>
    <row r="55" spans="4:4">
      <c r="D55" s="709">
        <f t="shared" si="2"/>
        <v>45406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2C6D6-F972-914C-A91E-321B6B5777D7}">
  <dimension ref="B1"/>
  <sheetViews>
    <sheetView zoomScaleNormal="150" zoomScaleSheetLayoutView="100" workbookViewId="0"/>
  </sheetViews>
  <sheetFormatPr baseColWidth="10" defaultColWidth="9.140625" defaultRowHeight="12.75"/>
  <cols>
    <col min="2" max="2" width="34.5703125" bestFit="1" customWidth="1"/>
  </cols>
  <sheetData>
    <row r="1" spans="2:2" ht="24">
      <c r="B1" s="741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6A19C-FAB0-6E47-892C-3A2FEC7918D8}">
  <dimension ref="A1:M28"/>
  <sheetViews>
    <sheetView zoomScaleNormal="150" zoomScaleSheetLayoutView="100" workbookViewId="0">
      <selection activeCell="N22" sqref="N22"/>
    </sheetView>
  </sheetViews>
  <sheetFormatPr baseColWidth="10" defaultColWidth="9.140625" defaultRowHeight="12.75"/>
  <cols>
    <col min="13" max="13" width="23.5703125" customWidth="1"/>
  </cols>
  <sheetData>
    <row r="1" spans="1:13">
      <c r="A1" s="93">
        <v>139</v>
      </c>
    </row>
    <row r="2" spans="1:13">
      <c r="A2" s="54">
        <v>246</v>
      </c>
    </row>
    <row r="3" spans="1:13">
      <c r="A3" s="93">
        <v>195</v>
      </c>
    </row>
    <row r="4" spans="1:13">
      <c r="A4" s="93">
        <v>88</v>
      </c>
    </row>
    <row r="5" spans="1:13">
      <c r="A5" s="93">
        <v>109</v>
      </c>
    </row>
    <row r="6" spans="1:13">
      <c r="A6" s="79">
        <v>113</v>
      </c>
    </row>
    <row r="7" spans="1:13">
      <c r="A7" s="49">
        <v>132</v>
      </c>
    </row>
    <row r="8" spans="1:13">
      <c r="A8" s="49">
        <v>87</v>
      </c>
    </row>
    <row r="9" spans="1:13">
      <c r="A9" s="49">
        <v>137</v>
      </c>
    </row>
    <row r="10" spans="1:13">
      <c r="A10" s="49">
        <v>162</v>
      </c>
    </row>
    <row r="11" spans="1:13">
      <c r="A11" s="91">
        <v>109</v>
      </c>
    </row>
    <row r="12" spans="1:13">
      <c r="A12" s="91">
        <v>109</v>
      </c>
    </row>
    <row r="13" spans="1:13">
      <c r="A13" s="91">
        <v>85</v>
      </c>
    </row>
    <row r="14" spans="1:13">
      <c r="A14" s="49">
        <v>114</v>
      </c>
      <c r="M14" s="697" t="s">
        <v>171</v>
      </c>
    </row>
    <row r="15" spans="1:13">
      <c r="A15" s="49">
        <v>124</v>
      </c>
    </row>
    <row r="16" spans="1:13">
      <c r="A16" s="49">
        <v>116</v>
      </c>
    </row>
    <row r="17" spans="1:1">
      <c r="A17" s="49">
        <v>138</v>
      </c>
    </row>
    <row r="18" spans="1:1">
      <c r="A18" s="241"/>
    </row>
    <row r="19" spans="1:1">
      <c r="A19" s="91">
        <v>94</v>
      </c>
    </row>
    <row r="20" spans="1:1">
      <c r="A20" s="49">
        <v>110</v>
      </c>
    </row>
    <row r="21" spans="1:1">
      <c r="A21" s="75">
        <v>180</v>
      </c>
    </row>
    <row r="22" spans="1:1">
      <c r="A22" s="91">
        <v>116</v>
      </c>
    </row>
    <row r="23" spans="1:1">
      <c r="A23" s="49">
        <v>118</v>
      </c>
    </row>
    <row r="24" spans="1:1">
      <c r="A24" s="54">
        <v>206</v>
      </c>
    </row>
    <row r="25" spans="1:1">
      <c r="A25" s="91">
        <v>82</v>
      </c>
    </row>
    <row r="26" spans="1:1">
      <c r="A26" s="49">
        <v>120</v>
      </c>
    </row>
    <row r="27" spans="1:1">
      <c r="A27" s="49">
        <v>175</v>
      </c>
    </row>
    <row r="28" spans="1:1">
      <c r="A28" s="49">
        <v>117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68C1-900E-3E40-B256-C2C3EB070A32}">
  <dimension ref="A1:D76"/>
  <sheetViews>
    <sheetView topLeftCell="A58" zoomScaleNormal="150" zoomScaleSheetLayoutView="100" workbookViewId="0">
      <selection activeCell="D1" sqref="D1:D70"/>
    </sheetView>
  </sheetViews>
  <sheetFormatPr baseColWidth="10" defaultColWidth="9.140625" defaultRowHeight="12.75"/>
  <cols>
    <col min="1" max="1" width="12.7109375" customWidth="1"/>
    <col min="4" max="4" width="12.42578125" customWidth="1"/>
  </cols>
  <sheetData>
    <row r="1" spans="1:4" ht="16.5">
      <c r="A1" s="798">
        <v>45409</v>
      </c>
      <c r="D1" s="798">
        <v>45496</v>
      </c>
    </row>
    <row r="2" spans="1:4" ht="16.5">
      <c r="A2" s="798">
        <v>45408</v>
      </c>
      <c r="D2" s="798">
        <v>45495</v>
      </c>
    </row>
    <row r="3" spans="1:4" ht="16.5">
      <c r="A3" s="798">
        <v>45407</v>
      </c>
      <c r="D3" s="798">
        <v>45494</v>
      </c>
    </row>
    <row r="4" spans="1:4" ht="16.5">
      <c r="A4" s="798">
        <v>45406</v>
      </c>
      <c r="D4" s="798">
        <v>45493</v>
      </c>
    </row>
    <row r="5" spans="1:4" ht="16.5">
      <c r="A5" s="798">
        <v>45405</v>
      </c>
      <c r="D5" s="798">
        <v>45492</v>
      </c>
    </row>
    <row r="6" spans="1:4" ht="16.5">
      <c r="A6" s="798">
        <v>45404</v>
      </c>
      <c r="D6" s="798">
        <v>45491</v>
      </c>
    </row>
    <row r="7" spans="1:4" ht="16.5">
      <c r="A7" s="798">
        <v>45403</v>
      </c>
      <c r="D7" s="798">
        <v>45490</v>
      </c>
    </row>
    <row r="8" spans="1:4" ht="16.5">
      <c r="A8" s="798">
        <v>45402</v>
      </c>
      <c r="D8" s="798">
        <v>45489</v>
      </c>
    </row>
    <row r="9" spans="1:4" ht="16.5">
      <c r="A9" s="798">
        <v>45401</v>
      </c>
      <c r="D9" s="798">
        <v>45488</v>
      </c>
    </row>
    <row r="10" spans="1:4" ht="16.5">
      <c r="A10" s="798"/>
      <c r="D10" s="798">
        <v>45487</v>
      </c>
    </row>
    <row r="11" spans="1:4" ht="16.5">
      <c r="A11" s="798"/>
      <c r="D11" s="798">
        <v>45486</v>
      </c>
    </row>
    <row r="12" spans="1:4" ht="16.5">
      <c r="A12" s="798"/>
      <c r="D12" s="798">
        <v>45485</v>
      </c>
    </row>
    <row r="13" spans="1:4" ht="16.5">
      <c r="A13" s="798"/>
      <c r="D13" s="798">
        <v>45484</v>
      </c>
    </row>
    <row r="14" spans="1:4" ht="16.5">
      <c r="A14" s="798"/>
      <c r="D14" s="798">
        <v>45483</v>
      </c>
    </row>
    <row r="15" spans="1:4" ht="16.5">
      <c r="A15" s="798"/>
      <c r="D15" s="798">
        <v>45482</v>
      </c>
    </row>
    <row r="16" spans="1:4" ht="16.5">
      <c r="A16" s="798"/>
      <c r="D16" s="798">
        <v>45481</v>
      </c>
    </row>
    <row r="17" spans="4:4" ht="16.5">
      <c r="D17" s="798">
        <v>45480</v>
      </c>
    </row>
    <row r="18" spans="4:4" ht="16.5">
      <c r="D18" s="798">
        <v>45479</v>
      </c>
    </row>
    <row r="19" spans="4:4" ht="16.5">
      <c r="D19" s="798">
        <v>45478</v>
      </c>
    </row>
    <row r="20" spans="4:4" ht="16.5">
      <c r="D20" s="798">
        <v>45477</v>
      </c>
    </row>
    <row r="21" spans="4:4" ht="16.5">
      <c r="D21" s="798">
        <v>45476</v>
      </c>
    </row>
    <row r="22" spans="4:4" ht="16.5">
      <c r="D22" s="798">
        <v>45475</v>
      </c>
    </row>
    <row r="23" spans="4:4" ht="16.5">
      <c r="D23" s="798">
        <v>45474</v>
      </c>
    </row>
    <row r="24" spans="4:4" ht="16.5">
      <c r="D24" s="798">
        <v>45473</v>
      </c>
    </row>
    <row r="25" spans="4:4" ht="16.5">
      <c r="D25" s="798">
        <v>45472</v>
      </c>
    </row>
    <row r="26" spans="4:4" ht="16.5">
      <c r="D26" s="798">
        <v>45471</v>
      </c>
    </row>
    <row r="27" spans="4:4" ht="16.5">
      <c r="D27" s="798">
        <v>45470</v>
      </c>
    </row>
    <row r="28" spans="4:4" ht="16.5">
      <c r="D28" s="798">
        <v>45469</v>
      </c>
    </row>
    <row r="29" spans="4:4" ht="16.5">
      <c r="D29" s="798">
        <v>45468</v>
      </c>
    </row>
    <row r="30" spans="4:4" ht="16.5">
      <c r="D30" s="798">
        <v>45467</v>
      </c>
    </row>
    <row r="31" spans="4:4" ht="16.5">
      <c r="D31" s="798">
        <v>45466</v>
      </c>
    </row>
    <row r="32" spans="4:4" ht="16.5">
      <c r="D32" s="798">
        <v>45465</v>
      </c>
    </row>
    <row r="33" spans="1:4" ht="16.5">
      <c r="A33" s="798"/>
      <c r="D33" s="798">
        <v>45464</v>
      </c>
    </row>
    <row r="34" spans="1:4" ht="16.5">
      <c r="A34" s="798"/>
      <c r="D34" s="798">
        <v>45463</v>
      </c>
    </row>
    <row r="35" spans="1:4" ht="16.5">
      <c r="A35" s="798"/>
      <c r="D35" s="798">
        <v>45462</v>
      </c>
    </row>
    <row r="36" spans="1:4" ht="16.5">
      <c r="A36" s="798"/>
      <c r="D36" s="798">
        <v>45461</v>
      </c>
    </row>
    <row r="37" spans="1:4" ht="16.5">
      <c r="A37" s="798">
        <v>45409</v>
      </c>
      <c r="D37" s="798">
        <v>45460</v>
      </c>
    </row>
    <row r="38" spans="1:4" ht="16.5">
      <c r="A38" s="798">
        <v>45408</v>
      </c>
      <c r="D38" s="798">
        <v>45459</v>
      </c>
    </row>
    <row r="39" spans="1:4" ht="16.5">
      <c r="A39" s="798">
        <v>45407</v>
      </c>
      <c r="D39" s="798">
        <v>45458</v>
      </c>
    </row>
    <row r="40" spans="1:4" ht="16.5">
      <c r="A40" s="798">
        <v>45406</v>
      </c>
      <c r="D40" s="798">
        <v>45457</v>
      </c>
    </row>
    <row r="41" spans="1:4" ht="16.5">
      <c r="A41" s="798">
        <v>45405</v>
      </c>
      <c r="D41" s="798">
        <v>45456</v>
      </c>
    </row>
    <row r="42" spans="1:4" ht="16.5">
      <c r="A42" s="798">
        <v>45404</v>
      </c>
      <c r="D42" s="798">
        <v>45455</v>
      </c>
    </row>
    <row r="43" spans="1:4" ht="16.5">
      <c r="A43" s="798">
        <v>45403</v>
      </c>
      <c r="D43" s="798">
        <v>45454</v>
      </c>
    </row>
    <row r="44" spans="1:4" ht="16.5">
      <c r="A44" s="798">
        <v>45402</v>
      </c>
      <c r="D44" s="798">
        <v>45453</v>
      </c>
    </row>
    <row r="45" spans="1:4" ht="16.5">
      <c r="A45" s="798">
        <v>45402</v>
      </c>
      <c r="D45" s="798">
        <v>45452</v>
      </c>
    </row>
    <row r="46" spans="1:4" ht="16.5">
      <c r="A46" s="798">
        <v>45403</v>
      </c>
      <c r="D46" s="798">
        <v>45451</v>
      </c>
    </row>
    <row r="47" spans="1:4" ht="16.5">
      <c r="A47" s="798">
        <v>45404</v>
      </c>
      <c r="D47" s="798">
        <v>45450</v>
      </c>
    </row>
    <row r="48" spans="1:4" ht="16.5">
      <c r="A48" s="798">
        <v>45405</v>
      </c>
      <c r="D48" s="798">
        <v>45449</v>
      </c>
    </row>
    <row r="49" spans="1:4" ht="16.5">
      <c r="A49" s="798">
        <v>45406</v>
      </c>
      <c r="D49" s="798">
        <v>45448</v>
      </c>
    </row>
    <row r="50" spans="1:4" ht="16.5">
      <c r="A50" s="798">
        <v>45407</v>
      </c>
      <c r="D50" s="798">
        <v>45447</v>
      </c>
    </row>
    <row r="51" spans="1:4" ht="16.5">
      <c r="A51" s="798">
        <v>45408</v>
      </c>
      <c r="D51" s="798">
        <v>45446</v>
      </c>
    </row>
    <row r="52" spans="1:4" ht="16.5">
      <c r="A52" s="798">
        <v>45409</v>
      </c>
      <c r="D52" s="798">
        <v>45445</v>
      </c>
    </row>
    <row r="53" spans="1:4" ht="16.5">
      <c r="A53" s="798">
        <v>45410</v>
      </c>
      <c r="D53" s="798">
        <v>45444</v>
      </c>
    </row>
    <row r="54" spans="1:4" ht="16.5">
      <c r="A54" s="798">
        <v>45411</v>
      </c>
      <c r="D54" s="798">
        <v>45443</v>
      </c>
    </row>
    <row r="55" spans="1:4" ht="16.5">
      <c r="A55" s="798">
        <v>45412</v>
      </c>
      <c r="D55" s="798">
        <v>45442</v>
      </c>
    </row>
    <row r="56" spans="1:4" ht="16.5">
      <c r="A56" s="798">
        <v>45413</v>
      </c>
      <c r="D56" s="798">
        <v>45441</v>
      </c>
    </row>
    <row r="57" spans="1:4" ht="16.5">
      <c r="A57" s="798">
        <v>45414</v>
      </c>
      <c r="D57" s="798">
        <v>45440</v>
      </c>
    </row>
    <row r="58" spans="1:4" ht="16.5">
      <c r="A58" s="798">
        <v>45415</v>
      </c>
      <c r="D58" s="798">
        <v>45439</v>
      </c>
    </row>
    <row r="59" spans="1:4" ht="16.5">
      <c r="A59" s="798">
        <v>45416</v>
      </c>
      <c r="D59" s="798">
        <v>45438</v>
      </c>
    </row>
    <row r="60" spans="1:4" ht="16.5">
      <c r="A60" s="798">
        <v>45417</v>
      </c>
      <c r="D60" s="798">
        <v>45437</v>
      </c>
    </row>
    <row r="61" spans="1:4" ht="16.5">
      <c r="A61" s="798">
        <v>45418</v>
      </c>
      <c r="D61" s="798">
        <v>45436</v>
      </c>
    </row>
    <row r="62" spans="1:4" ht="16.5">
      <c r="A62" s="798">
        <v>45419</v>
      </c>
      <c r="D62" s="798">
        <v>45435</v>
      </c>
    </row>
    <row r="63" spans="1:4" ht="16.5">
      <c r="A63" s="798">
        <v>45420</v>
      </c>
      <c r="D63" s="798">
        <v>45434</v>
      </c>
    </row>
    <row r="64" spans="1:4" ht="16.5">
      <c r="A64" s="798">
        <v>45421</v>
      </c>
      <c r="D64" s="798">
        <v>45433</v>
      </c>
    </row>
    <row r="65" spans="1:4" ht="16.5">
      <c r="A65" s="798">
        <v>45422</v>
      </c>
      <c r="D65" s="798">
        <v>45432</v>
      </c>
    </row>
    <row r="66" spans="1:4" ht="16.5">
      <c r="A66" s="798">
        <v>45423</v>
      </c>
      <c r="D66" s="798">
        <v>45431</v>
      </c>
    </row>
    <row r="67" spans="1:4" ht="16.5">
      <c r="A67" s="798">
        <v>45424</v>
      </c>
      <c r="D67" s="798">
        <v>45430</v>
      </c>
    </row>
    <row r="68" spans="1:4" ht="16.5">
      <c r="A68" s="798">
        <v>45425</v>
      </c>
      <c r="D68" s="798">
        <v>45429</v>
      </c>
    </row>
    <row r="69" spans="1:4" ht="16.5">
      <c r="A69" s="798">
        <v>45426</v>
      </c>
      <c r="D69" s="798">
        <v>45428</v>
      </c>
    </row>
    <row r="70" spans="1:4" ht="16.5">
      <c r="A70" s="798">
        <v>45427</v>
      </c>
      <c r="D70" s="798">
        <v>45427</v>
      </c>
    </row>
    <row r="71" spans="1:4" ht="16.5">
      <c r="A71" s="798">
        <v>45428</v>
      </c>
    </row>
    <row r="72" spans="1:4" ht="16.5">
      <c r="A72" s="798">
        <v>45429</v>
      </c>
    </row>
    <row r="73" spans="1:4" ht="16.5">
      <c r="A73" s="798">
        <v>45430</v>
      </c>
    </row>
    <row r="74" spans="1:4" ht="16.5">
      <c r="A74" s="798">
        <v>45431</v>
      </c>
    </row>
    <row r="75" spans="1:4" ht="16.5">
      <c r="A75" s="798">
        <v>45432</v>
      </c>
    </row>
    <row r="76" spans="1:4" ht="16.5">
      <c r="A76" s="798">
        <v>45433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5E516-2EC2-C94A-886E-CFBEEA8942F2}">
  <dimension ref="A1"/>
  <sheetViews>
    <sheetView zoomScaleNormal="150" zoomScaleSheetLayoutView="100" workbookViewId="0"/>
  </sheetViews>
  <sheetFormatPr baseColWidth="10" defaultColWidth="9.140625" defaultRowHeight="12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18FDD-789E-B44C-891A-76027862B91A}">
  <dimension ref="A1:I1"/>
  <sheetViews>
    <sheetView zoomScaleNormal="150" zoomScaleSheetLayoutView="100" workbookViewId="0"/>
  </sheetViews>
  <sheetFormatPr baseColWidth="10" defaultColWidth="9.140625" defaultRowHeight="12.75"/>
  <cols>
    <col min="1" max="1" width="14.28515625" customWidth="1"/>
    <col min="7" max="7" width="18.5703125" customWidth="1"/>
  </cols>
  <sheetData>
    <row r="1" spans="1:9" s="420" customFormat="1" ht="16.5">
      <c r="A1" s="162">
        <v>45345</v>
      </c>
      <c r="B1" s="421" t="s">
        <v>65</v>
      </c>
      <c r="C1" s="410"/>
      <c r="D1" s="410" t="s">
        <v>15</v>
      </c>
      <c r="E1" s="259"/>
      <c r="F1" s="399">
        <v>0.49861111111111112</v>
      </c>
      <c r="G1" s="116">
        <v>45345</v>
      </c>
      <c r="H1" s="280">
        <v>137</v>
      </c>
      <c r="I1" s="49">
        <v>137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E3CBB-1CCA-B54E-816C-68D8BFBFCCB7}">
  <dimension ref="A1:B133"/>
  <sheetViews>
    <sheetView topLeftCell="A13" zoomScaleNormal="150" zoomScaleSheetLayoutView="100" workbookViewId="0">
      <selection activeCell="I37" sqref="I37"/>
    </sheetView>
  </sheetViews>
  <sheetFormatPr baseColWidth="10" defaultColWidth="9.140625" defaultRowHeight="12.75"/>
  <cols>
    <col min="1" max="1" width="18.7109375" style="120" customWidth="1"/>
    <col min="2" max="2" width="7.140625" style="46" customWidth="1"/>
  </cols>
  <sheetData>
    <row r="1" spans="1:2">
      <c r="A1" s="112" t="s">
        <v>13</v>
      </c>
      <c r="B1" s="69" t="s">
        <v>5</v>
      </c>
    </row>
    <row r="2" spans="1:2" ht="16.5">
      <c r="A2" s="225">
        <v>45344</v>
      </c>
      <c r="B2" s="280"/>
    </row>
    <row r="3" spans="1:2" ht="16.5">
      <c r="A3" s="225">
        <v>45344</v>
      </c>
      <c r="B3" s="280"/>
    </row>
    <row r="4" spans="1:2" ht="16.5">
      <c r="A4" s="225">
        <v>45344</v>
      </c>
      <c r="B4" s="280"/>
    </row>
    <row r="5" spans="1:2" ht="16.5">
      <c r="A5" s="225">
        <v>45343</v>
      </c>
      <c r="B5" s="249">
        <v>114</v>
      </c>
    </row>
    <row r="6" spans="1:2" ht="16.5">
      <c r="A6" s="225">
        <v>45343</v>
      </c>
      <c r="B6" s="249">
        <v>124</v>
      </c>
    </row>
    <row r="7" spans="1:2" ht="16.5">
      <c r="A7" s="225">
        <v>45343</v>
      </c>
      <c r="B7" s="249">
        <v>85</v>
      </c>
    </row>
    <row r="8" spans="1:2" ht="16.5">
      <c r="A8" s="225">
        <v>45341</v>
      </c>
      <c r="B8" s="249">
        <v>116</v>
      </c>
    </row>
    <row r="9" spans="1:2" ht="16.5">
      <c r="A9" s="225">
        <v>45341</v>
      </c>
      <c r="B9" s="249">
        <v>138</v>
      </c>
    </row>
    <row r="10" spans="1:2" ht="16.5">
      <c r="A10" s="225">
        <v>45341</v>
      </c>
      <c r="B10" s="249"/>
    </row>
    <row r="11" spans="1:2" ht="16.5">
      <c r="A11" s="213">
        <v>45340</v>
      </c>
      <c r="B11" s="280">
        <v>94</v>
      </c>
    </row>
    <row r="12" spans="1:2" ht="16.5">
      <c r="A12" s="265">
        <v>45340</v>
      </c>
      <c r="B12" s="69">
        <v>110</v>
      </c>
    </row>
    <row r="13" spans="1:2" ht="16.5">
      <c r="A13" s="265">
        <v>45340</v>
      </c>
      <c r="B13" s="69">
        <v>180</v>
      </c>
    </row>
    <row r="14" spans="1:2" ht="16.5">
      <c r="A14" s="271">
        <v>45339</v>
      </c>
      <c r="B14" s="248">
        <v>116</v>
      </c>
    </row>
    <row r="15" spans="1:2" ht="16.5">
      <c r="A15" s="167">
        <v>45339</v>
      </c>
      <c r="B15" s="168">
        <v>118</v>
      </c>
    </row>
    <row r="16" spans="1:2" ht="16.5">
      <c r="A16" s="167">
        <v>45339</v>
      </c>
      <c r="B16" s="168">
        <v>206</v>
      </c>
    </row>
    <row r="17" spans="1:2" ht="16.5">
      <c r="A17" s="163">
        <v>45338</v>
      </c>
      <c r="B17" s="168">
        <v>82</v>
      </c>
    </row>
    <row r="18" spans="1:2" ht="16.5">
      <c r="A18" s="163">
        <v>45338</v>
      </c>
      <c r="B18" s="168">
        <v>120</v>
      </c>
    </row>
    <row r="19" spans="1:2" ht="16.5">
      <c r="A19" s="163">
        <v>45338</v>
      </c>
      <c r="B19" s="168">
        <v>175</v>
      </c>
    </row>
    <row r="20" spans="1:2" ht="16.5">
      <c r="A20" s="214">
        <v>45337</v>
      </c>
      <c r="B20" s="168">
        <v>117</v>
      </c>
    </row>
    <row r="21" spans="1:2" ht="16.5">
      <c r="A21" s="261">
        <v>45336</v>
      </c>
      <c r="B21" s="168">
        <v>99</v>
      </c>
    </row>
    <row r="22" spans="1:2" ht="16.5">
      <c r="A22" s="199">
        <v>45336</v>
      </c>
      <c r="B22" s="45">
        <v>138</v>
      </c>
    </row>
    <row r="23" spans="1:2" ht="16.5">
      <c r="A23" s="261">
        <v>45336</v>
      </c>
      <c r="B23" s="281">
        <v>138</v>
      </c>
    </row>
    <row r="24" spans="1:2" ht="16.5">
      <c r="A24" s="199">
        <v>45336</v>
      </c>
      <c r="B24" s="73">
        <v>138</v>
      </c>
    </row>
    <row r="25" spans="1:2" ht="16.5">
      <c r="A25" s="199">
        <v>45336</v>
      </c>
      <c r="B25" s="73">
        <v>138</v>
      </c>
    </row>
    <row r="26" spans="1:2" ht="16.5">
      <c r="A26" s="132">
        <v>45335</v>
      </c>
      <c r="B26" s="73">
        <v>138</v>
      </c>
    </row>
    <row r="27" spans="1:2" ht="16.5">
      <c r="A27" s="132">
        <v>45335</v>
      </c>
      <c r="B27" s="73">
        <v>143</v>
      </c>
    </row>
    <row r="28" spans="1:2" ht="16.5">
      <c r="A28" s="214">
        <v>45335</v>
      </c>
      <c r="B28" s="169">
        <v>181</v>
      </c>
    </row>
    <row r="29" spans="1:2" ht="16.5">
      <c r="A29" s="214">
        <v>45334</v>
      </c>
      <c r="B29" s="54">
        <v>117</v>
      </c>
    </row>
    <row r="30" spans="1:2" ht="16.5">
      <c r="A30" s="214">
        <v>45334</v>
      </c>
      <c r="B30" s="282">
        <v>136</v>
      </c>
    </row>
    <row r="31" spans="1:2" ht="16.5">
      <c r="A31" s="214">
        <v>45334</v>
      </c>
      <c r="B31" s="54">
        <v>140</v>
      </c>
    </row>
    <row r="32" spans="1:2" ht="16.5">
      <c r="A32" s="262">
        <v>45334</v>
      </c>
      <c r="B32" s="45">
        <v>161</v>
      </c>
    </row>
    <row r="33" spans="1:2" ht="16.5">
      <c r="A33" s="264">
        <v>45333</v>
      </c>
      <c r="B33" s="45">
        <v>157</v>
      </c>
    </row>
    <row r="34" spans="1:2" ht="16.5">
      <c r="A34" s="264">
        <v>45333</v>
      </c>
      <c r="B34" s="45">
        <v>165</v>
      </c>
    </row>
    <row r="35" spans="1:2" ht="16.5">
      <c r="A35" s="264">
        <v>45333</v>
      </c>
      <c r="B35" s="45">
        <v>191</v>
      </c>
    </row>
    <row r="36" spans="1:2" ht="16.5">
      <c r="A36" s="264">
        <v>45333</v>
      </c>
      <c r="B36" s="45">
        <v>267</v>
      </c>
    </row>
    <row r="37" spans="1:2" ht="16.5">
      <c r="A37" s="264">
        <v>45332</v>
      </c>
      <c r="B37" s="73">
        <v>74</v>
      </c>
    </row>
    <row r="38" spans="1:2" ht="16.5">
      <c r="A38" s="264">
        <v>45332</v>
      </c>
      <c r="B38" s="45">
        <v>93</v>
      </c>
    </row>
    <row r="39" spans="1:2" ht="16.5">
      <c r="A39" s="264">
        <v>45332</v>
      </c>
      <c r="B39" s="45">
        <v>129</v>
      </c>
    </row>
    <row r="40" spans="1:2" ht="16.5">
      <c r="A40" s="264">
        <v>45332</v>
      </c>
      <c r="B40" s="82">
        <v>138</v>
      </c>
    </row>
    <row r="41" spans="1:2" ht="16.5">
      <c r="A41" s="264">
        <v>45332</v>
      </c>
      <c r="B41" s="45">
        <v>177</v>
      </c>
    </row>
    <row r="42" spans="1:2" ht="16.5">
      <c r="A42" s="267">
        <v>45331</v>
      </c>
      <c r="B42" s="45">
        <v>136</v>
      </c>
    </row>
    <row r="43" spans="1:2" ht="16.5">
      <c r="A43" s="267">
        <v>45331</v>
      </c>
      <c r="B43" s="45">
        <v>143</v>
      </c>
    </row>
    <row r="44" spans="1:2" ht="16.5">
      <c r="A44" s="267">
        <v>45331</v>
      </c>
      <c r="B44" s="45">
        <v>204</v>
      </c>
    </row>
    <row r="45" spans="1:2" ht="16.5">
      <c r="A45" s="124">
        <v>45330</v>
      </c>
      <c r="B45" s="45">
        <v>132</v>
      </c>
    </row>
    <row r="46" spans="1:2" ht="16.5">
      <c r="A46" s="124">
        <v>45330</v>
      </c>
      <c r="B46" s="45">
        <v>140</v>
      </c>
    </row>
    <row r="47" spans="1:2" ht="16.5">
      <c r="A47" s="124">
        <v>45330</v>
      </c>
      <c r="B47" s="45">
        <v>227</v>
      </c>
    </row>
    <row r="48" spans="1:2" ht="16.5">
      <c r="A48" s="124">
        <v>45330</v>
      </c>
      <c r="B48" s="45">
        <v>247</v>
      </c>
    </row>
    <row r="49" spans="1:2" ht="16.5">
      <c r="A49" s="274">
        <v>45329</v>
      </c>
      <c r="B49" s="45">
        <v>109</v>
      </c>
    </row>
    <row r="50" spans="1:2" ht="16.5">
      <c r="A50" s="190">
        <v>45329</v>
      </c>
      <c r="B50" s="45">
        <v>134</v>
      </c>
    </row>
    <row r="51" spans="1:2" ht="16.5">
      <c r="A51" s="270">
        <v>45329</v>
      </c>
      <c r="B51" s="45">
        <v>170</v>
      </c>
    </row>
    <row r="52" spans="1:2" ht="16.5">
      <c r="A52" s="190">
        <v>45329</v>
      </c>
      <c r="B52" s="45">
        <v>171</v>
      </c>
    </row>
    <row r="53" spans="1:2" ht="16.5">
      <c r="A53" s="190">
        <v>45329</v>
      </c>
      <c r="B53" s="45">
        <v>171</v>
      </c>
    </row>
    <row r="54" spans="1:2" ht="16.5">
      <c r="A54" s="150">
        <v>45328</v>
      </c>
      <c r="B54" s="45">
        <v>72</v>
      </c>
    </row>
    <row r="55" spans="1:2" ht="16.5">
      <c r="A55" s="150">
        <v>45328</v>
      </c>
      <c r="B55" s="45">
        <v>153</v>
      </c>
    </row>
    <row r="56" spans="1:2" ht="16.5">
      <c r="A56" s="200">
        <v>45328</v>
      </c>
      <c r="B56" s="291"/>
    </row>
    <row r="57" spans="1:2" ht="16.5">
      <c r="A57" s="275">
        <v>45327</v>
      </c>
      <c r="B57" s="82">
        <v>142</v>
      </c>
    </row>
    <row r="58" spans="1:2" ht="16.5">
      <c r="A58" s="115">
        <v>45327</v>
      </c>
      <c r="B58" s="45">
        <v>149</v>
      </c>
    </row>
    <row r="59" spans="1:2" ht="16.5">
      <c r="A59" s="115">
        <v>45327</v>
      </c>
      <c r="B59" s="45">
        <v>199</v>
      </c>
    </row>
    <row r="60" spans="1:2" ht="16.5">
      <c r="A60" s="115">
        <v>45327</v>
      </c>
      <c r="B60" s="45">
        <v>214</v>
      </c>
    </row>
    <row r="61" spans="1:2" ht="16.5">
      <c r="A61" s="114">
        <v>45326</v>
      </c>
      <c r="B61" s="82">
        <v>89</v>
      </c>
    </row>
    <row r="62" spans="1:2" ht="16.5">
      <c r="A62" s="114">
        <v>45326</v>
      </c>
      <c r="B62" s="82">
        <v>140</v>
      </c>
    </row>
    <row r="63" spans="1:2" ht="16.5">
      <c r="A63" s="114">
        <v>45326</v>
      </c>
      <c r="B63" s="45">
        <v>152</v>
      </c>
    </row>
    <row r="64" spans="1:2" ht="16.5">
      <c r="A64" s="114">
        <v>45326</v>
      </c>
      <c r="B64" s="82">
        <v>295</v>
      </c>
    </row>
    <row r="65" spans="1:2" ht="16.5">
      <c r="A65" s="119">
        <v>45325</v>
      </c>
      <c r="B65" s="45">
        <v>124</v>
      </c>
    </row>
    <row r="66" spans="1:2" ht="16.5">
      <c r="A66" s="119">
        <v>45325</v>
      </c>
      <c r="B66" s="45">
        <v>135</v>
      </c>
    </row>
    <row r="67" spans="1:2" ht="16.5">
      <c r="A67" s="119">
        <v>45325</v>
      </c>
      <c r="B67" s="293">
        <v>137</v>
      </c>
    </row>
    <row r="68" spans="1:2" ht="16.5">
      <c r="A68" s="277">
        <v>45325</v>
      </c>
      <c r="B68" s="45">
        <v>201</v>
      </c>
    </row>
    <row r="69" spans="1:2" ht="16.5">
      <c r="A69" s="370">
        <v>45325</v>
      </c>
      <c r="B69" s="90">
        <v>283</v>
      </c>
    </row>
    <row r="70" spans="1:2" ht="16.5">
      <c r="A70" s="215">
        <v>45324</v>
      </c>
      <c r="B70" s="80">
        <v>90</v>
      </c>
    </row>
    <row r="71" spans="1:2" ht="16.5">
      <c r="A71" s="215">
        <v>45324</v>
      </c>
      <c r="B71" s="89">
        <v>167</v>
      </c>
    </row>
    <row r="72" spans="1:2" ht="16.5">
      <c r="A72" s="118">
        <v>45324</v>
      </c>
      <c r="B72" s="89">
        <v>280</v>
      </c>
    </row>
    <row r="73" spans="1:2" ht="16.5">
      <c r="A73" s="276">
        <v>45324</v>
      </c>
      <c r="B73" s="365">
        <v>122</v>
      </c>
    </row>
    <row r="74" spans="1:2" ht="16.5">
      <c r="A74" s="276">
        <v>45324</v>
      </c>
      <c r="B74" s="65">
        <v>220</v>
      </c>
    </row>
    <row r="75" spans="1:2" ht="16.5">
      <c r="A75" s="278">
        <v>45323</v>
      </c>
      <c r="B75" s="366">
        <v>114</v>
      </c>
    </row>
    <row r="76" spans="1:2" ht="16.5">
      <c r="A76" s="117">
        <v>45323</v>
      </c>
      <c r="B76" s="92">
        <v>252</v>
      </c>
    </row>
    <row r="77" spans="1:2" ht="16.5">
      <c r="A77" s="278">
        <v>45323</v>
      </c>
      <c r="B77" s="80" t="s">
        <v>32</v>
      </c>
    </row>
    <row r="78" spans="1:2" ht="16.5">
      <c r="A78" s="117">
        <v>45323</v>
      </c>
      <c r="B78" s="92" t="s">
        <v>172</v>
      </c>
    </row>
    <row r="79" spans="1:2" ht="16.5">
      <c r="A79" s="117">
        <v>45323</v>
      </c>
      <c r="B79" s="125">
        <v>226</v>
      </c>
    </row>
    <row r="80" spans="1:2" ht="16.5">
      <c r="A80" s="117">
        <v>45323</v>
      </c>
      <c r="B80" s="153" t="s">
        <v>173</v>
      </c>
    </row>
    <row r="81" spans="1:2" ht="16.5">
      <c r="A81" s="114">
        <v>45322</v>
      </c>
      <c r="B81" s="81" t="s">
        <v>174</v>
      </c>
    </row>
    <row r="82" spans="1:2" ht="16.5">
      <c r="A82" s="114">
        <v>45322</v>
      </c>
      <c r="B82" s="81" t="s">
        <v>175</v>
      </c>
    </row>
    <row r="83" spans="1:2" ht="16.5">
      <c r="A83" s="279">
        <v>45321</v>
      </c>
      <c r="B83" s="153">
        <v>306</v>
      </c>
    </row>
    <row r="84" spans="1:2" ht="16.5">
      <c r="A84" s="116">
        <v>45321</v>
      </c>
      <c r="B84" s="81" t="s">
        <v>176</v>
      </c>
    </row>
    <row r="85" spans="1:2" ht="16.5">
      <c r="A85" s="116">
        <v>45321</v>
      </c>
      <c r="B85" s="81">
        <v>175</v>
      </c>
    </row>
    <row r="86" spans="1:2" ht="16.5">
      <c r="A86" s="115">
        <v>45320</v>
      </c>
      <c r="B86" s="80" t="s">
        <v>29</v>
      </c>
    </row>
    <row r="87" spans="1:2" ht="16.5">
      <c r="A87" s="115">
        <v>45320</v>
      </c>
      <c r="B87" s="81" t="s">
        <v>177</v>
      </c>
    </row>
    <row r="88" spans="1:2" ht="16.5">
      <c r="A88" s="115">
        <v>45320</v>
      </c>
      <c r="B88" s="292" t="s">
        <v>178</v>
      </c>
    </row>
    <row r="89" spans="1:2" ht="16.5">
      <c r="A89" s="114">
        <v>45319</v>
      </c>
      <c r="B89" s="283">
        <v>97</v>
      </c>
    </row>
    <row r="90" spans="1:2" ht="16.5">
      <c r="A90" s="114">
        <v>45319</v>
      </c>
      <c r="B90" s="283" t="s">
        <v>179</v>
      </c>
    </row>
    <row r="91" spans="1:2" ht="16.5">
      <c r="A91" s="114">
        <v>45319</v>
      </c>
      <c r="B91" s="283" t="s">
        <v>180</v>
      </c>
    </row>
    <row r="92" spans="1:2" ht="16.5">
      <c r="A92" s="113">
        <v>45318</v>
      </c>
      <c r="B92" s="286">
        <v>164</v>
      </c>
    </row>
    <row r="93" spans="1:2" ht="16.5">
      <c r="A93" s="113">
        <v>45318</v>
      </c>
      <c r="B93" s="283" t="s">
        <v>181</v>
      </c>
    </row>
    <row r="94" spans="1:2" ht="16.5">
      <c r="A94" s="113">
        <v>45318</v>
      </c>
      <c r="B94" s="289" t="s">
        <v>182</v>
      </c>
    </row>
    <row r="95" spans="1:2" ht="16.5">
      <c r="A95" s="113">
        <v>45317.824305555558</v>
      </c>
      <c r="B95" s="283">
        <v>166</v>
      </c>
    </row>
    <row r="96" spans="1:2" ht="16.5">
      <c r="A96" s="182">
        <v>45317</v>
      </c>
      <c r="B96" s="284">
        <v>166</v>
      </c>
    </row>
    <row r="97" spans="1:2" ht="16.5">
      <c r="A97" s="182">
        <v>45317</v>
      </c>
      <c r="B97" s="283" t="s">
        <v>183</v>
      </c>
    </row>
    <row r="98" spans="1:2" ht="16.5">
      <c r="A98" s="272">
        <v>45316</v>
      </c>
      <c r="B98" s="288">
        <v>73</v>
      </c>
    </row>
    <row r="99" spans="1:2" ht="16.5">
      <c r="A99" s="273">
        <v>45316</v>
      </c>
      <c r="B99" s="152">
        <v>172</v>
      </c>
    </row>
    <row r="100" spans="1:2" ht="16.5">
      <c r="A100" s="123">
        <v>45316</v>
      </c>
      <c r="B100" s="152">
        <v>214</v>
      </c>
    </row>
    <row r="101" spans="1:2" ht="16.5">
      <c r="A101" s="123">
        <v>45315</v>
      </c>
      <c r="B101" s="290">
        <v>143</v>
      </c>
    </row>
    <row r="102" spans="1:2" ht="16.5">
      <c r="A102" s="123">
        <v>45315</v>
      </c>
      <c r="B102" s="152">
        <v>182</v>
      </c>
    </row>
    <row r="103" spans="1:2" ht="16.5">
      <c r="A103" s="123">
        <v>45315</v>
      </c>
      <c r="B103" s="287">
        <v>245</v>
      </c>
    </row>
    <row r="104" spans="1:2" ht="16.5">
      <c r="A104" s="123">
        <v>45314</v>
      </c>
      <c r="B104" s="290">
        <v>152</v>
      </c>
    </row>
    <row r="105" spans="1:2" ht="16.5">
      <c r="A105" s="123">
        <v>45314</v>
      </c>
      <c r="B105" s="138">
        <v>157</v>
      </c>
    </row>
    <row r="106" spans="1:2" ht="16.5">
      <c r="A106" s="123">
        <v>45314</v>
      </c>
      <c r="B106" s="88">
        <v>160</v>
      </c>
    </row>
    <row r="107" spans="1:2" ht="16.5">
      <c r="A107" s="123">
        <v>45313</v>
      </c>
      <c r="B107" s="216">
        <v>161</v>
      </c>
    </row>
    <row r="108" spans="1:2" ht="16.5">
      <c r="A108" s="123">
        <v>45313</v>
      </c>
      <c r="B108" s="88">
        <v>161</v>
      </c>
    </row>
    <row r="109" spans="1:2" ht="16.5">
      <c r="A109" s="123">
        <v>45313</v>
      </c>
      <c r="B109" s="217">
        <v>287</v>
      </c>
    </row>
    <row r="110" spans="1:2" ht="16.5">
      <c r="A110" s="123">
        <v>45312</v>
      </c>
      <c r="B110" s="88">
        <v>221</v>
      </c>
    </row>
    <row r="111" spans="1:2" ht="16.5">
      <c r="A111" s="123">
        <v>45312</v>
      </c>
      <c r="B111" s="88">
        <v>251</v>
      </c>
    </row>
    <row r="112" spans="1:2" ht="16.5">
      <c r="A112" s="263">
        <v>45312</v>
      </c>
      <c r="B112" s="217">
        <v>298</v>
      </c>
    </row>
    <row r="113" spans="1:2" ht="16.5">
      <c r="A113" s="123">
        <v>45311</v>
      </c>
      <c r="B113" s="88">
        <v>169</v>
      </c>
    </row>
    <row r="114" spans="1:2" ht="16.5">
      <c r="A114" s="123">
        <v>45311</v>
      </c>
      <c r="B114" s="90">
        <v>226</v>
      </c>
    </row>
    <row r="115" spans="1:2" ht="16.5">
      <c r="A115" s="123">
        <v>45311</v>
      </c>
      <c r="B115" s="82">
        <v>415</v>
      </c>
    </row>
    <row r="116" spans="1:2" ht="16.5">
      <c r="A116" s="123">
        <v>45311</v>
      </c>
      <c r="B116" s="183">
        <v>234</v>
      </c>
    </row>
    <row r="117" spans="1:2" ht="16.5">
      <c r="A117" s="166">
        <v>45310</v>
      </c>
      <c r="B117" s="88">
        <v>171</v>
      </c>
    </row>
    <row r="118" spans="1:2" ht="16.5">
      <c r="A118" s="164">
        <v>45310</v>
      </c>
      <c r="B118" s="90">
        <v>241</v>
      </c>
    </row>
    <row r="119" spans="1:2" ht="16.5">
      <c r="A119" s="164">
        <v>45310</v>
      </c>
      <c r="B119" s="90">
        <v>284</v>
      </c>
    </row>
    <row r="120" spans="1:2" ht="16.5">
      <c r="A120" s="165">
        <v>45309</v>
      </c>
      <c r="B120" s="216">
        <v>21</v>
      </c>
    </row>
    <row r="121" spans="1:2" ht="16.5">
      <c r="A121" s="165">
        <v>45309</v>
      </c>
      <c r="B121" s="90">
        <v>222</v>
      </c>
    </row>
    <row r="122" spans="1:2" ht="16.5">
      <c r="A122" s="269">
        <v>45309</v>
      </c>
      <c r="B122" s="90">
        <v>260</v>
      </c>
    </row>
    <row r="123" spans="1:2" ht="16.5">
      <c r="A123" s="266">
        <v>45308</v>
      </c>
      <c r="B123" s="201">
        <v>281</v>
      </c>
    </row>
    <row r="124" spans="1:2" ht="16.5">
      <c r="A124" s="260">
        <v>45307</v>
      </c>
      <c r="B124" s="369">
        <v>295</v>
      </c>
    </row>
    <row r="125" spans="1:2" ht="16.5">
      <c r="A125" s="198">
        <v>45307</v>
      </c>
      <c r="B125" s="103">
        <v>360</v>
      </c>
    </row>
    <row r="126" spans="1:2" ht="16.5">
      <c r="A126" s="268">
        <v>45307</v>
      </c>
      <c r="B126" s="285">
        <v>407</v>
      </c>
    </row>
    <row r="131" spans="1:1" ht="47.25">
      <c r="A131" s="136" t="s">
        <v>184</v>
      </c>
    </row>
    <row r="132" spans="1:1" ht="33">
      <c r="A132" s="121" t="s">
        <v>185</v>
      </c>
    </row>
    <row r="133" spans="1:1" ht="16.5">
      <c r="A133" s="122" t="s">
        <v>186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060D9-CF51-3B42-9A08-F6AFD43CEDE3}">
  <dimension ref="A1:B79"/>
  <sheetViews>
    <sheetView topLeftCell="A11" zoomScaleNormal="150" zoomScaleSheetLayoutView="100" workbookViewId="0">
      <selection activeCell="AJ31" sqref="AJ31"/>
    </sheetView>
  </sheetViews>
  <sheetFormatPr baseColWidth="10" defaultColWidth="9.140625" defaultRowHeight="12.75"/>
  <cols>
    <col min="1" max="1" width="15.85546875" customWidth="1"/>
  </cols>
  <sheetData>
    <row r="1" spans="1:2" ht="16.5">
      <c r="A1" s="225">
        <v>45344</v>
      </c>
      <c r="B1" s="280"/>
    </row>
    <row r="2" spans="1:2" ht="16.5">
      <c r="A2" s="225">
        <v>45344</v>
      </c>
      <c r="B2" s="280"/>
    </row>
    <row r="3" spans="1:2" ht="16.5">
      <c r="A3" s="225">
        <v>45344</v>
      </c>
      <c r="B3" s="280"/>
    </row>
    <row r="4" spans="1:2" ht="16.5">
      <c r="A4" s="225">
        <v>45343</v>
      </c>
      <c r="B4" s="249">
        <v>114</v>
      </c>
    </row>
    <row r="5" spans="1:2" ht="16.5">
      <c r="A5" s="225">
        <v>45343</v>
      </c>
      <c r="B5" s="249">
        <v>124</v>
      </c>
    </row>
    <row r="6" spans="1:2" ht="16.5">
      <c r="A6" s="225">
        <v>45343</v>
      </c>
      <c r="B6" s="249">
        <v>85</v>
      </c>
    </row>
    <row r="7" spans="1:2" ht="16.5">
      <c r="A7" s="225">
        <v>45341</v>
      </c>
      <c r="B7" s="249">
        <v>116</v>
      </c>
    </row>
    <row r="8" spans="1:2" ht="16.5">
      <c r="A8" s="225">
        <v>45341</v>
      </c>
      <c r="B8" s="249">
        <v>138</v>
      </c>
    </row>
    <row r="9" spans="1:2" ht="16.5">
      <c r="A9" s="225">
        <v>45341</v>
      </c>
      <c r="B9" s="249"/>
    </row>
    <row r="10" spans="1:2" ht="16.5">
      <c r="A10" s="213">
        <v>45340</v>
      </c>
      <c r="B10" s="280">
        <v>94</v>
      </c>
    </row>
    <row r="11" spans="1:2" ht="16.5">
      <c r="A11" s="265">
        <v>45340</v>
      </c>
      <c r="B11" s="69">
        <v>110</v>
      </c>
    </row>
    <row r="12" spans="1:2" ht="16.5">
      <c r="A12" s="265">
        <v>45340</v>
      </c>
      <c r="B12" s="69">
        <v>180</v>
      </c>
    </row>
    <row r="13" spans="1:2" ht="16.5">
      <c r="A13" s="271">
        <v>45339</v>
      </c>
      <c r="B13" s="248">
        <v>116</v>
      </c>
    </row>
    <row r="14" spans="1:2" ht="16.5">
      <c r="A14" s="167">
        <v>45339</v>
      </c>
      <c r="B14" s="168">
        <v>118</v>
      </c>
    </row>
    <row r="15" spans="1:2" ht="16.5">
      <c r="A15" s="167">
        <v>45339</v>
      </c>
      <c r="B15" s="168">
        <v>206</v>
      </c>
    </row>
    <row r="16" spans="1:2" ht="16.5">
      <c r="A16" s="163">
        <v>45338</v>
      </c>
      <c r="B16" s="168">
        <v>82</v>
      </c>
    </row>
    <row r="17" spans="1:2" ht="16.5">
      <c r="A17" s="163">
        <v>45338</v>
      </c>
      <c r="B17" s="168">
        <v>120</v>
      </c>
    </row>
    <row r="18" spans="1:2" ht="16.5">
      <c r="A18" s="163">
        <v>45338</v>
      </c>
      <c r="B18" s="168">
        <v>175</v>
      </c>
    </row>
    <row r="19" spans="1:2" ht="16.5">
      <c r="A19" s="214">
        <v>45337</v>
      </c>
      <c r="B19" s="168">
        <v>117</v>
      </c>
    </row>
    <row r="20" spans="1:2" ht="16.5">
      <c r="A20" s="261">
        <v>45336</v>
      </c>
      <c r="B20" s="168">
        <v>99</v>
      </c>
    </row>
    <row r="21" spans="1:2" ht="16.5">
      <c r="A21" s="199">
        <v>45336</v>
      </c>
      <c r="B21" s="45">
        <v>138</v>
      </c>
    </row>
    <row r="22" spans="1:2" ht="16.5">
      <c r="A22" s="261">
        <v>45336</v>
      </c>
      <c r="B22" s="281">
        <v>138</v>
      </c>
    </row>
    <row r="23" spans="1:2" ht="16.5">
      <c r="A23" s="199">
        <v>45336</v>
      </c>
      <c r="B23" s="73">
        <v>138</v>
      </c>
    </row>
    <row r="24" spans="1:2" ht="16.5">
      <c r="A24" s="199">
        <v>45336</v>
      </c>
      <c r="B24" s="73">
        <v>138</v>
      </c>
    </row>
    <row r="25" spans="1:2" ht="16.5">
      <c r="A25" s="132">
        <v>45335</v>
      </c>
      <c r="B25" s="73">
        <v>138</v>
      </c>
    </row>
    <row r="26" spans="1:2" ht="16.5">
      <c r="A26" s="132">
        <v>45335</v>
      </c>
      <c r="B26" s="73">
        <v>143</v>
      </c>
    </row>
    <row r="27" spans="1:2" ht="16.5">
      <c r="A27" s="214">
        <v>45335</v>
      </c>
      <c r="B27" s="169">
        <v>181</v>
      </c>
    </row>
    <row r="28" spans="1:2" ht="16.5">
      <c r="A28" s="214">
        <v>45334</v>
      </c>
      <c r="B28" s="54">
        <v>117</v>
      </c>
    </row>
    <row r="29" spans="1:2" ht="16.5">
      <c r="A29" s="214">
        <v>45334</v>
      </c>
      <c r="B29" s="282">
        <v>136</v>
      </c>
    </row>
    <row r="30" spans="1:2" ht="16.5">
      <c r="A30" s="214">
        <v>45334</v>
      </c>
      <c r="B30" s="54">
        <v>140</v>
      </c>
    </row>
    <row r="31" spans="1:2" ht="16.5">
      <c r="A31" s="262">
        <v>45334</v>
      </c>
      <c r="B31" s="45">
        <v>161</v>
      </c>
    </row>
    <row r="32" spans="1:2" ht="16.5">
      <c r="A32" s="264">
        <v>45333</v>
      </c>
      <c r="B32" s="45">
        <v>157</v>
      </c>
    </row>
    <row r="33" spans="1:2" ht="16.5">
      <c r="A33" s="264">
        <v>45333</v>
      </c>
      <c r="B33" s="45">
        <v>165</v>
      </c>
    </row>
    <row r="34" spans="1:2" ht="16.5">
      <c r="A34" s="264">
        <v>45333</v>
      </c>
      <c r="B34" s="45">
        <v>191</v>
      </c>
    </row>
    <row r="35" spans="1:2" ht="16.5">
      <c r="A35" s="264">
        <v>45333</v>
      </c>
      <c r="B35" s="45">
        <v>267</v>
      </c>
    </row>
    <row r="36" spans="1:2" ht="16.5">
      <c r="A36" s="264">
        <v>45332</v>
      </c>
      <c r="B36" s="73">
        <v>74</v>
      </c>
    </row>
    <row r="37" spans="1:2" ht="16.5">
      <c r="A37" s="264">
        <v>45332</v>
      </c>
      <c r="B37" s="45">
        <v>93</v>
      </c>
    </row>
    <row r="38" spans="1:2" ht="16.5">
      <c r="A38" s="264">
        <v>45332</v>
      </c>
      <c r="B38" s="45">
        <v>129</v>
      </c>
    </row>
    <row r="39" spans="1:2" ht="16.5">
      <c r="A39" s="264">
        <v>45332</v>
      </c>
      <c r="B39" s="82">
        <v>138</v>
      </c>
    </row>
    <row r="40" spans="1:2" ht="16.5">
      <c r="A40" s="264">
        <v>45332</v>
      </c>
      <c r="B40" s="45">
        <v>177</v>
      </c>
    </row>
    <row r="41" spans="1:2" ht="16.5">
      <c r="A41" s="267">
        <v>45331</v>
      </c>
      <c r="B41" s="45">
        <v>136</v>
      </c>
    </row>
    <row r="42" spans="1:2" ht="16.5">
      <c r="A42" s="267">
        <v>45331</v>
      </c>
      <c r="B42" s="45">
        <v>143</v>
      </c>
    </row>
    <row r="43" spans="1:2" ht="16.5">
      <c r="A43" s="267">
        <v>45331</v>
      </c>
      <c r="B43" s="45">
        <v>204</v>
      </c>
    </row>
    <row r="44" spans="1:2" ht="16.5">
      <c r="A44" s="124">
        <v>45330</v>
      </c>
      <c r="B44" s="45">
        <v>132</v>
      </c>
    </row>
    <row r="45" spans="1:2" ht="16.5">
      <c r="A45" s="124">
        <v>45330</v>
      </c>
      <c r="B45" s="45">
        <v>140</v>
      </c>
    </row>
    <row r="46" spans="1:2" ht="16.5">
      <c r="A46" s="124">
        <v>45330</v>
      </c>
      <c r="B46" s="45">
        <v>227</v>
      </c>
    </row>
    <row r="47" spans="1:2" ht="16.5">
      <c r="A47" s="124">
        <v>45330</v>
      </c>
      <c r="B47" s="45">
        <v>247</v>
      </c>
    </row>
    <row r="48" spans="1:2" ht="16.5">
      <c r="A48" s="274">
        <v>45329</v>
      </c>
      <c r="B48" s="45">
        <v>109</v>
      </c>
    </row>
    <row r="49" spans="1:2" ht="16.5">
      <c r="A49" s="190">
        <v>45329</v>
      </c>
      <c r="B49" s="45">
        <v>134</v>
      </c>
    </row>
    <row r="50" spans="1:2" ht="16.5">
      <c r="A50" s="270">
        <v>45329</v>
      </c>
      <c r="B50" s="45">
        <v>170</v>
      </c>
    </row>
    <row r="51" spans="1:2" ht="16.5">
      <c r="A51" s="190">
        <v>45329</v>
      </c>
      <c r="B51" s="45">
        <v>171</v>
      </c>
    </row>
    <row r="52" spans="1:2" ht="16.5">
      <c r="A52" s="190">
        <v>45329</v>
      </c>
      <c r="B52" s="45">
        <v>171</v>
      </c>
    </row>
    <row r="53" spans="1:2" ht="16.5">
      <c r="A53" s="150">
        <v>45328</v>
      </c>
      <c r="B53" s="45">
        <v>72</v>
      </c>
    </row>
    <row r="54" spans="1:2" ht="16.5">
      <c r="A54" s="150">
        <v>45328</v>
      </c>
      <c r="B54" s="45">
        <v>153</v>
      </c>
    </row>
    <row r="55" spans="1:2" ht="16.5">
      <c r="A55" s="200">
        <v>45328</v>
      </c>
      <c r="B55" s="291"/>
    </row>
    <row r="56" spans="1:2" ht="16.5">
      <c r="A56" s="275">
        <v>45327</v>
      </c>
      <c r="B56" s="82">
        <v>142</v>
      </c>
    </row>
    <row r="57" spans="1:2" ht="16.5">
      <c r="A57" s="115">
        <v>45327</v>
      </c>
      <c r="B57" s="45">
        <v>149</v>
      </c>
    </row>
    <row r="58" spans="1:2" ht="16.5">
      <c r="A58" s="115">
        <v>45327</v>
      </c>
      <c r="B58" s="45">
        <v>199</v>
      </c>
    </row>
    <row r="59" spans="1:2" ht="16.5">
      <c r="A59" s="115">
        <v>45327</v>
      </c>
      <c r="B59" s="45">
        <v>214</v>
      </c>
    </row>
    <row r="60" spans="1:2" ht="16.5">
      <c r="A60" s="114">
        <v>45326</v>
      </c>
      <c r="B60" s="82">
        <v>89</v>
      </c>
    </row>
    <row r="61" spans="1:2" ht="16.5">
      <c r="A61" s="114">
        <v>45326</v>
      </c>
      <c r="B61" s="82">
        <v>140</v>
      </c>
    </row>
    <row r="62" spans="1:2" ht="16.5">
      <c r="A62" s="114">
        <v>45326</v>
      </c>
      <c r="B62" s="45">
        <v>152</v>
      </c>
    </row>
    <row r="63" spans="1:2" ht="16.5">
      <c r="A63" s="114">
        <v>45326</v>
      </c>
      <c r="B63" s="82">
        <v>295</v>
      </c>
    </row>
    <row r="64" spans="1:2" ht="16.5">
      <c r="A64" s="119">
        <v>45325</v>
      </c>
      <c r="B64" s="45">
        <v>124</v>
      </c>
    </row>
    <row r="65" spans="1:2" ht="16.5">
      <c r="A65" s="119">
        <v>45325</v>
      </c>
      <c r="B65" s="45">
        <v>135</v>
      </c>
    </row>
    <row r="66" spans="1:2" ht="16.5">
      <c r="A66" s="119">
        <v>45325</v>
      </c>
      <c r="B66" s="293">
        <v>137</v>
      </c>
    </row>
    <row r="67" spans="1:2" ht="16.5">
      <c r="A67" s="277">
        <v>45325</v>
      </c>
      <c r="B67" s="45">
        <v>201</v>
      </c>
    </row>
    <row r="68" spans="1:2" ht="16.5">
      <c r="A68" s="370">
        <v>45325</v>
      </c>
      <c r="B68" s="90">
        <v>283</v>
      </c>
    </row>
    <row r="69" spans="1:2" ht="16.5">
      <c r="A69" s="215">
        <v>45324</v>
      </c>
      <c r="B69" s="80">
        <v>90</v>
      </c>
    </row>
    <row r="70" spans="1:2" ht="16.5">
      <c r="A70" s="215">
        <v>45324</v>
      </c>
      <c r="B70" s="89">
        <v>167</v>
      </c>
    </row>
    <row r="71" spans="1:2" ht="16.5">
      <c r="A71" s="118">
        <v>45324</v>
      </c>
      <c r="B71" s="89">
        <v>280</v>
      </c>
    </row>
    <row r="72" spans="1:2" ht="16.5">
      <c r="A72" s="276">
        <v>45324</v>
      </c>
      <c r="B72" s="365">
        <v>122</v>
      </c>
    </row>
    <row r="73" spans="1:2" ht="16.5">
      <c r="A73" s="276">
        <v>45324</v>
      </c>
      <c r="B73" s="65">
        <v>220</v>
      </c>
    </row>
    <row r="74" spans="1:2" ht="16.5">
      <c r="A74" s="278">
        <v>45323</v>
      </c>
      <c r="B74" s="366">
        <v>114</v>
      </c>
    </row>
    <row r="75" spans="1:2" ht="16.5">
      <c r="A75" s="117">
        <v>45323</v>
      </c>
      <c r="B75" s="92">
        <v>252</v>
      </c>
    </row>
    <row r="76" spans="1:2" ht="16.5">
      <c r="A76" s="278">
        <v>45323</v>
      </c>
      <c r="B76" s="80" t="s">
        <v>32</v>
      </c>
    </row>
    <row r="77" spans="1:2" ht="16.5">
      <c r="A77" s="117">
        <v>45323</v>
      </c>
      <c r="B77" s="92" t="s">
        <v>172</v>
      </c>
    </row>
    <row r="78" spans="1:2" ht="16.5">
      <c r="A78" s="117">
        <v>45323</v>
      </c>
      <c r="B78" s="125">
        <v>226</v>
      </c>
    </row>
    <row r="79" spans="1:2" ht="16.5">
      <c r="A79" s="117">
        <v>45323</v>
      </c>
      <c r="B79" s="153" t="s">
        <v>173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90049-EC0F-F846-B6CD-B98DDB7E734A}">
  <dimension ref="A1:V140"/>
  <sheetViews>
    <sheetView zoomScaleNormal="150" zoomScaleSheetLayoutView="100" workbookViewId="0"/>
  </sheetViews>
  <sheetFormatPr baseColWidth="10" defaultColWidth="8.5703125" defaultRowHeight="12.75"/>
  <cols>
    <col min="1" max="1" width="12.28515625" style="13" customWidth="1"/>
    <col min="2" max="2" width="8" style="486" customWidth="1"/>
    <col min="3" max="3" width="8" style="487" customWidth="1"/>
    <col min="4" max="4" width="8" style="488" customWidth="1"/>
    <col min="5" max="5" width="8" style="487" customWidth="1"/>
    <col min="6" max="6" width="12" style="108" customWidth="1"/>
    <col min="7" max="7" width="18.7109375" style="120" customWidth="1"/>
    <col min="8" max="8" width="7.140625" style="90" customWidth="1"/>
    <col min="9" max="9" width="9" style="24" customWidth="1"/>
    <col min="10" max="11" width="7.7109375" style="6" customWidth="1"/>
    <col min="12" max="12" width="7.7109375" style="420" customWidth="1"/>
    <col min="13" max="13" width="10.42578125" style="420" customWidth="1"/>
    <col min="14" max="14" width="13.140625" style="420" customWidth="1"/>
    <col min="15" max="15" width="14.140625" style="420" customWidth="1"/>
    <col min="16" max="16" width="36.28515625" style="420" customWidth="1"/>
    <col min="17" max="17" width="10.42578125" style="420" customWidth="1"/>
    <col min="18" max="18" width="6.28515625" style="420" customWidth="1"/>
    <col min="19" max="19" width="14.85546875" style="420" customWidth="1"/>
    <col min="20" max="20" width="14.85546875" style="489" customWidth="1"/>
    <col min="21" max="21" width="7.7109375" style="29" customWidth="1"/>
    <col min="22" max="22" width="18.85546875" style="420" customWidth="1"/>
    <col min="23" max="23" width="11" style="420" bestFit="1" customWidth="1"/>
    <col min="24" max="16384" width="8.5703125" style="420"/>
  </cols>
  <sheetData>
    <row r="1" spans="1:22">
      <c r="A1" s="72" t="s">
        <v>0</v>
      </c>
      <c r="B1" s="413" t="s">
        <v>1</v>
      </c>
      <c r="C1" s="414" t="s">
        <v>2</v>
      </c>
      <c r="D1" s="490" t="s">
        <v>3</v>
      </c>
      <c r="E1" s="415" t="s">
        <v>4</v>
      </c>
      <c r="F1" s="102" t="s">
        <v>1</v>
      </c>
      <c r="G1" s="112" t="s">
        <v>13</v>
      </c>
      <c r="H1" s="45" t="s">
        <v>5</v>
      </c>
      <c r="I1" s="49" t="s">
        <v>5</v>
      </c>
      <c r="J1" s="18" t="s">
        <v>6</v>
      </c>
      <c r="K1" s="25" t="s">
        <v>7</v>
      </c>
      <c r="L1" s="223" t="s">
        <v>8</v>
      </c>
      <c r="M1" s="368" t="s">
        <v>9</v>
      </c>
      <c r="N1" s="237" t="s">
        <v>187</v>
      </c>
      <c r="O1" s="33" t="s">
        <v>188</v>
      </c>
      <c r="P1" s="4" t="s">
        <v>10</v>
      </c>
      <c r="Q1" s="56" t="s">
        <v>11</v>
      </c>
      <c r="R1" s="17" t="s">
        <v>12</v>
      </c>
      <c r="S1" s="417" t="s">
        <v>13</v>
      </c>
      <c r="T1" s="445" t="s">
        <v>13</v>
      </c>
      <c r="U1" s="60" t="s">
        <v>14</v>
      </c>
      <c r="V1" s="491" t="s">
        <v>13</v>
      </c>
    </row>
    <row r="2" spans="1:22" ht="16.5">
      <c r="A2" s="162">
        <v>45346</v>
      </c>
      <c r="B2" s="411"/>
      <c r="C2" s="401"/>
      <c r="D2" s="392"/>
      <c r="E2" s="401"/>
      <c r="F2" s="399"/>
      <c r="G2" s="113">
        <v>45346</v>
      </c>
      <c r="H2" s="45"/>
      <c r="I2" s="49"/>
      <c r="J2" s="300"/>
      <c r="K2" s="218"/>
      <c r="L2" s="106"/>
      <c r="M2" s="218"/>
      <c r="N2" s="237"/>
      <c r="O2" s="33"/>
      <c r="P2" s="77"/>
      <c r="Q2" s="319"/>
      <c r="R2" s="17"/>
      <c r="S2" s="417"/>
      <c r="T2" s="418"/>
      <c r="U2" s="60"/>
      <c r="V2" s="419"/>
    </row>
    <row r="3" spans="1:22" ht="16.5">
      <c r="A3" s="162">
        <v>45346</v>
      </c>
      <c r="B3" s="411"/>
      <c r="C3" s="401"/>
      <c r="D3" s="392"/>
      <c r="E3" s="401"/>
      <c r="F3" s="399"/>
      <c r="G3" s="113">
        <v>45346</v>
      </c>
      <c r="H3" s="45"/>
      <c r="I3" s="49"/>
      <c r="J3" s="300"/>
      <c r="K3" s="218"/>
      <c r="L3" s="106"/>
      <c r="M3" s="218"/>
      <c r="N3" s="237"/>
      <c r="O3" s="33"/>
      <c r="P3" s="77"/>
      <c r="Q3" s="319"/>
      <c r="R3" s="17"/>
      <c r="S3" s="417"/>
      <c r="T3" s="418"/>
      <c r="U3" s="60"/>
      <c r="V3" s="419"/>
    </row>
    <row r="4" spans="1:22" ht="16.5">
      <c r="A4" s="162">
        <v>45346</v>
      </c>
      <c r="B4" s="411"/>
      <c r="C4" s="401"/>
      <c r="D4" s="392"/>
      <c r="E4" s="401"/>
      <c r="F4" s="399"/>
      <c r="G4" s="113">
        <v>45346</v>
      </c>
      <c r="H4" s="45"/>
      <c r="I4" s="49"/>
      <c r="J4" s="300"/>
      <c r="K4" s="218"/>
      <c r="L4" s="106"/>
      <c r="M4" s="218"/>
      <c r="N4" s="237"/>
      <c r="O4" s="33"/>
      <c r="P4" s="77"/>
      <c r="Q4" s="319"/>
      <c r="R4" s="17"/>
      <c r="S4" s="417"/>
      <c r="T4" s="418"/>
      <c r="U4" s="60"/>
      <c r="V4" s="419"/>
    </row>
    <row r="5" spans="1:22" ht="16.5">
      <c r="A5" s="162">
        <v>45345</v>
      </c>
      <c r="B5" s="411" t="s">
        <v>91</v>
      </c>
      <c r="C5" s="401"/>
      <c r="D5" s="392"/>
      <c r="E5" s="194" t="s">
        <v>15</v>
      </c>
      <c r="F5" s="399" t="s">
        <v>91</v>
      </c>
      <c r="G5" s="116">
        <v>45345</v>
      </c>
      <c r="H5" s="45">
        <v>162</v>
      </c>
      <c r="I5" s="49">
        <v>162</v>
      </c>
      <c r="J5" s="300"/>
      <c r="K5" s="106" t="s">
        <v>15</v>
      </c>
      <c r="L5" s="106" t="s">
        <v>15</v>
      </c>
      <c r="M5" s="218"/>
      <c r="N5" s="233" t="s">
        <v>16</v>
      </c>
      <c r="O5" s="33"/>
      <c r="P5" s="77"/>
      <c r="Q5" s="319"/>
      <c r="R5" s="17"/>
      <c r="S5" s="417"/>
      <c r="T5" s="418"/>
      <c r="U5" s="60"/>
      <c r="V5" s="419"/>
    </row>
    <row r="6" spans="1:22" ht="16.5">
      <c r="A6" s="162">
        <v>45345</v>
      </c>
      <c r="B6" s="421" t="s">
        <v>65</v>
      </c>
      <c r="C6" s="410"/>
      <c r="D6" s="410" t="s">
        <v>15</v>
      </c>
      <c r="E6" s="259"/>
      <c r="F6" s="399">
        <v>0.49861111111111112</v>
      </c>
      <c r="G6" s="116">
        <v>45345</v>
      </c>
      <c r="H6" s="45">
        <v>137</v>
      </c>
      <c r="I6" s="49">
        <v>137</v>
      </c>
      <c r="J6" s="59" t="s">
        <v>15</v>
      </c>
      <c r="K6" s="106"/>
      <c r="L6" s="235"/>
      <c r="M6" s="204"/>
      <c r="N6" s="233" t="s">
        <v>16</v>
      </c>
      <c r="O6" s="33"/>
      <c r="P6" s="77"/>
      <c r="Q6" s="319"/>
      <c r="R6" s="17"/>
      <c r="S6" s="417"/>
      <c r="T6" s="418"/>
      <c r="U6" s="60"/>
      <c r="V6" s="419"/>
    </row>
    <row r="7" spans="1:22" s="629" customFormat="1" ht="16.5">
      <c r="A7" s="610">
        <v>45345</v>
      </c>
      <c r="B7" s="611" t="s">
        <v>64</v>
      </c>
      <c r="C7" s="612" t="s">
        <v>15</v>
      </c>
      <c r="D7" s="613"/>
      <c r="E7" s="614"/>
      <c r="F7" s="615">
        <v>0.83333333333333337</v>
      </c>
      <c r="G7" s="616">
        <v>45345</v>
      </c>
      <c r="H7" s="617">
        <v>87</v>
      </c>
      <c r="I7" s="241">
        <v>87</v>
      </c>
      <c r="J7" s="618"/>
      <c r="K7" s="619" t="s">
        <v>15</v>
      </c>
      <c r="L7" s="620"/>
      <c r="M7" s="621" t="s">
        <v>15</v>
      </c>
      <c r="N7" s="622" t="s">
        <v>16</v>
      </c>
      <c r="O7" s="623"/>
      <c r="P7" s="473"/>
      <c r="Q7" s="624"/>
      <c r="R7" s="625"/>
      <c r="S7" s="626"/>
      <c r="T7" s="418"/>
      <c r="U7" s="627"/>
      <c r="V7" s="628"/>
    </row>
    <row r="8" spans="1:22" s="629" customFormat="1" ht="16.5">
      <c r="A8" s="610">
        <v>45344</v>
      </c>
      <c r="B8" s="630" t="s">
        <v>61</v>
      </c>
      <c r="C8" s="631" t="s">
        <v>15</v>
      </c>
      <c r="D8" s="632"/>
      <c r="E8" s="633"/>
      <c r="F8" s="634">
        <v>0.83819444444444446</v>
      </c>
      <c r="G8" s="635">
        <v>45344</v>
      </c>
      <c r="H8" s="617">
        <v>109</v>
      </c>
      <c r="I8" s="241">
        <v>109</v>
      </c>
      <c r="J8" s="618"/>
      <c r="K8" s="619" t="s">
        <v>15</v>
      </c>
      <c r="L8" s="620"/>
      <c r="M8" s="619" t="s">
        <v>15</v>
      </c>
      <c r="N8" s="622" t="s">
        <v>16</v>
      </c>
      <c r="O8" s="623"/>
      <c r="P8" s="473"/>
      <c r="Q8" s="624"/>
      <c r="R8" s="625"/>
      <c r="S8" s="626"/>
      <c r="T8" s="418"/>
      <c r="U8" s="627"/>
      <c r="V8" s="628"/>
    </row>
    <row r="9" spans="1:22" s="629" customFormat="1" ht="16.5">
      <c r="A9" s="610">
        <v>45344</v>
      </c>
      <c r="B9" s="636">
        <v>0.35972222222222222</v>
      </c>
      <c r="C9" s="637"/>
      <c r="D9" s="638" t="s">
        <v>15</v>
      </c>
      <c r="E9" s="612"/>
      <c r="F9" s="615">
        <v>0.35972222222222222</v>
      </c>
      <c r="G9" s="635">
        <v>45344</v>
      </c>
      <c r="H9" s="617">
        <v>109</v>
      </c>
      <c r="I9" s="241">
        <v>109</v>
      </c>
      <c r="J9" s="618"/>
      <c r="K9" s="619" t="s">
        <v>15</v>
      </c>
      <c r="L9" s="620"/>
      <c r="M9" s="619" t="s">
        <v>15</v>
      </c>
      <c r="N9" s="622" t="s">
        <v>16</v>
      </c>
      <c r="O9" s="623"/>
      <c r="P9" s="473"/>
      <c r="Q9" s="624"/>
      <c r="R9" s="625"/>
      <c r="S9" s="626"/>
      <c r="T9" s="418"/>
      <c r="U9" s="627"/>
      <c r="V9" s="628"/>
    </row>
    <row r="10" spans="1:22" ht="16.5">
      <c r="A10" s="162">
        <v>45344</v>
      </c>
      <c r="B10" s="410"/>
      <c r="C10" s="424"/>
      <c r="D10" s="392"/>
      <c r="E10" s="401"/>
      <c r="F10" s="399"/>
      <c r="G10" s="114">
        <v>45344</v>
      </c>
      <c r="H10" s="45"/>
      <c r="I10" s="49"/>
      <c r="J10" s="18"/>
      <c r="K10" s="431"/>
      <c r="L10" s="106"/>
      <c r="M10" s="204"/>
      <c r="N10" s="233" t="s">
        <v>16</v>
      </c>
      <c r="O10" s="33"/>
      <c r="P10" s="77"/>
      <c r="Q10" s="319"/>
      <c r="R10" s="17"/>
      <c r="S10" s="417"/>
      <c r="T10" s="418"/>
      <c r="U10" s="60"/>
      <c r="V10" s="419"/>
    </row>
    <row r="11" spans="1:22" s="629" customFormat="1" ht="16.5">
      <c r="A11" s="610">
        <v>45343</v>
      </c>
      <c r="B11" s="639">
        <v>0.84236111111111101</v>
      </c>
      <c r="C11" s="640" t="s">
        <v>15</v>
      </c>
      <c r="D11" s="641"/>
      <c r="E11" s="639"/>
      <c r="F11" s="642">
        <v>0.84236111111111101</v>
      </c>
      <c r="G11" s="643">
        <v>45343</v>
      </c>
      <c r="H11" s="644">
        <v>85</v>
      </c>
      <c r="I11" s="241">
        <v>85</v>
      </c>
      <c r="J11" s="645"/>
      <c r="K11" s="620" t="s">
        <v>15</v>
      </c>
      <c r="L11" s="620"/>
      <c r="M11" s="621" t="s">
        <v>15</v>
      </c>
      <c r="N11" s="622" t="s">
        <v>16</v>
      </c>
      <c r="O11" s="646"/>
      <c r="P11" s="647"/>
      <c r="Q11" s="648"/>
      <c r="R11" s="625"/>
      <c r="S11" s="649"/>
      <c r="T11" s="460"/>
      <c r="U11" s="650"/>
      <c r="V11" s="505"/>
    </row>
    <row r="12" spans="1:22" ht="16.5">
      <c r="A12" s="162">
        <v>45343</v>
      </c>
      <c r="B12" s="493">
        <v>0.64444444444444449</v>
      </c>
      <c r="C12" s="34"/>
      <c r="D12" s="501"/>
      <c r="E12" s="400" t="s">
        <v>15</v>
      </c>
      <c r="F12" s="44">
        <v>0.64444444444444449</v>
      </c>
      <c r="G12" s="114">
        <v>45343</v>
      </c>
      <c r="H12" s="216">
        <v>114</v>
      </c>
      <c r="I12" s="49">
        <v>114</v>
      </c>
      <c r="J12" s="497" t="s">
        <v>189</v>
      </c>
      <c r="K12" s="204"/>
      <c r="L12" s="235"/>
      <c r="M12" s="402"/>
      <c r="N12" s="233" t="s">
        <v>16</v>
      </c>
      <c r="O12" s="229"/>
      <c r="P12" s="498"/>
      <c r="Q12" s="191"/>
      <c r="R12" s="17"/>
      <c r="S12" s="502"/>
      <c r="T12" s="460"/>
      <c r="U12" s="231"/>
      <c r="V12" s="500"/>
    </row>
    <row r="13" spans="1:22" ht="16.5">
      <c r="A13" s="162">
        <v>45343</v>
      </c>
      <c r="B13" s="494">
        <v>0.46597222222222223</v>
      </c>
      <c r="C13" s="61"/>
      <c r="D13" s="388" t="s">
        <v>15</v>
      </c>
      <c r="E13" s="504"/>
      <c r="F13" s="44">
        <v>0.46597222222222223</v>
      </c>
      <c r="G13" s="132">
        <v>45343</v>
      </c>
      <c r="H13" s="216">
        <v>124</v>
      </c>
      <c r="I13" s="403">
        <v>124</v>
      </c>
      <c r="J13" s="59" t="s">
        <v>15</v>
      </c>
      <c r="K13" s="204"/>
      <c r="L13" s="235"/>
      <c r="M13" s="367"/>
      <c r="N13" s="233" t="s">
        <v>16</v>
      </c>
      <c r="O13" s="229"/>
      <c r="P13" s="498"/>
      <c r="Q13" s="191"/>
      <c r="R13" s="17"/>
      <c r="S13" s="502"/>
      <c r="T13" s="505"/>
      <c r="U13" s="231"/>
      <c r="V13" s="500"/>
    </row>
    <row r="14" spans="1:22" ht="16.5">
      <c r="A14" s="162">
        <v>45341</v>
      </c>
      <c r="B14" s="494">
        <v>0.83333333333333337</v>
      </c>
      <c r="C14" s="61" t="s">
        <v>15</v>
      </c>
      <c r="D14" s="503"/>
      <c r="E14" s="504"/>
      <c r="F14" s="44">
        <v>0.83333333333333337</v>
      </c>
      <c r="G14" s="114">
        <v>45341</v>
      </c>
      <c r="H14" s="216">
        <v>116</v>
      </c>
      <c r="I14" s="49">
        <v>116</v>
      </c>
      <c r="J14" s="497" t="s">
        <v>189</v>
      </c>
      <c r="K14" s="204"/>
      <c r="L14" s="235"/>
      <c r="M14" s="204"/>
      <c r="N14" s="233" t="s">
        <v>16</v>
      </c>
      <c r="O14" s="229"/>
      <c r="P14" s="498"/>
      <c r="Q14" s="191"/>
      <c r="R14" s="17"/>
      <c r="S14" s="502"/>
      <c r="T14" s="505"/>
      <c r="U14" s="231"/>
      <c r="V14" s="500"/>
    </row>
    <row r="15" spans="1:22" ht="16.5">
      <c r="A15" s="162">
        <v>45341</v>
      </c>
      <c r="B15" s="494">
        <v>0.45902777777777781</v>
      </c>
      <c r="C15" s="504"/>
      <c r="D15" s="387" t="s">
        <v>15</v>
      </c>
      <c r="E15" s="504"/>
      <c r="F15" s="44">
        <v>0.45902777777777781</v>
      </c>
      <c r="G15" s="114">
        <v>45341</v>
      </c>
      <c r="H15" s="216">
        <v>138</v>
      </c>
      <c r="I15" s="241">
        <v>138</v>
      </c>
      <c r="J15" s="59" t="s">
        <v>15</v>
      </c>
      <c r="K15" s="204"/>
      <c r="L15" s="235"/>
      <c r="M15" s="367"/>
      <c r="N15" s="233" t="s">
        <v>16</v>
      </c>
      <c r="O15" s="229"/>
      <c r="P15" s="498"/>
      <c r="Q15" s="191"/>
      <c r="R15" s="17"/>
      <c r="S15" s="502"/>
      <c r="T15" s="505"/>
      <c r="U15" s="231"/>
      <c r="V15" s="500"/>
    </row>
    <row r="16" spans="1:22" ht="16.5">
      <c r="A16" s="162">
        <v>45341</v>
      </c>
      <c r="B16" s="494"/>
      <c r="C16" s="504"/>
      <c r="D16" s="503"/>
      <c r="E16" s="504"/>
      <c r="F16" s="44"/>
      <c r="G16" s="114">
        <v>45341</v>
      </c>
      <c r="H16" s="216"/>
      <c r="I16" s="241"/>
      <c r="J16" s="506"/>
      <c r="K16" s="204"/>
      <c r="L16" s="235"/>
      <c r="M16" s="367"/>
      <c r="N16" s="233"/>
      <c r="O16" s="229"/>
      <c r="P16" s="498"/>
      <c r="Q16" s="191"/>
      <c r="R16" s="17"/>
      <c r="S16" s="502"/>
      <c r="T16" s="505"/>
      <c r="U16" s="231"/>
      <c r="V16" s="500"/>
    </row>
    <row r="17" spans="1:22" s="629" customFormat="1" ht="16.5">
      <c r="A17" s="610">
        <v>45340</v>
      </c>
      <c r="B17" s="639">
        <v>0.81944444444444453</v>
      </c>
      <c r="C17" s="619" t="s">
        <v>15</v>
      </c>
      <c r="D17" s="651"/>
      <c r="E17" s="652"/>
      <c r="F17" s="615">
        <v>0.81944444444444453</v>
      </c>
      <c r="G17" s="653">
        <v>45340</v>
      </c>
      <c r="H17" s="617">
        <v>94</v>
      </c>
      <c r="I17" s="241">
        <v>94</v>
      </c>
      <c r="J17" s="654"/>
      <c r="K17" s="619" t="s">
        <v>15</v>
      </c>
      <c r="L17" s="655"/>
      <c r="M17" s="656" t="s">
        <v>15</v>
      </c>
      <c r="N17" s="622" t="s">
        <v>16</v>
      </c>
      <c r="O17" s="657"/>
      <c r="P17" s="658"/>
      <c r="Q17" s="648"/>
      <c r="R17" s="625"/>
      <c r="S17" s="659"/>
      <c r="T17" s="509"/>
      <c r="U17" s="660"/>
      <c r="V17" s="509"/>
    </row>
    <row r="18" spans="1:22" ht="16.5">
      <c r="A18" s="162">
        <v>45340</v>
      </c>
      <c r="B18" s="494">
        <v>0.60347222222222219</v>
      </c>
      <c r="C18" s="259"/>
      <c r="D18" s="503"/>
      <c r="E18" s="181" t="s">
        <v>15</v>
      </c>
      <c r="F18" s="44">
        <v>0.60347222222222219</v>
      </c>
      <c r="G18" s="265">
        <v>45340</v>
      </c>
      <c r="H18" s="45">
        <v>180</v>
      </c>
      <c r="I18" s="49">
        <v>180</v>
      </c>
      <c r="J18" s="507"/>
      <c r="K18" s="204" t="s">
        <v>15</v>
      </c>
      <c r="L18" s="235" t="s">
        <v>15</v>
      </c>
      <c r="M18" s="408"/>
      <c r="N18" s="233" t="s">
        <v>16</v>
      </c>
      <c r="O18" s="95"/>
      <c r="P18" s="188"/>
      <c r="Q18" s="191"/>
      <c r="R18" s="17"/>
      <c r="S18" s="508"/>
      <c r="T18" s="509"/>
      <c r="U18" s="210"/>
      <c r="V18" s="510"/>
    </row>
    <row r="19" spans="1:22" s="629" customFormat="1" ht="16.5">
      <c r="A19" s="610">
        <v>45340</v>
      </c>
      <c r="B19" s="639">
        <v>0.4465277777777778</v>
      </c>
      <c r="C19" s="639"/>
      <c r="D19" s="661" t="s">
        <v>15</v>
      </c>
      <c r="E19" s="620"/>
      <c r="F19" s="615">
        <v>0.4465277777777778</v>
      </c>
      <c r="G19" s="653">
        <v>45340</v>
      </c>
      <c r="H19" s="617">
        <v>110</v>
      </c>
      <c r="I19" s="241">
        <v>110</v>
      </c>
      <c r="J19" s="662"/>
      <c r="K19" s="619" t="s">
        <v>15</v>
      </c>
      <c r="L19" s="655"/>
      <c r="M19" s="619" t="s">
        <v>15</v>
      </c>
      <c r="N19" s="622" t="s">
        <v>16</v>
      </c>
      <c r="O19" s="657"/>
      <c r="P19" s="658"/>
      <c r="Q19" s="648"/>
      <c r="R19" s="625"/>
      <c r="S19" s="659"/>
      <c r="T19" s="509"/>
      <c r="U19" s="660"/>
      <c r="V19" s="509"/>
    </row>
    <row r="20" spans="1:22" s="629" customFormat="1" ht="16.5">
      <c r="A20" s="663">
        <v>45339</v>
      </c>
      <c r="B20" s="639">
        <v>0.81180555555555556</v>
      </c>
      <c r="C20" s="620" t="s">
        <v>15</v>
      </c>
      <c r="D20" s="661"/>
      <c r="E20" s="620"/>
      <c r="F20" s="615">
        <v>0.81180555555555556</v>
      </c>
      <c r="G20" s="664">
        <v>45339</v>
      </c>
      <c r="H20" s="617">
        <v>116</v>
      </c>
      <c r="I20" s="241">
        <v>116</v>
      </c>
      <c r="J20" s="645"/>
      <c r="K20" s="619" t="s">
        <v>15</v>
      </c>
      <c r="L20" s="655"/>
      <c r="M20" s="621" t="s">
        <v>15</v>
      </c>
      <c r="N20" s="622" t="s">
        <v>16</v>
      </c>
      <c r="O20" s="665"/>
      <c r="P20" s="666"/>
      <c r="Q20" s="648"/>
      <c r="R20" s="625"/>
      <c r="S20" s="667"/>
      <c r="T20" s="98"/>
      <c r="U20" s="644"/>
      <c r="V20" s="668"/>
    </row>
    <row r="21" spans="1:22" ht="16.5">
      <c r="A21" s="224">
        <v>45339</v>
      </c>
      <c r="B21" s="494">
        <v>0.63680555555555551</v>
      </c>
      <c r="C21" s="504"/>
      <c r="D21" s="503"/>
      <c r="E21" s="181" t="s">
        <v>15</v>
      </c>
      <c r="F21" s="44">
        <v>0.63680555555555551</v>
      </c>
      <c r="G21" s="512">
        <v>45339</v>
      </c>
      <c r="H21" s="45">
        <v>206</v>
      </c>
      <c r="I21" s="49">
        <v>206</v>
      </c>
      <c r="J21" s="59"/>
      <c r="K21" s="106" t="s">
        <v>15</v>
      </c>
      <c r="L21" s="106" t="s">
        <v>15</v>
      </c>
      <c r="M21" s="222"/>
      <c r="N21" s="233" t="s">
        <v>16</v>
      </c>
      <c r="O21" s="187"/>
      <c r="P21" s="311"/>
      <c r="Q21" s="191"/>
      <c r="R21" s="17"/>
      <c r="S21" s="70"/>
      <c r="T21" s="98"/>
      <c r="U21" s="27"/>
      <c r="V21" s="511"/>
    </row>
    <row r="22" spans="1:22" s="629" customFormat="1" ht="16.5">
      <c r="A22" s="663">
        <v>45339</v>
      </c>
      <c r="B22" s="669">
        <v>0.47361111111111115</v>
      </c>
      <c r="C22" s="670"/>
      <c r="D22" s="671" t="s">
        <v>15</v>
      </c>
      <c r="E22" s="670"/>
      <c r="F22" s="615">
        <v>0.47361111111111115</v>
      </c>
      <c r="G22" s="664">
        <v>45339</v>
      </c>
      <c r="H22" s="617">
        <v>118</v>
      </c>
      <c r="I22" s="241">
        <v>118</v>
      </c>
      <c r="J22" s="645" t="s">
        <v>189</v>
      </c>
      <c r="K22" s="619" t="s">
        <v>15</v>
      </c>
      <c r="L22" s="620"/>
      <c r="M22" s="619" t="s">
        <v>15</v>
      </c>
      <c r="N22" s="622" t="s">
        <v>16</v>
      </c>
      <c r="O22" s="672"/>
      <c r="P22" s="673"/>
      <c r="Q22" s="648"/>
      <c r="R22" s="674"/>
      <c r="S22" s="675"/>
      <c r="T22" s="98"/>
      <c r="U22" s="644"/>
      <c r="V22" s="668"/>
    </row>
    <row r="23" spans="1:22" s="629" customFormat="1" ht="16.5">
      <c r="A23" s="663">
        <v>45340</v>
      </c>
      <c r="B23" s="669">
        <v>0.51527777777777795</v>
      </c>
      <c r="C23" s="670"/>
      <c r="D23" s="671" t="s">
        <v>15</v>
      </c>
      <c r="E23" s="670"/>
      <c r="F23" s="615">
        <v>0.51527777777777795</v>
      </c>
      <c r="G23" s="664">
        <v>45340</v>
      </c>
      <c r="H23" s="617">
        <v>118</v>
      </c>
      <c r="I23" s="241">
        <v>118</v>
      </c>
      <c r="J23" s="645" t="s">
        <v>189</v>
      </c>
      <c r="K23" s="619" t="s">
        <v>15</v>
      </c>
      <c r="L23" s="620"/>
      <c r="M23" s="619" t="s">
        <v>15</v>
      </c>
      <c r="N23" s="622" t="s">
        <v>16</v>
      </c>
      <c r="O23" s="672"/>
      <c r="P23" s="673"/>
      <c r="Q23" s="648"/>
      <c r="R23" s="674"/>
      <c r="S23" s="675"/>
      <c r="T23" s="98"/>
      <c r="U23" s="644"/>
      <c r="V23" s="668"/>
    </row>
    <row r="24" spans="1:22" ht="16.5">
      <c r="A24" s="162">
        <v>45338</v>
      </c>
      <c r="B24" s="494">
        <v>0.68541666666666667</v>
      </c>
      <c r="C24" s="504"/>
      <c r="D24" s="503"/>
      <c r="E24" s="181" t="s">
        <v>15</v>
      </c>
      <c r="F24" s="44">
        <v>0.68541666666666667</v>
      </c>
      <c r="G24" s="449">
        <v>45338</v>
      </c>
      <c r="H24" s="45">
        <v>175</v>
      </c>
      <c r="I24" s="49">
        <v>175</v>
      </c>
      <c r="J24" s="36"/>
      <c r="K24" s="106" t="s">
        <v>15</v>
      </c>
      <c r="L24" s="106" t="s">
        <v>15</v>
      </c>
      <c r="M24" s="222"/>
      <c r="N24" s="233" t="s">
        <v>16</v>
      </c>
      <c r="O24" s="156"/>
      <c r="P24" s="139"/>
      <c r="Q24" s="191"/>
      <c r="R24" s="94"/>
      <c r="S24" s="70"/>
      <c r="T24" s="174"/>
      <c r="U24" s="176"/>
      <c r="V24" s="511"/>
    </row>
    <row r="25" spans="1:22" ht="16.5">
      <c r="A25" s="162">
        <v>45338</v>
      </c>
      <c r="B25" s="494">
        <v>0.49791666666666662</v>
      </c>
      <c r="C25" s="244"/>
      <c r="D25" s="389" t="s">
        <v>15</v>
      </c>
      <c r="E25" s="244"/>
      <c r="F25" s="44">
        <v>0.49791666666666662</v>
      </c>
      <c r="G25" s="449">
        <v>45338</v>
      </c>
      <c r="H25" s="45">
        <v>120</v>
      </c>
      <c r="I25" s="49">
        <v>120</v>
      </c>
      <c r="J25" s="36" t="s">
        <v>15</v>
      </c>
      <c r="K25" s="106"/>
      <c r="L25" s="106"/>
      <c r="M25" s="402"/>
      <c r="N25" s="233" t="s">
        <v>16</v>
      </c>
      <c r="O25" s="304"/>
      <c r="P25" s="171"/>
      <c r="Q25" s="191"/>
      <c r="R25" s="94"/>
      <c r="S25" s="70"/>
      <c r="T25" s="174"/>
      <c r="U25" s="176"/>
      <c r="V25" s="511"/>
    </row>
    <row r="26" spans="1:22" s="629" customFormat="1" ht="16.5">
      <c r="A26" s="610">
        <v>45337</v>
      </c>
      <c r="B26" s="639">
        <v>0.48958333333333331</v>
      </c>
      <c r="C26" s="652"/>
      <c r="D26" s="676" t="s">
        <v>15</v>
      </c>
      <c r="E26" s="652"/>
      <c r="F26" s="615">
        <v>0.48958333333333331</v>
      </c>
      <c r="G26" s="643">
        <v>45337</v>
      </c>
      <c r="H26" s="617">
        <v>117</v>
      </c>
      <c r="I26" s="295">
        <v>117</v>
      </c>
      <c r="J26" s="645"/>
      <c r="K26" s="620" t="s">
        <v>15</v>
      </c>
      <c r="L26" s="656"/>
      <c r="M26" s="621" t="s">
        <v>15</v>
      </c>
      <c r="N26" s="622" t="s">
        <v>16</v>
      </c>
      <c r="O26" s="665"/>
      <c r="P26" s="437" t="s">
        <v>60</v>
      </c>
      <c r="Q26" s="648"/>
      <c r="R26" s="677"/>
      <c r="S26" s="675"/>
      <c r="T26" s="174"/>
      <c r="U26" s="678"/>
      <c r="V26" s="668"/>
    </row>
    <row r="27" spans="1:22" ht="16.5">
      <c r="A27" s="146">
        <v>45336</v>
      </c>
      <c r="B27" s="513">
        <v>0.66041666666666665</v>
      </c>
      <c r="C27" s="244"/>
      <c r="D27" s="389"/>
      <c r="E27" s="181" t="s">
        <v>15</v>
      </c>
      <c r="F27" s="44">
        <v>0.66041666666666665</v>
      </c>
      <c r="G27" s="199">
        <v>45336</v>
      </c>
      <c r="H27" s="45">
        <v>138</v>
      </c>
      <c r="I27" s="477">
        <v>138</v>
      </c>
      <c r="J27" s="12" t="s">
        <v>15</v>
      </c>
      <c r="K27" s="226"/>
      <c r="L27" s="367"/>
      <c r="M27" s="226"/>
      <c r="N27" s="233" t="s">
        <v>16</v>
      </c>
      <c r="O27" s="19" t="s">
        <v>31</v>
      </c>
      <c r="P27" s="312" t="s">
        <v>59</v>
      </c>
      <c r="Q27" s="6"/>
      <c r="R27" s="7"/>
      <c r="S27" s="70"/>
      <c r="T27" s="174"/>
      <c r="U27" s="176"/>
      <c r="V27" s="511"/>
    </row>
    <row r="28" spans="1:22" ht="16.5">
      <c r="A28" s="161">
        <v>45336</v>
      </c>
      <c r="B28" s="494">
        <v>0.66041666666666665</v>
      </c>
      <c r="C28" s="244"/>
      <c r="D28" s="389"/>
      <c r="E28" s="181" t="s">
        <v>15</v>
      </c>
      <c r="F28" s="44">
        <v>0.66041666666666665</v>
      </c>
      <c r="G28" s="199">
        <v>45336</v>
      </c>
      <c r="H28" s="45">
        <v>138</v>
      </c>
      <c r="I28" s="478">
        <v>138</v>
      </c>
      <c r="J28" s="170" t="s">
        <v>15</v>
      </c>
      <c r="K28" s="204"/>
      <c r="L28" s="246"/>
      <c r="M28" s="106"/>
      <c r="N28" s="233" t="s">
        <v>16</v>
      </c>
      <c r="O28" s="128" t="s">
        <v>31</v>
      </c>
      <c r="P28" s="171" t="s">
        <v>59</v>
      </c>
      <c r="R28" s="3"/>
      <c r="S28" s="514"/>
      <c r="T28" s="174"/>
      <c r="U28" s="176"/>
      <c r="V28" s="511"/>
    </row>
    <row r="29" spans="1:22" ht="16.5">
      <c r="A29" s="78">
        <v>45336</v>
      </c>
      <c r="B29" s="494">
        <v>0.66041666666666665</v>
      </c>
      <c r="C29" s="244"/>
      <c r="D29" s="389"/>
      <c r="E29" s="181" t="s">
        <v>15</v>
      </c>
      <c r="F29" s="44">
        <v>0.66041666666666665</v>
      </c>
      <c r="G29" s="199">
        <v>45336</v>
      </c>
      <c r="H29" s="45">
        <v>138</v>
      </c>
      <c r="I29" s="477">
        <v>138</v>
      </c>
      <c r="J29" s="12" t="s">
        <v>15</v>
      </c>
      <c r="K29" s="472"/>
      <c r="L29" s="236"/>
      <c r="M29" s="402"/>
      <c r="N29" s="233" t="s">
        <v>16</v>
      </c>
      <c r="O29" s="128" t="s">
        <v>31</v>
      </c>
      <c r="P29" s="312" t="s">
        <v>59</v>
      </c>
      <c r="Q29" s="6"/>
      <c r="R29" s="17"/>
      <c r="S29" s="97"/>
      <c r="T29" s="345"/>
      <c r="U29" s="176"/>
      <c r="V29" s="511"/>
    </row>
    <row r="30" spans="1:22" ht="16.5">
      <c r="A30" s="78">
        <v>45336</v>
      </c>
      <c r="B30" s="515">
        <v>0.66041666666666665</v>
      </c>
      <c r="C30" s="135"/>
      <c r="D30" s="390"/>
      <c r="E30" s="107" t="s">
        <v>15</v>
      </c>
      <c r="F30" s="44">
        <v>0.66041666666666665</v>
      </c>
      <c r="G30" s="199">
        <v>45336</v>
      </c>
      <c r="H30" s="45">
        <v>138</v>
      </c>
      <c r="I30" s="479">
        <v>138</v>
      </c>
      <c r="J30" s="12" t="s">
        <v>15</v>
      </c>
      <c r="K30" s="147"/>
      <c r="L30" s="235"/>
      <c r="M30" s="402"/>
      <c r="N30" s="233" t="s">
        <v>16</v>
      </c>
      <c r="O30" s="128" t="s">
        <v>31</v>
      </c>
      <c r="P30" s="160" t="s">
        <v>59</v>
      </c>
      <c r="R30" s="17"/>
      <c r="S30" s="328"/>
      <c r="T30" s="174"/>
      <c r="U30" s="176"/>
      <c r="V30" s="511"/>
    </row>
    <row r="31" spans="1:22" s="629" customFormat="1" ht="16.5">
      <c r="A31" s="679">
        <v>45336</v>
      </c>
      <c r="B31" s="669">
        <v>0.36736111111111108</v>
      </c>
      <c r="C31" s="680"/>
      <c r="D31" s="632" t="s">
        <v>15</v>
      </c>
      <c r="E31" s="619"/>
      <c r="F31" s="615">
        <v>0.36736111111111108</v>
      </c>
      <c r="G31" s="681">
        <v>45336</v>
      </c>
      <c r="H31" s="617">
        <v>99</v>
      </c>
      <c r="I31" s="480">
        <v>99</v>
      </c>
      <c r="J31" s="682"/>
      <c r="K31" s="437" t="s">
        <v>15</v>
      </c>
      <c r="L31" s="619"/>
      <c r="M31" s="621" t="s">
        <v>15</v>
      </c>
      <c r="N31" s="622" t="s">
        <v>16</v>
      </c>
      <c r="O31" s="683"/>
      <c r="P31" s="673" t="s">
        <v>57</v>
      </c>
      <c r="Q31" s="648"/>
      <c r="R31" s="625"/>
      <c r="S31" s="684"/>
      <c r="T31" s="98"/>
      <c r="U31" s="627"/>
      <c r="V31" s="668"/>
    </row>
    <row r="32" spans="1:22" ht="16.5">
      <c r="A32" s="161">
        <v>45335</v>
      </c>
      <c r="B32" s="493">
        <v>0.83611111111111114</v>
      </c>
      <c r="C32" s="4" t="s">
        <v>15</v>
      </c>
      <c r="D32" s="392"/>
      <c r="E32" s="4"/>
      <c r="F32" s="44">
        <v>0.83611111111111114</v>
      </c>
      <c r="G32" s="132">
        <v>45335</v>
      </c>
      <c r="H32" s="45">
        <v>143</v>
      </c>
      <c r="I32" s="91">
        <v>143</v>
      </c>
      <c r="J32" s="398" t="s">
        <v>15</v>
      </c>
      <c r="K32" s="204"/>
      <c r="L32" s="204"/>
      <c r="M32" s="402"/>
      <c r="N32" s="233" t="s">
        <v>16</v>
      </c>
      <c r="O32" s="516"/>
      <c r="P32" s="34"/>
      <c r="Q32" s="191"/>
      <c r="R32" s="17"/>
      <c r="S32" s="70"/>
      <c r="T32" s="341"/>
      <c r="U32" s="60"/>
      <c r="V32" s="511"/>
    </row>
    <row r="33" spans="1:22" ht="16.5">
      <c r="A33" s="78">
        <v>45335</v>
      </c>
      <c r="B33" s="494">
        <v>0.6743055555555556</v>
      </c>
      <c r="C33" s="259"/>
      <c r="D33" s="496"/>
      <c r="E33" s="107" t="s">
        <v>15</v>
      </c>
      <c r="F33" s="44">
        <v>0.6743055555555556</v>
      </c>
      <c r="G33" s="132">
        <v>45335</v>
      </c>
      <c r="H33" s="45">
        <v>181</v>
      </c>
      <c r="I33" s="202">
        <v>181</v>
      </c>
      <c r="J33" s="517"/>
      <c r="K33" s="204" t="s">
        <v>15</v>
      </c>
      <c r="L33" s="218" t="s">
        <v>15</v>
      </c>
      <c r="M33" s="402"/>
      <c r="N33" s="233" t="s">
        <v>16</v>
      </c>
      <c r="O33" s="245"/>
      <c r="P33" s="77"/>
      <c r="Q33" s="6"/>
      <c r="R33" s="17"/>
      <c r="S33" s="70"/>
      <c r="T33" s="341"/>
      <c r="U33" s="60"/>
      <c r="V33" s="511"/>
    </row>
    <row r="34" spans="1:22" ht="16.5">
      <c r="A34" s="38">
        <v>45335</v>
      </c>
      <c r="B34" s="494">
        <v>0.4916666666666667</v>
      </c>
      <c r="C34" s="259"/>
      <c r="D34" s="391" t="s">
        <v>15</v>
      </c>
      <c r="E34" s="259"/>
      <c r="F34" s="44">
        <v>0.4916666666666667</v>
      </c>
      <c r="G34" s="132">
        <v>45335</v>
      </c>
      <c r="H34" s="45">
        <v>138</v>
      </c>
      <c r="I34" s="91">
        <v>138</v>
      </c>
      <c r="J34" s="227" t="s">
        <v>15</v>
      </c>
      <c r="K34" s="235"/>
      <c r="L34" s="367"/>
      <c r="M34" s="402"/>
      <c r="N34" s="233" t="s">
        <v>16</v>
      </c>
      <c r="O34" s="239"/>
      <c r="P34" s="77"/>
      <c r="R34" s="17"/>
      <c r="S34" s="70"/>
      <c r="T34" s="98"/>
      <c r="U34" s="27"/>
      <c r="V34" s="511"/>
    </row>
    <row r="35" spans="1:22" ht="16.5">
      <c r="A35" s="518">
        <v>45334</v>
      </c>
      <c r="B35" s="494">
        <v>0.83750000000000002</v>
      </c>
      <c r="C35" s="4" t="s">
        <v>15</v>
      </c>
      <c r="D35" s="392"/>
      <c r="E35" s="4"/>
      <c r="F35" s="44">
        <v>0.83750000000000002</v>
      </c>
      <c r="G35" s="132">
        <v>45334</v>
      </c>
      <c r="H35" s="45">
        <v>140</v>
      </c>
      <c r="I35" s="519">
        <v>140</v>
      </c>
      <c r="J35" s="12" t="s">
        <v>15</v>
      </c>
      <c r="K35" s="204"/>
      <c r="L35" s="236"/>
      <c r="M35" s="409"/>
      <c r="N35" s="233" t="s">
        <v>16</v>
      </c>
      <c r="O35" s="19"/>
      <c r="P35" s="77"/>
      <c r="Q35" s="319"/>
      <c r="R35" s="17"/>
      <c r="S35" s="329"/>
      <c r="T35" s="469"/>
      <c r="U35" s="176"/>
      <c r="V35" s="419"/>
    </row>
    <row r="36" spans="1:22" ht="16.5">
      <c r="A36" s="520">
        <v>45334</v>
      </c>
      <c r="B36" s="513">
        <v>0.70486111111111116</v>
      </c>
      <c r="C36" s="135"/>
      <c r="D36" s="390"/>
      <c r="E36" s="107" t="s">
        <v>15</v>
      </c>
      <c r="F36" s="44">
        <v>0.70486111111111116</v>
      </c>
      <c r="G36" s="132">
        <v>45334</v>
      </c>
      <c r="H36" s="45">
        <v>136</v>
      </c>
      <c r="I36" s="49">
        <v>136</v>
      </c>
      <c r="J36" s="84" t="s">
        <v>15</v>
      </c>
      <c r="K36" s="222"/>
      <c r="L36" s="236"/>
      <c r="M36" s="61"/>
      <c r="N36" s="233" t="s">
        <v>16</v>
      </c>
      <c r="O36" s="4"/>
      <c r="P36" s="71"/>
      <c r="Q36" s="319"/>
      <c r="R36" s="94" t="s">
        <v>12</v>
      </c>
      <c r="S36" s="329">
        <v>45334</v>
      </c>
      <c r="T36" s="445"/>
      <c r="U36" s="60"/>
      <c r="V36" s="419"/>
    </row>
    <row r="37" spans="1:22" ht="16.5">
      <c r="A37" s="38">
        <v>45334</v>
      </c>
      <c r="B37" s="250" t="s">
        <v>129</v>
      </c>
      <c r="C37" s="259"/>
      <c r="D37" s="496"/>
      <c r="E37" s="107" t="s">
        <v>15</v>
      </c>
      <c r="F37" s="44">
        <v>0.59652777777777777</v>
      </c>
      <c r="G37" s="132">
        <v>45334</v>
      </c>
      <c r="H37" s="45">
        <v>161</v>
      </c>
      <c r="I37" s="91">
        <v>161</v>
      </c>
      <c r="J37" s="36"/>
      <c r="K37" s="106" t="s">
        <v>15</v>
      </c>
      <c r="L37" s="106" t="s">
        <v>15</v>
      </c>
      <c r="M37" s="61"/>
      <c r="N37" s="233" t="s">
        <v>16</v>
      </c>
      <c r="O37" s="19" t="s">
        <v>31</v>
      </c>
      <c r="P37" s="16"/>
      <c r="Q37" s="11"/>
      <c r="R37" s="3" t="s">
        <v>12</v>
      </c>
      <c r="S37" s="329">
        <v>45334</v>
      </c>
      <c r="T37" s="442">
        <v>45334</v>
      </c>
      <c r="U37" s="27"/>
      <c r="V37" s="419"/>
    </row>
    <row r="38" spans="1:22" ht="16.5">
      <c r="A38" s="38">
        <v>45334</v>
      </c>
      <c r="B38" s="247" t="s">
        <v>49</v>
      </c>
      <c r="C38" s="259"/>
      <c r="D38" s="496"/>
      <c r="E38" s="107" t="s">
        <v>15</v>
      </c>
      <c r="F38" s="44">
        <v>0.51180555555555551</v>
      </c>
      <c r="G38" s="132">
        <v>45334</v>
      </c>
      <c r="H38" s="45">
        <v>117</v>
      </c>
      <c r="I38" s="79">
        <v>117</v>
      </c>
      <c r="J38" s="497"/>
      <c r="K38" s="106" t="s">
        <v>15</v>
      </c>
      <c r="L38" s="204"/>
      <c r="M38" s="204" t="s">
        <v>15</v>
      </c>
      <c r="N38" s="233" t="s">
        <v>16</v>
      </c>
      <c r="O38" s="4"/>
      <c r="P38" s="77"/>
      <c r="Q38" s="521"/>
      <c r="R38" s="17" t="s">
        <v>12</v>
      </c>
      <c r="S38" s="329">
        <v>45334</v>
      </c>
      <c r="T38" s="445"/>
      <c r="U38" s="176"/>
      <c r="V38" s="419"/>
    </row>
    <row r="39" spans="1:22" ht="16.5">
      <c r="A39" s="363">
        <v>45333</v>
      </c>
      <c r="B39" s="494">
        <v>0.92847222222222225</v>
      </c>
      <c r="C39" s="4" t="s">
        <v>15</v>
      </c>
      <c r="D39" s="392"/>
      <c r="E39" s="4"/>
      <c r="F39" s="44">
        <v>0.92847222222222225</v>
      </c>
      <c r="G39" s="264">
        <v>45333</v>
      </c>
      <c r="H39" s="45">
        <v>191</v>
      </c>
      <c r="I39" s="54">
        <v>191</v>
      </c>
      <c r="J39" s="522"/>
      <c r="K39" s="106" t="s">
        <v>19</v>
      </c>
      <c r="L39" s="222" t="s">
        <v>15</v>
      </c>
      <c r="M39" s="523"/>
      <c r="N39" s="233" t="s">
        <v>16</v>
      </c>
      <c r="O39" s="304" t="s">
        <v>31</v>
      </c>
      <c r="P39" s="71"/>
      <c r="Q39" s="319"/>
      <c r="R39" s="17" t="s">
        <v>12</v>
      </c>
      <c r="S39" s="329">
        <v>45333</v>
      </c>
      <c r="T39" s="342">
        <v>45333</v>
      </c>
      <c r="U39" s="60"/>
      <c r="V39" s="511"/>
    </row>
    <row r="40" spans="1:22" ht="16.5">
      <c r="A40" s="38">
        <v>45333</v>
      </c>
      <c r="B40" s="513">
        <v>0.82291666666666663</v>
      </c>
      <c r="C40" s="16" t="s">
        <v>15</v>
      </c>
      <c r="D40" s="393"/>
      <c r="E40" s="16"/>
      <c r="F40" s="44">
        <v>0.82291666666666663</v>
      </c>
      <c r="G40" s="264">
        <v>45333</v>
      </c>
      <c r="H40" s="45">
        <v>157</v>
      </c>
      <c r="I40" s="49">
        <v>157</v>
      </c>
      <c r="J40" s="36"/>
      <c r="K40" s="106" t="s">
        <v>15</v>
      </c>
      <c r="L40" s="106" t="s">
        <v>15</v>
      </c>
      <c r="M40" s="63"/>
      <c r="N40" s="233" t="s">
        <v>16</v>
      </c>
      <c r="O40" s="4"/>
      <c r="P40" s="16"/>
      <c r="Q40" s="319"/>
      <c r="R40" s="17" t="s">
        <v>12</v>
      </c>
      <c r="S40" s="329">
        <v>45333</v>
      </c>
      <c r="T40" s="343">
        <v>45333</v>
      </c>
      <c r="U40" s="60"/>
      <c r="V40" s="419"/>
    </row>
    <row r="41" spans="1:22" ht="16.5">
      <c r="A41" s="38">
        <v>45333</v>
      </c>
      <c r="B41" s="250" t="s">
        <v>49</v>
      </c>
      <c r="C41" s="524"/>
      <c r="D41" s="495"/>
      <c r="E41" s="107" t="s">
        <v>15</v>
      </c>
      <c r="F41" s="44">
        <v>0.52361111111111114</v>
      </c>
      <c r="G41" s="264">
        <v>45333</v>
      </c>
      <c r="H41" s="45">
        <v>267</v>
      </c>
      <c r="I41" s="76">
        <v>267</v>
      </c>
      <c r="J41" s="55"/>
      <c r="K41" s="106" t="s">
        <v>18</v>
      </c>
      <c r="L41" s="106" t="s">
        <v>15</v>
      </c>
      <c r="M41" s="63"/>
      <c r="N41" s="233" t="s">
        <v>16</v>
      </c>
      <c r="O41" s="433"/>
      <c r="P41" s="16"/>
      <c r="Q41" s="319"/>
      <c r="R41" s="17" t="s">
        <v>12</v>
      </c>
      <c r="S41" s="329">
        <v>45333</v>
      </c>
      <c r="T41" s="343">
        <v>45333</v>
      </c>
      <c r="U41" s="60"/>
      <c r="V41" s="419"/>
    </row>
    <row r="42" spans="1:22" ht="16.5">
      <c r="A42" s="38">
        <v>45333</v>
      </c>
      <c r="B42" s="513">
        <v>0.44097222222222227</v>
      </c>
      <c r="C42" s="524"/>
      <c r="D42" s="393" t="s">
        <v>15</v>
      </c>
      <c r="E42" s="16"/>
      <c r="F42" s="44">
        <v>0.44097222222222227</v>
      </c>
      <c r="G42" s="264">
        <v>45333</v>
      </c>
      <c r="H42" s="45">
        <v>165</v>
      </c>
      <c r="I42" s="76">
        <v>165</v>
      </c>
      <c r="J42" s="55"/>
      <c r="K42" s="106" t="s">
        <v>15</v>
      </c>
      <c r="L42" s="106" t="s">
        <v>15</v>
      </c>
      <c r="M42" s="63"/>
      <c r="N42" s="233" t="s">
        <v>16</v>
      </c>
      <c r="O42" s="4"/>
      <c r="P42" s="16"/>
      <c r="Q42" s="319"/>
      <c r="R42" s="17" t="s">
        <v>12</v>
      </c>
      <c r="S42" s="329">
        <v>45333</v>
      </c>
      <c r="T42" s="343">
        <v>45333</v>
      </c>
      <c r="U42" s="60"/>
      <c r="V42" s="419"/>
    </row>
    <row r="43" spans="1:22" ht="16.5">
      <c r="A43" s="38">
        <v>45332</v>
      </c>
      <c r="B43" s="513">
        <v>0.86249999999999993</v>
      </c>
      <c r="C43" s="16" t="s">
        <v>15</v>
      </c>
      <c r="D43" s="393"/>
      <c r="E43" s="16"/>
      <c r="F43" s="44">
        <v>0.86249999999999993</v>
      </c>
      <c r="G43" s="264">
        <v>45332</v>
      </c>
      <c r="H43" s="82">
        <v>138</v>
      </c>
      <c r="I43" s="49">
        <v>138</v>
      </c>
      <c r="J43" s="36" t="s">
        <v>15</v>
      </c>
      <c r="K43" s="106"/>
      <c r="L43" s="106"/>
      <c r="M43" s="523"/>
      <c r="N43" s="233" t="s">
        <v>16</v>
      </c>
      <c r="O43" s="187" t="s">
        <v>31</v>
      </c>
      <c r="P43" s="467" t="s">
        <v>55</v>
      </c>
      <c r="Q43" s="95"/>
      <c r="R43" s="17" t="s">
        <v>12</v>
      </c>
      <c r="S43" s="329">
        <v>45332</v>
      </c>
      <c r="T43" s="343">
        <v>45333</v>
      </c>
      <c r="U43" s="131"/>
      <c r="V43" s="525"/>
    </row>
    <row r="44" spans="1:22" ht="16.5">
      <c r="A44" s="252">
        <v>45332</v>
      </c>
      <c r="B44" s="513">
        <v>0.85138888888888886</v>
      </c>
      <c r="C44" s="4" t="s">
        <v>15</v>
      </c>
      <c r="D44" s="392"/>
      <c r="E44" s="4"/>
      <c r="F44" s="44">
        <v>0.85138888888888886</v>
      </c>
      <c r="G44" s="264">
        <v>45332</v>
      </c>
      <c r="H44" s="45">
        <v>93</v>
      </c>
      <c r="I44" s="295">
        <v>93</v>
      </c>
      <c r="J44" s="208"/>
      <c r="K44" s="106" t="s">
        <v>15</v>
      </c>
      <c r="L44" s="204"/>
      <c r="M44" s="204" t="s">
        <v>15</v>
      </c>
      <c r="N44" s="233" t="s">
        <v>16</v>
      </c>
      <c r="O44" s="6"/>
      <c r="P44" s="375" t="s">
        <v>54</v>
      </c>
      <c r="Q44" s="6"/>
      <c r="R44" s="17" t="s">
        <v>12</v>
      </c>
      <c r="S44" s="329">
        <v>45332</v>
      </c>
      <c r="T44" s="343">
        <v>45333</v>
      </c>
      <c r="U44" s="446"/>
      <c r="V44" s="6"/>
    </row>
    <row r="45" spans="1:22" ht="16.5">
      <c r="A45" s="252">
        <v>45332</v>
      </c>
      <c r="B45" s="494">
        <v>0.81666666666666676</v>
      </c>
      <c r="C45" s="4" t="s">
        <v>15</v>
      </c>
      <c r="D45" s="392"/>
      <c r="E45" s="4"/>
      <c r="F45" s="44">
        <v>0.81666666666666676</v>
      </c>
      <c r="G45" s="264">
        <v>45332</v>
      </c>
      <c r="H45" s="45">
        <v>74</v>
      </c>
      <c r="I45" s="371">
        <v>74</v>
      </c>
      <c r="J45" s="71"/>
      <c r="K45" s="106" t="s">
        <v>15</v>
      </c>
      <c r="L45" s="204"/>
      <c r="M45" s="204" t="s">
        <v>15</v>
      </c>
      <c r="N45" s="233" t="s">
        <v>16</v>
      </c>
      <c r="O45" s="34"/>
      <c r="P45" s="466" t="s">
        <v>53</v>
      </c>
      <c r="Q45" s="440"/>
      <c r="R45" s="17" t="s">
        <v>12</v>
      </c>
      <c r="S45" s="329">
        <v>45332</v>
      </c>
      <c r="T45" s="98">
        <v>45332</v>
      </c>
      <c r="U45" s="60"/>
      <c r="V45" s="491"/>
    </row>
    <row r="46" spans="1:22" ht="16.5">
      <c r="A46" s="252">
        <v>45332</v>
      </c>
      <c r="B46" s="494">
        <v>0.58333333333333337</v>
      </c>
      <c r="C46" s="259"/>
      <c r="D46" s="496"/>
      <c r="E46" s="107" t="s">
        <v>15</v>
      </c>
      <c r="F46" s="44">
        <v>0.58333333333333337</v>
      </c>
      <c r="G46" s="264">
        <v>45332</v>
      </c>
      <c r="H46" s="45">
        <v>177</v>
      </c>
      <c r="I46" s="54">
        <v>177</v>
      </c>
      <c r="J46" s="4"/>
      <c r="K46" s="106" t="s">
        <v>19</v>
      </c>
      <c r="L46" s="204" t="s">
        <v>15</v>
      </c>
      <c r="M46" s="4"/>
      <c r="N46" s="233" t="s">
        <v>16</v>
      </c>
      <c r="O46" s="40"/>
      <c r="P46" s="16"/>
      <c r="Q46" s="324"/>
      <c r="R46" s="17" t="s">
        <v>12</v>
      </c>
      <c r="S46" s="329">
        <v>45332</v>
      </c>
      <c r="T46" s="98">
        <v>45332</v>
      </c>
      <c r="U46" s="60"/>
      <c r="V46" s="526"/>
    </row>
    <row r="47" spans="1:22" ht="16.5">
      <c r="A47" s="252">
        <v>45332</v>
      </c>
      <c r="B47" s="513">
        <v>0.41666666666666669</v>
      </c>
      <c r="C47" s="259"/>
      <c r="D47" s="387" t="s">
        <v>15</v>
      </c>
      <c r="E47" s="61"/>
      <c r="F47" s="44">
        <v>0.41666666666666669</v>
      </c>
      <c r="G47" s="264">
        <v>45332</v>
      </c>
      <c r="H47" s="45">
        <v>129</v>
      </c>
      <c r="I47" s="91">
        <v>129</v>
      </c>
      <c r="J47" s="12" t="s">
        <v>15</v>
      </c>
      <c r="K47" s="106"/>
      <c r="L47" s="204"/>
      <c r="M47" s="4"/>
      <c r="N47" s="233" t="s">
        <v>16</v>
      </c>
      <c r="O47" s="523"/>
      <c r="P47" s="4"/>
      <c r="Q47" s="441"/>
      <c r="R47" s="17" t="s">
        <v>12</v>
      </c>
      <c r="S47" s="332">
        <v>45332</v>
      </c>
      <c r="T47" s="174">
        <v>45332</v>
      </c>
      <c r="U47" s="60"/>
      <c r="V47" s="526"/>
    </row>
    <row r="48" spans="1:22" ht="16.5">
      <c r="A48" s="527">
        <v>45331</v>
      </c>
      <c r="B48" s="247" t="s">
        <v>51</v>
      </c>
      <c r="C48" s="37" t="s">
        <v>15</v>
      </c>
      <c r="D48" s="425"/>
      <c r="E48" s="33"/>
      <c r="F48" s="243" t="s">
        <v>51</v>
      </c>
      <c r="G48" s="267">
        <v>45331</v>
      </c>
      <c r="H48" s="45">
        <v>136</v>
      </c>
      <c r="I48" s="91">
        <v>136</v>
      </c>
      <c r="J48" s="12" t="s">
        <v>15</v>
      </c>
      <c r="K48" s="106"/>
      <c r="L48" s="204"/>
      <c r="M48" s="4"/>
      <c r="N48" s="233" t="s">
        <v>16</v>
      </c>
      <c r="O48" s="96"/>
      <c r="P48" s="34"/>
      <c r="Q48" s="11"/>
      <c r="R48" s="17" t="s">
        <v>12</v>
      </c>
      <c r="S48" s="330">
        <v>45331</v>
      </c>
      <c r="T48" s="443">
        <v>45331</v>
      </c>
      <c r="U48" s="27"/>
      <c r="V48" s="528"/>
    </row>
    <row r="49" spans="1:22" ht="16.5">
      <c r="A49" s="38">
        <v>45331</v>
      </c>
      <c r="B49" s="494">
        <v>0.53402777777777777</v>
      </c>
      <c r="C49" s="529"/>
      <c r="D49" s="530"/>
      <c r="E49" s="107" t="s">
        <v>15</v>
      </c>
      <c r="F49" s="243">
        <v>0.53402777777777777</v>
      </c>
      <c r="G49" s="267">
        <v>45331</v>
      </c>
      <c r="H49" s="45">
        <v>204</v>
      </c>
      <c r="I49" s="76">
        <v>204</v>
      </c>
      <c r="J49" s="4"/>
      <c r="K49" s="106" t="s">
        <v>19</v>
      </c>
      <c r="L49" s="204" t="s">
        <v>15</v>
      </c>
      <c r="M49" s="4"/>
      <c r="N49" s="233" t="s">
        <v>16</v>
      </c>
      <c r="O49" s="308" t="s">
        <v>31</v>
      </c>
      <c r="P49" s="34"/>
      <c r="Q49" s="42"/>
      <c r="R49" s="17" t="s">
        <v>12</v>
      </c>
      <c r="S49" s="330">
        <v>45331</v>
      </c>
      <c r="T49" s="328">
        <v>45331</v>
      </c>
      <c r="U49" s="352"/>
      <c r="V49" s="526"/>
    </row>
    <row r="50" spans="1:22" ht="16.5">
      <c r="A50" s="252">
        <v>45331</v>
      </c>
      <c r="B50" s="250" t="s">
        <v>52</v>
      </c>
      <c r="C50" s="259"/>
      <c r="D50" s="394" t="s">
        <v>15</v>
      </c>
      <c r="E50" s="126"/>
      <c r="F50" s="44">
        <v>0.44722222222222219</v>
      </c>
      <c r="G50" s="267">
        <v>45331</v>
      </c>
      <c r="H50" s="45">
        <v>143</v>
      </c>
      <c r="I50" s="49">
        <v>143</v>
      </c>
      <c r="J50" s="12" t="s">
        <v>15</v>
      </c>
      <c r="K50" s="106"/>
      <c r="L50" s="204"/>
      <c r="M50" s="4"/>
      <c r="N50" s="233" t="s">
        <v>16</v>
      </c>
      <c r="O50" s="40"/>
      <c r="P50" s="34"/>
      <c r="Q50" s="11"/>
      <c r="R50" s="17" t="s">
        <v>12</v>
      </c>
      <c r="S50" s="333">
        <v>45331</v>
      </c>
      <c r="T50" s="97">
        <v>45331</v>
      </c>
      <c r="U50" s="355"/>
      <c r="V50" s="531"/>
    </row>
    <row r="51" spans="1:22" ht="16.5">
      <c r="A51" s="252">
        <v>45330</v>
      </c>
      <c r="B51" s="247" t="s">
        <v>49</v>
      </c>
      <c r="C51" s="259"/>
      <c r="D51" s="503"/>
      <c r="E51" s="107" t="s">
        <v>15</v>
      </c>
      <c r="F51" s="44" t="s">
        <v>50</v>
      </c>
      <c r="G51" s="124">
        <v>45330</v>
      </c>
      <c r="H51" s="45">
        <v>140</v>
      </c>
      <c r="I51" s="49">
        <v>140</v>
      </c>
      <c r="J51" s="12" t="s">
        <v>15</v>
      </c>
      <c r="K51" s="106"/>
      <c r="L51" s="204"/>
      <c r="M51" s="4"/>
      <c r="N51" s="233" t="s">
        <v>16</v>
      </c>
      <c r="O51" s="40"/>
      <c r="P51" s="129"/>
      <c r="Q51" s="11"/>
      <c r="R51" s="326" t="s">
        <v>12</v>
      </c>
      <c r="S51" s="97">
        <v>45330</v>
      </c>
      <c r="T51" s="444">
        <v>45330</v>
      </c>
      <c r="U51" s="178"/>
      <c r="V51" s="532"/>
    </row>
    <row r="52" spans="1:22" s="6" customFormat="1" ht="16.5">
      <c r="A52" s="47">
        <v>45330</v>
      </c>
      <c r="B52" s="494">
        <v>0.82847222222222217</v>
      </c>
      <c r="C52" s="4" t="s">
        <v>15</v>
      </c>
      <c r="D52" s="387"/>
      <c r="E52" s="4"/>
      <c r="F52" s="44">
        <v>0.82847222222222217</v>
      </c>
      <c r="G52" s="124">
        <v>45330</v>
      </c>
      <c r="H52" s="45">
        <v>132</v>
      </c>
      <c r="I52" s="49">
        <v>132</v>
      </c>
      <c r="J52" s="12" t="s">
        <v>15</v>
      </c>
      <c r="K52" s="235"/>
      <c r="L52" s="204"/>
      <c r="M52" s="4"/>
      <c r="N52" s="233" t="s">
        <v>16</v>
      </c>
      <c r="O52" s="34"/>
      <c r="P52" s="129"/>
      <c r="Q52" s="42"/>
      <c r="R52" s="326" t="s">
        <v>12</v>
      </c>
      <c r="S52" s="328">
        <v>45330</v>
      </c>
      <c r="T52" s="344">
        <v>45330</v>
      </c>
      <c r="U52" s="356"/>
      <c r="V52" s="533"/>
    </row>
    <row r="53" spans="1:22" s="6" customFormat="1" ht="16.5">
      <c r="A53" s="252">
        <v>45330</v>
      </c>
      <c r="B53" s="494">
        <v>0.63541666666666663</v>
      </c>
      <c r="C53" s="504"/>
      <c r="D53" s="503"/>
      <c r="E53" s="107" t="s">
        <v>15</v>
      </c>
      <c r="F53" s="44">
        <v>0.63541666666666663</v>
      </c>
      <c r="G53" s="124">
        <v>45330</v>
      </c>
      <c r="H53" s="45">
        <v>247</v>
      </c>
      <c r="I53" s="75">
        <v>247</v>
      </c>
      <c r="J53" s="12"/>
      <c r="K53" s="106" t="s">
        <v>19</v>
      </c>
      <c r="L53" s="204" t="s">
        <v>15</v>
      </c>
      <c r="M53" s="4"/>
      <c r="N53" s="233" t="s">
        <v>16</v>
      </c>
      <c r="P53" s="37"/>
      <c r="Q53" s="11"/>
      <c r="R53" s="17" t="s">
        <v>12</v>
      </c>
      <c r="S53" s="97">
        <v>45330</v>
      </c>
      <c r="T53" s="344">
        <v>45330</v>
      </c>
      <c r="U53" s="27"/>
      <c r="V53" s="534"/>
    </row>
    <row r="54" spans="1:22" s="6" customFormat="1" ht="16.5">
      <c r="A54" s="47">
        <v>45330</v>
      </c>
      <c r="B54" s="247" t="s">
        <v>130</v>
      </c>
      <c r="C54" s="504"/>
      <c r="D54" s="503"/>
      <c r="E54" s="107" t="s">
        <v>15</v>
      </c>
      <c r="F54" s="44">
        <v>0.59513888888888888</v>
      </c>
      <c r="G54" s="124">
        <v>45330</v>
      </c>
      <c r="H54" s="45">
        <v>227</v>
      </c>
      <c r="I54" s="83">
        <v>227</v>
      </c>
      <c r="J54" s="4"/>
      <c r="K54" s="106" t="s">
        <v>19</v>
      </c>
      <c r="L54" s="204" t="s">
        <v>15</v>
      </c>
      <c r="M54" s="4"/>
      <c r="N54" s="233" t="s">
        <v>16</v>
      </c>
      <c r="O54" s="304" t="s">
        <v>31</v>
      </c>
      <c r="P54" s="37"/>
      <c r="Q54" s="11"/>
      <c r="R54" s="17" t="s">
        <v>12</v>
      </c>
      <c r="S54" s="97">
        <v>45330</v>
      </c>
      <c r="T54" s="344">
        <v>45330</v>
      </c>
      <c r="U54" s="27"/>
      <c r="V54" s="532"/>
    </row>
    <row r="55" spans="1:22" ht="16.5">
      <c r="A55" s="47" t="s">
        <v>48</v>
      </c>
      <c r="B55" s="247" t="s">
        <v>46</v>
      </c>
      <c r="C55" s="61" t="s">
        <v>15</v>
      </c>
      <c r="D55" s="387"/>
      <c r="E55" s="61"/>
      <c r="F55" s="44">
        <v>0.8222222222222223</v>
      </c>
      <c r="G55" s="426">
        <v>45329</v>
      </c>
      <c r="H55" s="45">
        <v>109</v>
      </c>
      <c r="I55" s="91">
        <v>109</v>
      </c>
      <c r="J55" s="497"/>
      <c r="K55" s="106" t="s">
        <v>15</v>
      </c>
      <c r="L55" s="204"/>
      <c r="M55" s="204" t="s">
        <v>15</v>
      </c>
      <c r="N55" s="233" t="s">
        <v>16</v>
      </c>
      <c r="O55" s="4"/>
      <c r="P55" s="523"/>
      <c r="Q55" s="321"/>
      <c r="R55" s="17" t="s">
        <v>12</v>
      </c>
      <c r="S55" s="97" t="s">
        <v>47</v>
      </c>
      <c r="T55" s="344" t="s">
        <v>47</v>
      </c>
      <c r="U55" s="535"/>
      <c r="V55" s="447" t="s">
        <v>48</v>
      </c>
    </row>
    <row r="56" spans="1:22" ht="16.5">
      <c r="A56" s="256" t="s">
        <v>48</v>
      </c>
      <c r="B56" s="494">
        <v>0.72222222222222221</v>
      </c>
      <c r="C56" s="504"/>
      <c r="D56" s="503"/>
      <c r="E56" s="181" t="s">
        <v>15</v>
      </c>
      <c r="F56" s="44">
        <v>0.72222222222222221</v>
      </c>
      <c r="G56" s="274">
        <v>45329</v>
      </c>
      <c r="H56" s="45">
        <v>170</v>
      </c>
      <c r="I56" s="429">
        <v>170</v>
      </c>
      <c r="J56" s="63"/>
      <c r="K56" s="204" t="s">
        <v>15</v>
      </c>
      <c r="L56" s="147" t="s">
        <v>15</v>
      </c>
      <c r="M56" s="4"/>
      <c r="N56" s="233" t="s">
        <v>16</v>
      </c>
      <c r="O56" s="308" t="s">
        <v>31</v>
      </c>
      <c r="P56" s="33"/>
      <c r="Q56" s="11"/>
      <c r="R56" s="7" t="s">
        <v>12</v>
      </c>
      <c r="S56" s="70" t="s">
        <v>47</v>
      </c>
      <c r="T56" s="174" t="s">
        <v>48</v>
      </c>
      <c r="U56" s="357"/>
      <c r="V56" s="361" t="s">
        <v>48</v>
      </c>
    </row>
    <row r="57" spans="1:22" ht="16.5">
      <c r="A57" s="38" t="s">
        <v>48</v>
      </c>
      <c r="B57" s="494">
        <v>0.483333333333333</v>
      </c>
      <c r="C57" s="259"/>
      <c r="D57" s="391" t="s">
        <v>15</v>
      </c>
      <c r="E57" s="259"/>
      <c r="F57" s="44">
        <v>0.62430555555555556</v>
      </c>
      <c r="G57" s="190">
        <v>45329</v>
      </c>
      <c r="H57" s="45">
        <v>171</v>
      </c>
      <c r="I57" s="83">
        <v>171</v>
      </c>
      <c r="J57" s="536"/>
      <c r="K57" s="222" t="s">
        <v>18</v>
      </c>
      <c r="L57" s="204" t="s">
        <v>15</v>
      </c>
      <c r="M57" s="4"/>
      <c r="N57" s="233" t="s">
        <v>16</v>
      </c>
      <c r="O57" s="156" t="s">
        <v>31</v>
      </c>
      <c r="P57" s="4"/>
      <c r="Q57" s="454"/>
      <c r="R57" s="3" t="s">
        <v>12</v>
      </c>
      <c r="S57" s="134" t="s">
        <v>190</v>
      </c>
      <c r="T57" s="142" t="s">
        <v>190</v>
      </c>
      <c r="U57" s="60"/>
      <c r="V57" s="360" t="s">
        <v>48</v>
      </c>
    </row>
    <row r="58" spans="1:22" s="6" customFormat="1" ht="16.5">
      <c r="A58" s="38" t="s">
        <v>48</v>
      </c>
      <c r="B58" s="494">
        <v>0.62430555555555556</v>
      </c>
      <c r="C58" s="259"/>
      <c r="D58" s="496"/>
      <c r="E58" s="107" t="s">
        <v>15</v>
      </c>
      <c r="F58" s="44">
        <v>0.62430555555555556</v>
      </c>
      <c r="G58" s="270">
        <v>45329</v>
      </c>
      <c r="H58" s="45">
        <v>171</v>
      </c>
      <c r="I58" s="76">
        <v>171</v>
      </c>
      <c r="J58" s="537"/>
      <c r="K58" s="106" t="s">
        <v>15</v>
      </c>
      <c r="L58" s="204" t="s">
        <v>15</v>
      </c>
      <c r="M58" s="4"/>
      <c r="N58" s="233" t="s">
        <v>16</v>
      </c>
      <c r="O58" s="16"/>
      <c r="P58" s="34"/>
      <c r="Q58" s="322"/>
      <c r="R58" s="26" t="s">
        <v>12</v>
      </c>
      <c r="S58" s="141" t="s">
        <v>48</v>
      </c>
      <c r="T58" s="98" t="s">
        <v>48</v>
      </c>
      <c r="U58" s="131"/>
      <c r="V58" s="193" t="s">
        <v>48</v>
      </c>
    </row>
    <row r="59" spans="1:22" s="6" customFormat="1" ht="16.5">
      <c r="A59" s="38" t="s">
        <v>48</v>
      </c>
      <c r="B59" s="494">
        <v>0.44166666666666665</v>
      </c>
      <c r="C59" s="259"/>
      <c r="D59" s="425" t="s">
        <v>15</v>
      </c>
      <c r="E59" s="4"/>
      <c r="F59" s="44">
        <v>0.44166666666666665</v>
      </c>
      <c r="G59" s="190">
        <v>45329</v>
      </c>
      <c r="H59" s="45">
        <v>134</v>
      </c>
      <c r="I59" s="91">
        <v>134</v>
      </c>
      <c r="J59" s="12" t="s">
        <v>15</v>
      </c>
      <c r="K59" s="106"/>
      <c r="L59" s="204"/>
      <c r="M59" s="4"/>
      <c r="N59" s="233" t="s">
        <v>16</v>
      </c>
      <c r="O59" s="4"/>
      <c r="P59" s="34"/>
      <c r="Q59" s="11"/>
      <c r="R59" s="17" t="s">
        <v>12</v>
      </c>
      <c r="S59" s="134" t="s">
        <v>47</v>
      </c>
      <c r="T59" s="98" t="s">
        <v>47</v>
      </c>
      <c r="U59" s="27"/>
      <c r="V59" s="193" t="s">
        <v>48</v>
      </c>
    </row>
    <row r="60" spans="1:22" s="6" customFormat="1" ht="16.5">
      <c r="A60" s="39">
        <v>45328</v>
      </c>
      <c r="B60" s="381"/>
      <c r="C60" s="463"/>
      <c r="D60" s="448"/>
      <c r="E60" s="464"/>
      <c r="F60" s="196" t="s">
        <v>44</v>
      </c>
      <c r="G60" s="200">
        <v>45328</v>
      </c>
      <c r="H60" s="291"/>
      <c r="I60" s="428"/>
      <c r="J60" s="297"/>
      <c r="K60" s="106"/>
      <c r="L60" s="204"/>
      <c r="M60" s="407"/>
      <c r="N60" s="432"/>
      <c r="O60" s="207" t="s">
        <v>45</v>
      </c>
      <c r="P60" s="314"/>
      <c r="Q60" s="14"/>
      <c r="R60" s="22" t="s">
        <v>12</v>
      </c>
      <c r="S60" s="348">
        <v>45328</v>
      </c>
      <c r="T60" s="348">
        <v>45328</v>
      </c>
      <c r="U60" s="211"/>
      <c r="V60" s="209">
        <v>45328</v>
      </c>
    </row>
    <row r="61" spans="1:22" s="6" customFormat="1" ht="16.5">
      <c r="A61" s="38">
        <v>45328</v>
      </c>
      <c r="B61" s="494">
        <v>0.83333333333333337</v>
      </c>
      <c r="C61" s="4" t="s">
        <v>15</v>
      </c>
      <c r="D61" s="394"/>
      <c r="E61" s="4"/>
      <c r="F61" s="44">
        <v>0.83333333333333337</v>
      </c>
      <c r="G61" s="150">
        <v>45328</v>
      </c>
      <c r="H61" s="45">
        <v>72</v>
      </c>
      <c r="I61" s="241">
        <v>72</v>
      </c>
      <c r="J61" s="37"/>
      <c r="K61" s="222" t="s">
        <v>15</v>
      </c>
      <c r="L61" s="204"/>
      <c r="M61" s="204" t="s">
        <v>15</v>
      </c>
      <c r="N61" s="233" t="s">
        <v>16</v>
      </c>
      <c r="O61" s="372" t="s">
        <v>43</v>
      </c>
      <c r="P61" s="4"/>
      <c r="Q61" s="11"/>
      <c r="R61" s="3" t="s">
        <v>12</v>
      </c>
      <c r="S61" s="109">
        <v>45328</v>
      </c>
      <c r="T61" s="346">
        <v>45328</v>
      </c>
      <c r="U61" s="27"/>
      <c r="V61" s="109">
        <v>45328</v>
      </c>
    </row>
    <row r="62" spans="1:22" s="6" customFormat="1" ht="16.5">
      <c r="A62" s="38">
        <v>45328</v>
      </c>
      <c r="B62" s="247" t="s">
        <v>49</v>
      </c>
      <c r="C62" s="259"/>
      <c r="D62" s="503"/>
      <c r="E62" s="181" t="s">
        <v>15</v>
      </c>
      <c r="F62" s="44">
        <v>0.50902777777777775</v>
      </c>
      <c r="G62" s="150">
        <v>45328</v>
      </c>
      <c r="H62" s="45">
        <v>153</v>
      </c>
      <c r="I62" s="49">
        <v>153</v>
      </c>
      <c r="J62" s="170"/>
      <c r="K62" s="106" t="s">
        <v>15</v>
      </c>
      <c r="L62" s="204" t="s">
        <v>15</v>
      </c>
      <c r="M62" s="4"/>
      <c r="N62" s="233" t="s">
        <v>16</v>
      </c>
      <c r="O62" s="4"/>
      <c r="P62" s="4"/>
      <c r="Q62" s="11"/>
      <c r="R62" s="3" t="s">
        <v>12</v>
      </c>
      <c r="S62" s="109">
        <v>45328</v>
      </c>
      <c r="T62" s="346">
        <v>45328</v>
      </c>
      <c r="U62" s="27"/>
      <c r="V62" s="158">
        <v>45328</v>
      </c>
    </row>
    <row r="63" spans="1:22" s="6" customFormat="1" ht="16.5">
      <c r="A63" s="38">
        <v>45327</v>
      </c>
      <c r="B63" s="247" t="s">
        <v>41</v>
      </c>
      <c r="C63" s="4" t="s">
        <v>15</v>
      </c>
      <c r="D63" s="387"/>
      <c r="E63" s="4"/>
      <c r="F63" s="44" t="s">
        <v>41</v>
      </c>
      <c r="G63" s="115">
        <v>45327</v>
      </c>
      <c r="H63" s="82">
        <v>142</v>
      </c>
      <c r="I63" s="91">
        <v>142</v>
      </c>
      <c r="J63" s="170" t="s">
        <v>15</v>
      </c>
      <c r="K63" s="106"/>
      <c r="L63" s="204"/>
      <c r="M63" s="4"/>
      <c r="N63" s="7" t="s">
        <v>16</v>
      </c>
      <c r="R63" s="3" t="s">
        <v>12</v>
      </c>
      <c r="S63" s="338">
        <v>45327</v>
      </c>
      <c r="T63" s="349">
        <v>45327</v>
      </c>
      <c r="U63" s="27"/>
      <c r="V63" s="31">
        <v>45327</v>
      </c>
    </row>
    <row r="64" spans="1:22" ht="16.5">
      <c r="A64" s="47">
        <v>45327</v>
      </c>
      <c r="B64" s="247" t="s">
        <v>42</v>
      </c>
      <c r="C64" s="504"/>
      <c r="D64" s="387" t="s">
        <v>15</v>
      </c>
      <c r="E64" s="61"/>
      <c r="F64" s="44" t="s">
        <v>42</v>
      </c>
      <c r="G64" s="275">
        <v>45327</v>
      </c>
      <c r="H64" s="45">
        <v>149</v>
      </c>
      <c r="I64" s="49">
        <v>149</v>
      </c>
      <c r="J64" s="36" t="s">
        <v>15</v>
      </c>
      <c r="K64" s="106"/>
      <c r="L64" s="204"/>
      <c r="M64" s="4"/>
      <c r="N64" s="186" t="s">
        <v>16</v>
      </c>
      <c r="O64" s="434"/>
      <c r="P64" s="4"/>
      <c r="Q64" s="56"/>
      <c r="R64" s="17" t="s">
        <v>12</v>
      </c>
      <c r="S64" s="130">
        <v>45327</v>
      </c>
      <c r="T64" s="349">
        <v>45327</v>
      </c>
      <c r="U64" s="131"/>
      <c r="V64" s="538">
        <v>45327</v>
      </c>
    </row>
    <row r="65" spans="1:22" s="6" customFormat="1" ht="16.5">
      <c r="A65" s="38">
        <v>45327</v>
      </c>
      <c r="B65" s="247" t="s">
        <v>131</v>
      </c>
      <c r="C65" s="504"/>
      <c r="D65" s="503"/>
      <c r="E65" s="504"/>
      <c r="F65" s="44">
        <v>0.72569444444444453</v>
      </c>
      <c r="G65" s="115">
        <v>45327</v>
      </c>
      <c r="H65" s="45">
        <v>199</v>
      </c>
      <c r="I65" s="184">
        <v>199</v>
      </c>
      <c r="J65" s="4"/>
      <c r="K65" s="106" t="s">
        <v>19</v>
      </c>
      <c r="L65" s="204" t="s">
        <v>15</v>
      </c>
      <c r="M65" s="4"/>
      <c r="N65" s="186" t="s">
        <v>16</v>
      </c>
      <c r="O65" s="33"/>
      <c r="P65" s="33"/>
      <c r="Q65" s="11"/>
      <c r="R65" s="3" t="s">
        <v>12</v>
      </c>
      <c r="S65" s="339">
        <v>45327</v>
      </c>
      <c r="T65" s="192">
        <v>45327</v>
      </c>
      <c r="U65" s="27"/>
      <c r="V65" s="31">
        <v>45327</v>
      </c>
    </row>
    <row r="66" spans="1:22" ht="16.5">
      <c r="A66" s="86">
        <v>45327</v>
      </c>
      <c r="B66" s="247" t="s">
        <v>132</v>
      </c>
      <c r="C66" s="504"/>
      <c r="D66" s="503"/>
      <c r="E66" s="107" t="s">
        <v>15</v>
      </c>
      <c r="F66" s="44">
        <v>0.63541666666666663</v>
      </c>
      <c r="G66" s="115">
        <v>45327</v>
      </c>
      <c r="H66" s="45">
        <v>214</v>
      </c>
      <c r="I66" s="76">
        <v>214</v>
      </c>
      <c r="J66" s="4"/>
      <c r="K66" s="106" t="s">
        <v>19</v>
      </c>
      <c r="L66" s="204" t="s">
        <v>15</v>
      </c>
      <c r="M66" s="4"/>
      <c r="N66" s="404" t="s">
        <v>191</v>
      </c>
      <c r="O66" s="19" t="s">
        <v>31</v>
      </c>
      <c r="P66" s="61"/>
      <c r="Q66" s="11"/>
      <c r="R66" s="3" t="s">
        <v>12</v>
      </c>
      <c r="S66" s="338">
        <v>45327</v>
      </c>
      <c r="T66" s="192">
        <v>45327</v>
      </c>
      <c r="U66" s="27"/>
      <c r="V66" s="31">
        <v>45327</v>
      </c>
    </row>
    <row r="67" spans="1:22" ht="16.5">
      <c r="A67" s="86">
        <v>45326</v>
      </c>
      <c r="B67" s="247" t="s">
        <v>40</v>
      </c>
      <c r="C67" s="504"/>
      <c r="D67" s="387" t="s">
        <v>15</v>
      </c>
      <c r="E67" s="4"/>
      <c r="F67" s="44" t="s">
        <v>40</v>
      </c>
      <c r="G67" s="114">
        <v>45326</v>
      </c>
      <c r="H67" s="82">
        <v>140</v>
      </c>
      <c r="I67" s="91">
        <v>140</v>
      </c>
      <c r="J67" s="12" t="s">
        <v>15</v>
      </c>
      <c r="K67" s="106"/>
      <c r="L67" s="204"/>
      <c r="M67" s="4"/>
      <c r="N67" s="7" t="s">
        <v>16</v>
      </c>
      <c r="O67" s="465"/>
      <c r="P67" s="6"/>
      <c r="Q67" s="64"/>
      <c r="R67" s="17" t="s">
        <v>12</v>
      </c>
      <c r="S67" s="340">
        <v>45326</v>
      </c>
      <c r="T67" s="144">
        <v>45326</v>
      </c>
      <c r="U67" s="27"/>
      <c r="V67" s="362">
        <v>45326</v>
      </c>
    </row>
    <row r="68" spans="1:22" ht="16.5">
      <c r="A68" s="86">
        <v>45326</v>
      </c>
      <c r="B68" s="364" t="s">
        <v>39</v>
      </c>
      <c r="C68" s="61" t="s">
        <v>15</v>
      </c>
      <c r="D68" s="387"/>
      <c r="E68" s="61"/>
      <c r="F68" s="44" t="s">
        <v>39</v>
      </c>
      <c r="G68" s="114">
        <v>45326</v>
      </c>
      <c r="H68" s="82">
        <v>89</v>
      </c>
      <c r="I68" s="295">
        <v>89</v>
      </c>
      <c r="J68" s="12"/>
      <c r="K68" s="106" t="s">
        <v>15</v>
      </c>
      <c r="L68" s="204"/>
      <c r="M68" s="204" t="s">
        <v>15</v>
      </c>
      <c r="N68" s="41" t="s">
        <v>16</v>
      </c>
      <c r="O68" s="373"/>
      <c r="P68" s="315"/>
      <c r="Q68" s="64"/>
      <c r="R68" s="17" t="s">
        <v>12</v>
      </c>
      <c r="S68" s="336">
        <v>45326</v>
      </c>
      <c r="T68" s="144">
        <v>45326</v>
      </c>
      <c r="U68" s="27"/>
      <c r="V68" s="362">
        <v>45326</v>
      </c>
    </row>
    <row r="69" spans="1:22" s="483" customFormat="1" ht="16.5">
      <c r="A69" s="86">
        <v>45326</v>
      </c>
      <c r="B69" s="364" t="s">
        <v>49</v>
      </c>
      <c r="C69" s="504"/>
      <c r="D69" s="503"/>
      <c r="E69" s="181" t="s">
        <v>15</v>
      </c>
      <c r="F69" s="44" t="s">
        <v>49</v>
      </c>
      <c r="G69" s="114">
        <v>45326</v>
      </c>
      <c r="H69" s="82">
        <v>295</v>
      </c>
      <c r="I69" s="83">
        <v>295</v>
      </c>
      <c r="J69" s="539"/>
      <c r="K69" s="106" t="s">
        <v>18</v>
      </c>
      <c r="L69" s="204" t="s">
        <v>15</v>
      </c>
      <c r="M69" s="4"/>
      <c r="N69" s="48" t="s">
        <v>30</v>
      </c>
      <c r="O69" s="128" t="s">
        <v>31</v>
      </c>
      <c r="P69" s="438" t="s">
        <v>192</v>
      </c>
      <c r="Q69" s="64"/>
      <c r="R69" s="133" t="s">
        <v>12</v>
      </c>
      <c r="S69" s="340">
        <v>45326</v>
      </c>
      <c r="T69" s="144">
        <v>45326</v>
      </c>
      <c r="U69" s="27"/>
      <c r="V69" s="362">
        <v>45326</v>
      </c>
    </row>
    <row r="70" spans="1:22" ht="16.5">
      <c r="A70" s="38">
        <v>45326</v>
      </c>
      <c r="B70" s="364" t="s">
        <v>129</v>
      </c>
      <c r="C70" s="504"/>
      <c r="D70" s="503"/>
      <c r="E70" s="107" t="s">
        <v>15</v>
      </c>
      <c r="F70" s="44">
        <v>0.59652777777777777</v>
      </c>
      <c r="G70" s="114">
        <v>45326</v>
      </c>
      <c r="H70" s="45">
        <v>152</v>
      </c>
      <c r="I70" s="91">
        <v>152</v>
      </c>
      <c r="J70" s="12"/>
      <c r="K70" s="106" t="s">
        <v>15</v>
      </c>
      <c r="L70" s="204" t="s">
        <v>15</v>
      </c>
      <c r="M70" s="4"/>
      <c r="N70" s="7" t="s">
        <v>16</v>
      </c>
      <c r="O70" s="58"/>
      <c r="Q70" s="6"/>
      <c r="R70" s="3" t="s">
        <v>12</v>
      </c>
      <c r="S70" s="31">
        <v>45326</v>
      </c>
      <c r="T70" s="144">
        <v>45326</v>
      </c>
      <c r="U70" s="27"/>
      <c r="V70" s="31">
        <v>45326</v>
      </c>
    </row>
    <row r="71" spans="1:22" ht="16.5">
      <c r="A71" s="38">
        <v>45325</v>
      </c>
      <c r="B71" s="364" t="s">
        <v>38</v>
      </c>
      <c r="C71" s="504"/>
      <c r="D71" s="387" t="s">
        <v>15</v>
      </c>
      <c r="E71" s="4"/>
      <c r="F71" s="44" t="s">
        <v>38</v>
      </c>
      <c r="G71" s="113">
        <v>45325</v>
      </c>
      <c r="H71" s="45">
        <v>124</v>
      </c>
      <c r="I71" s="91">
        <v>124</v>
      </c>
      <c r="J71" s="36" t="s">
        <v>15</v>
      </c>
      <c r="K71" s="106"/>
      <c r="L71" s="204"/>
      <c r="M71" s="4"/>
      <c r="N71" s="7" t="s">
        <v>16</v>
      </c>
      <c r="O71" s="4"/>
      <c r="P71" s="33"/>
      <c r="Q71" s="56"/>
      <c r="R71" s="3" t="s">
        <v>12</v>
      </c>
      <c r="S71" s="179">
        <v>45325</v>
      </c>
      <c r="T71" s="57">
        <v>45325</v>
      </c>
      <c r="U71" s="220"/>
      <c r="V71" s="57">
        <v>45325</v>
      </c>
    </row>
    <row r="72" spans="1:22" ht="16.5">
      <c r="A72" s="38">
        <v>45325</v>
      </c>
      <c r="B72" s="515">
        <v>0.81111111111111101</v>
      </c>
      <c r="C72" s="61" t="s">
        <v>15</v>
      </c>
      <c r="D72" s="387"/>
      <c r="E72" s="61"/>
      <c r="F72" s="44">
        <v>0.81111111111111101</v>
      </c>
      <c r="G72" s="113">
        <v>45325</v>
      </c>
      <c r="H72" s="293">
        <v>137</v>
      </c>
      <c r="I72" s="91">
        <v>137</v>
      </c>
      <c r="J72" s="12" t="s">
        <v>15</v>
      </c>
      <c r="K72" s="106"/>
      <c r="L72" s="204"/>
      <c r="M72" s="4"/>
      <c r="N72" s="7" t="s">
        <v>16</v>
      </c>
      <c r="O72" s="205"/>
      <c r="P72" s="314"/>
      <c r="Q72" s="14"/>
      <c r="R72" s="3" t="s">
        <v>12</v>
      </c>
      <c r="S72" s="179">
        <v>45325</v>
      </c>
      <c r="T72" s="57">
        <v>45325</v>
      </c>
      <c r="U72" s="27"/>
      <c r="V72" s="221">
        <v>45325</v>
      </c>
    </row>
    <row r="73" spans="1:22" s="483" customFormat="1" ht="16.5">
      <c r="A73" s="38">
        <v>45325</v>
      </c>
      <c r="B73" s="364" t="s">
        <v>133</v>
      </c>
      <c r="C73" s="504"/>
      <c r="D73" s="503"/>
      <c r="E73" s="504"/>
      <c r="F73" s="44">
        <v>0.71319444444444446</v>
      </c>
      <c r="G73" s="113">
        <v>45325</v>
      </c>
      <c r="H73" s="45">
        <v>201</v>
      </c>
      <c r="I73" s="54">
        <v>201</v>
      </c>
      <c r="J73" s="34"/>
      <c r="K73" s="106" t="s">
        <v>19</v>
      </c>
      <c r="L73" s="204" t="s">
        <v>15</v>
      </c>
      <c r="M73" s="4"/>
      <c r="N73" s="48" t="s">
        <v>30</v>
      </c>
      <c r="O73" s="19" t="s">
        <v>31</v>
      </c>
      <c r="P73" s="454"/>
      <c r="Q73" s="42"/>
      <c r="R73" s="22" t="s">
        <v>12</v>
      </c>
      <c r="S73" s="179">
        <v>45325</v>
      </c>
      <c r="T73" s="57">
        <v>45325</v>
      </c>
      <c r="U73" s="27"/>
      <c r="V73" s="455"/>
    </row>
    <row r="74" spans="1:22" ht="16.5">
      <c r="A74" s="38">
        <v>45325</v>
      </c>
      <c r="B74" s="494">
        <v>0.62291666666666667</v>
      </c>
      <c r="C74" s="504"/>
      <c r="D74" s="503"/>
      <c r="E74" s="107" t="s">
        <v>15</v>
      </c>
      <c r="F74" s="44">
        <v>0.62291666666666667</v>
      </c>
      <c r="G74" s="113">
        <v>45325</v>
      </c>
      <c r="H74" s="45">
        <v>135</v>
      </c>
      <c r="I74" s="49">
        <v>135</v>
      </c>
      <c r="J74" s="12" t="s">
        <v>15</v>
      </c>
      <c r="K74" s="106"/>
      <c r="L74" s="204"/>
      <c r="M74" s="4"/>
      <c r="N74" s="7" t="s">
        <v>16</v>
      </c>
      <c r="O74" s="33"/>
      <c r="P74" s="63"/>
      <c r="Q74" s="11"/>
      <c r="R74" s="3" t="s">
        <v>12</v>
      </c>
      <c r="S74" s="540">
        <v>45325</v>
      </c>
      <c r="T74" s="57">
        <v>45325</v>
      </c>
      <c r="U74" s="27"/>
      <c r="V74" s="57">
        <v>45325</v>
      </c>
    </row>
    <row r="75" spans="1:22" ht="16.5">
      <c r="A75" s="38">
        <v>45325</v>
      </c>
      <c r="B75" s="515">
        <v>0.53541666666666665</v>
      </c>
      <c r="C75" s="504"/>
      <c r="D75" s="503"/>
      <c r="E75" s="107" t="s">
        <v>15</v>
      </c>
      <c r="F75" s="44">
        <v>0.53541666666666665</v>
      </c>
      <c r="G75" s="541">
        <v>45325</v>
      </c>
      <c r="H75" s="90">
        <v>283</v>
      </c>
      <c r="I75" s="75">
        <v>283</v>
      </c>
      <c r="J75" s="63"/>
      <c r="K75" s="235" t="s">
        <v>18</v>
      </c>
      <c r="L75" s="204" t="s">
        <v>15</v>
      </c>
      <c r="M75" s="4"/>
      <c r="N75" s="405" t="s">
        <v>16</v>
      </c>
      <c r="O75" s="87"/>
      <c r="P75" s="374"/>
      <c r="Q75" s="376"/>
      <c r="R75" s="377" t="s">
        <v>12</v>
      </c>
      <c r="S75" s="542">
        <v>45325</v>
      </c>
      <c r="T75" s="100">
        <v>45325</v>
      </c>
      <c r="U75" s="380"/>
      <c r="V75" s="485"/>
    </row>
    <row r="76" spans="1:22" ht="16.5">
      <c r="A76" s="47">
        <v>45324</v>
      </c>
      <c r="B76" s="364" t="s">
        <v>36</v>
      </c>
      <c r="C76" s="61" t="s">
        <v>15</v>
      </c>
      <c r="D76" s="387"/>
      <c r="E76" s="61"/>
      <c r="F76" s="44">
        <v>0.92152777777777783</v>
      </c>
      <c r="G76" s="215">
        <v>45324</v>
      </c>
      <c r="H76" s="65">
        <v>220</v>
      </c>
      <c r="I76" s="75" t="s">
        <v>37</v>
      </c>
      <c r="J76" s="63"/>
      <c r="K76" s="235" t="s">
        <v>19</v>
      </c>
      <c r="L76" s="204" t="s">
        <v>15</v>
      </c>
      <c r="M76" s="4"/>
      <c r="N76" s="186" t="s">
        <v>16</v>
      </c>
      <c r="O76" s="4"/>
      <c r="P76" s="63"/>
      <c r="Q76" s="56"/>
      <c r="R76" s="17" t="s">
        <v>12</v>
      </c>
      <c r="S76" s="543">
        <f>INT(A76)</f>
        <v>45324</v>
      </c>
      <c r="T76" s="51">
        <v>45324</v>
      </c>
      <c r="U76" s="131"/>
    </row>
    <row r="77" spans="1:22" ht="16.5">
      <c r="A77" s="47">
        <v>45324</v>
      </c>
      <c r="B77" s="247" t="s">
        <v>33</v>
      </c>
      <c r="C77" s="61" t="s">
        <v>15</v>
      </c>
      <c r="D77" s="387"/>
      <c r="E77" s="61"/>
      <c r="F77" s="44">
        <v>0.82777777777777783</v>
      </c>
      <c r="G77" s="215">
        <v>45324</v>
      </c>
      <c r="H77" s="80">
        <v>90</v>
      </c>
      <c r="I77" s="241">
        <v>90</v>
      </c>
      <c r="J77" s="59"/>
      <c r="K77" s="106" t="s">
        <v>15</v>
      </c>
      <c r="L77" s="204"/>
      <c r="M77" s="204" t="s">
        <v>15</v>
      </c>
      <c r="N77" s="186" t="s">
        <v>16</v>
      </c>
      <c r="O77" s="4"/>
      <c r="P77" s="63"/>
      <c r="Q77" s="56"/>
      <c r="R77" s="17" t="s">
        <v>12</v>
      </c>
      <c r="S77" s="543">
        <f>INT(A77)</f>
        <v>45324</v>
      </c>
      <c r="T77" s="51">
        <v>45324</v>
      </c>
      <c r="U77" s="131"/>
      <c r="V77" s="544">
        <v>45324</v>
      </c>
    </row>
    <row r="78" spans="1:22" ht="17.25" thickBot="1">
      <c r="A78" s="47">
        <v>45324</v>
      </c>
      <c r="B78" s="494">
        <v>0.62291666666666667</v>
      </c>
      <c r="C78" s="504"/>
      <c r="D78" s="503"/>
      <c r="E78" s="181" t="s">
        <v>15</v>
      </c>
      <c r="F78" s="44">
        <v>0.62291666666666667</v>
      </c>
      <c r="G78" s="215">
        <v>45324</v>
      </c>
      <c r="H78" s="89">
        <v>167</v>
      </c>
      <c r="I78" s="75">
        <v>167</v>
      </c>
      <c r="J78" s="55"/>
      <c r="K78" s="106" t="s">
        <v>15</v>
      </c>
      <c r="L78" s="204" t="s">
        <v>15</v>
      </c>
      <c r="M78" s="4"/>
      <c r="N78" s="55" t="s">
        <v>30</v>
      </c>
      <c r="O78" s="187" t="s">
        <v>31</v>
      </c>
      <c r="P78" s="4"/>
      <c r="Q78" s="56"/>
      <c r="R78" s="17" t="s">
        <v>12</v>
      </c>
      <c r="S78" s="379">
        <v>45324</v>
      </c>
      <c r="T78" s="143">
        <v>45324</v>
      </c>
      <c r="U78" s="131"/>
    </row>
    <row r="79" spans="1:22" s="483" customFormat="1" ht="17.25" thickBot="1">
      <c r="A79" s="39">
        <v>45324</v>
      </c>
      <c r="B79" s="247" t="s">
        <v>49</v>
      </c>
      <c r="C79" s="504"/>
      <c r="D79" s="503"/>
      <c r="E79" s="181" t="s">
        <v>15</v>
      </c>
      <c r="F79" s="44">
        <v>0.51527777777777783</v>
      </c>
      <c r="G79" s="118">
        <v>45324</v>
      </c>
      <c r="H79" s="89">
        <v>280</v>
      </c>
      <c r="I79" s="83">
        <v>280</v>
      </c>
      <c r="J79" s="4"/>
      <c r="K79" s="228" t="s">
        <v>18</v>
      </c>
      <c r="L79" s="204" t="s">
        <v>15</v>
      </c>
      <c r="M79" s="4"/>
      <c r="N79" s="16" t="s">
        <v>30</v>
      </c>
      <c r="O79" s="205" t="s">
        <v>31</v>
      </c>
      <c r="P79" s="16"/>
      <c r="Q79" s="11"/>
      <c r="R79" s="22" t="s">
        <v>12</v>
      </c>
      <c r="S79" s="378">
        <f t="shared" ref="S79:S85" si="0">INT(A79)</f>
        <v>45324</v>
      </c>
      <c r="T79" s="51">
        <v>45324</v>
      </c>
      <c r="U79" s="27"/>
      <c r="V79" s="457"/>
    </row>
    <row r="80" spans="1:22" ht="16.5">
      <c r="A80" s="78">
        <v>45324</v>
      </c>
      <c r="B80" s="247" t="s">
        <v>34</v>
      </c>
      <c r="C80" s="504"/>
      <c r="D80" s="387" t="s">
        <v>15</v>
      </c>
      <c r="E80" s="4"/>
      <c r="F80" s="44">
        <v>0.43124999999999997</v>
      </c>
      <c r="G80" s="276">
        <v>45324</v>
      </c>
      <c r="H80" s="81">
        <v>122</v>
      </c>
      <c r="I80" s="49" t="s">
        <v>35</v>
      </c>
      <c r="J80" s="12" t="s">
        <v>15</v>
      </c>
      <c r="K80" s="106"/>
      <c r="L80" s="204"/>
      <c r="M80" s="4"/>
      <c r="N80" s="7" t="s">
        <v>16</v>
      </c>
      <c r="O80" s="4"/>
      <c r="P80" s="16"/>
      <c r="Q80" s="11"/>
      <c r="R80" s="3" t="s">
        <v>12</v>
      </c>
      <c r="S80" s="110">
        <f t="shared" si="0"/>
        <v>45324</v>
      </c>
      <c r="T80" s="51">
        <v>45324</v>
      </c>
      <c r="U80" s="27"/>
      <c r="V80" s="457"/>
    </row>
    <row r="81" spans="1:22" s="483" customFormat="1" ht="16.5">
      <c r="A81" s="47">
        <v>45323</v>
      </c>
      <c r="B81" s="247" t="s">
        <v>134</v>
      </c>
      <c r="C81" s="504"/>
      <c r="D81" s="387" t="s">
        <v>15</v>
      </c>
      <c r="E81" s="4"/>
      <c r="F81" s="44" t="s">
        <v>134</v>
      </c>
      <c r="G81" s="427">
        <v>45323</v>
      </c>
      <c r="H81" s="92" t="s">
        <v>172</v>
      </c>
      <c r="I81" s="184" t="s">
        <v>172</v>
      </c>
      <c r="J81" s="4"/>
      <c r="K81" s="106" t="s">
        <v>15</v>
      </c>
      <c r="L81" s="204" t="s">
        <v>15</v>
      </c>
      <c r="M81" s="4"/>
      <c r="N81" s="7" t="s">
        <v>16</v>
      </c>
      <c r="O81" s="4"/>
      <c r="P81" s="16"/>
      <c r="Q81" s="11"/>
      <c r="R81" s="3" t="s">
        <v>12</v>
      </c>
      <c r="S81" s="110">
        <f t="shared" si="0"/>
        <v>45323</v>
      </c>
      <c r="T81" s="52">
        <v>45323</v>
      </c>
      <c r="U81" s="27"/>
      <c r="V81" s="457"/>
    </row>
    <row r="82" spans="1:22" ht="16.5">
      <c r="A82" s="423">
        <v>45323</v>
      </c>
      <c r="B82" s="494">
        <v>0.90902777777777777</v>
      </c>
      <c r="C82" s="61" t="s">
        <v>15</v>
      </c>
      <c r="D82" s="387"/>
      <c r="E82" s="61"/>
      <c r="F82" s="44">
        <v>0.90902777777777777</v>
      </c>
      <c r="G82" s="278">
        <v>45323</v>
      </c>
      <c r="H82" s="125">
        <v>226</v>
      </c>
      <c r="I82" s="83" t="s">
        <v>193</v>
      </c>
      <c r="J82" s="12"/>
      <c r="K82" s="106" t="s">
        <v>19</v>
      </c>
      <c r="L82" s="204" t="s">
        <v>15</v>
      </c>
      <c r="M82" s="4"/>
      <c r="N82" s="48" t="s">
        <v>30</v>
      </c>
      <c r="O82" s="19" t="s">
        <v>31</v>
      </c>
      <c r="P82" s="55"/>
      <c r="Q82" s="11"/>
      <c r="R82" s="22" t="s">
        <v>12</v>
      </c>
      <c r="S82" s="545">
        <f t="shared" si="0"/>
        <v>45323</v>
      </c>
      <c r="T82" s="52">
        <v>45323</v>
      </c>
      <c r="U82" s="27"/>
      <c r="V82" s="471"/>
    </row>
    <row r="83" spans="1:22" ht="16.5">
      <c r="A83" s="38">
        <v>45323</v>
      </c>
      <c r="B83" s="494">
        <v>0.80833333333333324</v>
      </c>
      <c r="C83" s="61" t="s">
        <v>15</v>
      </c>
      <c r="D83" s="387"/>
      <c r="E83" s="61"/>
      <c r="F83" s="44">
        <v>0.80833333333333324</v>
      </c>
      <c r="G83" s="117">
        <v>45323</v>
      </c>
      <c r="H83" s="89">
        <v>114</v>
      </c>
      <c r="I83" s="296">
        <v>114</v>
      </c>
      <c r="J83" s="546"/>
      <c r="K83" s="106" t="s">
        <v>15</v>
      </c>
      <c r="L83" s="204"/>
      <c r="M83" s="204" t="s">
        <v>15</v>
      </c>
      <c r="N83" s="16" t="s">
        <v>30</v>
      </c>
      <c r="O83" s="205" t="s">
        <v>31</v>
      </c>
      <c r="P83" s="439"/>
      <c r="Q83" s="11"/>
      <c r="R83" s="189" t="s">
        <v>12</v>
      </c>
      <c r="S83" s="459">
        <f t="shared" si="0"/>
        <v>45323</v>
      </c>
      <c r="T83" s="52">
        <v>45323</v>
      </c>
      <c r="U83" s="27"/>
      <c r="V83" s="547"/>
    </row>
    <row r="84" spans="1:22" s="483" customFormat="1" ht="16.5">
      <c r="A84" s="38">
        <v>45323</v>
      </c>
      <c r="B84" s="494">
        <v>0.80833333333333324</v>
      </c>
      <c r="C84" s="4" t="s">
        <v>15</v>
      </c>
      <c r="D84" s="392"/>
      <c r="E84" s="4"/>
      <c r="F84" s="44">
        <v>0.80833333333333324</v>
      </c>
      <c r="G84" s="278">
        <v>45323</v>
      </c>
      <c r="H84" s="80" t="s">
        <v>32</v>
      </c>
      <c r="I84" s="49" t="s">
        <v>32</v>
      </c>
      <c r="J84" s="298" t="s">
        <v>15</v>
      </c>
      <c r="K84" s="106"/>
      <c r="L84" s="204"/>
      <c r="M84" s="4"/>
      <c r="N84" s="7" t="s">
        <v>16</v>
      </c>
      <c r="O84" s="4"/>
      <c r="P84" s="77"/>
      <c r="Q84" s="11"/>
      <c r="R84" s="3" t="s">
        <v>12</v>
      </c>
      <c r="S84" s="110">
        <f t="shared" si="0"/>
        <v>45323</v>
      </c>
      <c r="T84" s="52">
        <v>45323</v>
      </c>
      <c r="U84" s="27"/>
      <c r="V84" s="456"/>
    </row>
    <row r="85" spans="1:22" ht="16.5">
      <c r="A85" s="38">
        <v>45323</v>
      </c>
      <c r="B85" s="494">
        <v>0.57986111111111105</v>
      </c>
      <c r="C85" s="259"/>
      <c r="D85" s="496"/>
      <c r="E85" s="107" t="s">
        <v>15</v>
      </c>
      <c r="F85" s="44">
        <v>0.57986111111111105</v>
      </c>
      <c r="G85" s="117">
        <v>45323</v>
      </c>
      <c r="H85" s="153" t="s">
        <v>173</v>
      </c>
      <c r="I85" s="75" t="s">
        <v>173</v>
      </c>
      <c r="J85" s="63"/>
      <c r="K85" s="235" t="s">
        <v>19</v>
      </c>
      <c r="L85" s="204" t="s">
        <v>15</v>
      </c>
      <c r="M85" s="4"/>
      <c r="N85" s="7" t="s">
        <v>16</v>
      </c>
      <c r="O85" s="4"/>
      <c r="P85" s="16"/>
      <c r="Q85" s="11"/>
      <c r="R85" s="3" t="s">
        <v>12</v>
      </c>
      <c r="S85" s="110">
        <f t="shared" si="0"/>
        <v>45323</v>
      </c>
      <c r="T85" s="52">
        <v>45323</v>
      </c>
      <c r="U85" s="27"/>
      <c r="V85" s="457"/>
    </row>
    <row r="86" spans="1:22" ht="16.5">
      <c r="A86" s="258">
        <v>45323</v>
      </c>
      <c r="B86" s="494">
        <v>0.52777777777777779</v>
      </c>
      <c r="C86" s="259"/>
      <c r="D86" s="496"/>
      <c r="E86" s="107" t="s">
        <v>15</v>
      </c>
      <c r="F86" s="44">
        <v>0.52777777777777779</v>
      </c>
      <c r="G86" s="117">
        <v>45323</v>
      </c>
      <c r="H86" s="92">
        <v>252</v>
      </c>
      <c r="I86" s="83">
        <v>252</v>
      </c>
      <c r="J86" s="457"/>
      <c r="K86" s="235" t="s">
        <v>19</v>
      </c>
      <c r="L86" s="204" t="s">
        <v>15</v>
      </c>
      <c r="M86" s="4"/>
      <c r="N86" s="7" t="s">
        <v>16</v>
      </c>
      <c r="O86" s="6"/>
      <c r="P86" s="548"/>
      <c r="Q86" s="6"/>
      <c r="R86" s="6"/>
      <c r="S86" s="454"/>
      <c r="T86" s="52">
        <v>45323</v>
      </c>
      <c r="U86" s="27"/>
      <c r="V86" s="456"/>
    </row>
    <row r="87" spans="1:22" ht="16.5">
      <c r="A87" s="258">
        <v>45322.632638888892</v>
      </c>
      <c r="B87" s="247" t="s">
        <v>135</v>
      </c>
      <c r="C87" s="259"/>
      <c r="D87" s="496"/>
      <c r="E87" s="107" t="s">
        <v>15</v>
      </c>
      <c r="F87" s="44" t="s">
        <v>135</v>
      </c>
      <c r="G87" s="114">
        <v>45322</v>
      </c>
      <c r="H87" s="81" t="s">
        <v>174</v>
      </c>
      <c r="I87" s="75" t="s">
        <v>172</v>
      </c>
      <c r="J87" s="4"/>
      <c r="K87" s="106" t="s">
        <v>15</v>
      </c>
      <c r="L87" s="204" t="s">
        <v>15</v>
      </c>
      <c r="M87" s="4"/>
      <c r="N87" s="7" t="s">
        <v>16</v>
      </c>
      <c r="O87" s="4"/>
      <c r="P87" s="16"/>
      <c r="Q87" s="11"/>
      <c r="R87" s="3" t="s">
        <v>12</v>
      </c>
      <c r="S87" s="335">
        <f t="shared" ref="S87:S132" si="1">INT(A87)</f>
        <v>45322</v>
      </c>
      <c r="T87" s="175">
        <v>45322</v>
      </c>
      <c r="U87" s="27"/>
      <c r="V87" s="549"/>
    </row>
    <row r="88" spans="1:22" ht="16.5">
      <c r="A88" s="38">
        <v>45322.411805555559</v>
      </c>
      <c r="B88" s="247" t="s">
        <v>136</v>
      </c>
      <c r="C88" s="259"/>
      <c r="D88" s="392" t="s">
        <v>15</v>
      </c>
      <c r="E88" s="4"/>
      <c r="F88" s="44">
        <v>0.41180555555555554</v>
      </c>
      <c r="G88" s="114">
        <v>45322</v>
      </c>
      <c r="H88" s="81" t="s">
        <v>175</v>
      </c>
      <c r="I88" s="75" t="s">
        <v>172</v>
      </c>
      <c r="J88" s="4"/>
      <c r="K88" s="106" t="s">
        <v>15</v>
      </c>
      <c r="L88" s="204" t="s">
        <v>15</v>
      </c>
      <c r="M88" s="4"/>
      <c r="N88" s="7" t="s">
        <v>16</v>
      </c>
      <c r="O88" s="4"/>
      <c r="P88" s="16"/>
      <c r="Q88" s="11"/>
      <c r="R88" s="3" t="s">
        <v>12</v>
      </c>
      <c r="S88" s="335">
        <f t="shared" si="1"/>
        <v>45322</v>
      </c>
      <c r="T88" s="175">
        <v>45322</v>
      </c>
      <c r="U88" s="27"/>
      <c r="V88" s="457"/>
    </row>
    <row r="89" spans="1:22" ht="16.5">
      <c r="A89" s="38">
        <v>45321</v>
      </c>
      <c r="B89" s="247" t="s">
        <v>137</v>
      </c>
      <c r="C89" s="259"/>
      <c r="D89" s="392" t="s">
        <v>15</v>
      </c>
      <c r="E89" s="4"/>
      <c r="F89" s="44" t="s">
        <v>137</v>
      </c>
      <c r="G89" s="116">
        <v>45321</v>
      </c>
      <c r="H89" s="81" t="s">
        <v>176</v>
      </c>
      <c r="I89" s="49" t="s">
        <v>176</v>
      </c>
      <c r="J89" s="12"/>
      <c r="K89" s="106" t="s">
        <v>15</v>
      </c>
      <c r="L89" s="204" t="s">
        <v>15</v>
      </c>
      <c r="M89" s="4"/>
      <c r="N89" s="7" t="s">
        <v>16</v>
      </c>
      <c r="O89" s="4"/>
      <c r="P89" s="16"/>
      <c r="Q89" s="11"/>
      <c r="R89" s="3" t="s">
        <v>12</v>
      </c>
      <c r="S89" s="337">
        <f t="shared" si="1"/>
        <v>45321</v>
      </c>
      <c r="T89" s="52">
        <v>45321</v>
      </c>
      <c r="U89" s="27"/>
      <c r="V89" s="53"/>
    </row>
    <row r="90" spans="1:22" ht="16.5">
      <c r="A90" s="38">
        <v>45321</v>
      </c>
      <c r="B90" s="247" t="s">
        <v>138</v>
      </c>
      <c r="C90" s="4" t="s">
        <v>15</v>
      </c>
      <c r="D90" s="392"/>
      <c r="E90" s="4"/>
      <c r="F90" s="44">
        <v>0.86388888888888893</v>
      </c>
      <c r="G90" s="116">
        <v>45321</v>
      </c>
      <c r="H90" s="81">
        <v>175</v>
      </c>
      <c r="I90" s="75" t="s">
        <v>172</v>
      </c>
      <c r="J90" s="12"/>
      <c r="K90" s="106" t="s">
        <v>15</v>
      </c>
      <c r="L90" s="204" t="s">
        <v>15</v>
      </c>
      <c r="M90" s="4"/>
      <c r="N90" s="7" t="s">
        <v>16</v>
      </c>
      <c r="O90" s="4"/>
      <c r="P90" s="16"/>
      <c r="Q90" s="11"/>
      <c r="R90" s="3" t="s">
        <v>12</v>
      </c>
      <c r="S90" s="337">
        <f t="shared" si="1"/>
        <v>45321</v>
      </c>
      <c r="T90" s="52">
        <v>45321</v>
      </c>
      <c r="U90" s="27"/>
      <c r="V90" s="53"/>
    </row>
    <row r="91" spans="1:22" s="484" customFormat="1" ht="16.5">
      <c r="A91" s="38">
        <v>45321</v>
      </c>
      <c r="B91" s="494">
        <v>0.52916666666666667</v>
      </c>
      <c r="C91" s="259"/>
      <c r="D91" s="496"/>
      <c r="E91" s="107" t="s">
        <v>15</v>
      </c>
      <c r="F91" s="44">
        <v>0.52916666666666667</v>
      </c>
      <c r="G91" s="279">
        <v>45321</v>
      </c>
      <c r="H91" s="153">
        <v>306</v>
      </c>
      <c r="I91" s="75">
        <v>306</v>
      </c>
      <c r="J91" s="12"/>
      <c r="K91" s="106" t="s">
        <v>18</v>
      </c>
      <c r="L91" s="204" t="s">
        <v>15</v>
      </c>
      <c r="M91" s="4"/>
      <c r="N91" s="16" t="s">
        <v>30</v>
      </c>
      <c r="O91" s="19" t="s">
        <v>31</v>
      </c>
      <c r="P91" s="16"/>
      <c r="Q91" s="11"/>
      <c r="R91" s="189" t="s">
        <v>12</v>
      </c>
      <c r="S91" s="219">
        <f t="shared" si="1"/>
        <v>45321</v>
      </c>
      <c r="T91" s="350">
        <v>45321</v>
      </c>
      <c r="U91" s="27"/>
      <c r="V91" s="350"/>
    </row>
    <row r="92" spans="1:22" ht="16.5">
      <c r="A92" s="38">
        <v>45320</v>
      </c>
      <c r="B92" s="247" t="s">
        <v>28</v>
      </c>
      <c r="C92" s="4" t="s">
        <v>15</v>
      </c>
      <c r="D92" s="392"/>
      <c r="E92" s="4"/>
      <c r="F92" s="44" t="s">
        <v>28</v>
      </c>
      <c r="G92" s="115">
        <v>45320</v>
      </c>
      <c r="H92" s="80" t="s">
        <v>29</v>
      </c>
      <c r="I92" s="49" t="s">
        <v>29</v>
      </c>
      <c r="J92" s="12" t="s">
        <v>15</v>
      </c>
      <c r="K92" s="106"/>
      <c r="L92" s="204"/>
      <c r="M92" s="4"/>
      <c r="N92" s="7" t="s">
        <v>16</v>
      </c>
      <c r="O92" s="4"/>
      <c r="P92" s="16"/>
      <c r="Q92" s="11"/>
      <c r="R92" s="3" t="s">
        <v>12</v>
      </c>
      <c r="S92" s="334">
        <f t="shared" si="1"/>
        <v>45320</v>
      </c>
      <c r="T92" s="347">
        <v>45320</v>
      </c>
      <c r="U92" s="27"/>
      <c r="V92" s="53">
        <v>45320</v>
      </c>
    </row>
    <row r="93" spans="1:22" ht="16.5">
      <c r="A93" s="38">
        <v>45320</v>
      </c>
      <c r="B93" s="247" t="s">
        <v>139</v>
      </c>
      <c r="C93" s="259"/>
      <c r="D93" s="496"/>
      <c r="E93" s="107" t="s">
        <v>15</v>
      </c>
      <c r="F93" s="44" t="s">
        <v>139</v>
      </c>
      <c r="G93" s="115">
        <v>45320</v>
      </c>
      <c r="H93" s="81" t="s">
        <v>177</v>
      </c>
      <c r="I93" s="49" t="s">
        <v>177</v>
      </c>
      <c r="J93" s="12"/>
      <c r="K93" s="106" t="s">
        <v>15</v>
      </c>
      <c r="L93" s="204" t="s">
        <v>15</v>
      </c>
      <c r="M93" s="4"/>
      <c r="N93" s="7" t="s">
        <v>16</v>
      </c>
      <c r="O93" s="4"/>
      <c r="P93" s="16"/>
      <c r="Q93" s="11"/>
      <c r="R93" s="3" t="s">
        <v>12</v>
      </c>
      <c r="S93" s="334">
        <f t="shared" si="1"/>
        <v>45320</v>
      </c>
      <c r="T93" s="347">
        <v>45320</v>
      </c>
      <c r="U93" s="27"/>
      <c r="V93" s="180"/>
    </row>
    <row r="94" spans="1:22" ht="16.5">
      <c r="A94" s="38">
        <v>45320</v>
      </c>
      <c r="B94" s="247" t="s">
        <v>140</v>
      </c>
      <c r="C94" s="259"/>
      <c r="D94" s="496"/>
      <c r="E94" s="107" t="s">
        <v>15</v>
      </c>
      <c r="F94" s="44">
        <v>0.63402777777777775</v>
      </c>
      <c r="G94" s="115">
        <v>45320</v>
      </c>
      <c r="H94" s="80" t="s">
        <v>178</v>
      </c>
      <c r="I94" s="75" t="s">
        <v>178</v>
      </c>
      <c r="J94" s="4"/>
      <c r="K94" s="106" t="s">
        <v>19</v>
      </c>
      <c r="L94" s="204" t="s">
        <v>15</v>
      </c>
      <c r="M94" s="4"/>
      <c r="N94" s="7" t="s">
        <v>16</v>
      </c>
      <c r="O94" s="37"/>
      <c r="P94" s="4"/>
      <c r="Q94" s="11"/>
      <c r="R94" s="3" t="s">
        <v>12</v>
      </c>
      <c r="S94" s="334">
        <f t="shared" si="1"/>
        <v>45320</v>
      </c>
      <c r="T94" s="347">
        <v>45320</v>
      </c>
      <c r="U94" s="28" t="s">
        <v>194</v>
      </c>
      <c r="V94" s="53">
        <v>45320</v>
      </c>
    </row>
    <row r="95" spans="1:22" s="485" customFormat="1" ht="16.5">
      <c r="A95" s="32">
        <v>45319</v>
      </c>
      <c r="B95" s="247" t="s">
        <v>27</v>
      </c>
      <c r="C95" s="4" t="s">
        <v>15</v>
      </c>
      <c r="D95" s="392"/>
      <c r="E95" s="4"/>
      <c r="F95" s="44" t="s">
        <v>27</v>
      </c>
      <c r="G95" s="114">
        <v>45319</v>
      </c>
      <c r="H95" s="81">
        <v>97</v>
      </c>
      <c r="I95" s="295">
        <v>97</v>
      </c>
      <c r="J95" s="10"/>
      <c r="K95" s="106" t="s">
        <v>15</v>
      </c>
      <c r="L95" s="204"/>
      <c r="M95" s="204" t="s">
        <v>15</v>
      </c>
      <c r="N95" s="7" t="s">
        <v>16</v>
      </c>
      <c r="O95" s="4"/>
      <c r="P95" s="34"/>
      <c r="Q95" s="16"/>
      <c r="R95" s="3" t="s">
        <v>12</v>
      </c>
      <c r="S95" s="173">
        <f t="shared" si="1"/>
        <v>45319</v>
      </c>
      <c r="T95" s="52">
        <v>45319</v>
      </c>
      <c r="U95" s="212"/>
      <c r="V95" s="53">
        <v>45319</v>
      </c>
    </row>
    <row r="96" spans="1:22" ht="16.5">
      <c r="A96" s="32">
        <v>45319</v>
      </c>
      <c r="B96" s="247" t="s">
        <v>130</v>
      </c>
      <c r="C96" s="259"/>
      <c r="D96" s="496"/>
      <c r="E96" s="107" t="s">
        <v>15</v>
      </c>
      <c r="F96" s="44" t="s">
        <v>130</v>
      </c>
      <c r="G96" s="114">
        <v>45319</v>
      </c>
      <c r="H96" s="81" t="s">
        <v>180</v>
      </c>
      <c r="I96" s="184" t="s">
        <v>180</v>
      </c>
      <c r="J96" s="16"/>
      <c r="K96" s="106" t="s">
        <v>19</v>
      </c>
      <c r="L96" s="204" t="s">
        <v>15</v>
      </c>
      <c r="M96" s="4"/>
      <c r="N96" s="7" t="s">
        <v>16</v>
      </c>
      <c r="O96" s="4"/>
      <c r="P96" s="548" t="s">
        <v>24</v>
      </c>
      <c r="Q96" s="4"/>
      <c r="R96" s="3" t="s">
        <v>12</v>
      </c>
      <c r="S96" s="173">
        <f t="shared" si="1"/>
        <v>45319</v>
      </c>
      <c r="T96" s="52">
        <v>45319</v>
      </c>
      <c r="U96" s="28">
        <v>4</v>
      </c>
      <c r="V96" s="53">
        <v>45319</v>
      </c>
    </row>
    <row r="97" spans="1:22" ht="16.5">
      <c r="A97" s="32">
        <v>45319</v>
      </c>
      <c r="B97" s="247" t="s">
        <v>139</v>
      </c>
      <c r="C97" s="259"/>
      <c r="D97" s="496"/>
      <c r="E97" s="107" t="s">
        <v>15</v>
      </c>
      <c r="F97" s="44" t="s">
        <v>195</v>
      </c>
      <c r="G97" s="114">
        <v>45319</v>
      </c>
      <c r="H97" s="81" t="s">
        <v>179</v>
      </c>
      <c r="I97" s="184" t="s">
        <v>179</v>
      </c>
      <c r="J97" s="523"/>
      <c r="K97" s="106" t="s">
        <v>15</v>
      </c>
      <c r="L97" s="204" t="s">
        <v>15</v>
      </c>
      <c r="M97" s="4"/>
      <c r="N97" s="7" t="s">
        <v>16</v>
      </c>
      <c r="O97" s="4"/>
      <c r="P97" s="35" t="s">
        <v>192</v>
      </c>
      <c r="Q97" s="4"/>
      <c r="R97" s="3" t="s">
        <v>12</v>
      </c>
      <c r="S97" s="173">
        <f t="shared" si="1"/>
        <v>45319</v>
      </c>
      <c r="T97" s="52">
        <v>45319</v>
      </c>
      <c r="U97" s="353"/>
      <c r="V97" s="53">
        <v>45319</v>
      </c>
    </row>
    <row r="98" spans="1:22" ht="16.5">
      <c r="A98" s="32">
        <v>45318</v>
      </c>
      <c r="B98" s="494">
        <v>0.8125</v>
      </c>
      <c r="C98" s="4" t="s">
        <v>15</v>
      </c>
      <c r="D98" s="392"/>
      <c r="E98" s="4"/>
      <c r="F98" s="44">
        <v>0.8125</v>
      </c>
      <c r="G98" s="113">
        <v>45318</v>
      </c>
      <c r="H98" s="81" t="s">
        <v>181</v>
      </c>
      <c r="I98" s="184" t="s">
        <v>181</v>
      </c>
      <c r="J98" s="10"/>
      <c r="K98" s="106" t="s">
        <v>15</v>
      </c>
      <c r="L98" s="204" t="s">
        <v>15</v>
      </c>
      <c r="M98" s="4"/>
      <c r="N98" s="7" t="s">
        <v>16</v>
      </c>
      <c r="O98" s="4"/>
      <c r="P98" s="16"/>
      <c r="Q98" s="4"/>
      <c r="R98" s="3" t="s">
        <v>12</v>
      </c>
      <c r="S98" s="331">
        <f t="shared" si="1"/>
        <v>45318</v>
      </c>
      <c r="T98" s="51">
        <v>45318</v>
      </c>
      <c r="U98" s="353"/>
      <c r="V98" s="179">
        <v>45318</v>
      </c>
    </row>
    <row r="99" spans="1:22" ht="16.5">
      <c r="A99" s="32">
        <v>45318</v>
      </c>
      <c r="B99" s="494">
        <v>0.64652777777777781</v>
      </c>
      <c r="C99" s="259"/>
      <c r="D99" s="496"/>
      <c r="E99" s="107" t="s">
        <v>15</v>
      </c>
      <c r="F99" s="44">
        <v>0.64652777777777781</v>
      </c>
      <c r="G99" s="113">
        <v>45318</v>
      </c>
      <c r="H99" s="451" t="s">
        <v>182</v>
      </c>
      <c r="I99" s="184" t="s">
        <v>182</v>
      </c>
      <c r="J99" s="20"/>
      <c r="K99" s="106" t="s">
        <v>19</v>
      </c>
      <c r="L99" s="204" t="s">
        <v>15</v>
      </c>
      <c r="M99" s="4"/>
      <c r="N99" s="7" t="s">
        <v>16</v>
      </c>
      <c r="O99" s="4"/>
      <c r="P99" s="548" t="s">
        <v>24</v>
      </c>
      <c r="Q99" s="4"/>
      <c r="R99" s="3" t="s">
        <v>12</v>
      </c>
      <c r="S99" s="331">
        <f t="shared" si="1"/>
        <v>45318</v>
      </c>
      <c r="T99" s="51">
        <v>45318</v>
      </c>
      <c r="U99" s="28">
        <v>4</v>
      </c>
      <c r="V99" s="179">
        <v>45318</v>
      </c>
    </row>
    <row r="100" spans="1:22" ht="16.5">
      <c r="A100" s="32">
        <v>45318</v>
      </c>
      <c r="B100" s="494">
        <v>0.10833333333333334</v>
      </c>
      <c r="C100" s="4" t="s">
        <v>15</v>
      </c>
      <c r="D100" s="496"/>
      <c r="E100" s="259"/>
      <c r="F100" s="44">
        <v>0.10833333333333334</v>
      </c>
      <c r="G100" s="113">
        <v>45318</v>
      </c>
      <c r="H100" s="93">
        <v>164</v>
      </c>
      <c r="I100" s="91">
        <v>164</v>
      </c>
      <c r="J100" s="10" t="s">
        <v>15</v>
      </c>
      <c r="K100" s="106"/>
      <c r="L100" s="204"/>
      <c r="M100" s="12"/>
      <c r="N100" s="7" t="s">
        <v>16</v>
      </c>
      <c r="O100" s="6"/>
      <c r="P100" s="20"/>
      <c r="Q100" s="6"/>
      <c r="R100" s="3" t="s">
        <v>12</v>
      </c>
      <c r="S100" s="331">
        <f t="shared" si="1"/>
        <v>45318</v>
      </c>
      <c r="T100" s="51">
        <v>45318</v>
      </c>
      <c r="U100" s="111"/>
      <c r="V100" s="470">
        <v>45318</v>
      </c>
    </row>
    <row r="101" spans="1:22" ht="16.5">
      <c r="A101" s="550">
        <v>45317.824305555558</v>
      </c>
      <c r="B101" s="247" t="s">
        <v>78</v>
      </c>
      <c r="C101" s="4" t="s">
        <v>15</v>
      </c>
      <c r="D101" s="392"/>
      <c r="E101" s="4"/>
      <c r="F101" s="44">
        <v>0.82430555555555562</v>
      </c>
      <c r="G101" s="113">
        <v>45317.824305555558</v>
      </c>
      <c r="H101" s="81">
        <v>166</v>
      </c>
      <c r="I101" s="54">
        <v>166</v>
      </c>
      <c r="J101" s="10"/>
      <c r="K101" s="106" t="s">
        <v>15</v>
      </c>
      <c r="L101" s="204" t="s">
        <v>15</v>
      </c>
      <c r="M101" s="4"/>
      <c r="N101" s="7" t="s">
        <v>16</v>
      </c>
      <c r="O101" s="4"/>
      <c r="P101" s="548" t="s">
        <v>24</v>
      </c>
      <c r="Q101" s="551"/>
      <c r="R101" s="3" t="s">
        <v>12</v>
      </c>
      <c r="S101" s="552">
        <f t="shared" si="1"/>
        <v>45317</v>
      </c>
      <c r="T101" s="553">
        <v>45317</v>
      </c>
      <c r="U101" s="28">
        <v>4</v>
      </c>
      <c r="V101" s="554">
        <v>45317</v>
      </c>
    </row>
    <row r="102" spans="1:22" ht="16.5">
      <c r="A102" s="253">
        <v>45317.591666666667</v>
      </c>
      <c r="B102" s="494">
        <v>0.59166666666715173</v>
      </c>
      <c r="C102" s="259"/>
      <c r="D102" s="496"/>
      <c r="E102" s="107" t="s">
        <v>15</v>
      </c>
      <c r="F102" s="44">
        <v>0.59166666666715173</v>
      </c>
      <c r="G102" s="449">
        <v>45317</v>
      </c>
      <c r="H102" s="81" t="s">
        <v>183</v>
      </c>
      <c r="I102" s="184">
        <v>247</v>
      </c>
      <c r="J102" s="10"/>
      <c r="K102" s="106" t="s">
        <v>19</v>
      </c>
      <c r="L102" s="204" t="s">
        <v>15</v>
      </c>
      <c r="M102" s="4"/>
      <c r="N102" s="7" t="s">
        <v>16</v>
      </c>
      <c r="O102" s="4"/>
      <c r="P102" s="548" t="s">
        <v>24</v>
      </c>
      <c r="Q102" s="4"/>
      <c r="R102" s="3" t="s">
        <v>12</v>
      </c>
      <c r="S102" s="552">
        <f t="shared" si="1"/>
        <v>45317</v>
      </c>
      <c r="T102" s="553">
        <v>45317</v>
      </c>
      <c r="U102" s="28">
        <v>4</v>
      </c>
      <c r="V102" s="554">
        <v>45317</v>
      </c>
    </row>
    <row r="103" spans="1:22" ht="16.5">
      <c r="A103" s="254" t="s">
        <v>141</v>
      </c>
      <c r="B103" s="494">
        <v>0.46180555555474712</v>
      </c>
      <c r="C103" s="259"/>
      <c r="D103" s="391" t="s">
        <v>15</v>
      </c>
      <c r="E103" s="259"/>
      <c r="F103" s="44">
        <v>0.46180555555474712</v>
      </c>
      <c r="G103" s="449">
        <v>45317</v>
      </c>
      <c r="H103" s="476">
        <v>166</v>
      </c>
      <c r="I103" s="91">
        <v>166</v>
      </c>
      <c r="J103" s="203" t="s">
        <v>15</v>
      </c>
      <c r="K103" s="106"/>
      <c r="L103" s="204"/>
      <c r="M103" s="4"/>
      <c r="N103" s="7" t="s">
        <v>16</v>
      </c>
      <c r="O103" s="4"/>
      <c r="P103" s="16"/>
      <c r="Q103" s="4"/>
      <c r="R103" s="3" t="s">
        <v>12</v>
      </c>
      <c r="S103" s="552">
        <f t="shared" si="1"/>
        <v>45317</v>
      </c>
      <c r="T103" s="553">
        <v>45317</v>
      </c>
      <c r="U103" s="212"/>
      <c r="V103" s="554">
        <v>45317</v>
      </c>
    </row>
    <row r="104" spans="1:22" ht="16.5">
      <c r="A104" s="32">
        <v>45316.825694444444</v>
      </c>
      <c r="B104" s="494">
        <v>0.82569444444379769</v>
      </c>
      <c r="C104" s="4" t="s">
        <v>15</v>
      </c>
      <c r="D104" s="392"/>
      <c r="E104" s="4"/>
      <c r="F104" s="44">
        <v>0.82569444444379769</v>
      </c>
      <c r="G104" s="118">
        <v>45316</v>
      </c>
      <c r="H104" s="216">
        <v>73</v>
      </c>
      <c r="I104" s="295">
        <v>73</v>
      </c>
      <c r="J104" s="10"/>
      <c r="K104" s="106" t="s">
        <v>15</v>
      </c>
      <c r="L104" s="204"/>
      <c r="M104" s="204" t="s">
        <v>15</v>
      </c>
      <c r="N104" s="7" t="s">
        <v>16</v>
      </c>
      <c r="O104" s="206" t="s">
        <v>26</v>
      </c>
      <c r="P104" s="20"/>
      <c r="Q104" s="6"/>
      <c r="R104" s="3" t="s">
        <v>12</v>
      </c>
      <c r="S104" s="555">
        <f t="shared" si="1"/>
        <v>45316</v>
      </c>
      <c r="T104" s="556">
        <v>45316</v>
      </c>
      <c r="U104" s="27"/>
      <c r="V104" s="557">
        <v>45316</v>
      </c>
    </row>
    <row r="105" spans="1:22" ht="16.5">
      <c r="A105" s="32">
        <v>45316</v>
      </c>
      <c r="B105" s="494">
        <v>0.58333333333575865</v>
      </c>
      <c r="C105" s="259"/>
      <c r="D105" s="496"/>
      <c r="E105" s="107" t="s">
        <v>15</v>
      </c>
      <c r="F105" s="44">
        <v>0.58333333333575865</v>
      </c>
      <c r="G105" s="558">
        <v>45316</v>
      </c>
      <c r="H105" s="88">
        <v>214</v>
      </c>
      <c r="I105" s="184">
        <v>214</v>
      </c>
      <c r="J105" s="20"/>
      <c r="K105" s="106" t="s">
        <v>19</v>
      </c>
      <c r="L105" s="204" t="s">
        <v>15</v>
      </c>
      <c r="M105" s="4"/>
      <c r="N105" s="7" t="s">
        <v>16</v>
      </c>
      <c r="O105" s="6"/>
      <c r="P105" s="20"/>
      <c r="Q105" s="6"/>
      <c r="R105" s="3" t="s">
        <v>12</v>
      </c>
      <c r="S105" s="555">
        <f t="shared" si="1"/>
        <v>45316</v>
      </c>
      <c r="T105" s="556">
        <v>45316</v>
      </c>
      <c r="U105" s="177"/>
      <c r="V105" s="557">
        <v>45316</v>
      </c>
    </row>
    <row r="106" spans="1:22" ht="16.5">
      <c r="A106" s="32" t="s">
        <v>142</v>
      </c>
      <c r="B106" s="494">
        <v>0.36944444444088731</v>
      </c>
      <c r="C106" s="259"/>
      <c r="D106" s="392" t="s">
        <v>15</v>
      </c>
      <c r="E106" s="4"/>
      <c r="F106" s="44">
        <v>0.36944444444088731</v>
      </c>
      <c r="G106" s="265">
        <v>45316</v>
      </c>
      <c r="H106" s="88">
        <v>172</v>
      </c>
      <c r="I106" s="481">
        <v>172</v>
      </c>
      <c r="J106" s="559" t="s">
        <v>189</v>
      </c>
      <c r="K106" s="106"/>
      <c r="L106" s="204" t="s">
        <v>15</v>
      </c>
      <c r="M106" s="195"/>
      <c r="N106" s="7" t="s">
        <v>16</v>
      </c>
      <c r="O106" s="6"/>
      <c r="P106" s="20"/>
      <c r="Q106" s="6"/>
      <c r="R106" s="3" t="s">
        <v>12</v>
      </c>
      <c r="S106" s="555">
        <f t="shared" si="1"/>
        <v>45316</v>
      </c>
      <c r="T106" s="556">
        <v>45316</v>
      </c>
      <c r="U106" s="177"/>
      <c r="V106" s="557">
        <v>45316</v>
      </c>
    </row>
    <row r="107" spans="1:22" ht="16.5">
      <c r="A107" s="32" t="s">
        <v>196</v>
      </c>
      <c r="B107" s="494">
        <v>0.82222222222480923</v>
      </c>
      <c r="C107" s="4" t="s">
        <v>15</v>
      </c>
      <c r="D107" s="392"/>
      <c r="E107" s="4"/>
      <c r="F107" s="44">
        <v>0.82222222222480923</v>
      </c>
      <c r="G107" s="558">
        <v>45315</v>
      </c>
      <c r="H107" s="138">
        <v>143</v>
      </c>
      <c r="I107" s="91">
        <v>143</v>
      </c>
      <c r="J107" s="10" t="s">
        <v>15</v>
      </c>
      <c r="K107" s="106"/>
      <c r="L107" s="204"/>
      <c r="M107" s="12"/>
      <c r="N107" s="7" t="s">
        <v>16</v>
      </c>
      <c r="O107" s="6"/>
      <c r="P107" s="20"/>
      <c r="Q107" s="6"/>
      <c r="R107" s="3" t="s">
        <v>12</v>
      </c>
      <c r="S107" s="560">
        <f t="shared" si="1"/>
        <v>45315</v>
      </c>
      <c r="T107" s="347">
        <v>45315</v>
      </c>
      <c r="U107" s="111"/>
      <c r="V107" s="561">
        <v>45315</v>
      </c>
    </row>
    <row r="108" spans="1:22" ht="16.5">
      <c r="A108" s="32">
        <v>45315</v>
      </c>
      <c r="B108" s="247" t="s">
        <v>21</v>
      </c>
      <c r="C108" s="259"/>
      <c r="D108" s="496"/>
      <c r="E108" s="107" t="s">
        <v>15</v>
      </c>
      <c r="F108" s="44">
        <v>0.60486111111094942</v>
      </c>
      <c r="G108" s="558">
        <v>45315</v>
      </c>
      <c r="H108" s="452">
        <v>245</v>
      </c>
      <c r="I108" s="184">
        <v>245</v>
      </c>
      <c r="J108" s="10"/>
      <c r="K108" s="106" t="s">
        <v>19</v>
      </c>
      <c r="L108" s="204" t="s">
        <v>15</v>
      </c>
      <c r="M108" s="4"/>
      <c r="N108" s="186" t="s">
        <v>16</v>
      </c>
      <c r="O108" s="6"/>
      <c r="P108" s="548" t="s">
        <v>24</v>
      </c>
      <c r="Q108" s="6"/>
      <c r="R108" s="3" t="s">
        <v>12</v>
      </c>
      <c r="S108" s="560">
        <f t="shared" si="1"/>
        <v>45315</v>
      </c>
      <c r="T108" s="347">
        <v>45315</v>
      </c>
      <c r="U108" s="28">
        <v>4</v>
      </c>
      <c r="V108" s="561">
        <v>45315</v>
      </c>
    </row>
    <row r="109" spans="1:22" s="485" customFormat="1" ht="16.5">
      <c r="A109" s="32" t="s">
        <v>143</v>
      </c>
      <c r="B109" s="494">
        <v>0.43472222222044365</v>
      </c>
      <c r="C109" s="259"/>
      <c r="D109" s="392" t="s">
        <v>15</v>
      </c>
      <c r="E109" s="4"/>
      <c r="F109" s="44">
        <v>0.43472222222044365</v>
      </c>
      <c r="G109" s="558">
        <v>45315</v>
      </c>
      <c r="H109" s="88">
        <v>182</v>
      </c>
      <c r="I109" s="184">
        <v>182</v>
      </c>
      <c r="J109" s="20"/>
      <c r="K109" s="106" t="s">
        <v>19</v>
      </c>
      <c r="L109" s="204" t="s">
        <v>15</v>
      </c>
      <c r="M109" s="4"/>
      <c r="N109" s="7" t="s">
        <v>16</v>
      </c>
      <c r="O109" s="20"/>
      <c r="P109" s="20"/>
      <c r="Q109" s="6"/>
      <c r="R109" s="3" t="s">
        <v>12</v>
      </c>
      <c r="S109" s="560">
        <f t="shared" si="1"/>
        <v>45315</v>
      </c>
      <c r="T109" s="347">
        <v>45315</v>
      </c>
      <c r="U109" s="177"/>
      <c r="V109" s="561">
        <v>45315</v>
      </c>
    </row>
    <row r="110" spans="1:22" s="485" customFormat="1" ht="16.5">
      <c r="A110" s="32" t="s">
        <v>145</v>
      </c>
      <c r="B110" s="494">
        <v>0.81874999999854481</v>
      </c>
      <c r="C110" s="4" t="s">
        <v>15</v>
      </c>
      <c r="D110" s="392"/>
      <c r="E110" s="4"/>
      <c r="F110" s="44">
        <v>0.81874999999854481</v>
      </c>
      <c r="G110" s="558">
        <v>45314</v>
      </c>
      <c r="H110" s="88">
        <v>160</v>
      </c>
      <c r="I110" s="54">
        <v>160</v>
      </c>
      <c r="J110" s="10"/>
      <c r="K110" s="106" t="s">
        <v>15</v>
      </c>
      <c r="L110" s="204" t="s">
        <v>15</v>
      </c>
      <c r="M110" s="4"/>
      <c r="N110" s="7" t="s">
        <v>16</v>
      </c>
      <c r="O110" s="20"/>
      <c r="P110" s="20"/>
      <c r="Q110" s="6"/>
      <c r="R110" s="3" t="s">
        <v>12</v>
      </c>
      <c r="S110" s="562">
        <f t="shared" si="1"/>
        <v>45314</v>
      </c>
      <c r="T110" s="563">
        <v>45314</v>
      </c>
      <c r="U110" s="177"/>
      <c r="V110" s="564">
        <v>45314</v>
      </c>
    </row>
    <row r="111" spans="1:22" ht="16.5">
      <c r="A111" s="32">
        <v>45314</v>
      </c>
      <c r="B111" s="247" t="s">
        <v>21</v>
      </c>
      <c r="C111" s="259"/>
      <c r="D111" s="496"/>
      <c r="E111" s="107" t="s">
        <v>15</v>
      </c>
      <c r="F111" s="44">
        <v>0.62430555555329192</v>
      </c>
      <c r="G111" s="558">
        <v>45314</v>
      </c>
      <c r="H111" s="138">
        <v>152</v>
      </c>
      <c r="I111" s="91">
        <v>152</v>
      </c>
      <c r="J111" s="10"/>
      <c r="K111" s="106" t="s">
        <v>15</v>
      </c>
      <c r="L111" s="204" t="s">
        <v>15</v>
      </c>
      <c r="M111" s="12"/>
      <c r="N111" s="7" t="s">
        <v>16</v>
      </c>
      <c r="O111" s="20"/>
      <c r="P111" s="20"/>
      <c r="Q111" s="6"/>
      <c r="R111" s="3" t="s">
        <v>12</v>
      </c>
      <c r="S111" s="562">
        <f t="shared" si="1"/>
        <v>45314</v>
      </c>
      <c r="T111" s="563">
        <v>45314</v>
      </c>
      <c r="U111" s="111"/>
      <c r="V111" s="564">
        <v>45314</v>
      </c>
    </row>
    <row r="112" spans="1:22" ht="16.5">
      <c r="A112" s="32" t="s">
        <v>144</v>
      </c>
      <c r="B112" s="494">
        <v>0.44791666666424135</v>
      </c>
      <c r="C112" s="259"/>
      <c r="D112" s="392" t="s">
        <v>15</v>
      </c>
      <c r="E112" s="4"/>
      <c r="F112" s="44">
        <v>0.44791666666424135</v>
      </c>
      <c r="G112" s="558">
        <v>45314</v>
      </c>
      <c r="H112" s="138">
        <v>157</v>
      </c>
      <c r="I112" s="79">
        <v>157</v>
      </c>
      <c r="J112" s="36"/>
      <c r="K112" s="106" t="s">
        <v>15</v>
      </c>
      <c r="L112" s="204" t="s">
        <v>15</v>
      </c>
      <c r="M112" s="12"/>
      <c r="N112" s="406" t="s">
        <v>16</v>
      </c>
      <c r="O112" s="307"/>
      <c r="P112" s="208"/>
      <c r="Q112" s="320"/>
      <c r="R112" s="21" t="s">
        <v>12</v>
      </c>
      <c r="S112" s="562">
        <f t="shared" si="1"/>
        <v>45314</v>
      </c>
      <c r="T112" s="563">
        <v>45314</v>
      </c>
      <c r="U112" s="111"/>
      <c r="V112" s="564">
        <v>45314</v>
      </c>
    </row>
    <row r="113" spans="1:22" s="483" customFormat="1" ht="16.5">
      <c r="A113" s="32" t="s">
        <v>146</v>
      </c>
      <c r="B113" s="494">
        <v>0.83055555555620231</v>
      </c>
      <c r="C113" s="4" t="s">
        <v>15</v>
      </c>
      <c r="D113" s="392"/>
      <c r="E113" s="4"/>
      <c r="F113" s="44">
        <v>0.83055555555620231</v>
      </c>
      <c r="G113" s="558">
        <v>45313</v>
      </c>
      <c r="H113" s="88">
        <v>161</v>
      </c>
      <c r="I113" s="76">
        <v>161</v>
      </c>
      <c r="J113" s="10"/>
      <c r="K113" s="106" t="s">
        <v>15</v>
      </c>
      <c r="L113" s="204" t="s">
        <v>15</v>
      </c>
      <c r="M113" s="4"/>
      <c r="N113" s="7" t="s">
        <v>16</v>
      </c>
      <c r="O113" s="6"/>
      <c r="P113" s="548" t="s">
        <v>24</v>
      </c>
      <c r="Q113" s="317"/>
      <c r="R113" s="2" t="s">
        <v>12</v>
      </c>
      <c r="S113" s="565">
        <f t="shared" si="1"/>
        <v>45313</v>
      </c>
      <c r="T113" s="566">
        <v>45313</v>
      </c>
      <c r="U113" s="28">
        <v>2</v>
      </c>
      <c r="V113" s="567">
        <v>45313</v>
      </c>
    </row>
    <row r="114" spans="1:22" ht="16.5">
      <c r="A114" s="32" t="s">
        <v>147</v>
      </c>
      <c r="B114" s="494">
        <v>0.49027777777519077</v>
      </c>
      <c r="C114" s="107" t="s">
        <v>15</v>
      </c>
      <c r="D114" s="496"/>
      <c r="E114" s="259"/>
      <c r="F114" s="44">
        <v>0.81874999999999998</v>
      </c>
      <c r="G114" s="558">
        <v>45313</v>
      </c>
      <c r="H114" s="216">
        <v>161</v>
      </c>
      <c r="I114" s="75">
        <v>161</v>
      </c>
      <c r="J114" s="84"/>
      <c r="K114" s="235" t="s">
        <v>15</v>
      </c>
      <c r="L114" s="204"/>
      <c r="M114" s="204" t="s">
        <v>15</v>
      </c>
      <c r="N114" s="299" t="s">
        <v>16</v>
      </c>
      <c r="O114" s="306" t="s">
        <v>26</v>
      </c>
      <c r="P114" s="568" t="s">
        <v>24</v>
      </c>
      <c r="Q114" s="317"/>
      <c r="R114" s="2" t="s">
        <v>12</v>
      </c>
      <c r="S114" s="565">
        <f t="shared" si="1"/>
        <v>45313</v>
      </c>
      <c r="T114" s="566">
        <v>45313</v>
      </c>
      <c r="U114" s="28">
        <v>8</v>
      </c>
      <c r="V114" s="567">
        <v>45313</v>
      </c>
    </row>
    <row r="115" spans="1:22" ht="16.5">
      <c r="A115" s="32">
        <v>45313</v>
      </c>
      <c r="B115" s="247" t="s">
        <v>21</v>
      </c>
      <c r="C115" s="259"/>
      <c r="D115" s="496"/>
      <c r="E115" s="107" t="s">
        <v>15</v>
      </c>
      <c r="F115" s="44">
        <v>0.72361111111111109</v>
      </c>
      <c r="G115" s="558">
        <v>45313</v>
      </c>
      <c r="H115" s="217">
        <v>287</v>
      </c>
      <c r="I115" s="75">
        <v>287</v>
      </c>
      <c r="J115" s="10"/>
      <c r="K115" s="228" t="s">
        <v>18</v>
      </c>
      <c r="L115" s="204" t="s">
        <v>15</v>
      </c>
      <c r="M115" s="4"/>
      <c r="N115" s="234" t="s">
        <v>16</v>
      </c>
      <c r="O115" s="309"/>
      <c r="P115" s="568" t="s">
        <v>24</v>
      </c>
      <c r="Q115" s="317"/>
      <c r="R115" s="2" t="s">
        <v>12</v>
      </c>
      <c r="S115" s="565">
        <f t="shared" si="1"/>
        <v>45313</v>
      </c>
      <c r="T115" s="566">
        <v>45313</v>
      </c>
      <c r="U115" s="28">
        <v>6</v>
      </c>
      <c r="V115" s="567">
        <v>45313</v>
      </c>
    </row>
    <row r="116" spans="1:22" ht="16.5">
      <c r="A116" s="32" t="s">
        <v>149</v>
      </c>
      <c r="B116" s="247" t="s">
        <v>150</v>
      </c>
      <c r="C116" s="259"/>
      <c r="D116" s="392" t="s">
        <v>15</v>
      </c>
      <c r="E116" s="4"/>
      <c r="F116" s="44" t="str">
        <f>MID(B116, SEARCH(" ", B116)+1, 999)</f>
        <v>09:40</v>
      </c>
      <c r="G116" s="558">
        <v>45312</v>
      </c>
      <c r="H116" s="88">
        <v>251</v>
      </c>
      <c r="I116" s="184">
        <v>251</v>
      </c>
      <c r="J116" s="10"/>
      <c r="K116" s="228" t="s">
        <v>19</v>
      </c>
      <c r="L116" s="204" t="s">
        <v>15</v>
      </c>
      <c r="M116" s="4"/>
      <c r="N116" s="234" t="s">
        <v>16</v>
      </c>
      <c r="O116" s="303"/>
      <c r="P116" s="568" t="s">
        <v>24</v>
      </c>
      <c r="Q116" s="317"/>
      <c r="R116" s="2" t="s">
        <v>12</v>
      </c>
      <c r="S116" s="499">
        <f t="shared" si="1"/>
        <v>45312</v>
      </c>
      <c r="T116" s="52">
        <v>45312</v>
      </c>
      <c r="U116" s="28">
        <v>4</v>
      </c>
      <c r="V116" s="53">
        <v>45312</v>
      </c>
    </row>
    <row r="117" spans="1:22" ht="16.5">
      <c r="A117" s="32" t="s">
        <v>148</v>
      </c>
      <c r="B117" s="494">
        <v>0.81111111111385981</v>
      </c>
      <c r="C117" s="107" t="s">
        <v>15</v>
      </c>
      <c r="D117" s="496"/>
      <c r="E117" s="259"/>
      <c r="F117" s="44">
        <v>0.81111111111385981</v>
      </c>
      <c r="G117" s="558">
        <v>45312</v>
      </c>
      <c r="H117" s="88">
        <v>221</v>
      </c>
      <c r="I117" s="75">
        <v>221</v>
      </c>
      <c r="J117" s="20"/>
      <c r="K117" s="228" t="s">
        <v>19</v>
      </c>
      <c r="L117" s="204" t="s">
        <v>15</v>
      </c>
      <c r="M117" s="4"/>
      <c r="N117" s="234" t="s">
        <v>16</v>
      </c>
      <c r="O117" s="303"/>
      <c r="P117" s="568" t="s">
        <v>24</v>
      </c>
      <c r="Q117" s="317"/>
      <c r="R117" s="2" t="s">
        <v>12</v>
      </c>
      <c r="S117" s="499">
        <f t="shared" si="1"/>
        <v>45312</v>
      </c>
      <c r="T117" s="52">
        <v>45312</v>
      </c>
      <c r="U117" s="28">
        <v>4</v>
      </c>
      <c r="V117" s="53">
        <v>45312</v>
      </c>
    </row>
    <row r="118" spans="1:22" ht="16.5">
      <c r="A118" s="32" t="s">
        <v>151</v>
      </c>
      <c r="B118" s="494">
        <v>0.56944444444525288</v>
      </c>
      <c r="C118" s="259"/>
      <c r="D118" s="503"/>
      <c r="E118" s="504"/>
      <c r="F118" s="44">
        <v>0.56944444444525288</v>
      </c>
      <c r="G118" s="558">
        <v>45312</v>
      </c>
      <c r="H118" s="217">
        <v>298</v>
      </c>
      <c r="I118" s="75">
        <v>298</v>
      </c>
      <c r="J118" s="569"/>
      <c r="K118" s="228" t="s">
        <v>18</v>
      </c>
      <c r="L118" s="204" t="s">
        <v>15</v>
      </c>
      <c r="M118" s="4"/>
      <c r="N118" s="234" t="s">
        <v>16</v>
      </c>
      <c r="O118" s="309"/>
      <c r="P118" s="438" t="s">
        <v>192</v>
      </c>
      <c r="Q118" s="317"/>
      <c r="R118" s="2" t="s">
        <v>12</v>
      </c>
      <c r="S118" s="499">
        <f t="shared" si="1"/>
        <v>45312</v>
      </c>
      <c r="T118" s="52">
        <v>45312</v>
      </c>
      <c r="U118" s="28">
        <v>6</v>
      </c>
      <c r="V118" s="53">
        <v>45312</v>
      </c>
    </row>
    <row r="119" spans="1:22" ht="16.5">
      <c r="A119" s="32" t="s">
        <v>154</v>
      </c>
      <c r="B119" s="494">
        <v>0.81111111111385981</v>
      </c>
      <c r="C119" s="107" t="s">
        <v>15</v>
      </c>
      <c r="D119" s="503"/>
      <c r="E119" s="504"/>
      <c r="F119" s="44">
        <v>0.81111111111385981</v>
      </c>
      <c r="G119" s="570">
        <v>45311</v>
      </c>
      <c r="H119" s="82">
        <v>415</v>
      </c>
      <c r="I119" s="75">
        <v>415</v>
      </c>
      <c r="J119" s="571"/>
      <c r="K119" s="106" t="s">
        <v>18</v>
      </c>
      <c r="L119" s="204" t="s">
        <v>15</v>
      </c>
      <c r="M119" s="4"/>
      <c r="N119" s="238" t="s">
        <v>16</v>
      </c>
      <c r="O119" s="305"/>
      <c r="P119" s="572" t="s">
        <v>24</v>
      </c>
      <c r="Q119" s="316"/>
      <c r="R119" s="2" t="s">
        <v>12</v>
      </c>
      <c r="S119" s="573">
        <f t="shared" si="1"/>
        <v>45311</v>
      </c>
      <c r="T119" s="574">
        <v>45311</v>
      </c>
      <c r="U119" s="28">
        <v>12</v>
      </c>
      <c r="V119" s="575">
        <v>45311</v>
      </c>
    </row>
    <row r="120" spans="1:22" ht="16.5">
      <c r="A120" s="251" t="s">
        <v>152</v>
      </c>
      <c r="B120" s="494">
        <v>0.81041666666715173</v>
      </c>
      <c r="C120" s="107" t="s">
        <v>15</v>
      </c>
      <c r="D120" s="503"/>
      <c r="E120" s="504"/>
      <c r="F120" s="44">
        <v>0.81041666666715173</v>
      </c>
      <c r="G120" s="558">
        <v>45311</v>
      </c>
      <c r="H120" s="88">
        <v>169</v>
      </c>
      <c r="I120" s="76">
        <v>169</v>
      </c>
      <c r="J120" s="10"/>
      <c r="K120" s="106" t="s">
        <v>15</v>
      </c>
      <c r="L120" s="204" t="s">
        <v>15</v>
      </c>
      <c r="M120" s="4"/>
      <c r="N120" s="233" t="s">
        <v>16</v>
      </c>
      <c r="O120" s="6"/>
      <c r="P120" s="498" t="s">
        <v>24</v>
      </c>
      <c r="Q120" s="316"/>
      <c r="R120" s="62" t="s">
        <v>12</v>
      </c>
      <c r="S120" s="573">
        <f t="shared" si="1"/>
        <v>45311</v>
      </c>
      <c r="T120" s="574">
        <v>45311</v>
      </c>
      <c r="U120" s="28">
        <v>2</v>
      </c>
      <c r="V120" s="576">
        <v>45311</v>
      </c>
    </row>
    <row r="121" spans="1:22" ht="16.5">
      <c r="A121" s="251" t="s">
        <v>153</v>
      </c>
      <c r="B121" s="494">
        <v>0.40763888888614019</v>
      </c>
      <c r="C121" s="259"/>
      <c r="D121" s="503"/>
      <c r="E121" s="504"/>
      <c r="F121" s="44">
        <v>0.40763888888614019</v>
      </c>
      <c r="G121" s="558">
        <v>45311</v>
      </c>
      <c r="H121" s="90">
        <v>226</v>
      </c>
      <c r="I121" s="75">
        <v>226</v>
      </c>
      <c r="J121" s="577"/>
      <c r="K121" s="106" t="s">
        <v>19</v>
      </c>
      <c r="L121" s="204" t="s">
        <v>15</v>
      </c>
      <c r="M121" s="4"/>
      <c r="N121" s="233" t="s">
        <v>16</v>
      </c>
      <c r="O121" s="6"/>
      <c r="P121" s="498" t="s">
        <v>24</v>
      </c>
      <c r="Q121" s="316"/>
      <c r="R121" s="62" t="s">
        <v>12</v>
      </c>
      <c r="S121" s="573">
        <f t="shared" si="1"/>
        <v>45311</v>
      </c>
      <c r="T121" s="574">
        <v>45311</v>
      </c>
      <c r="U121" s="28">
        <v>4</v>
      </c>
      <c r="V121" s="576">
        <v>45311</v>
      </c>
    </row>
    <row r="122" spans="1:22" ht="16.5">
      <c r="A122" s="255">
        <v>45311</v>
      </c>
      <c r="B122" s="494">
        <v>0</v>
      </c>
      <c r="C122" s="259"/>
      <c r="D122" s="503"/>
      <c r="E122" s="504"/>
      <c r="F122" s="44">
        <v>0</v>
      </c>
      <c r="G122" s="558">
        <v>45311</v>
      </c>
      <c r="H122" s="183">
        <v>234</v>
      </c>
      <c r="I122" s="75" t="s">
        <v>197</v>
      </c>
      <c r="J122" s="577"/>
      <c r="K122" s="106" t="s">
        <v>15</v>
      </c>
      <c r="L122" s="204" t="s">
        <v>15</v>
      </c>
      <c r="M122" s="4"/>
      <c r="N122" s="300" t="s">
        <v>30</v>
      </c>
      <c r="O122" s="435" t="s">
        <v>198</v>
      </c>
      <c r="P122" s="313"/>
      <c r="Q122" s="323"/>
      <c r="R122" s="327" t="s">
        <v>12</v>
      </c>
      <c r="S122" s="578">
        <f t="shared" si="1"/>
        <v>45311</v>
      </c>
      <c r="T122" s="579">
        <v>45311</v>
      </c>
      <c r="U122" s="354"/>
      <c r="V122" s="579">
        <v>45311</v>
      </c>
    </row>
    <row r="123" spans="1:22" ht="16.5">
      <c r="A123" s="251" t="s">
        <v>157</v>
      </c>
      <c r="B123" s="247" t="s">
        <v>158</v>
      </c>
      <c r="C123" s="4" t="s">
        <v>15</v>
      </c>
      <c r="D123" s="387"/>
      <c r="E123" s="61"/>
      <c r="F123" s="44">
        <v>0.8027777777777777</v>
      </c>
      <c r="G123" s="116">
        <v>45310</v>
      </c>
      <c r="H123" s="90">
        <v>241</v>
      </c>
      <c r="I123" s="75">
        <v>241</v>
      </c>
      <c r="J123" s="577"/>
      <c r="K123" s="106" t="s">
        <v>19</v>
      </c>
      <c r="L123" s="204" t="s">
        <v>15</v>
      </c>
      <c r="M123" s="4"/>
      <c r="N123" s="233" t="s">
        <v>16</v>
      </c>
      <c r="O123" s="64"/>
      <c r="P123" s="498" t="s">
        <v>24</v>
      </c>
      <c r="Q123" s="316"/>
      <c r="R123" s="62" t="s">
        <v>12</v>
      </c>
      <c r="S123" s="458">
        <f t="shared" si="1"/>
        <v>45310</v>
      </c>
      <c r="T123" s="580">
        <v>45310</v>
      </c>
      <c r="U123" s="28">
        <v>4</v>
      </c>
      <c r="V123" s="474">
        <v>45310</v>
      </c>
    </row>
    <row r="124" spans="1:22" ht="16.5">
      <c r="A124" s="251">
        <v>45310</v>
      </c>
      <c r="B124" s="247" t="s">
        <v>21</v>
      </c>
      <c r="C124" s="259"/>
      <c r="D124" s="503"/>
      <c r="E124" s="181" t="s">
        <v>15</v>
      </c>
      <c r="F124" s="44">
        <v>0.57916666666666672</v>
      </c>
      <c r="G124" s="116">
        <v>45310</v>
      </c>
      <c r="H124" s="90">
        <v>284</v>
      </c>
      <c r="I124" s="75">
        <v>284</v>
      </c>
      <c r="J124" s="577"/>
      <c r="K124" s="106" t="s">
        <v>18</v>
      </c>
      <c r="L124" s="204" t="s">
        <v>15</v>
      </c>
      <c r="M124" s="4"/>
      <c r="N124" s="233" t="s">
        <v>16</v>
      </c>
      <c r="O124" s="302"/>
      <c r="P124" s="498" t="s">
        <v>24</v>
      </c>
      <c r="Q124" s="316"/>
      <c r="R124" s="62" t="s">
        <v>12</v>
      </c>
      <c r="S124" s="458">
        <f t="shared" si="1"/>
        <v>45310</v>
      </c>
      <c r="T124" s="580">
        <v>45310</v>
      </c>
      <c r="U124" s="28">
        <v>6</v>
      </c>
      <c r="V124" s="474">
        <v>45310</v>
      </c>
    </row>
    <row r="125" spans="1:22" ht="16.5">
      <c r="A125" s="251" t="s">
        <v>155</v>
      </c>
      <c r="B125" s="247" t="s">
        <v>156</v>
      </c>
      <c r="C125" s="529"/>
      <c r="D125" s="392" t="s">
        <v>15</v>
      </c>
      <c r="E125" s="16"/>
      <c r="F125" s="243">
        <v>0.41319444444444442</v>
      </c>
      <c r="G125" s="279">
        <v>45310</v>
      </c>
      <c r="H125" s="88">
        <v>171</v>
      </c>
      <c r="I125" s="294">
        <v>171</v>
      </c>
      <c r="J125" s="559" t="s">
        <v>189</v>
      </c>
      <c r="K125" s="106"/>
      <c r="L125" s="204" t="s">
        <v>15</v>
      </c>
      <c r="M125" s="195"/>
      <c r="N125" s="233" t="s">
        <v>16</v>
      </c>
      <c r="O125" s="188"/>
      <c r="P125" s="188"/>
      <c r="Q125" s="316"/>
      <c r="R125" s="62" t="s">
        <v>12</v>
      </c>
      <c r="S125" s="458">
        <f t="shared" si="1"/>
        <v>45310</v>
      </c>
      <c r="T125" s="580">
        <v>45310</v>
      </c>
      <c r="U125" s="177"/>
      <c r="V125" s="474">
        <v>45310</v>
      </c>
    </row>
    <row r="126" spans="1:22" ht="16.5">
      <c r="A126" s="251" t="s">
        <v>160</v>
      </c>
      <c r="B126" s="247" t="s">
        <v>161</v>
      </c>
      <c r="C126" s="4" t="s">
        <v>15</v>
      </c>
      <c r="D126" s="422"/>
      <c r="E126" s="34"/>
      <c r="F126" s="44" t="s">
        <v>161</v>
      </c>
      <c r="G126" s="114">
        <v>45309</v>
      </c>
      <c r="H126" s="90">
        <v>260</v>
      </c>
      <c r="I126" s="75">
        <v>260</v>
      </c>
      <c r="J126" s="577"/>
      <c r="K126" s="106" t="s">
        <v>19</v>
      </c>
      <c r="L126" s="204" t="s">
        <v>15</v>
      </c>
      <c r="M126" s="4"/>
      <c r="N126" s="41" t="s">
        <v>16</v>
      </c>
      <c r="O126" s="64"/>
      <c r="P126" s="568" t="s">
        <v>24</v>
      </c>
      <c r="Q126" s="316"/>
      <c r="R126" s="62" t="s">
        <v>12</v>
      </c>
      <c r="S126" s="499">
        <f t="shared" si="1"/>
        <v>45309</v>
      </c>
      <c r="T126" s="52">
        <v>45309</v>
      </c>
      <c r="U126" s="28">
        <v>6</v>
      </c>
      <c r="V126" s="53">
        <v>45309</v>
      </c>
    </row>
    <row r="127" spans="1:22" ht="16.5">
      <c r="A127" s="251">
        <v>45309</v>
      </c>
      <c r="B127" s="247" t="s">
        <v>21</v>
      </c>
      <c r="C127" s="259"/>
      <c r="D127" s="496"/>
      <c r="E127" s="107" t="s">
        <v>15</v>
      </c>
      <c r="F127" s="44" t="s">
        <v>25</v>
      </c>
      <c r="G127" s="114">
        <v>45309</v>
      </c>
      <c r="H127" s="216">
        <v>21</v>
      </c>
      <c r="I127" s="241">
        <v>21</v>
      </c>
      <c r="J127" s="546"/>
      <c r="K127" s="106" t="s">
        <v>15</v>
      </c>
      <c r="L127" s="204"/>
      <c r="M127" s="204" t="s">
        <v>15</v>
      </c>
      <c r="N127" s="7" t="s">
        <v>16</v>
      </c>
      <c r="O127" s="206" t="s">
        <v>26</v>
      </c>
      <c r="P127" s="568" t="s">
        <v>24</v>
      </c>
      <c r="Q127" s="316"/>
      <c r="R127" s="62" t="s">
        <v>12</v>
      </c>
      <c r="S127" s="499">
        <f t="shared" si="1"/>
        <v>45309</v>
      </c>
      <c r="T127" s="52">
        <v>45309</v>
      </c>
      <c r="U127" s="28">
        <v>4</v>
      </c>
      <c r="V127" s="53">
        <v>45309</v>
      </c>
    </row>
    <row r="128" spans="1:22" ht="16.5">
      <c r="A128" s="251" t="s">
        <v>159</v>
      </c>
      <c r="B128" s="247" t="s">
        <v>156</v>
      </c>
      <c r="C128" s="259"/>
      <c r="D128" s="392" t="s">
        <v>15</v>
      </c>
      <c r="E128" s="4"/>
      <c r="F128" s="44" t="s">
        <v>156</v>
      </c>
      <c r="G128" s="114">
        <v>45309</v>
      </c>
      <c r="H128" s="90">
        <v>222</v>
      </c>
      <c r="I128" s="75">
        <v>222</v>
      </c>
      <c r="J128" s="577"/>
      <c r="K128" s="106" t="s">
        <v>19</v>
      </c>
      <c r="L128" s="222" t="s">
        <v>15</v>
      </c>
      <c r="M128" s="77"/>
      <c r="N128" s="85" t="s">
        <v>16</v>
      </c>
      <c r="O128" s="6"/>
      <c r="P128" s="568" t="s">
        <v>24</v>
      </c>
      <c r="Q128" s="316"/>
      <c r="R128" s="62" t="s">
        <v>12</v>
      </c>
      <c r="S128" s="499">
        <f t="shared" si="1"/>
        <v>45309</v>
      </c>
      <c r="T128" s="52">
        <v>45309</v>
      </c>
      <c r="U128" s="28">
        <v>4</v>
      </c>
      <c r="V128" s="53">
        <v>45309</v>
      </c>
    </row>
    <row r="129" spans="1:22" ht="16.5">
      <c r="A129" s="32" t="s">
        <v>199</v>
      </c>
      <c r="B129" s="247" t="s">
        <v>23</v>
      </c>
      <c r="C129" s="129" t="s">
        <v>15</v>
      </c>
      <c r="D129" s="395"/>
      <c r="E129" s="129"/>
      <c r="F129" s="66" t="s">
        <v>23</v>
      </c>
      <c r="G129" s="581">
        <v>45308</v>
      </c>
      <c r="H129" s="90">
        <v>281</v>
      </c>
      <c r="I129" s="154">
        <v>281</v>
      </c>
      <c r="J129" s="582"/>
      <c r="K129" s="106" t="s">
        <v>18</v>
      </c>
      <c r="L129" s="106" t="s">
        <v>15</v>
      </c>
      <c r="M129" s="96"/>
      <c r="N129" s="3" t="s">
        <v>16</v>
      </c>
      <c r="O129" s="20"/>
      <c r="P129" s="548" t="s">
        <v>24</v>
      </c>
      <c r="Q129" s="6"/>
      <c r="R129" s="3" t="s">
        <v>12</v>
      </c>
      <c r="S129" s="583">
        <f t="shared" si="1"/>
        <v>45308</v>
      </c>
      <c r="T129" s="584">
        <v>45308</v>
      </c>
      <c r="U129" s="28">
        <v>6</v>
      </c>
      <c r="V129" s="564">
        <v>45308</v>
      </c>
    </row>
    <row r="130" spans="1:22" ht="16.5">
      <c r="A130" s="13" t="s">
        <v>200</v>
      </c>
      <c r="B130" s="382" t="s">
        <v>20</v>
      </c>
      <c r="C130" s="61" t="s">
        <v>15</v>
      </c>
      <c r="D130" s="387"/>
      <c r="E130" s="61"/>
      <c r="F130" s="102" t="s">
        <v>20</v>
      </c>
      <c r="G130" s="585">
        <v>45307</v>
      </c>
      <c r="H130" s="82">
        <v>360</v>
      </c>
      <c r="I130" s="75">
        <v>360</v>
      </c>
      <c r="J130" s="586"/>
      <c r="K130" s="106" t="s">
        <v>18</v>
      </c>
      <c r="L130" s="106" t="s">
        <v>15</v>
      </c>
      <c r="M130" s="63"/>
      <c r="N130" s="85" t="s">
        <v>16</v>
      </c>
      <c r="O130" s="436"/>
      <c r="P130" s="208"/>
      <c r="Q130" s="95"/>
      <c r="R130" s="85" t="s">
        <v>12</v>
      </c>
      <c r="S130" s="587">
        <f t="shared" si="1"/>
        <v>45307</v>
      </c>
      <c r="T130" s="588">
        <v>45307</v>
      </c>
      <c r="U130" s="27"/>
      <c r="V130" s="179">
        <v>45307</v>
      </c>
    </row>
    <row r="131" spans="1:22" ht="16.5">
      <c r="A131" s="32">
        <v>45307</v>
      </c>
      <c r="B131" s="247" t="s">
        <v>21</v>
      </c>
      <c r="C131" s="259"/>
      <c r="D131" s="496"/>
      <c r="E131" s="107" t="s">
        <v>15</v>
      </c>
      <c r="F131" s="44" t="s">
        <v>21</v>
      </c>
      <c r="G131" s="450">
        <v>45307</v>
      </c>
      <c r="H131" s="82">
        <v>407</v>
      </c>
      <c r="I131" s="482">
        <v>407</v>
      </c>
      <c r="J131" s="539"/>
      <c r="K131" s="226" t="s">
        <v>18</v>
      </c>
      <c r="L131" s="106" t="s">
        <v>15</v>
      </c>
      <c r="M131" s="4"/>
      <c r="N131" s="3" t="s">
        <v>16</v>
      </c>
      <c r="O131" s="301"/>
      <c r="P131" s="6"/>
      <c r="Q131" s="208"/>
      <c r="R131" s="3" t="s">
        <v>12</v>
      </c>
      <c r="S131" s="475">
        <f t="shared" si="1"/>
        <v>45307</v>
      </c>
      <c r="T131" s="589">
        <v>45307</v>
      </c>
      <c r="U131" s="535"/>
      <c r="V131" s="525">
        <v>45307</v>
      </c>
    </row>
    <row r="132" spans="1:22" ht="16.5">
      <c r="A132" s="462" t="s">
        <v>201</v>
      </c>
      <c r="B132" s="383" t="s">
        <v>17</v>
      </c>
      <c r="C132" s="590"/>
      <c r="D132" s="396" t="s">
        <v>15</v>
      </c>
      <c r="E132" s="77"/>
      <c r="F132" s="240" t="s">
        <v>17</v>
      </c>
      <c r="G132" s="591">
        <v>45307</v>
      </c>
      <c r="H132" s="217">
        <v>295</v>
      </c>
      <c r="I132" s="184">
        <v>295</v>
      </c>
      <c r="J132" s="592"/>
      <c r="K132" s="204" t="s">
        <v>18</v>
      </c>
      <c r="L132" s="236" t="s">
        <v>15</v>
      </c>
      <c r="M132" s="77"/>
      <c r="N132" s="41" t="s">
        <v>16</v>
      </c>
      <c r="O132" s="302"/>
      <c r="P132" s="468"/>
      <c r="Q132" s="230"/>
      <c r="R132" s="325" t="s">
        <v>12</v>
      </c>
      <c r="S132" s="593">
        <f t="shared" si="1"/>
        <v>45307</v>
      </c>
      <c r="T132" s="589">
        <v>45307</v>
      </c>
      <c r="U132" s="594"/>
      <c r="V132" s="595">
        <v>45307</v>
      </c>
    </row>
    <row r="133" spans="1:22">
      <c r="A133" s="596"/>
      <c r="B133" s="413"/>
      <c r="C133" s="413"/>
      <c r="D133" s="597"/>
      <c r="E133" s="413"/>
      <c r="F133" s="492"/>
      <c r="G133" s="598"/>
      <c r="H133" s="45"/>
      <c r="I133" s="519"/>
      <c r="J133" s="430"/>
      <c r="K133" s="431"/>
      <c r="L133" s="599"/>
      <c r="M133" s="416"/>
      <c r="N133" s="600"/>
      <c r="O133" s="523"/>
      <c r="P133" s="523"/>
      <c r="Q133" s="521"/>
      <c r="R133" s="601"/>
      <c r="S133" s="602"/>
      <c r="T133" s="445"/>
      <c r="U133" s="535"/>
      <c r="V133" s="419"/>
    </row>
    <row r="135" spans="1:22">
      <c r="J135" s="95"/>
      <c r="K135" s="95"/>
    </row>
    <row r="136" spans="1:22">
      <c r="A136" s="137"/>
      <c r="B136" s="603"/>
      <c r="C136" s="604"/>
      <c r="D136" s="605"/>
      <c r="E136" s="604"/>
      <c r="F136" s="149"/>
      <c r="G136" s="151"/>
      <c r="I136" s="155"/>
      <c r="L136" s="6"/>
      <c r="M136" s="6"/>
      <c r="N136" s="6"/>
      <c r="O136" s="453"/>
      <c r="P136" s="457"/>
      <c r="Q136" s="6"/>
      <c r="R136" s="188"/>
      <c r="S136" s="454"/>
      <c r="U136" s="159"/>
    </row>
    <row r="137" spans="1:22">
      <c r="H137" s="461"/>
      <c r="J137" s="64"/>
      <c r="K137" s="64"/>
      <c r="T137" s="58"/>
    </row>
    <row r="138" spans="1:22" ht="47.25">
      <c r="G138" s="606" t="s">
        <v>184</v>
      </c>
      <c r="H138" s="461"/>
      <c r="J138" s="64"/>
      <c r="K138" s="64"/>
      <c r="T138" s="310"/>
    </row>
    <row r="139" spans="1:22" ht="33">
      <c r="G139" s="607" t="s">
        <v>185</v>
      </c>
      <c r="H139" s="461"/>
      <c r="T139" s="58"/>
    </row>
    <row r="140" spans="1:22" ht="16.5">
      <c r="G140" s="608" t="s">
        <v>186</v>
      </c>
      <c r="H140" s="461"/>
      <c r="R140" s="609"/>
      <c r="T140" s="58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7AE6A-A906-184A-B300-CE7CF9DDAE23}">
  <dimension ref="A1"/>
  <sheetViews>
    <sheetView zoomScaleNormal="150" zoomScaleSheetLayoutView="100" workbookViewId="0"/>
  </sheetViews>
  <sheetFormatPr baseColWidth="10" defaultColWidth="9.140625" defaultRowHeight="12.7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4B7DF-945E-FE49-8F14-A15BE8E1ABC0}">
  <sheetPr filterMode="1"/>
  <dimension ref="A2:P31"/>
  <sheetViews>
    <sheetView zoomScaleNormal="150" zoomScaleSheetLayoutView="100" workbookViewId="0">
      <selection activeCell="C7" sqref="C7:C29"/>
    </sheetView>
  </sheetViews>
  <sheetFormatPr baseColWidth="10" defaultColWidth="9.140625" defaultRowHeight="12.75"/>
  <sheetData>
    <row r="2" spans="1:16" s="1" customFormat="1" ht="20.25" hidden="1" customHeight="1">
      <c r="A2" s="764">
        <v>45380</v>
      </c>
      <c r="B2" s="101"/>
      <c r="C2" s="401"/>
      <c r="D2" s="393" t="s">
        <v>15</v>
      </c>
      <c r="E2" s="401"/>
      <c r="F2" s="54">
        <v>129</v>
      </c>
      <c r="G2" s="492">
        <v>0.45416666666666666</v>
      </c>
      <c r="H2" s="767">
        <v>45380</v>
      </c>
      <c r="I2" s="49">
        <v>129</v>
      </c>
      <c r="J2" s="36" t="s">
        <v>15</v>
      </c>
      <c r="K2" s="693"/>
      <c r="L2" s="204"/>
      <c r="M2" s="695"/>
      <c r="N2" s="700" t="s">
        <v>16</v>
      </c>
      <c r="O2" s="55"/>
      <c r="P2" s="623" t="s">
        <v>106</v>
      </c>
    </row>
    <row r="3" spans="1:16" s="1" customFormat="1" ht="20.25" hidden="1" customHeight="1">
      <c r="A3" s="764">
        <v>45380</v>
      </c>
      <c r="B3" s="101"/>
      <c r="C3" s="410"/>
      <c r="D3" s="392"/>
      <c r="E3" s="401" t="s">
        <v>15</v>
      </c>
      <c r="F3" s="54">
        <v>156</v>
      </c>
      <c r="G3" s="492">
        <v>0.65</v>
      </c>
      <c r="H3" s="767">
        <v>45380</v>
      </c>
      <c r="I3" s="734">
        <v>156</v>
      </c>
      <c r="J3" s="55"/>
      <c r="K3" s="774" t="s">
        <v>15</v>
      </c>
      <c r="L3" s="204" t="s">
        <v>15</v>
      </c>
      <c r="M3" s="695"/>
      <c r="N3" s="700" t="s">
        <v>16</v>
      </c>
      <c r="O3" s="55"/>
      <c r="P3" s="623" t="s">
        <v>106</v>
      </c>
    </row>
    <row r="4" spans="1:16" s="1" customFormat="1" ht="20.25" hidden="1" customHeight="1">
      <c r="A4" s="764">
        <v>45380</v>
      </c>
      <c r="B4" s="101"/>
      <c r="C4" s="401"/>
      <c r="D4" s="392"/>
      <c r="E4" s="401"/>
      <c r="F4" s="769"/>
      <c r="G4" s="108"/>
      <c r="H4" s="767">
        <v>45380</v>
      </c>
      <c r="I4" s="49"/>
      <c r="J4" s="55"/>
      <c r="K4" s="693"/>
      <c r="L4" s="204"/>
      <c r="M4" s="695"/>
      <c r="N4" s="700" t="s">
        <v>16</v>
      </c>
      <c r="O4" s="55"/>
      <c r="P4" s="623" t="s">
        <v>106</v>
      </c>
    </row>
    <row r="5" spans="1:16" s="1" customFormat="1" ht="20.25" hidden="1" customHeight="1">
      <c r="A5" s="764">
        <v>45379</v>
      </c>
      <c r="B5" s="101"/>
      <c r="C5" s="401"/>
      <c r="D5" s="392" t="s">
        <v>15</v>
      </c>
      <c r="E5" s="401"/>
      <c r="F5" s="54">
        <v>141</v>
      </c>
      <c r="G5" s="492">
        <v>0.37847222222222221</v>
      </c>
      <c r="H5" s="712">
        <v>45379</v>
      </c>
      <c r="I5" s="49">
        <v>141</v>
      </c>
      <c r="J5" s="36" t="s">
        <v>15</v>
      </c>
      <c r="K5" s="693"/>
      <c r="L5" s="204"/>
      <c r="M5" s="695"/>
      <c r="N5" s="700" t="s">
        <v>16</v>
      </c>
      <c r="O5" s="55"/>
      <c r="P5" s="623" t="s">
        <v>106</v>
      </c>
    </row>
    <row r="6" spans="1:16" s="1" customFormat="1" ht="20.25" hidden="1" customHeight="1">
      <c r="A6" s="764">
        <v>45379</v>
      </c>
      <c r="B6" s="101"/>
      <c r="C6" s="401"/>
      <c r="D6" s="392"/>
      <c r="E6" s="401" t="s">
        <v>15</v>
      </c>
      <c r="F6" s="54">
        <v>202</v>
      </c>
      <c r="G6" s="492">
        <v>0.55069444444444449</v>
      </c>
      <c r="H6" s="712">
        <v>45379</v>
      </c>
      <c r="I6" s="49">
        <v>202</v>
      </c>
      <c r="J6" s="55"/>
      <c r="K6" s="774" t="s">
        <v>15</v>
      </c>
      <c r="L6" s="204" t="s">
        <v>15</v>
      </c>
      <c r="M6" s="695"/>
      <c r="N6" s="700" t="s">
        <v>16</v>
      </c>
      <c r="O6" s="55"/>
      <c r="P6" s="623" t="s">
        <v>106</v>
      </c>
    </row>
    <row r="7" spans="1:16" s="1" customFormat="1" ht="20.25" customHeight="1">
      <c r="A7" s="764">
        <v>45379</v>
      </c>
      <c r="B7" s="101"/>
      <c r="C7" s="401" t="s">
        <v>15</v>
      </c>
      <c r="D7" s="392"/>
      <c r="E7" s="401"/>
      <c r="F7" s="54">
        <v>164</v>
      </c>
      <c r="G7" s="108">
        <v>0.83333333333333337</v>
      </c>
      <c r="H7" s="712">
        <v>45379</v>
      </c>
      <c r="I7" s="49">
        <v>164</v>
      </c>
      <c r="J7" s="55"/>
      <c r="K7" s="774" t="s">
        <v>15</v>
      </c>
      <c r="L7" s="204" t="s">
        <v>15</v>
      </c>
      <c r="M7" s="695"/>
      <c r="N7" s="700" t="s">
        <v>16</v>
      </c>
      <c r="O7" s="55"/>
      <c r="P7" s="623" t="s">
        <v>106</v>
      </c>
    </row>
    <row r="8" spans="1:16" s="1" customFormat="1" ht="20.25" hidden="1" customHeight="1">
      <c r="A8" s="764">
        <v>45378</v>
      </c>
      <c r="B8" s="101"/>
      <c r="C8" s="401"/>
      <c r="D8" s="392" t="s">
        <v>15</v>
      </c>
      <c r="E8" s="401"/>
      <c r="F8" s="54">
        <v>150</v>
      </c>
      <c r="G8" s="492">
        <v>0.42499999999999999</v>
      </c>
      <c r="H8" s="729">
        <v>45378</v>
      </c>
      <c r="I8" s="49">
        <v>150</v>
      </c>
      <c r="J8" s="36" t="s">
        <v>15</v>
      </c>
      <c r="K8" s="693"/>
      <c r="L8" s="204"/>
      <c r="M8" s="695"/>
      <c r="N8" s="700" t="s">
        <v>16</v>
      </c>
      <c r="O8" s="55"/>
      <c r="P8" s="623" t="s">
        <v>106</v>
      </c>
    </row>
    <row r="9" spans="1:16" s="1" customFormat="1" ht="20.25" hidden="1" customHeight="1">
      <c r="A9" s="764">
        <v>45378</v>
      </c>
      <c r="B9" s="101"/>
      <c r="C9" s="401"/>
      <c r="D9" s="392"/>
      <c r="E9" s="401" t="s">
        <v>15</v>
      </c>
      <c r="F9" s="54">
        <v>132</v>
      </c>
      <c r="G9" s="492">
        <v>0.62847222222222221</v>
      </c>
      <c r="H9" s="729">
        <v>45378</v>
      </c>
      <c r="I9" s="49">
        <v>132</v>
      </c>
      <c r="J9" s="36" t="s">
        <v>15</v>
      </c>
      <c r="K9" s="693"/>
      <c r="L9" s="204"/>
      <c r="M9" s="695"/>
      <c r="N9" s="700" t="s">
        <v>16</v>
      </c>
      <c r="O9" s="55"/>
      <c r="P9" s="623" t="s">
        <v>106</v>
      </c>
    </row>
    <row r="10" spans="1:16" s="1" customFormat="1" ht="20.25" customHeight="1">
      <c r="A10" s="764">
        <v>45378</v>
      </c>
      <c r="B10" s="101"/>
      <c r="C10" s="401" t="s">
        <v>15</v>
      </c>
      <c r="D10" s="392"/>
      <c r="E10" s="401"/>
      <c r="F10" s="54">
        <v>120</v>
      </c>
      <c r="G10" s="492">
        <v>0.82847222222222228</v>
      </c>
      <c r="H10" s="729">
        <v>45378</v>
      </c>
      <c r="I10" s="49">
        <v>120</v>
      </c>
      <c r="J10" s="36" t="s">
        <v>15</v>
      </c>
      <c r="K10" s="693"/>
      <c r="L10" s="204"/>
      <c r="M10" s="695"/>
      <c r="N10" s="700" t="s">
        <v>16</v>
      </c>
      <c r="O10" s="55"/>
      <c r="P10" s="623" t="s">
        <v>106</v>
      </c>
    </row>
    <row r="11" spans="1:16" s="1" customFormat="1" ht="20.25" hidden="1" customHeight="1">
      <c r="A11" s="764">
        <v>45377</v>
      </c>
      <c r="B11" s="101"/>
      <c r="C11" s="401"/>
      <c r="D11" s="392" t="s">
        <v>15</v>
      </c>
      <c r="E11" s="401"/>
      <c r="F11" s="54">
        <v>138</v>
      </c>
      <c r="G11" s="492">
        <v>0.4909722222222222</v>
      </c>
      <c r="H11" s="712">
        <v>45377</v>
      </c>
      <c r="I11" s="49">
        <v>138</v>
      </c>
      <c r="J11" s="36" t="s">
        <v>15</v>
      </c>
      <c r="K11" s="693"/>
      <c r="L11" s="204"/>
      <c r="M11" s="695"/>
      <c r="N11" s="700" t="s">
        <v>16</v>
      </c>
      <c r="O11" s="55"/>
      <c r="P11" s="623" t="s">
        <v>106</v>
      </c>
    </row>
    <row r="12" spans="1:16" s="1" customFormat="1" ht="20.25" hidden="1" customHeight="1">
      <c r="A12" s="764">
        <v>45377</v>
      </c>
      <c r="B12" s="101"/>
      <c r="C12" s="401"/>
      <c r="D12" s="392"/>
      <c r="E12" s="401" t="s">
        <v>15</v>
      </c>
      <c r="F12" s="54">
        <v>230</v>
      </c>
      <c r="G12" s="492">
        <v>0.6875</v>
      </c>
      <c r="H12" s="712">
        <v>45377</v>
      </c>
      <c r="I12" s="734">
        <v>230</v>
      </c>
      <c r="J12" s="55"/>
      <c r="K12" s="774" t="s">
        <v>15</v>
      </c>
      <c r="L12" s="204" t="s">
        <v>15</v>
      </c>
      <c r="M12" s="695"/>
      <c r="N12" s="700" t="s">
        <v>16</v>
      </c>
      <c r="O12" s="55"/>
      <c r="P12" s="623" t="s">
        <v>106</v>
      </c>
    </row>
    <row r="13" spans="1:16" s="1" customFormat="1" ht="20.25" customHeight="1">
      <c r="A13" s="764">
        <v>45377</v>
      </c>
      <c r="B13" s="101"/>
      <c r="C13" s="401" t="s">
        <v>15</v>
      </c>
      <c r="D13" s="392"/>
      <c r="E13" s="401"/>
      <c r="F13" s="54">
        <v>110</v>
      </c>
      <c r="G13" s="492">
        <v>0.83750000000000002</v>
      </c>
      <c r="H13" s="712">
        <v>45377</v>
      </c>
      <c r="I13" s="49">
        <v>110</v>
      </c>
      <c r="J13" s="36" t="s">
        <v>15</v>
      </c>
      <c r="K13" s="693"/>
      <c r="L13" s="204"/>
      <c r="M13" s="695"/>
      <c r="N13" s="700" t="s">
        <v>16</v>
      </c>
      <c r="O13" s="55"/>
      <c r="P13" s="623" t="s">
        <v>106</v>
      </c>
    </row>
    <row r="14" spans="1:16" s="1" customFormat="1" ht="20.25" hidden="1" customHeight="1">
      <c r="A14" s="764">
        <v>45376</v>
      </c>
      <c r="B14" s="101"/>
      <c r="C14" s="401"/>
      <c r="D14" s="392" t="s">
        <v>15</v>
      </c>
      <c r="E14" s="401"/>
      <c r="F14" s="54">
        <v>186</v>
      </c>
      <c r="G14" s="492">
        <v>0.36319444444444443</v>
      </c>
      <c r="H14" s="725">
        <v>45376</v>
      </c>
      <c r="I14" s="734">
        <v>186</v>
      </c>
      <c r="J14" s="55"/>
      <c r="K14" s="774" t="s">
        <v>15</v>
      </c>
      <c r="L14" s="204" t="s">
        <v>15</v>
      </c>
      <c r="M14" s="695"/>
      <c r="N14" s="700" t="s">
        <v>16</v>
      </c>
      <c r="O14" s="55"/>
      <c r="P14" s="623" t="s">
        <v>106</v>
      </c>
    </row>
    <row r="15" spans="1:16" s="1" customFormat="1" ht="20.25" hidden="1" customHeight="1">
      <c r="A15" s="764">
        <v>45376</v>
      </c>
      <c r="B15" s="101"/>
      <c r="C15" s="401"/>
      <c r="D15" s="392"/>
      <c r="E15" s="401" t="s">
        <v>15</v>
      </c>
      <c r="F15" s="54">
        <v>271</v>
      </c>
      <c r="G15" s="492">
        <v>0.54097222222222219</v>
      </c>
      <c r="H15" s="725">
        <v>45376</v>
      </c>
      <c r="I15" s="734">
        <v>271</v>
      </c>
      <c r="J15" s="55"/>
      <c r="K15" s="774" t="s">
        <v>15</v>
      </c>
      <c r="L15" s="204" t="s">
        <v>15</v>
      </c>
      <c r="M15" s="695"/>
      <c r="N15" s="700" t="s">
        <v>16</v>
      </c>
      <c r="O15" s="55" t="s">
        <v>116</v>
      </c>
      <c r="P15" s="623" t="s">
        <v>106</v>
      </c>
    </row>
    <row r="16" spans="1:16" s="1" customFormat="1" ht="20.25" customHeight="1">
      <c r="A16" s="764">
        <v>45376</v>
      </c>
      <c r="B16" s="101"/>
      <c r="C16" s="401" t="s">
        <v>15</v>
      </c>
      <c r="D16" s="392"/>
      <c r="E16" s="401"/>
      <c r="F16" s="54">
        <v>121</v>
      </c>
      <c r="G16" s="492">
        <v>0.83333333333333337</v>
      </c>
      <c r="H16" s="725">
        <v>45376</v>
      </c>
      <c r="I16" s="49">
        <v>121</v>
      </c>
      <c r="J16" s="36" t="s">
        <v>15</v>
      </c>
      <c r="K16" s="693"/>
      <c r="L16" s="204"/>
      <c r="M16" s="695"/>
      <c r="N16" s="700" t="s">
        <v>16</v>
      </c>
      <c r="O16" s="55"/>
      <c r="P16" s="623" t="s">
        <v>106</v>
      </c>
    </row>
    <row r="17" spans="1:16" s="1" customFormat="1" ht="20.25" hidden="1" customHeight="1">
      <c r="A17" s="764">
        <v>45375</v>
      </c>
      <c r="B17" s="101"/>
      <c r="C17" s="401"/>
      <c r="D17" s="392"/>
      <c r="E17" s="401"/>
      <c r="F17" s="54">
        <v>136</v>
      </c>
      <c r="G17" s="770">
        <v>0.41111111111111109</v>
      </c>
      <c r="H17" s="728">
        <v>45375</v>
      </c>
      <c r="I17" s="49">
        <v>136</v>
      </c>
      <c r="J17" s="36" t="s">
        <v>15</v>
      </c>
      <c r="K17" s="693"/>
      <c r="L17" s="204" t="s">
        <v>15</v>
      </c>
      <c r="M17" s="695"/>
      <c r="N17" s="700" t="s">
        <v>16</v>
      </c>
      <c r="O17" s="55"/>
      <c r="P17" s="623" t="s">
        <v>106</v>
      </c>
    </row>
    <row r="18" spans="1:16" s="1" customFormat="1" ht="20.25" hidden="1" customHeight="1">
      <c r="A18" s="764">
        <v>45375</v>
      </c>
      <c r="B18" s="101"/>
      <c r="C18" s="401"/>
      <c r="D18" s="392"/>
      <c r="E18" s="401"/>
      <c r="F18" s="282">
        <v>194</v>
      </c>
      <c r="G18" s="44">
        <v>0.6069444444444444</v>
      </c>
      <c r="H18" s="728">
        <v>45375</v>
      </c>
      <c r="I18" s="734">
        <v>194</v>
      </c>
      <c r="J18" s="55"/>
      <c r="K18" s="774" t="s">
        <v>15</v>
      </c>
      <c r="L18" s="204" t="s">
        <v>15</v>
      </c>
      <c r="M18" s="695"/>
      <c r="N18" s="700" t="s">
        <v>16</v>
      </c>
      <c r="O18" s="55"/>
      <c r="P18" s="623" t="s">
        <v>106</v>
      </c>
    </row>
    <row r="19" spans="1:16" s="1" customFormat="1" ht="20.25" customHeight="1">
      <c r="A19" s="764">
        <v>45375</v>
      </c>
      <c r="B19" s="101"/>
      <c r="C19" s="401" t="s">
        <v>15</v>
      </c>
      <c r="D19" s="392"/>
      <c r="E19" s="401"/>
      <c r="F19" s="282">
        <v>126</v>
      </c>
      <c r="G19" s="44">
        <v>0.83333333333333337</v>
      </c>
      <c r="H19" s="728">
        <v>45375</v>
      </c>
      <c r="I19" s="49">
        <v>126</v>
      </c>
      <c r="J19" s="36" t="s">
        <v>15</v>
      </c>
      <c r="K19" s="693"/>
      <c r="L19" s="204"/>
      <c r="M19" s="695"/>
      <c r="N19" s="700" t="s">
        <v>16</v>
      </c>
      <c r="O19" s="55"/>
      <c r="P19" s="623" t="s">
        <v>106</v>
      </c>
    </row>
    <row r="20" spans="1:16" s="1" customFormat="1" ht="20.25" hidden="1" customHeight="1">
      <c r="A20" s="764">
        <v>45435</v>
      </c>
      <c r="B20" s="101"/>
      <c r="C20" s="410"/>
      <c r="D20" s="422" t="s">
        <v>15</v>
      </c>
      <c r="E20" s="410"/>
      <c r="F20" s="742">
        <v>134</v>
      </c>
      <c r="G20" s="44">
        <v>0.47569444444444442</v>
      </c>
      <c r="H20" s="712">
        <v>45435</v>
      </c>
      <c r="I20" s="49">
        <v>134</v>
      </c>
      <c r="J20" s="36" t="s">
        <v>15</v>
      </c>
      <c r="K20" s="693"/>
      <c r="L20" s="204"/>
      <c r="M20" s="695"/>
      <c r="N20" s="700" t="s">
        <v>16</v>
      </c>
      <c r="O20" s="55"/>
      <c r="P20" s="623" t="s">
        <v>106</v>
      </c>
    </row>
    <row r="21" spans="1:16" s="1" customFormat="1" ht="20.25" hidden="1" customHeight="1">
      <c r="A21" s="764">
        <v>45435</v>
      </c>
      <c r="B21" s="101"/>
      <c r="C21" s="401"/>
      <c r="D21" s="392"/>
      <c r="E21" s="401" t="s">
        <v>15</v>
      </c>
      <c r="F21" s="742">
        <v>220</v>
      </c>
      <c r="G21" s="240">
        <v>220</v>
      </c>
      <c r="H21" s="712">
        <v>45435</v>
      </c>
      <c r="I21" s="734">
        <v>220</v>
      </c>
      <c r="J21" s="55"/>
      <c r="K21" s="774" t="s">
        <v>15</v>
      </c>
      <c r="L21" s="204" t="s">
        <v>15</v>
      </c>
      <c r="M21" s="695"/>
      <c r="N21" s="700" t="s">
        <v>16</v>
      </c>
      <c r="O21" s="55"/>
      <c r="P21" s="623" t="s">
        <v>106</v>
      </c>
    </row>
    <row r="22" spans="1:16" s="1" customFormat="1" ht="20.25" hidden="1" customHeight="1">
      <c r="A22" s="764">
        <v>45435</v>
      </c>
      <c r="B22" s="101"/>
      <c r="C22" s="401"/>
      <c r="D22" s="392"/>
      <c r="E22" s="401"/>
      <c r="F22" s="742">
        <v>111</v>
      </c>
      <c r="G22" s="44">
        <v>0.8354166666666667</v>
      </c>
      <c r="H22" s="712">
        <v>45435</v>
      </c>
      <c r="I22" s="49">
        <v>111</v>
      </c>
      <c r="J22" s="55"/>
      <c r="K22" s="693"/>
      <c r="L22" s="204"/>
      <c r="M22" s="695"/>
      <c r="N22" s="700" t="s">
        <v>16</v>
      </c>
      <c r="O22" s="55"/>
      <c r="P22" s="623" t="s">
        <v>106</v>
      </c>
    </row>
    <row r="23" spans="1:16" s="1" customFormat="1" ht="20.25" hidden="1" customHeight="1">
      <c r="A23" s="764">
        <v>45434</v>
      </c>
      <c r="B23" s="101"/>
      <c r="C23" s="401"/>
      <c r="D23" s="392" t="s">
        <v>15</v>
      </c>
      <c r="E23" s="401"/>
      <c r="F23" s="742">
        <v>127</v>
      </c>
      <c r="G23" s="44"/>
      <c r="H23" s="725">
        <v>45434</v>
      </c>
      <c r="I23" s="49">
        <v>127</v>
      </c>
      <c r="J23" s="36" t="s">
        <v>15</v>
      </c>
      <c r="K23" s="693"/>
      <c r="L23" s="204"/>
      <c r="M23" s="695"/>
      <c r="N23" s="700" t="s">
        <v>16</v>
      </c>
      <c r="O23" s="55"/>
      <c r="P23" s="623" t="s">
        <v>106</v>
      </c>
    </row>
    <row r="24" spans="1:16" s="1" customFormat="1" ht="20.25" customHeight="1">
      <c r="A24" s="764">
        <v>45434</v>
      </c>
      <c r="B24" s="101"/>
      <c r="C24" s="401" t="s">
        <v>15</v>
      </c>
      <c r="D24" s="392"/>
      <c r="E24" s="401"/>
      <c r="F24" s="742">
        <v>183</v>
      </c>
      <c r="G24" s="44">
        <v>0.82847222222222228</v>
      </c>
      <c r="H24" s="725">
        <v>45434</v>
      </c>
      <c r="I24" s="734">
        <v>183</v>
      </c>
      <c r="J24" s="55"/>
      <c r="K24" s="774" t="s">
        <v>15</v>
      </c>
      <c r="L24" s="204" t="s">
        <v>15</v>
      </c>
      <c r="M24" s="695"/>
      <c r="N24" s="700" t="s">
        <v>16</v>
      </c>
      <c r="O24" s="55" t="s">
        <v>116</v>
      </c>
      <c r="P24" s="623" t="s">
        <v>106</v>
      </c>
    </row>
    <row r="25" spans="1:16" s="1" customFormat="1" ht="20.25" hidden="1" customHeight="1">
      <c r="A25" s="764">
        <v>45434</v>
      </c>
      <c r="B25" s="101"/>
      <c r="C25" s="401"/>
      <c r="D25" s="392"/>
      <c r="E25" s="401" t="s">
        <v>15</v>
      </c>
      <c r="F25" s="742">
        <v>147</v>
      </c>
      <c r="G25" s="44">
        <v>0.6381944444444444</v>
      </c>
      <c r="H25" s="725">
        <v>45434</v>
      </c>
      <c r="I25" s="49">
        <v>147</v>
      </c>
      <c r="J25" s="36" t="s">
        <v>15</v>
      </c>
      <c r="K25" s="693"/>
      <c r="L25" s="204"/>
      <c r="M25" s="695"/>
      <c r="N25" s="700" t="s">
        <v>16</v>
      </c>
      <c r="O25" s="55"/>
      <c r="P25" s="623" t="s">
        <v>106</v>
      </c>
    </row>
    <row r="26" spans="1:16" s="1" customFormat="1" ht="20.25" hidden="1" customHeight="1">
      <c r="A26" s="764">
        <v>45433</v>
      </c>
      <c r="B26" s="101" t="s">
        <v>113</v>
      </c>
      <c r="C26" s="401"/>
      <c r="D26" s="392" t="s">
        <v>15</v>
      </c>
      <c r="E26" s="401"/>
      <c r="F26" s="742">
        <v>108</v>
      </c>
      <c r="G26" s="44">
        <v>0.37986111111111109</v>
      </c>
      <c r="H26" s="727">
        <v>45433</v>
      </c>
      <c r="I26" s="49">
        <v>108</v>
      </c>
      <c r="J26" s="55"/>
      <c r="K26" s="774" t="s">
        <v>15</v>
      </c>
      <c r="L26" s="204"/>
      <c r="M26" s="773" t="s">
        <v>15</v>
      </c>
      <c r="N26" s="700" t="s">
        <v>16</v>
      </c>
      <c r="O26" s="55"/>
      <c r="P26" s="623" t="s">
        <v>106</v>
      </c>
    </row>
    <row r="27" spans="1:16" s="1" customFormat="1" ht="20.25" hidden="1" customHeight="1">
      <c r="A27" s="764">
        <v>45433</v>
      </c>
      <c r="B27" s="101" t="s">
        <v>115</v>
      </c>
      <c r="C27" s="401"/>
      <c r="D27" s="392"/>
      <c r="E27" s="401" t="s">
        <v>15</v>
      </c>
      <c r="F27" s="742">
        <v>130</v>
      </c>
      <c r="G27" s="44">
        <v>0.67708333333333337</v>
      </c>
      <c r="H27" s="727">
        <v>45433</v>
      </c>
      <c r="I27" s="49">
        <v>130</v>
      </c>
      <c r="J27" s="36" t="s">
        <v>15</v>
      </c>
      <c r="K27" s="693"/>
      <c r="L27" s="204"/>
      <c r="M27" s="695"/>
      <c r="N27" s="700" t="s">
        <v>16</v>
      </c>
      <c r="O27" s="55"/>
      <c r="P27" s="623" t="s">
        <v>106</v>
      </c>
    </row>
    <row r="28" spans="1:16" s="1" customFormat="1" ht="20.25" customHeight="1">
      <c r="A28" s="764">
        <v>45433</v>
      </c>
      <c r="B28" s="101" t="s">
        <v>114</v>
      </c>
      <c r="C28" s="401" t="s">
        <v>15</v>
      </c>
      <c r="D28" s="392"/>
      <c r="E28" s="401"/>
      <c r="F28" s="742">
        <v>129</v>
      </c>
      <c r="G28" s="44">
        <v>0.82638888888888884</v>
      </c>
      <c r="H28" s="727">
        <v>45433</v>
      </c>
      <c r="I28" s="49">
        <v>129</v>
      </c>
      <c r="J28" s="36" t="s">
        <v>15</v>
      </c>
      <c r="K28" s="693"/>
      <c r="L28" s="204"/>
      <c r="M28" s="695"/>
      <c r="N28" s="700" t="s">
        <v>16</v>
      </c>
      <c r="O28" s="55"/>
      <c r="P28" s="623" t="s">
        <v>106</v>
      </c>
    </row>
    <row r="29" spans="1:16" s="1" customFormat="1" ht="20.25" customHeight="1">
      <c r="A29" s="764">
        <v>45371</v>
      </c>
      <c r="B29" s="101" t="s">
        <v>61</v>
      </c>
      <c r="C29" s="412" t="s">
        <v>15</v>
      </c>
      <c r="D29" s="422"/>
      <c r="E29" s="410"/>
      <c r="F29" s="742">
        <v>125</v>
      </c>
      <c r="G29" s="44">
        <v>0.83819444444444446</v>
      </c>
      <c r="H29" s="712">
        <v>45371</v>
      </c>
      <c r="I29" s="49">
        <v>125</v>
      </c>
      <c r="J29" s="36" t="s">
        <v>15</v>
      </c>
      <c r="K29" s="693"/>
      <c r="L29" s="204"/>
      <c r="M29" s="695"/>
      <c r="N29" s="700" t="s">
        <v>16</v>
      </c>
      <c r="O29" s="55"/>
      <c r="P29" s="623" t="s">
        <v>106</v>
      </c>
    </row>
    <row r="30" spans="1:16" s="1" customFormat="1" ht="20.25" hidden="1" customHeight="1">
      <c r="A30" s="764">
        <v>45371</v>
      </c>
      <c r="B30" s="738">
        <v>0.44236111111111109</v>
      </c>
      <c r="C30" s="412"/>
      <c r="D30" s="422" t="s">
        <v>15</v>
      </c>
      <c r="E30" s="410"/>
      <c r="F30" s="742">
        <v>125</v>
      </c>
      <c r="G30" s="44">
        <v>0.44236111111111109</v>
      </c>
      <c r="H30" s="712">
        <v>45371</v>
      </c>
      <c r="I30" s="49">
        <v>125</v>
      </c>
      <c r="J30" s="36" t="s">
        <v>15</v>
      </c>
      <c r="K30" s="693"/>
      <c r="L30" s="204"/>
      <c r="M30" s="695"/>
      <c r="N30" s="700" t="s">
        <v>16</v>
      </c>
      <c r="O30" s="55"/>
      <c r="P30" s="623" t="s">
        <v>106</v>
      </c>
    </row>
    <row r="31" spans="1:16" s="1" customFormat="1" ht="20.25" hidden="1" customHeight="1">
      <c r="A31" s="764">
        <v>45371</v>
      </c>
      <c r="B31" s="738">
        <v>0.56597222222222221</v>
      </c>
      <c r="C31" s="412"/>
      <c r="D31" s="422"/>
      <c r="E31" s="410" t="s">
        <v>15</v>
      </c>
      <c r="F31" s="742">
        <v>154</v>
      </c>
      <c r="G31" s="44">
        <v>0.56597222222222221</v>
      </c>
      <c r="H31" s="712">
        <v>45371</v>
      </c>
      <c r="I31" s="49">
        <v>154</v>
      </c>
      <c r="J31" s="36" t="s">
        <v>15</v>
      </c>
      <c r="K31" s="693"/>
      <c r="L31" s="204"/>
      <c r="M31" s="695"/>
      <c r="N31" s="700" t="s">
        <v>16</v>
      </c>
      <c r="O31" s="775" t="s">
        <v>169</v>
      </c>
      <c r="P31" s="623" t="s">
        <v>106</v>
      </c>
    </row>
  </sheetData>
  <autoFilter ref="A1:DC31" xr:uid="{E954B7DF-945E-FE49-8F14-A15BE8E1ABC0}">
    <filterColumn colId="2">
      <filters>
        <filter val="X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OK</vt:lpstr>
      <vt:lpstr>Feuil13</vt:lpstr>
      <vt:lpstr>Feuil10</vt:lpstr>
      <vt:lpstr>Feuil8</vt:lpstr>
      <vt:lpstr>Feuil7</vt:lpstr>
      <vt:lpstr>Feuil6</vt:lpstr>
      <vt:lpstr>Feuil11</vt:lpstr>
      <vt:lpstr>Feuil4</vt:lpstr>
      <vt:lpstr>Feuil3</vt:lpstr>
      <vt:lpstr>Feuil2</vt:lpstr>
      <vt:lpstr>Feuil1</vt:lpstr>
      <vt:lpstr>Feuil5</vt:lpstr>
      <vt:lpstr>Feuil12</vt:lpstr>
      <vt:lpstr>Feuil9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 Addinsell</dc:creator>
  <cp:keywords/>
  <dc:description/>
  <cp:lastModifiedBy>DjiDji .</cp:lastModifiedBy>
  <cp:revision/>
  <dcterms:created xsi:type="dcterms:W3CDTF">2024-01-25T23:23:16Z</dcterms:created>
  <dcterms:modified xsi:type="dcterms:W3CDTF">2024-04-16T13:46:17Z</dcterms:modified>
  <cp:category/>
  <cp:contentStatus/>
</cp:coreProperties>
</file>